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18" r:id="rId4"/>
    <sheet name="Ծավալաթերթ" sheetId="23" r:id="rId5"/>
  </sheets>
  <definedNames>
    <definedName name="_xlnm._FilterDatabase" localSheetId="4" hidden="1">Ծավալաթերթ!$B$1:$B$396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3" l="1"/>
  <c r="D39" i="23"/>
  <c r="D38" i="23"/>
  <c r="F34" i="23"/>
  <c r="F31" i="23"/>
  <c r="F30" i="23"/>
  <c r="F29" i="23"/>
  <c r="F22" i="23"/>
  <c r="F20" i="23"/>
  <c r="F18" i="23"/>
  <c r="F15" i="23"/>
  <c r="E44" i="18"/>
  <c r="E43" i="18"/>
  <c r="F13" i="23" l="1"/>
  <c r="F27" i="23"/>
  <c r="F39" i="23"/>
  <c r="F32" i="23"/>
  <c r="F26" i="23"/>
  <c r="F35" i="23"/>
  <c r="F37" i="23"/>
  <c r="F40" i="23"/>
  <c r="F36" i="23" l="1"/>
  <c r="F38" i="23"/>
  <c r="F21" i="23"/>
  <c r="F17" i="23"/>
  <c r="F23" i="23"/>
  <c r="F19" i="23"/>
  <c r="F12" i="23"/>
  <c r="F41" i="23" s="1"/>
  <c r="F25" i="23"/>
  <c r="F42" i="23" l="1"/>
  <c r="F43" i="23" s="1"/>
  <c r="C3" i="23" s="1"/>
  <c r="I18" i="18" l="1"/>
  <c r="H18" i="18"/>
  <c r="E3" i="18" l="1"/>
  <c r="A3" i="20"/>
  <c r="L9" i="6" l="1"/>
  <c r="N10" i="6"/>
  <c r="L12" i="6"/>
  <c r="L8" i="6"/>
  <c r="F33" i="18" l="1"/>
  <c r="Q7" i="18"/>
  <c r="O18" i="18" s="1"/>
  <c r="I45" i="18"/>
  <c r="H45" i="18"/>
  <c r="H39" i="18"/>
  <c r="Q18" i="18" l="1"/>
  <c r="P18" i="18"/>
  <c r="R18" i="18" s="1"/>
  <c r="I39" i="18"/>
  <c r="I35" i="18"/>
  <c r="H35" i="18"/>
  <c r="H33" i="18"/>
  <c r="H32" i="18"/>
  <c r="I30" i="18"/>
  <c r="H30" i="18"/>
  <c r="I28" i="18"/>
  <c r="H28" i="18"/>
  <c r="P39" i="18" l="1"/>
  <c r="R39" i="18" s="1"/>
  <c r="N36" i="18" l="1"/>
  <c r="F34" i="18"/>
  <c r="H34" i="18" s="1"/>
  <c r="P34" i="18" s="1"/>
  <c r="R34" i="18" s="1"/>
  <c r="P33" i="18" l="1"/>
  <c r="R33" i="18" s="1"/>
  <c r="P32" i="18"/>
  <c r="R32" i="18" s="1"/>
  <c r="I16" i="18" l="1"/>
  <c r="H16" i="18"/>
  <c r="I15" i="18"/>
  <c r="H15" i="18"/>
  <c r="O43" i="18" l="1"/>
  <c r="O44" i="18"/>
  <c r="O42" i="18"/>
  <c r="O40" i="18"/>
  <c r="O45" i="18"/>
  <c r="O41" i="18"/>
  <c r="O15" i="18"/>
  <c r="Q15" i="18" s="1"/>
  <c r="O35" i="18"/>
  <c r="O28" i="18"/>
  <c r="O30" i="18"/>
  <c r="O29" i="18"/>
  <c r="O25" i="18"/>
  <c r="O16" i="18"/>
  <c r="O21" i="18"/>
  <c r="O20" i="18"/>
  <c r="O22" i="18"/>
  <c r="O24" i="18"/>
  <c r="O26" i="18"/>
  <c r="O23" i="18"/>
  <c r="L7" i="6"/>
  <c r="L6" i="6"/>
  <c r="K14" i="6" s="1"/>
  <c r="Q40" i="18" l="1"/>
  <c r="P40" i="18"/>
  <c r="R40" i="18" s="1"/>
  <c r="P42" i="18"/>
  <c r="R42" i="18" s="1"/>
  <c r="Q42" i="18"/>
  <c r="P43" i="18"/>
  <c r="R43" i="18" s="1"/>
  <c r="Q43" i="18"/>
  <c r="Q45" i="18"/>
  <c r="P45" i="18"/>
  <c r="R45" i="18" s="1"/>
  <c r="P44" i="18"/>
  <c r="R44" i="18" s="1"/>
  <c r="Q44" i="18"/>
  <c r="Q41" i="18"/>
  <c r="P41" i="18"/>
  <c r="R41" i="18" s="1"/>
  <c r="Q30" i="18"/>
  <c r="P30" i="18"/>
  <c r="R30" i="18" s="1"/>
  <c r="P15" i="18"/>
  <c r="R15" i="18" s="1"/>
  <c r="Q29" i="18"/>
  <c r="P29" i="18"/>
  <c r="R29" i="18" s="1"/>
  <c r="Q28" i="18"/>
  <c r="P28" i="18"/>
  <c r="R28" i="18" s="1"/>
  <c r="P35" i="18"/>
  <c r="R35" i="18" s="1"/>
  <c r="Q35" i="18"/>
  <c r="P21" i="18"/>
  <c r="R21" i="18" s="1"/>
  <c r="Q21" i="18"/>
  <c r="Q26" i="18"/>
  <c r="P26" i="18"/>
  <c r="R26" i="18" s="1"/>
  <c r="P24" i="18"/>
  <c r="R24" i="18" s="1"/>
  <c r="Q24" i="18"/>
  <c r="Q22" i="18"/>
  <c r="P22" i="18"/>
  <c r="R22" i="18" s="1"/>
  <c r="P20" i="18"/>
  <c r="R20" i="18" s="1"/>
  <c r="Q20" i="18"/>
  <c r="Q16" i="18"/>
  <c r="P16" i="18"/>
  <c r="R16" i="18" s="1"/>
  <c r="P23" i="18"/>
  <c r="R23" i="18" s="1"/>
  <c r="Q23" i="18"/>
  <c r="Q25" i="18"/>
  <c r="P25" i="18"/>
  <c r="R25" i="18" s="1"/>
  <c r="A3" i="6"/>
  <c r="R48" i="18" l="1"/>
  <c r="R49" i="18" s="1"/>
  <c r="R50" i="18" s="1"/>
  <c r="R51" i="18" s="1"/>
  <c r="R52" i="18" s="1"/>
  <c r="K20" i="6"/>
  <c r="E5" i="18" l="1"/>
  <c r="D8" i="20"/>
  <c r="H8" i="20" s="1"/>
  <c r="H9" i="20" s="1"/>
  <c r="D9" i="6" s="1"/>
  <c r="D9" i="20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3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<sst xmlns="http://schemas.openxmlformats.org/spreadsheetml/2006/main" count="327" uniqueCount="197">
  <si>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</si>
  <si>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</si>
  <si>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</si>
  <si>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</si>
  <si>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</si>
  <si>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</si>
  <si>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</si>
  <si>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</si>
  <si>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</si>
  <si>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</si>
  <si>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</si>
  <si>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</si>
  <si>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</si>
  <si>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</si>
  <si>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</si>
  <si>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</si>
  <si>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</si>
  <si>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</si>
  <si>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</si>
  <si>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</si>
  <si>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</si>
  <si>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</si>
  <si>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</si>
  <si>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</si>
  <si>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</si>
  <si>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</si>
  <si>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</si>
  <si>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</si>
  <si>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</si>
  <si>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</si>
  <si>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</si>
  <si>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</si>
  <si>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</si>
  <si>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</si>
  <si>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</si>
  <si>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</si>
  <si>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</si>
  <si>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</si>
  <si>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</si>
  <si>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</si>
  <si>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</si>
  <si>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</si>
  <si>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</si>
  <si>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</si>
  <si>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</si>
  <si>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</si>
  <si>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</si>
  <si>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</si>
  <si>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</si>
  <si>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</si>
  <si>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</si>
  <si>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</si>
  <si>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</si>
  <si>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</si>
  <si>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</si>
  <si>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</si>
  <si>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</si>
  <si>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</si>
  <si>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</si>
  <si>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</si>
  <si>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</si>
  <si>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</si>
  <si>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</si>
  <si>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</si>
  <si>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</si>
  <si>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</si>
  <si>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</si>
  <si>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</si>
  <si>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</si>
  <si>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</si>
  <si>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</si>
  <si>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</si>
  <si>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</si>
  <si>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</si>
  <si>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</si>
  <si>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</si>
  <si>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</si>
  <si>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</si>
  <si>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</si>
  <si>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</si>
  <si>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</si>
  <si>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</si>
  <si>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</si>
  <si>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</si>
  <si>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</si>
  <si>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</si>
  <si>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</si>
  <si>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</si>
  <si>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</si>
  <si>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</si>
  <si>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</si>
  <si>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</si>
  <si>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</si>
  <si>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</si>
  <si>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</si>
  <si>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</si>
  <si>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</si>
  <si>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</si>
  <si>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</si>
  <si>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</si>
  <si>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</si>
  <si>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</si>
  <si>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</si>
  <si>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</si>
  <si>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</si>
  <si>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</si>
  <si>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</si>
  <si>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</si>
  <si>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</si>
  <si>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</si>
  <si>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</si>
  <si>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</si>
  <si>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</si>
  <si>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</si>
  <si>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</si>
  <si>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</si>
  <si>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</si>
  <si>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17,10,2024թ ՀՀ ՔաղաքաշինությանՆախարարության  հրամանների: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</si>
  <si>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</si>
  <si>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</si>
  <si>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</si>
  <si>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</si>
  <si>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</si>
  <si>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</si>
  <si>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</si>
  <si>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</si>
  <si>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</si>
  <si>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</si>
  <si>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</si>
  <si>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</si>
  <si>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</si>
  <si>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Օդային գիծ</t>
  </si>
  <si>
    <t>8-403-2</t>
  </si>
  <si>
    <t>100մ</t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</si>
  <si>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</si>
  <si>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</si>
  <si>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</si>
  <si>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</si>
  <si>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</si>
  <si>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</si>
  <si>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</si>
  <si>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</si>
  <si>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</si>
  <si>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</si>
  <si>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</si>
  <si>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</si>
  <si>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</si>
  <si>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</si>
  <si>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</si>
  <si>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</si>
  <si>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</si>
  <si>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</si>
  <si>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</si>
  <si>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</si>
  <si>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</si>
  <si>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</si>
  <si>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</si>
  <si>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Նախաշերտի լիցք տոփանումով տեղի միասեռ բնահողից (առանց շինարարական աղբ և խիճ)</t>
  </si>
  <si>
    <t>Բետոն B-12.5</t>
  </si>
  <si>
    <t>33-621</t>
  </si>
  <si>
    <t>Մետաղական հենասյուների տեղադրում (առանց նյութի արժեքի)</t>
  </si>
  <si>
    <t>Մետաղական հենասյուների յուղաներկում (2 անգամ)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</si>
  <si>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</si>
  <si>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</si>
  <si>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</si>
  <si>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</si>
  <si>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Հենասյուն Հ1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</si>
  <si>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</si>
  <si>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</si>
  <si>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</si>
  <si>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</si>
  <si>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</si>
  <si>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</si>
  <si>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</si>
  <si>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</si>
  <si>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</si>
  <si>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 xml:space="preserve"> կազմված են շինարարական աշխատանքների գործող  գների  հաշվարկների  մեթոդական</t>
  </si>
  <si>
    <t xml:space="preserve"> ցուցումների հիման վրա, որը հաստատված է թիվ թ 68,69 առ 21.08.2001թ. և թ 1656-Ն առ </t>
  </si>
  <si>
    <t xml:space="preserve">Ամրան A - 500c   16մմ </t>
  </si>
  <si>
    <t>Լուսադիոդային լուսատու   45Վտ</t>
  </si>
  <si>
    <t>Լուսադիոդային լուսատու   25Վտ</t>
  </si>
  <si>
    <t>ԱԱՀ       20%</t>
  </si>
  <si>
    <t xml:space="preserve">Կազմեց՝                      </t>
  </si>
  <si>
    <t xml:space="preserve">Ն. Սարդարյան </t>
  </si>
  <si>
    <t>Ծավալաթերթ-նախահաշիվ</t>
  </si>
  <si>
    <t>Արժեքը ըստ ծավալաթերթի  -</t>
  </si>
  <si>
    <t xml:space="preserve">Առանց հետ վերադարձվող գումարի - 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</si>
  <si>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</si>
  <si>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</si>
  <si>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Փողոցային լուսավորության լուսադիոդային լուսատուի տեղադրում 165-240Վ,  45Վտ,  7020Լմ, 156Լմ/Վտ և ավել, 4000-5000Կ, IP66, երաշխիք 36ամիս</t>
  </si>
  <si>
    <t>Փողոցային լուսավորության լուսադիոդային լուսատուի տեղադրում 165-240Վ,  25Վտ,  3800Լմ, 152Լմ/Վտ և ավել, 4000-5000Կ, IP66, երաշխիք 36ամիս</t>
  </si>
  <si>
    <r>
      <t>Ինքնակրող մեկուսացված հաղորդալարի անցկացում               1*16 + 1*25 - 0.66/1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</t>
    </r>
  </si>
  <si>
    <r>
      <t>Հաղորդալար 1*16 + 1*25 - 0.66/1մմ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</t>
    </r>
  </si>
  <si>
    <t>Մոնտաժային ժապավեն F20</t>
  </si>
  <si>
    <t>ՀՀ Շիրակի մարզի Աշոցք համայնքի Թավշուտ բնակավայրի 2-րդ և 3-րդ փողոցների լուսավորության համակարգի կառուցում</t>
  </si>
  <si>
    <t>լուսավորության համակարգի կառուցման նախագծա-նախահաշվային փաստաթղթերը</t>
  </si>
  <si>
    <t>ՀՀ Շիրակի մարզի Աշոցք համայնքի Թավշուտ բնակավայրի 2-րդ  և 3-րդ փողոցների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</si>
</sst>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b/>
      <sz val="13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</cellStyleXfs>
  <cellXfs count="19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7" fontId="1" fillId="0" borderId="1" xfId="0" applyNumberFormat="1" applyFont="1" applyFill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6" fontId="1" fillId="0" borderId="1" xfId="0" applyNumberFormat="1" applyFont="1" applyFill="1" applyBorder="1" applyAlignment="1">
      <alignment horizontal="center" vertical="center"/>
    </xf>
    <xf numFmtId="1" fontId="1" fillId="0" borderId="20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3" fillId="0" borderId="0" xfId="0" applyFont="1"/>
    <xf numFmtId="2" fontId="23" fillId="0" borderId="0" xfId="0" applyNumberFormat="1" applyFont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A5" sqref="A5:J5"/>
    </sheetView>
  </sheetViews>
  <sheetFormatPr defaultRowHeight="15.75" x14ac:dyDescent="0.2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 x14ac:dyDescent="0.25"/>
    <row r="2" spans="1:10" s="34" customFormat="1" ht="19.5" customHeight="1" x14ac:dyDescent="0.25">
      <c r="A2" s="158" t="s">
        <v>64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0" s="34" customFormat="1" ht="92.25" customHeight="1" x14ac:dyDescent="0.25">
      <c r="A3" s="159" t="s">
        <v>194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0" s="34" customFormat="1" ht="19.5" customHeight="1" x14ac:dyDescent="0.25">
      <c r="A4" s="157" t="s">
        <v>196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s="34" customFormat="1" ht="19.5" customHeight="1" x14ac:dyDescent="0.25">
      <c r="A5" s="160" t="s">
        <v>195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10" s="34" customFormat="1" ht="16.5" customHeight="1" x14ac:dyDescent="0.25">
      <c r="A6" s="157" t="s">
        <v>176</v>
      </c>
      <c r="B6" s="157"/>
      <c r="C6" s="157"/>
      <c r="D6" s="157"/>
      <c r="E6" s="157"/>
      <c r="F6" s="157"/>
      <c r="G6" s="157"/>
      <c r="H6" s="157"/>
      <c r="I6" s="157"/>
      <c r="J6" s="157"/>
    </row>
    <row r="7" spans="1:10" s="34" customFormat="1" ht="19.5" customHeight="1" x14ac:dyDescent="0.25">
      <c r="A7" s="155" t="s">
        <v>177</v>
      </c>
      <c r="B7" s="155"/>
      <c r="C7" s="155"/>
      <c r="D7" s="155"/>
      <c r="E7" s="155"/>
      <c r="F7" s="155"/>
      <c r="G7" s="155"/>
      <c r="H7" s="155"/>
      <c r="I7" s="155"/>
      <c r="J7" s="155"/>
    </row>
    <row r="8" spans="1:10" s="34" customFormat="1" ht="19.5" customHeight="1" x14ac:dyDescent="0.25">
      <c r="A8" s="81" t="s">
        <v>117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 x14ac:dyDescent="0.25">
      <c r="A9" s="155" t="s">
        <v>125</v>
      </c>
      <c r="B9" s="155"/>
      <c r="C9" s="155"/>
      <c r="D9" s="155"/>
      <c r="E9" s="155"/>
      <c r="F9" s="155"/>
      <c r="G9" s="155"/>
      <c r="H9" s="155"/>
      <c r="I9" s="155"/>
      <c r="J9" s="155"/>
    </row>
    <row r="10" spans="1:10" s="34" customFormat="1" ht="19.5" customHeight="1" x14ac:dyDescent="0.25">
      <c r="A10" s="155" t="s">
        <v>65</v>
      </c>
      <c r="B10" s="155"/>
      <c r="C10" s="155"/>
      <c r="D10" s="155"/>
      <c r="E10" s="155"/>
      <c r="F10" s="155"/>
      <c r="G10" s="155"/>
      <c r="H10" s="155"/>
      <c r="I10" s="155"/>
      <c r="J10" s="155"/>
    </row>
    <row r="11" spans="1:10" s="34" customFormat="1" ht="19.5" customHeight="1" x14ac:dyDescent="0.25">
      <c r="A11" s="155" t="s">
        <v>66</v>
      </c>
      <c r="B11" s="155"/>
      <c r="C11" s="155"/>
      <c r="D11" s="155"/>
      <c r="E11" s="155"/>
      <c r="F11" s="155"/>
      <c r="G11" s="155"/>
      <c r="H11" s="155"/>
      <c r="I11" s="155"/>
      <c r="J11" s="155"/>
    </row>
    <row r="12" spans="1:10" s="34" customFormat="1" ht="19.5" customHeight="1" x14ac:dyDescent="0.25">
      <c r="A12" s="155" t="s">
        <v>67</v>
      </c>
      <c r="B12" s="155"/>
      <c r="C12" s="155"/>
      <c r="D12" s="155"/>
      <c r="E12" s="155"/>
      <c r="F12" s="155"/>
      <c r="G12" s="155"/>
      <c r="H12" s="155"/>
      <c r="I12" s="155"/>
      <c r="J12" s="155"/>
    </row>
    <row r="13" spans="1:10" s="34" customFormat="1" ht="19.5" customHeight="1" x14ac:dyDescent="0.25">
      <c r="A13" s="155" t="s">
        <v>174</v>
      </c>
      <c r="B13" s="155"/>
      <c r="C13" s="155"/>
      <c r="D13" s="155"/>
      <c r="E13" s="155"/>
      <c r="F13" s="155"/>
      <c r="G13" s="155"/>
      <c r="H13" s="155"/>
      <c r="I13" s="155"/>
      <c r="J13" s="155"/>
    </row>
    <row r="14" spans="1:10" s="34" customFormat="1" ht="19.5" customHeight="1" x14ac:dyDescent="0.25">
      <c r="A14" s="155" t="s">
        <v>68</v>
      </c>
      <c r="B14" s="155"/>
      <c r="C14" s="155"/>
      <c r="D14" s="155"/>
      <c r="E14" s="155"/>
      <c r="F14" s="155"/>
      <c r="G14" s="155"/>
      <c r="H14" s="155"/>
      <c r="I14" s="155"/>
      <c r="J14" s="155"/>
    </row>
    <row r="15" spans="1:10" s="34" customFormat="1" ht="19.5" customHeight="1" x14ac:dyDescent="0.25">
      <c r="A15" s="155" t="s">
        <v>69</v>
      </c>
      <c r="B15" s="155"/>
      <c r="C15" s="155"/>
      <c r="D15" s="155"/>
      <c r="E15" s="155"/>
      <c r="F15" s="155"/>
      <c r="G15" s="155"/>
      <c r="H15" s="155"/>
      <c r="I15" s="155"/>
      <c r="J15" s="155"/>
    </row>
    <row r="16" spans="1:10" s="34" customFormat="1" ht="19.5" customHeight="1" x14ac:dyDescent="0.25">
      <c r="A16" s="155" t="s">
        <v>122</v>
      </c>
      <c r="B16" s="155"/>
      <c r="C16" s="155"/>
      <c r="D16" s="155"/>
      <c r="E16" s="155"/>
      <c r="F16" s="155"/>
      <c r="G16" s="155"/>
      <c r="H16" s="155"/>
      <c r="I16" s="155"/>
      <c r="J16" s="155"/>
    </row>
    <row r="17" spans="1:10" s="34" customFormat="1" ht="19.5" customHeight="1" x14ac:dyDescent="0.25">
      <c r="A17" s="155" t="s">
        <v>123</v>
      </c>
      <c r="B17" s="155"/>
      <c r="C17" s="155"/>
      <c r="D17" s="155"/>
      <c r="E17" s="155"/>
      <c r="F17" s="155"/>
      <c r="G17" s="155"/>
      <c r="H17" s="155"/>
      <c r="I17" s="155"/>
      <c r="J17" s="155"/>
    </row>
    <row r="18" spans="1:10" s="34" customFormat="1" ht="19.5" customHeight="1" x14ac:dyDescent="0.25">
      <c r="A18" s="155" t="s">
        <v>70</v>
      </c>
      <c r="B18" s="155"/>
      <c r="C18" s="155"/>
      <c r="D18" s="155"/>
      <c r="E18" s="155"/>
      <c r="F18" s="155"/>
      <c r="G18" s="155"/>
      <c r="H18" s="155"/>
      <c r="I18" s="155"/>
      <c r="J18" s="155"/>
    </row>
    <row r="19" spans="1:10" s="34" customFormat="1" ht="19.5" customHeight="1" x14ac:dyDescent="0.25">
      <c r="A19" s="155" t="s">
        <v>71</v>
      </c>
      <c r="B19" s="155"/>
      <c r="C19" s="155"/>
      <c r="D19" s="155"/>
      <c r="E19" s="155"/>
      <c r="F19" s="155"/>
      <c r="G19" s="155"/>
      <c r="H19" s="155"/>
      <c r="I19" s="155"/>
      <c r="J19" s="155"/>
    </row>
    <row r="20" spans="1:10" s="34" customFormat="1" ht="19.5" customHeight="1" x14ac:dyDescent="0.25">
      <c r="A20" s="155" t="s">
        <v>187</v>
      </c>
      <c r="B20" s="155"/>
      <c r="C20" s="155"/>
      <c r="D20" s="155"/>
      <c r="E20" s="155"/>
      <c r="F20" s="155"/>
      <c r="G20" s="155"/>
      <c r="H20" s="155"/>
      <c r="I20" s="155"/>
      <c r="J20" s="155"/>
    </row>
    <row r="21" spans="1:10" s="34" customFormat="1" ht="19.5" customHeight="1" x14ac:dyDescent="0.25">
      <c r="A21" s="155" t="s">
        <v>72</v>
      </c>
      <c r="B21" s="155"/>
      <c r="C21" s="155"/>
      <c r="D21" s="155"/>
      <c r="E21" s="155"/>
      <c r="F21" s="155"/>
      <c r="G21" s="155"/>
      <c r="H21" s="155"/>
      <c r="I21" s="155"/>
      <c r="J21" s="155"/>
    </row>
    <row r="22" spans="1:10" s="34" customFormat="1" ht="19.5" customHeight="1" x14ac:dyDescent="0.25">
      <c r="A22" s="155" t="s">
        <v>188</v>
      </c>
      <c r="B22" s="155"/>
      <c r="C22" s="155"/>
      <c r="D22" s="155"/>
      <c r="E22" s="155"/>
      <c r="F22" s="155"/>
      <c r="G22" s="155"/>
      <c r="H22" s="155"/>
      <c r="I22" s="155"/>
      <c r="J22" s="155"/>
    </row>
    <row r="23" spans="1:10" s="34" customFormat="1" ht="19.5" customHeight="1" x14ac:dyDescent="0.25">
      <c r="A23" s="155" t="s">
        <v>73</v>
      </c>
      <c r="B23" s="155"/>
      <c r="C23" s="155"/>
      <c r="D23" s="155"/>
      <c r="E23" s="155"/>
      <c r="F23" s="155"/>
      <c r="G23" s="155"/>
      <c r="H23" s="155"/>
      <c r="I23" s="155"/>
      <c r="J23" s="155"/>
    </row>
    <row r="24" spans="1:10" s="34" customFormat="1" ht="19.5" customHeight="1" x14ac:dyDescent="0.25">
      <c r="A24" s="155" t="s">
        <v>124</v>
      </c>
      <c r="B24" s="155"/>
      <c r="C24" s="155"/>
      <c r="D24" s="155"/>
      <c r="E24" s="155"/>
      <c r="F24" s="155"/>
      <c r="G24" s="155"/>
      <c r="H24" s="155"/>
      <c r="I24" s="155"/>
      <c r="J24" s="155"/>
    </row>
    <row r="25" spans="1:10" s="34" customFormat="1" ht="19.5" customHeight="1" x14ac:dyDescent="0.25">
      <c r="A25" s="155" t="s">
        <v>104</v>
      </c>
      <c r="B25" s="155"/>
      <c r="C25" s="155"/>
      <c r="D25" s="155"/>
      <c r="E25" s="155"/>
      <c r="F25" s="155"/>
      <c r="G25" s="155"/>
      <c r="H25" s="155"/>
      <c r="I25" s="155"/>
      <c r="J25" s="155"/>
    </row>
    <row r="26" spans="1:10" s="34" customFormat="1" ht="19.5" customHeight="1" x14ac:dyDescent="0.25">
      <c r="A26" s="155" t="s">
        <v>74</v>
      </c>
      <c r="B26" s="155"/>
      <c r="C26" s="155"/>
      <c r="D26" s="155"/>
      <c r="E26" s="155"/>
      <c r="F26" s="155"/>
      <c r="G26" s="155"/>
      <c r="H26" s="155"/>
      <c r="I26" s="155"/>
      <c r="J26" s="155"/>
    </row>
    <row r="27" spans="1:10" s="34" customFormat="1" ht="19.5" customHeight="1" x14ac:dyDescent="0.25">
      <c r="A27" s="155" t="s">
        <v>75</v>
      </c>
      <c r="B27" s="155"/>
      <c r="C27" s="155"/>
      <c r="D27" s="155"/>
      <c r="E27" s="155"/>
      <c r="F27" s="155"/>
      <c r="G27" s="155"/>
      <c r="H27" s="155"/>
      <c r="I27" s="155"/>
      <c r="J27" s="155"/>
    </row>
    <row r="28" spans="1:10" x14ac:dyDescent="0.25">
      <c r="A28" s="156" t="s">
        <v>76</v>
      </c>
      <c r="B28" s="156"/>
      <c r="C28" s="156"/>
      <c r="D28" s="156"/>
      <c r="E28" s="156"/>
      <c r="F28" s="156"/>
      <c r="G28" s="156"/>
      <c r="H28" s="156"/>
      <c r="I28" s="156"/>
      <c r="J28" s="156"/>
    </row>
    <row r="29" spans="1:10" x14ac:dyDescent="0.25">
      <c r="A29" s="35" t="s">
        <v>77</v>
      </c>
      <c r="B29" s="35"/>
      <c r="C29" s="35"/>
      <c r="D29" s="35"/>
      <c r="E29" s="35"/>
      <c r="F29" s="35"/>
      <c r="G29" s="36">
        <f>Ամփոփ!H42</f>
        <v>6056.4961424144412</v>
      </c>
      <c r="H29" s="35" t="s">
        <v>78</v>
      </c>
      <c r="I29" s="35"/>
      <c r="J29" s="35"/>
    </row>
    <row r="31" spans="1:10" ht="24" customHeight="1" x14ac:dyDescent="0.25">
      <c r="A31" s="154" t="s">
        <v>113</v>
      </c>
      <c r="B31" s="154"/>
      <c r="C31" s="154"/>
      <c r="D31" s="154"/>
      <c r="E31" s="154"/>
      <c r="F31" s="154"/>
      <c r="G31" s="154"/>
      <c r="H31" s="154"/>
      <c r="I31" s="154"/>
      <c r="J31" s="154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7:J7"/>
    <mergeCell ref="A6:J6"/>
    <mergeCell ref="A2:J2"/>
    <mergeCell ref="A3:J3"/>
    <mergeCell ref="A4:J4"/>
    <mergeCell ref="A5:J5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O51"/>
  <sheetViews>
    <sheetView tabSelected="1" workbookViewId="0">
      <selection activeCell="I5" sqref="I5:O24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5" s="2" customFormat="1" x14ac:dyDescent="0.25">
      <c r="A2" s="162" t="s">
        <v>22</v>
      </c>
      <c r="B2" s="162"/>
      <c r="C2" s="162"/>
      <c r="D2" s="162"/>
      <c r="E2" s="162"/>
      <c r="F2" s="162"/>
      <c r="G2" s="162"/>
      <c r="H2" s="162"/>
    </row>
    <row r="3" spans="1:15" s="2" customFormat="1" ht="88.5" customHeight="1" x14ac:dyDescent="0.25">
      <c r="A3" s="159" t="str">
        <f>+Բացատրագիր!A3</f>
        <v>ՀՀ Շիրակի մարզի Աշոցք համայնքի Թավշուտ բնակավայրի 2-րդ և 3-րդ փողոցների լուսավորության համակարգի կառուցում</v>
      </c>
      <c r="B3" s="159"/>
      <c r="C3" s="159"/>
      <c r="D3" s="159"/>
      <c r="E3" s="159"/>
      <c r="F3" s="159"/>
      <c r="G3" s="159"/>
      <c r="H3" s="159"/>
    </row>
    <row r="4" spans="1:15" ht="15.75" thickBot="1" x14ac:dyDescent="0.25">
      <c r="F4" s="163">
        <f>H42</f>
        <v>6056.4961424144412</v>
      </c>
      <c r="G4" s="164"/>
    </row>
    <row r="5" spans="1:15" ht="30" x14ac:dyDescent="0.2">
      <c r="A5" s="13" t="s">
        <v>23</v>
      </c>
      <c r="B5" s="4" t="s">
        <v>24</v>
      </c>
      <c r="C5" s="4" t="s">
        <v>25</v>
      </c>
      <c r="D5" s="165" t="s">
        <v>26</v>
      </c>
      <c r="E5" s="165"/>
      <c r="F5" s="165"/>
      <c r="G5" s="165"/>
      <c r="H5" s="110" t="s">
        <v>27</v>
      </c>
      <c r="I5" s="194"/>
      <c r="J5" s="194"/>
      <c r="K5" s="194"/>
      <c r="L5" s="194"/>
      <c r="M5" s="194"/>
      <c r="N5" s="194"/>
      <c r="O5" s="194"/>
    </row>
    <row r="6" spans="1:15" x14ac:dyDescent="0.2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I6" s="194"/>
      <c r="J6" s="194" t="s">
        <v>126</v>
      </c>
      <c r="K6" s="194"/>
      <c r="L6" s="194">
        <f>13.3/100+1</f>
        <v>1.133</v>
      </c>
      <c r="M6" s="194"/>
      <c r="N6" s="194"/>
      <c r="O6" s="194"/>
    </row>
    <row r="7" spans="1:15" ht="15.75" thickBo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I7" s="194"/>
      <c r="J7" s="194"/>
      <c r="K7" s="194"/>
      <c r="L7" s="194">
        <f>11/100+1</f>
        <v>1.1100000000000001</v>
      </c>
      <c r="M7" s="194"/>
      <c r="N7" s="194"/>
      <c r="O7" s="194"/>
    </row>
    <row r="8" spans="1:15" x14ac:dyDescent="0.2">
      <c r="A8" s="20"/>
      <c r="B8" s="20"/>
      <c r="C8" s="5" t="s">
        <v>35</v>
      </c>
      <c r="D8" s="20"/>
      <c r="E8" s="20"/>
      <c r="F8" s="20"/>
      <c r="G8" s="20"/>
      <c r="H8" s="20"/>
      <c r="I8" s="194"/>
      <c r="J8" s="194"/>
      <c r="K8" s="194"/>
      <c r="L8" s="194">
        <f>2.4/100+1</f>
        <v>1.024</v>
      </c>
      <c r="M8" s="194"/>
      <c r="N8" s="194"/>
      <c r="O8" s="194"/>
    </row>
    <row r="9" spans="1:15" ht="79.5" customHeight="1" x14ac:dyDescent="0.2">
      <c r="A9" s="21">
        <v>1</v>
      </c>
      <c r="B9" s="6" t="s">
        <v>36</v>
      </c>
      <c r="C9" s="79" t="str">
        <f>A3</f>
        <v>ՀՀ Շիրակի մարզի Աշոցք համայնքի Թավշուտ բնակավայրի 2-րդ և 3-րդ փողոցների լուսավորության համակարգի կառուցում</v>
      </c>
      <c r="D9" s="23">
        <f>+Հավաք!H9</f>
        <v>4553.3258618985583</v>
      </c>
      <c r="E9" s="23"/>
      <c r="F9" s="23"/>
      <c r="G9" s="21"/>
      <c r="H9" s="23">
        <f>SUM(D9:G9)</f>
        <v>4553.3258618985583</v>
      </c>
      <c r="I9" s="194"/>
      <c r="J9" s="194"/>
      <c r="K9" s="194"/>
      <c r="L9" s="194">
        <f>2.63/100+1</f>
        <v>1.0263</v>
      </c>
      <c r="M9" s="194"/>
      <c r="N9" s="194"/>
      <c r="O9" s="194"/>
    </row>
    <row r="10" spans="1:15" x14ac:dyDescent="0.2">
      <c r="A10" s="21"/>
      <c r="B10" s="21"/>
      <c r="C10" s="24" t="s">
        <v>37</v>
      </c>
      <c r="D10" s="23">
        <f>SUM(D9)</f>
        <v>4553.3258618985583</v>
      </c>
      <c r="E10" s="23"/>
      <c r="F10" s="23"/>
      <c r="G10" s="21"/>
      <c r="H10" s="23">
        <f>SUM(H9)</f>
        <v>4553.3258618985583</v>
      </c>
      <c r="I10" s="194"/>
      <c r="J10" s="194"/>
      <c r="K10" s="194"/>
      <c r="L10" s="194"/>
      <c r="M10" s="194"/>
      <c r="N10" s="194">
        <f>0.48+2+0.15</f>
        <v>2.63</v>
      </c>
      <c r="O10" s="194"/>
    </row>
    <row r="11" spans="1:15" x14ac:dyDescent="0.2">
      <c r="A11" s="21"/>
      <c r="B11" s="21"/>
      <c r="C11" s="25" t="s">
        <v>38</v>
      </c>
      <c r="D11" s="21"/>
      <c r="E11" s="21"/>
      <c r="F11" s="21"/>
      <c r="G11" s="21"/>
      <c r="H11" s="21"/>
      <c r="I11" s="194"/>
      <c r="J11" s="194"/>
      <c r="K11" s="194"/>
      <c r="L11" s="194"/>
      <c r="M11" s="194"/>
      <c r="N11" s="194"/>
      <c r="O11" s="194"/>
    </row>
    <row r="12" spans="1:15" x14ac:dyDescent="0.2">
      <c r="A12" s="21"/>
      <c r="B12" s="21"/>
      <c r="C12" s="24" t="s">
        <v>39</v>
      </c>
      <c r="D12" s="23"/>
      <c r="E12" s="21"/>
      <c r="F12" s="23"/>
      <c r="G12" s="21"/>
      <c r="H12" s="23"/>
      <c r="I12" s="194"/>
      <c r="J12" s="194"/>
      <c r="K12" s="194"/>
      <c r="L12" s="194">
        <f>1.5/100+1</f>
        <v>1.0149999999999999</v>
      </c>
      <c r="M12" s="194"/>
      <c r="N12" s="194"/>
      <c r="O12" s="194"/>
    </row>
    <row r="13" spans="1:15" x14ac:dyDescent="0.2">
      <c r="A13" s="21"/>
      <c r="B13" s="21"/>
      <c r="C13" s="24" t="s">
        <v>40</v>
      </c>
      <c r="D13" s="23">
        <f>D12+D10</f>
        <v>4553.3258618985583</v>
      </c>
      <c r="E13" s="23"/>
      <c r="F13" s="23"/>
      <c r="G13" s="21"/>
      <c r="H13" s="23">
        <f>H12+H10</f>
        <v>4553.3258618985583</v>
      </c>
      <c r="I13" s="194"/>
      <c r="J13" s="194"/>
      <c r="K13" s="194"/>
      <c r="L13" s="194"/>
      <c r="M13" s="194"/>
      <c r="N13" s="194"/>
      <c r="O13" s="194"/>
    </row>
    <row r="14" spans="1:15" ht="12" customHeight="1" x14ac:dyDescent="0.2">
      <c r="A14" s="21"/>
      <c r="B14" s="21"/>
      <c r="C14" s="26" t="s">
        <v>41</v>
      </c>
      <c r="D14" s="21"/>
      <c r="E14" s="21"/>
      <c r="F14" s="21"/>
      <c r="G14" s="21"/>
      <c r="H14" s="21"/>
      <c r="I14" s="194"/>
      <c r="J14" s="194"/>
      <c r="K14" s="194">
        <f>+L6*L7*L8*L9*L12</f>
        <v>1.3415078441318398</v>
      </c>
      <c r="L14" s="194"/>
      <c r="M14" s="194"/>
      <c r="N14" s="194"/>
      <c r="O14" s="194"/>
    </row>
    <row r="15" spans="1:15" x14ac:dyDescent="0.2">
      <c r="A15" s="21"/>
      <c r="B15" s="21"/>
      <c r="C15" s="24" t="s">
        <v>42</v>
      </c>
      <c r="D15" s="21"/>
      <c r="E15" s="21"/>
      <c r="F15" s="21"/>
      <c r="G15" s="21"/>
      <c r="H15" s="21"/>
      <c r="I15" s="194"/>
      <c r="J15" s="194"/>
      <c r="K15" s="194"/>
      <c r="L15" s="194"/>
      <c r="M15" s="194"/>
      <c r="N15" s="194"/>
      <c r="O15" s="194"/>
    </row>
    <row r="16" spans="1:15" x14ac:dyDescent="0.2">
      <c r="A16" s="21"/>
      <c r="B16" s="21"/>
      <c r="C16" s="24" t="s">
        <v>43</v>
      </c>
      <c r="D16" s="23">
        <f>D15+D13</f>
        <v>4553.3258618985583</v>
      </c>
      <c r="E16" s="23"/>
      <c r="F16" s="23"/>
      <c r="G16" s="21"/>
      <c r="H16" s="23">
        <f>H15+H13</f>
        <v>4553.3258618985583</v>
      </c>
      <c r="I16" s="194"/>
      <c r="J16" s="194"/>
      <c r="K16" s="194"/>
      <c r="L16" s="194"/>
      <c r="M16" s="194"/>
      <c r="N16" s="194"/>
      <c r="O16" s="194"/>
    </row>
    <row r="17" spans="1:15" x14ac:dyDescent="0.2">
      <c r="A17" s="21"/>
      <c r="B17" s="21"/>
      <c r="C17" s="25" t="s">
        <v>44</v>
      </c>
      <c r="D17" s="21"/>
      <c r="E17" s="21"/>
      <c r="F17" s="21"/>
      <c r="G17" s="21"/>
      <c r="H17" s="21"/>
      <c r="I17" s="194"/>
      <c r="J17" s="194"/>
      <c r="K17" s="194"/>
      <c r="L17" s="194"/>
      <c r="M17" s="194"/>
      <c r="N17" s="194"/>
      <c r="O17" s="194"/>
    </row>
    <row r="18" spans="1:15" ht="31.5" customHeight="1" x14ac:dyDescent="0.2">
      <c r="A18" s="21">
        <v>2</v>
      </c>
      <c r="B18" s="27">
        <v>2.4E-2</v>
      </c>
      <c r="C18" s="28" t="s">
        <v>45</v>
      </c>
      <c r="D18" s="23">
        <f>D16*B18</f>
        <v>109.2798206855654</v>
      </c>
      <c r="E18" s="23"/>
      <c r="F18" s="23"/>
      <c r="G18" s="23"/>
      <c r="H18" s="23">
        <f>SUM(D18:G18)</f>
        <v>109.2798206855654</v>
      </c>
      <c r="I18" s="194"/>
      <c r="J18" s="194"/>
      <c r="K18" s="195">
        <f>+H26</f>
        <v>4785.2322120360859</v>
      </c>
      <c r="L18" s="194"/>
      <c r="M18" s="194"/>
      <c r="N18" s="194"/>
      <c r="O18" s="194"/>
    </row>
    <row r="19" spans="1:15" x14ac:dyDescent="0.2">
      <c r="A19" s="21"/>
      <c r="B19" s="21"/>
      <c r="C19" s="24" t="s">
        <v>46</v>
      </c>
      <c r="D19" s="23">
        <f>SUM(D18)</f>
        <v>109.2798206855654</v>
      </c>
      <c r="E19" s="23"/>
      <c r="F19" s="23"/>
      <c r="G19" s="21"/>
      <c r="H19" s="23">
        <f>SUM(H18)</f>
        <v>109.2798206855654</v>
      </c>
      <c r="I19" s="194"/>
      <c r="J19" s="194"/>
      <c r="K19" s="194">
        <f>+H34/2</f>
        <v>73.501166776874285</v>
      </c>
      <c r="L19" s="194"/>
      <c r="M19" s="194"/>
      <c r="N19" s="194"/>
      <c r="O19" s="194"/>
    </row>
    <row r="20" spans="1:15" x14ac:dyDescent="0.2">
      <c r="A20" s="21"/>
      <c r="B20" s="21"/>
      <c r="C20" s="24" t="s">
        <v>47</v>
      </c>
      <c r="D20" s="23">
        <f>D19+D16</f>
        <v>4662.6056825841233</v>
      </c>
      <c r="E20" s="23"/>
      <c r="F20" s="23"/>
      <c r="G20" s="21"/>
      <c r="H20" s="23">
        <f>H19+H16</f>
        <v>4662.6056825841233</v>
      </c>
      <c r="I20" s="194"/>
      <c r="J20" s="194"/>
      <c r="K20" s="195">
        <f>+H37</f>
        <v>0</v>
      </c>
      <c r="L20" s="194"/>
      <c r="M20" s="194"/>
      <c r="N20" s="194"/>
      <c r="O20" s="194"/>
    </row>
    <row r="21" spans="1:15" x14ac:dyDescent="0.2">
      <c r="A21" s="21"/>
      <c r="B21" s="21"/>
      <c r="C21" s="25" t="s">
        <v>48</v>
      </c>
      <c r="D21" s="21"/>
      <c r="E21" s="21"/>
      <c r="F21" s="21"/>
      <c r="G21" s="21"/>
      <c r="H21" s="21"/>
      <c r="I21" s="194"/>
      <c r="J21" s="194"/>
      <c r="K21" s="195">
        <f>SUM(K18:K20)</f>
        <v>4858.7333788129599</v>
      </c>
      <c r="L21" s="194"/>
      <c r="M21" s="194"/>
      <c r="N21" s="194"/>
      <c r="O21" s="194"/>
    </row>
    <row r="22" spans="1:15" ht="30" x14ac:dyDescent="0.2">
      <c r="A22" s="21">
        <v>3</v>
      </c>
      <c r="B22" s="29">
        <v>4.7999999999999996E-3</v>
      </c>
      <c r="C22" s="28" t="s">
        <v>49</v>
      </c>
      <c r="D22" s="23">
        <f>D20*B22</f>
        <v>22.38050727640379</v>
      </c>
      <c r="E22" s="23"/>
      <c r="F22" s="23"/>
      <c r="G22" s="23"/>
      <c r="H22" s="23">
        <f>SUM(D22:G22)</f>
        <v>22.38050727640379</v>
      </c>
      <c r="I22" s="194"/>
      <c r="J22" s="194"/>
      <c r="K22" s="194"/>
      <c r="L22" s="194"/>
      <c r="M22" s="194"/>
      <c r="N22" s="194"/>
      <c r="O22" s="194"/>
    </row>
    <row r="23" spans="1:15" ht="48" customHeight="1" x14ac:dyDescent="0.2">
      <c r="A23" s="21">
        <v>4</v>
      </c>
      <c r="B23" s="30">
        <v>0.02</v>
      </c>
      <c r="C23" s="28" t="s">
        <v>83</v>
      </c>
      <c r="D23" s="23">
        <f>D20*B23</f>
        <v>93.252113651682464</v>
      </c>
      <c r="E23" s="23"/>
      <c r="F23" s="23"/>
      <c r="G23" s="23"/>
      <c r="H23" s="23">
        <f>SUM(D23:G23)</f>
        <v>93.252113651682464</v>
      </c>
      <c r="I23" s="194"/>
      <c r="J23" s="194">
        <f>+K21*1.2</f>
        <v>5830.4800545755515</v>
      </c>
      <c r="K23" s="194"/>
      <c r="L23" s="194"/>
      <c r="M23" s="195"/>
      <c r="N23" s="194"/>
      <c r="O23" s="194"/>
    </row>
    <row r="24" spans="1:15" ht="18" customHeight="1" x14ac:dyDescent="0.2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6.9939085238761853</v>
      </c>
      <c r="H24" s="23">
        <f>SUM(D24:G24)</f>
        <v>6.9939085238761853</v>
      </c>
      <c r="I24" s="194"/>
      <c r="J24" s="194"/>
      <c r="K24" s="194"/>
      <c r="L24" s="194"/>
      <c r="M24" s="194"/>
      <c r="N24" s="194"/>
      <c r="O24" s="194"/>
    </row>
    <row r="25" spans="1:15" x14ac:dyDescent="0.2">
      <c r="A25" s="21"/>
      <c r="B25" s="21"/>
      <c r="C25" s="24" t="s">
        <v>51</v>
      </c>
      <c r="D25" s="23">
        <f>SUM(D22:D24)</f>
        <v>115.63262092808625</v>
      </c>
      <c r="E25" s="23"/>
      <c r="F25" s="23"/>
      <c r="G25" s="23">
        <f>SUM(G22:G24)</f>
        <v>6.9939085238761853</v>
      </c>
      <c r="H25" s="23">
        <f>SUM(H22:H24)</f>
        <v>122.62652945196244</v>
      </c>
    </row>
    <row r="26" spans="1:15" x14ac:dyDescent="0.2">
      <c r="A26" s="21"/>
      <c r="B26" s="21"/>
      <c r="C26" s="24" t="s">
        <v>52</v>
      </c>
      <c r="D26" s="23">
        <f>D25+D20</f>
        <v>4778.2383035122093</v>
      </c>
      <c r="E26" s="23"/>
      <c r="F26" s="23"/>
      <c r="G26" s="23">
        <f>G25+G20</f>
        <v>6.9939085238761853</v>
      </c>
      <c r="H26" s="23">
        <f>H25+H20</f>
        <v>4785.2322120360859</v>
      </c>
      <c r="K26" s="9"/>
      <c r="N26" s="9"/>
    </row>
    <row r="27" spans="1:15" x14ac:dyDescent="0.2">
      <c r="A27" s="21"/>
      <c r="B27" s="21"/>
      <c r="C27" s="25" t="s">
        <v>53</v>
      </c>
      <c r="D27" s="21"/>
      <c r="E27" s="21"/>
      <c r="F27" s="21"/>
      <c r="G27" s="21"/>
      <c r="H27" s="21"/>
      <c r="K27" s="9"/>
    </row>
    <row r="28" spans="1:15" ht="21" customHeight="1" x14ac:dyDescent="0.2">
      <c r="A28" s="21">
        <v>6</v>
      </c>
      <c r="B28" s="96">
        <v>1.7999999999999999E-2</v>
      </c>
      <c r="C28" s="21" t="s">
        <v>54</v>
      </c>
      <c r="D28" s="21"/>
      <c r="E28" s="21"/>
      <c r="F28" s="21"/>
      <c r="G28" s="23">
        <f>H26*B28</f>
        <v>86.134179816649535</v>
      </c>
      <c r="H28" s="23">
        <f>SUM(D28:G28)</f>
        <v>86.134179816649535</v>
      </c>
    </row>
    <row r="29" spans="1:15" ht="21" customHeight="1" x14ac:dyDescent="0.2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28.711393272216515</v>
      </c>
      <c r="H29" s="23">
        <f>SUM(D29:G29)</f>
        <v>28.711393272216515</v>
      </c>
    </row>
    <row r="30" spans="1:15" x14ac:dyDescent="0.2">
      <c r="A30" s="21"/>
      <c r="B30" s="21"/>
      <c r="C30" s="24" t="s">
        <v>56</v>
      </c>
      <c r="D30" s="21"/>
      <c r="E30" s="21"/>
      <c r="F30" s="21"/>
      <c r="G30" s="23">
        <f>SUM(G28:G29)</f>
        <v>114.84557308886605</v>
      </c>
      <c r="H30" s="23">
        <f>SUM(H28:H29)</f>
        <v>114.84557308886605</v>
      </c>
    </row>
    <row r="31" spans="1:15" x14ac:dyDescent="0.2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5" x14ac:dyDescent="0.2">
      <c r="A32" s="21"/>
      <c r="B32" s="21"/>
      <c r="C32" s="21"/>
      <c r="D32" s="21"/>
      <c r="E32" s="21"/>
      <c r="F32" s="21"/>
      <c r="G32" s="21"/>
      <c r="H32" s="21"/>
    </row>
    <row r="33" spans="1:11" x14ac:dyDescent="0.2">
      <c r="A33" s="21"/>
      <c r="B33" s="21"/>
      <c r="C33" s="24" t="s">
        <v>58</v>
      </c>
      <c r="D33" s="23">
        <f>D26</f>
        <v>4778.2383035122093</v>
      </c>
      <c r="E33" s="23"/>
      <c r="F33" s="23"/>
      <c r="G33" s="23">
        <f>G30+G26</f>
        <v>121.83948161274223</v>
      </c>
      <c r="H33" s="23">
        <f>H30+H26</f>
        <v>4900.0777851249522</v>
      </c>
    </row>
    <row r="34" spans="1:11" x14ac:dyDescent="0.2">
      <c r="A34" s="21">
        <v>8</v>
      </c>
      <c r="B34" s="30">
        <v>0.03</v>
      </c>
      <c r="C34" s="21" t="s">
        <v>59</v>
      </c>
      <c r="D34" s="23">
        <f>D33*B34</f>
        <v>143.34714910536627</v>
      </c>
      <c r="E34" s="23"/>
      <c r="F34" s="23"/>
      <c r="G34" s="23">
        <f>G33*B34</f>
        <v>3.6551844483822666</v>
      </c>
      <c r="H34" s="23">
        <f>H33*B34</f>
        <v>147.00233355374857</v>
      </c>
    </row>
    <row r="35" spans="1:11" x14ac:dyDescent="0.2">
      <c r="A35" s="21"/>
      <c r="B35" s="21"/>
      <c r="C35" s="24" t="s">
        <v>6</v>
      </c>
      <c r="D35" s="23">
        <f>D34+D33</f>
        <v>4921.5854526175754</v>
      </c>
      <c r="E35" s="23"/>
      <c r="F35" s="23"/>
      <c r="G35" s="23">
        <f>G34+G33</f>
        <v>125.49466606112451</v>
      </c>
      <c r="H35" s="23">
        <f>H34+H33</f>
        <v>5047.0801186787012</v>
      </c>
      <c r="K35" s="9"/>
    </row>
    <row r="36" spans="1:11" s="63" customFormat="1" ht="18.75" customHeight="1" x14ac:dyDescent="0.2">
      <c r="A36" s="21"/>
      <c r="B36" s="21"/>
      <c r="C36" s="25" t="s">
        <v>118</v>
      </c>
      <c r="D36" s="23"/>
      <c r="E36" s="23"/>
      <c r="F36" s="23"/>
      <c r="G36" s="23"/>
      <c r="H36" s="23"/>
    </row>
    <row r="37" spans="1:11" s="63" customFormat="1" ht="17.25" customHeight="1" x14ac:dyDescent="0.2">
      <c r="A37" s="21"/>
      <c r="B37" s="109"/>
      <c r="C37" s="15" t="s">
        <v>115</v>
      </c>
      <c r="D37" s="23"/>
      <c r="E37" s="23"/>
      <c r="F37" s="23"/>
      <c r="G37" s="23"/>
      <c r="H37" s="23"/>
      <c r="J37" s="9"/>
      <c r="K37" s="9"/>
    </row>
    <row r="38" spans="1:11" s="63" customFormat="1" ht="18.75" customHeight="1" x14ac:dyDescent="0.2">
      <c r="A38" s="21"/>
      <c r="B38" s="21"/>
      <c r="C38" s="24" t="s">
        <v>6</v>
      </c>
      <c r="D38" s="23">
        <f>D35+D37</f>
        <v>4921.5854526175754</v>
      </c>
      <c r="E38" s="23"/>
      <c r="F38" s="23"/>
      <c r="G38" s="23">
        <f>G35+G37</f>
        <v>125.49466606112451</v>
      </c>
      <c r="H38" s="23">
        <f>H35+H37</f>
        <v>5047.0801186787012</v>
      </c>
      <c r="J38" s="9"/>
      <c r="K38" s="9"/>
    </row>
    <row r="39" spans="1:11" ht="12.75" customHeight="1" x14ac:dyDescent="0.2">
      <c r="A39" s="21"/>
      <c r="B39" s="21"/>
      <c r="C39" s="24"/>
      <c r="D39" s="23"/>
      <c r="E39" s="23"/>
      <c r="F39" s="23"/>
      <c r="G39" s="23"/>
      <c r="H39" s="23"/>
      <c r="K39" s="9"/>
    </row>
    <row r="40" spans="1:11" x14ac:dyDescent="0.2">
      <c r="A40" s="21">
        <v>9</v>
      </c>
      <c r="B40" s="30">
        <v>0.2</v>
      </c>
      <c r="C40" s="21" t="s">
        <v>60</v>
      </c>
      <c r="D40" s="23">
        <f>D38*B40</f>
        <v>984.31709052351516</v>
      </c>
      <c r="E40" s="23"/>
      <c r="F40" s="23"/>
      <c r="G40" s="23">
        <f>G38*B40</f>
        <v>25.098933212224903</v>
      </c>
      <c r="H40" s="23">
        <f>H38*B40</f>
        <v>1009.4160237357403</v>
      </c>
    </row>
    <row r="41" spans="1:11" ht="12" customHeight="1" x14ac:dyDescent="0.2">
      <c r="A41" s="21"/>
      <c r="B41" s="21"/>
      <c r="C41" s="21"/>
      <c r="D41" s="21"/>
      <c r="E41" s="21"/>
      <c r="F41" s="21"/>
      <c r="G41" s="21"/>
      <c r="H41" s="21"/>
      <c r="J41" s="102"/>
    </row>
    <row r="42" spans="1:11" ht="30" x14ac:dyDescent="0.2">
      <c r="A42" s="21">
        <v>10</v>
      </c>
      <c r="B42" s="21"/>
      <c r="C42" s="22" t="s">
        <v>61</v>
      </c>
      <c r="D42" s="23">
        <f>D40+D38</f>
        <v>5905.9025431410901</v>
      </c>
      <c r="E42" s="23"/>
      <c r="F42" s="23"/>
      <c r="G42" s="23">
        <f>G40+G38</f>
        <v>150.59359927334941</v>
      </c>
      <c r="H42" s="23">
        <f>H40+H38</f>
        <v>6056.4961424144412</v>
      </c>
      <c r="I42" s="9"/>
      <c r="J42" s="31"/>
      <c r="K42" s="31"/>
    </row>
    <row r="43" spans="1:11" ht="12" customHeight="1" x14ac:dyDescent="0.2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 x14ac:dyDescent="0.2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16.391973102834807</v>
      </c>
      <c r="I44" s="9"/>
      <c r="J44" s="31"/>
      <c r="K44" s="31"/>
    </row>
    <row r="45" spans="1:11" ht="12" customHeight="1" x14ac:dyDescent="0.2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 x14ac:dyDescent="0.25">
      <c r="C46" s="42"/>
    </row>
    <row r="47" spans="1:11" ht="15" customHeight="1" x14ac:dyDescent="0.2">
      <c r="C47" s="166" t="s">
        <v>114</v>
      </c>
      <c r="D47" s="166"/>
      <c r="E47" s="166"/>
      <c r="F47" s="166"/>
      <c r="G47" s="166"/>
      <c r="H47" s="166"/>
      <c r="I47" s="166"/>
      <c r="J47" s="166"/>
    </row>
    <row r="48" spans="1:11" s="63" customFormat="1" ht="15" customHeight="1" x14ac:dyDescent="0.2">
      <c r="C48" s="101"/>
      <c r="D48" s="101"/>
      <c r="E48" s="101"/>
      <c r="F48" s="101"/>
      <c r="G48" s="101"/>
      <c r="H48" s="101"/>
      <c r="I48" s="101"/>
      <c r="J48" s="101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61" t="s">
        <v>119</v>
      </c>
      <c r="D50" s="161"/>
      <c r="E50" s="161"/>
      <c r="F50" s="161"/>
      <c r="G50" s="161"/>
      <c r="H50" s="161"/>
      <c r="I50" s="2"/>
      <c r="J50" s="2"/>
    </row>
    <row r="51" spans="3:10" x14ac:dyDescent="0.2">
      <c r="E51" s="32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4" sqref="A4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62" t="s">
        <v>105</v>
      </c>
      <c r="B2" s="162"/>
      <c r="C2" s="162"/>
      <c r="D2" s="162"/>
      <c r="E2" s="162"/>
      <c r="F2" s="162"/>
      <c r="G2" s="162"/>
      <c r="H2" s="162"/>
    </row>
    <row r="3" spans="1:10" ht="72" customHeight="1" x14ac:dyDescent="0.25">
      <c r="A3" s="167" t="str">
        <f>+Բացատրագիր!A3</f>
        <v>ՀՀ Շիրակի մարզի Աշոցք համայնքի Թավշուտ բնակավայրի 2-րդ և 3-րդ փողոցների լուսավորության համակարգի կառուցում</v>
      </c>
      <c r="B3" s="167"/>
      <c r="C3" s="167"/>
      <c r="D3" s="167"/>
      <c r="E3" s="167"/>
      <c r="F3" s="167"/>
      <c r="G3" s="167"/>
      <c r="H3" s="167"/>
    </row>
    <row r="4" spans="1:10" ht="16.5" thickBot="1" x14ac:dyDescent="0.3">
      <c r="A4" s="63"/>
      <c r="B4" s="63"/>
      <c r="C4" s="63"/>
      <c r="D4" s="63"/>
      <c r="E4" s="63"/>
      <c r="F4" s="168"/>
      <c r="G4" s="169"/>
      <c r="H4" s="63"/>
    </row>
    <row r="5" spans="1:10" ht="27" customHeight="1" x14ac:dyDescent="0.25">
      <c r="A5" s="170" t="s">
        <v>23</v>
      </c>
      <c r="B5" s="172" t="s">
        <v>106</v>
      </c>
      <c r="C5" s="172" t="s">
        <v>107</v>
      </c>
      <c r="D5" s="174" t="s">
        <v>26</v>
      </c>
      <c r="E5" s="175"/>
      <c r="F5" s="175"/>
      <c r="G5" s="176"/>
      <c r="H5" s="177" t="s">
        <v>108</v>
      </c>
    </row>
    <row r="6" spans="1:10" ht="45" x14ac:dyDescent="0.25">
      <c r="A6" s="171"/>
      <c r="B6" s="173"/>
      <c r="C6" s="173"/>
      <c r="D6" s="85" t="s">
        <v>109</v>
      </c>
      <c r="E6" s="85" t="s">
        <v>110</v>
      </c>
      <c r="F6" s="85" t="s">
        <v>111</v>
      </c>
      <c r="G6" s="85" t="s">
        <v>112</v>
      </c>
      <c r="H6" s="178"/>
    </row>
    <row r="7" spans="1:10" ht="16.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0" customFormat="1" ht="45" customHeight="1" x14ac:dyDescent="0.25">
      <c r="A8" s="65">
        <v>1</v>
      </c>
      <c r="B8" s="72" t="s">
        <v>36</v>
      </c>
      <c r="C8" s="137" t="s">
        <v>175</v>
      </c>
      <c r="D8" s="69">
        <f>+'1-1'!R52</f>
        <v>4553.3258618985583</v>
      </c>
      <c r="E8" s="65"/>
      <c r="F8" s="65"/>
      <c r="G8" s="65"/>
      <c r="H8" s="69">
        <f>SUM(D8:G8)</f>
        <v>4553.3258618985583</v>
      </c>
    </row>
    <row r="9" spans="1:10" ht="15.75" x14ac:dyDescent="0.25">
      <c r="A9" s="21"/>
      <c r="B9" s="98"/>
      <c r="C9" s="99" t="s">
        <v>6</v>
      </c>
      <c r="D9" s="64">
        <f>SUM(D8:D8)</f>
        <v>4553.3258618985583</v>
      </c>
      <c r="E9" s="64"/>
      <c r="F9" s="64"/>
      <c r="G9" s="64"/>
      <c r="H9" s="111">
        <f>SUM(H8:H8)</f>
        <v>4553.3258618985583</v>
      </c>
    </row>
    <row r="12" spans="1:10" s="33" customFormat="1" ht="24" customHeight="1" x14ac:dyDescent="0.25">
      <c r="A12" s="154" t="s">
        <v>113</v>
      </c>
      <c r="B12" s="154"/>
      <c r="C12" s="154"/>
      <c r="D12" s="154"/>
      <c r="E12" s="154"/>
      <c r="F12" s="154"/>
      <c r="G12" s="154"/>
      <c r="H12" s="154"/>
      <c r="I12" s="154"/>
      <c r="J12" s="154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C400"/>
  <sheetViews>
    <sheetView topLeftCell="A7" zoomScale="70" zoomScaleNormal="70" workbookViewId="0">
      <selection activeCell="A19" sqref="A19"/>
    </sheetView>
  </sheetViews>
  <sheetFormatPr defaultRowHeight="15" x14ac:dyDescent="0.2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 x14ac:dyDescent="0.2">
      <c r="A1" s="179" t="s">
        <v>7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</row>
    <row r="3" spans="1:18" ht="102" customHeight="1" x14ac:dyDescent="0.2">
      <c r="A3" s="82"/>
      <c r="B3" s="82"/>
      <c r="C3" s="83" t="s">
        <v>93</v>
      </c>
      <c r="D3" s="82"/>
      <c r="E3" s="189" t="str">
        <f>+Բացատրագիր!A3</f>
        <v>ՀՀ Շիրակի մարզի Աշոցք համայնքի Թավշուտ բնակավայրի 2-րդ և 3-րդ փողոցների լուսավորության համակարգի կառուցում</v>
      </c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82"/>
      <c r="R3" s="82"/>
    </row>
    <row r="4" spans="1:18" ht="15" customHeight="1" x14ac:dyDescent="0.2">
      <c r="K4" s="80"/>
      <c r="L4" s="80"/>
      <c r="P4" s="164"/>
      <c r="Q4" s="164"/>
      <c r="R4" s="164"/>
    </row>
    <row r="5" spans="1:18" s="44" customFormat="1" ht="27.75" customHeight="1" x14ac:dyDescent="0.2">
      <c r="D5" s="59" t="s">
        <v>86</v>
      </c>
      <c r="E5" s="60">
        <f>R52</f>
        <v>4553.3258618985583</v>
      </c>
      <c r="F5" s="58" t="s">
        <v>87</v>
      </c>
      <c r="J5" s="58" t="s">
        <v>92</v>
      </c>
      <c r="K5" s="80"/>
      <c r="L5" s="80"/>
      <c r="M5" s="2"/>
      <c r="N5" s="2"/>
      <c r="O5" s="2"/>
      <c r="P5" s="61" t="s">
        <v>88</v>
      </c>
      <c r="Q5" s="62">
        <v>2.5081199999999999</v>
      </c>
      <c r="R5" s="57"/>
    </row>
    <row r="6" spans="1:18" s="44" customFormat="1" ht="27.75" customHeight="1" x14ac:dyDescent="0.2">
      <c r="C6" s="87"/>
      <c r="D6" s="63"/>
      <c r="E6" s="88"/>
      <c r="F6" s="58"/>
      <c r="M6" s="2"/>
      <c r="N6" s="2"/>
      <c r="O6" s="2"/>
      <c r="P6" s="61" t="s">
        <v>89</v>
      </c>
      <c r="Q6" s="97">
        <v>3.0696300000000001</v>
      </c>
      <c r="R6" s="57"/>
    </row>
    <row r="7" spans="1:18" s="44" customFormat="1" ht="26.25" customHeight="1" x14ac:dyDescent="0.2">
      <c r="E7" s="38"/>
      <c r="L7" s="190" t="s">
        <v>90</v>
      </c>
      <c r="M7" s="190"/>
      <c r="N7" s="190"/>
      <c r="O7" s="190"/>
      <c r="P7" s="190"/>
      <c r="Q7" s="106">
        <f>1.088*1.02*1.05</f>
        <v>1.1652480000000001</v>
      </c>
      <c r="R7" s="57"/>
    </row>
    <row r="8" spans="1:18" s="44" customFormat="1" ht="15.75" thickBot="1" x14ac:dyDescent="0.25">
      <c r="E8" s="38"/>
      <c r="P8" s="57"/>
      <c r="Q8" s="57"/>
      <c r="R8" s="57"/>
    </row>
    <row r="9" spans="1:18" s="2" customFormat="1" ht="22.5" customHeight="1" x14ac:dyDescent="0.25">
      <c r="A9" s="46"/>
      <c r="B9" s="47"/>
      <c r="C9" s="47"/>
      <c r="D9" s="172" t="s">
        <v>3</v>
      </c>
      <c r="E9" s="54"/>
      <c r="F9" s="174" t="s">
        <v>8</v>
      </c>
      <c r="G9" s="175"/>
      <c r="H9" s="175"/>
      <c r="I9" s="175"/>
      <c r="J9" s="175"/>
      <c r="K9" s="175"/>
      <c r="L9" s="175"/>
      <c r="M9" s="175"/>
      <c r="N9" s="175"/>
      <c r="O9" s="176"/>
      <c r="P9" s="172" t="s">
        <v>4</v>
      </c>
      <c r="Q9" s="181" t="s">
        <v>9</v>
      </c>
      <c r="R9" s="177" t="s">
        <v>5</v>
      </c>
    </row>
    <row r="10" spans="1:18" s="2" customFormat="1" ht="22.5" customHeight="1" x14ac:dyDescent="0.25">
      <c r="A10" s="184" t="s">
        <v>2</v>
      </c>
      <c r="B10" s="180" t="s">
        <v>10</v>
      </c>
      <c r="C10" s="180" t="s">
        <v>0</v>
      </c>
      <c r="D10" s="180"/>
      <c r="E10" s="186" t="s">
        <v>1</v>
      </c>
      <c r="F10" s="187" t="s">
        <v>11</v>
      </c>
      <c r="G10" s="188"/>
      <c r="H10" s="187" t="s">
        <v>12</v>
      </c>
      <c r="I10" s="188"/>
      <c r="J10" s="187" t="s">
        <v>13</v>
      </c>
      <c r="K10" s="191"/>
      <c r="L10" s="191"/>
      <c r="M10" s="191"/>
      <c r="N10" s="191"/>
      <c r="O10" s="188"/>
      <c r="P10" s="180"/>
      <c r="Q10" s="182"/>
      <c r="R10" s="183"/>
    </row>
    <row r="11" spans="1:18" s="2" customFormat="1" ht="22.5" customHeight="1" x14ac:dyDescent="0.25">
      <c r="A11" s="184"/>
      <c r="B11" s="180"/>
      <c r="C11" s="180"/>
      <c r="D11" s="180"/>
      <c r="E11" s="186"/>
      <c r="F11" s="185" t="s">
        <v>14</v>
      </c>
      <c r="G11" s="185" t="s">
        <v>15</v>
      </c>
      <c r="H11" s="185" t="s">
        <v>14</v>
      </c>
      <c r="I11" s="185" t="s">
        <v>15</v>
      </c>
      <c r="J11" s="185" t="s">
        <v>16</v>
      </c>
      <c r="K11" s="185" t="s">
        <v>17</v>
      </c>
      <c r="L11" s="185" t="s">
        <v>103</v>
      </c>
      <c r="M11" s="185" t="s">
        <v>18</v>
      </c>
      <c r="N11" s="185" t="s">
        <v>19</v>
      </c>
      <c r="O11" s="185" t="s">
        <v>91</v>
      </c>
      <c r="P11" s="180"/>
      <c r="Q11" s="182"/>
      <c r="R11" s="183"/>
    </row>
    <row r="12" spans="1:18" s="2" customFormat="1" ht="22.5" customHeight="1" x14ac:dyDescent="0.25">
      <c r="A12" s="48"/>
      <c r="B12" s="45"/>
      <c r="C12" s="45"/>
      <c r="D12" s="173"/>
      <c r="E12" s="55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2"/>
      <c r="R12" s="183"/>
    </row>
    <row r="13" spans="1:18" ht="22.5" customHeight="1" thickBot="1" x14ac:dyDescent="0.25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 x14ac:dyDescent="0.2">
      <c r="A14" s="89"/>
      <c r="B14" s="89"/>
      <c r="C14" s="90" t="s">
        <v>130</v>
      </c>
      <c r="D14" s="89"/>
      <c r="E14" s="95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94"/>
      <c r="R14" s="89"/>
    </row>
    <row r="15" spans="1:18" s="118" customFormat="1" ht="96.75" customHeight="1" x14ac:dyDescent="0.25">
      <c r="A15" s="113">
        <v>1</v>
      </c>
      <c r="B15" s="104" t="s">
        <v>127</v>
      </c>
      <c r="C15" s="75" t="s">
        <v>189</v>
      </c>
      <c r="D15" s="120" t="s">
        <v>128</v>
      </c>
      <c r="E15" s="77">
        <v>17</v>
      </c>
      <c r="F15" s="113">
        <v>0.79</v>
      </c>
      <c r="G15" s="113">
        <v>1.1599999999999999</v>
      </c>
      <c r="H15" s="103">
        <f>F15*Q$5</f>
        <v>1.9814148</v>
      </c>
      <c r="I15" s="103">
        <f>G15*Q$6</f>
        <v>3.5607707999999998</v>
      </c>
      <c r="J15" s="75" t="s">
        <v>179</v>
      </c>
      <c r="K15" s="113" t="s">
        <v>129</v>
      </c>
      <c r="L15" s="113"/>
      <c r="M15" s="92">
        <v>1.0149999999999999</v>
      </c>
      <c r="N15" s="93">
        <v>21</v>
      </c>
      <c r="O15" s="64">
        <f>N15*M15*$Q$7</f>
        <v>24.837261119999997</v>
      </c>
      <c r="P15" s="64">
        <f>H15+I15+O15</f>
        <v>30.379446719999997</v>
      </c>
      <c r="Q15" s="64">
        <f>O15*E15</f>
        <v>422.23343903999995</v>
      </c>
      <c r="R15" s="64">
        <f>P15*E15</f>
        <v>516.45059423999999</v>
      </c>
    </row>
    <row r="16" spans="1:18" s="118" customFormat="1" ht="96.75" customHeight="1" x14ac:dyDescent="0.25">
      <c r="A16" s="113">
        <v>2</v>
      </c>
      <c r="B16" s="104" t="s">
        <v>127</v>
      </c>
      <c r="C16" s="75" t="s">
        <v>190</v>
      </c>
      <c r="D16" s="120" t="s">
        <v>128</v>
      </c>
      <c r="E16" s="77">
        <v>7</v>
      </c>
      <c r="F16" s="113">
        <v>0.79</v>
      </c>
      <c r="G16" s="113">
        <v>1.1599999999999999</v>
      </c>
      <c r="H16" s="103">
        <f>F16*Q$5</f>
        <v>1.9814148</v>
      </c>
      <c r="I16" s="103">
        <f>G16*Q$6</f>
        <v>3.5607707999999998</v>
      </c>
      <c r="J16" s="75" t="s">
        <v>180</v>
      </c>
      <c r="K16" s="113" t="s">
        <v>129</v>
      </c>
      <c r="L16" s="113"/>
      <c r="M16" s="92">
        <v>1.0149999999999999</v>
      </c>
      <c r="N16" s="93">
        <v>18</v>
      </c>
      <c r="O16" s="64">
        <f>N16*M16*$Q$7</f>
        <v>21.28908096</v>
      </c>
      <c r="P16" s="64">
        <f>H16+I16+O16</f>
        <v>26.83126656</v>
      </c>
      <c r="Q16" s="64">
        <f>O16*E16</f>
        <v>149.02356671999999</v>
      </c>
      <c r="R16" s="64">
        <f>P16*E16</f>
        <v>187.81886592000001</v>
      </c>
    </row>
    <row r="17" spans="1:18" s="63" customFormat="1" ht="29.25" customHeight="1" x14ac:dyDescent="0.2">
      <c r="A17" s="77"/>
      <c r="B17" s="135"/>
      <c r="C17" s="121" t="s">
        <v>131</v>
      </c>
      <c r="D17" s="77"/>
      <c r="E17" s="77"/>
      <c r="F17" s="77"/>
      <c r="G17" s="77"/>
      <c r="H17" s="64"/>
      <c r="I17" s="64"/>
      <c r="J17" s="122"/>
      <c r="K17" s="113"/>
      <c r="L17" s="68"/>
      <c r="M17" s="113"/>
      <c r="N17" s="65"/>
      <c r="O17" s="64"/>
      <c r="P17" s="64"/>
      <c r="Q17" s="64"/>
      <c r="R17" s="64"/>
    </row>
    <row r="18" spans="1:18" s="63" customFormat="1" ht="53.25" customHeight="1" x14ac:dyDescent="0.2">
      <c r="A18" s="77">
        <v>1</v>
      </c>
      <c r="B18" s="120" t="s">
        <v>132</v>
      </c>
      <c r="C18" s="75" t="s">
        <v>191</v>
      </c>
      <c r="D18" s="77" t="s">
        <v>133</v>
      </c>
      <c r="E18" s="76">
        <v>7.25</v>
      </c>
      <c r="F18" s="77">
        <v>10.6</v>
      </c>
      <c r="G18" s="77">
        <v>0.32</v>
      </c>
      <c r="H18" s="64">
        <f>F18*1.87651</f>
        <v>19.891005999999997</v>
      </c>
      <c r="I18" s="64">
        <f>G18*3.04588</f>
        <v>0.97468160000000004</v>
      </c>
      <c r="J18" s="75" t="s">
        <v>192</v>
      </c>
      <c r="K18" s="113" t="s">
        <v>94</v>
      </c>
      <c r="L18" s="68"/>
      <c r="M18" s="113">
        <v>100</v>
      </c>
      <c r="N18" s="113">
        <v>0.9</v>
      </c>
      <c r="O18" s="64">
        <f>N18*M18*$Q$7</f>
        <v>104.87232</v>
      </c>
      <c r="P18" s="64">
        <f>H18+I18+O18</f>
        <v>125.7380076</v>
      </c>
      <c r="Q18" s="64">
        <f>O18*E18</f>
        <v>760.32432000000006</v>
      </c>
      <c r="R18" s="64">
        <f>P18*E18</f>
        <v>911.60055510000007</v>
      </c>
    </row>
    <row r="19" spans="1:18" s="63" customFormat="1" ht="21.75" customHeight="1" x14ac:dyDescent="0.2">
      <c r="A19" s="65"/>
      <c r="B19" s="116"/>
      <c r="C19" s="121" t="s">
        <v>134</v>
      </c>
      <c r="D19" s="65"/>
      <c r="E19" s="108"/>
      <c r="F19" s="65"/>
      <c r="G19" s="65"/>
      <c r="H19" s="69"/>
      <c r="I19" s="69"/>
      <c r="J19" s="123"/>
      <c r="K19" s="65"/>
      <c r="L19" s="65"/>
      <c r="M19" s="65"/>
      <c r="N19" s="65"/>
      <c r="O19" s="65"/>
      <c r="P19" s="65"/>
      <c r="Q19" s="65"/>
      <c r="R19" s="65"/>
    </row>
    <row r="20" spans="1:18" s="63" customFormat="1" ht="39" customHeight="1" x14ac:dyDescent="0.2">
      <c r="A20" s="77">
        <v>1</v>
      </c>
      <c r="B20" s="136" t="s">
        <v>80</v>
      </c>
      <c r="C20" s="122" t="s">
        <v>193</v>
      </c>
      <c r="D20" s="77" t="s">
        <v>94</v>
      </c>
      <c r="E20" s="84">
        <v>120</v>
      </c>
      <c r="F20" s="77"/>
      <c r="G20" s="77"/>
      <c r="H20" s="64"/>
      <c r="I20" s="64"/>
      <c r="J20" s="122" t="s">
        <v>135</v>
      </c>
      <c r="K20" s="77" t="s">
        <v>94</v>
      </c>
      <c r="L20" s="124"/>
      <c r="M20" s="77">
        <v>1</v>
      </c>
      <c r="N20" s="113">
        <v>0.3</v>
      </c>
      <c r="O20" s="64">
        <f t="shared" ref="O20:O30" si="0">N20*M20*$Q$7</f>
        <v>0.34957440000000001</v>
      </c>
      <c r="P20" s="76">
        <f t="shared" ref="P20:P26" si="1">H20+I20+O20</f>
        <v>0.34957440000000001</v>
      </c>
      <c r="Q20" s="76">
        <f t="shared" ref="Q20:Q26" si="2">O20*E20</f>
        <v>41.948928000000002</v>
      </c>
      <c r="R20" s="76">
        <f t="shared" ref="R20:R26" si="3">P20*E20</f>
        <v>41.948928000000002</v>
      </c>
    </row>
    <row r="21" spans="1:18" s="63" customFormat="1" ht="39" customHeight="1" x14ac:dyDescent="0.2">
      <c r="A21" s="77">
        <v>2</v>
      </c>
      <c r="B21" s="136" t="s">
        <v>80</v>
      </c>
      <c r="C21" s="122" t="s">
        <v>136</v>
      </c>
      <c r="D21" s="77" t="s">
        <v>79</v>
      </c>
      <c r="E21" s="84">
        <v>120</v>
      </c>
      <c r="F21" s="77"/>
      <c r="G21" s="77"/>
      <c r="H21" s="64"/>
      <c r="I21" s="64"/>
      <c r="J21" s="122" t="s">
        <v>137</v>
      </c>
      <c r="K21" s="77" t="s">
        <v>79</v>
      </c>
      <c r="L21" s="124"/>
      <c r="M21" s="77">
        <v>1</v>
      </c>
      <c r="N21" s="113">
        <v>0.21</v>
      </c>
      <c r="O21" s="64">
        <f t="shared" si="0"/>
        <v>0.24470208000000002</v>
      </c>
      <c r="P21" s="76">
        <f t="shared" si="1"/>
        <v>0.24470208000000002</v>
      </c>
      <c r="Q21" s="76">
        <f t="shared" si="2"/>
        <v>29.364249600000001</v>
      </c>
      <c r="R21" s="76">
        <f t="shared" si="3"/>
        <v>29.364249600000001</v>
      </c>
    </row>
    <row r="22" spans="1:18" s="63" customFormat="1" ht="39" customHeight="1" x14ac:dyDescent="0.2">
      <c r="A22" s="77">
        <v>3</v>
      </c>
      <c r="B22" s="136" t="s">
        <v>80</v>
      </c>
      <c r="C22" s="122" t="s">
        <v>138</v>
      </c>
      <c r="D22" s="77" t="s">
        <v>79</v>
      </c>
      <c r="E22" s="84">
        <v>24</v>
      </c>
      <c r="F22" s="77"/>
      <c r="G22" s="77"/>
      <c r="H22" s="64"/>
      <c r="I22" s="64"/>
      <c r="J22" s="122" t="s">
        <v>139</v>
      </c>
      <c r="K22" s="77" t="s">
        <v>79</v>
      </c>
      <c r="L22" s="124"/>
      <c r="M22" s="77">
        <v>1</v>
      </c>
      <c r="N22" s="113">
        <v>0.9</v>
      </c>
      <c r="O22" s="64">
        <f t="shared" si="0"/>
        <v>1.0487232000000002</v>
      </c>
      <c r="P22" s="76">
        <f t="shared" si="1"/>
        <v>1.0487232000000002</v>
      </c>
      <c r="Q22" s="76">
        <f t="shared" si="2"/>
        <v>25.169356800000003</v>
      </c>
      <c r="R22" s="76">
        <f t="shared" si="3"/>
        <v>25.169356800000003</v>
      </c>
    </row>
    <row r="23" spans="1:18" s="63" customFormat="1" ht="39" customHeight="1" x14ac:dyDescent="0.2">
      <c r="A23" s="77">
        <v>4</v>
      </c>
      <c r="B23" s="136" t="s">
        <v>80</v>
      </c>
      <c r="C23" s="122" t="s">
        <v>140</v>
      </c>
      <c r="D23" s="77" t="s">
        <v>79</v>
      </c>
      <c r="E23" s="84">
        <v>24</v>
      </c>
      <c r="F23" s="77"/>
      <c r="G23" s="77"/>
      <c r="H23" s="64"/>
      <c r="I23" s="64"/>
      <c r="J23" s="122" t="s">
        <v>141</v>
      </c>
      <c r="K23" s="77" t="s">
        <v>79</v>
      </c>
      <c r="L23" s="124"/>
      <c r="M23" s="77">
        <v>1</v>
      </c>
      <c r="N23" s="113">
        <v>2.64</v>
      </c>
      <c r="O23" s="64">
        <f t="shared" si="0"/>
        <v>3.0762547200000001</v>
      </c>
      <c r="P23" s="76">
        <f t="shared" si="1"/>
        <v>3.0762547200000001</v>
      </c>
      <c r="Q23" s="76">
        <f t="shared" si="2"/>
        <v>73.830113280000006</v>
      </c>
      <c r="R23" s="76">
        <f t="shared" si="3"/>
        <v>73.830113280000006</v>
      </c>
    </row>
    <row r="24" spans="1:18" s="63" customFormat="1" ht="50.25" customHeight="1" x14ac:dyDescent="0.2">
      <c r="A24" s="77">
        <v>5</v>
      </c>
      <c r="B24" s="136" t="s">
        <v>80</v>
      </c>
      <c r="C24" s="122" t="s">
        <v>142</v>
      </c>
      <c r="D24" s="77" t="s">
        <v>79</v>
      </c>
      <c r="E24" s="84">
        <v>12</v>
      </c>
      <c r="F24" s="77"/>
      <c r="G24" s="77"/>
      <c r="H24" s="64"/>
      <c r="I24" s="64"/>
      <c r="J24" s="122" t="s">
        <v>143</v>
      </c>
      <c r="K24" s="77" t="s">
        <v>79</v>
      </c>
      <c r="L24" s="124"/>
      <c r="M24" s="77">
        <v>1</v>
      </c>
      <c r="N24" s="113">
        <v>3.9</v>
      </c>
      <c r="O24" s="64">
        <f t="shared" si="0"/>
        <v>4.5444671999999997</v>
      </c>
      <c r="P24" s="76">
        <f t="shared" si="1"/>
        <v>4.5444671999999997</v>
      </c>
      <c r="Q24" s="76">
        <f t="shared" si="2"/>
        <v>54.533606399999996</v>
      </c>
      <c r="R24" s="76">
        <f t="shared" si="3"/>
        <v>54.533606399999996</v>
      </c>
    </row>
    <row r="25" spans="1:18" s="63" customFormat="1" ht="39" customHeight="1" x14ac:dyDescent="0.2">
      <c r="A25" s="77">
        <v>6</v>
      </c>
      <c r="B25" s="136" t="s">
        <v>80</v>
      </c>
      <c r="C25" s="122" t="s">
        <v>144</v>
      </c>
      <c r="D25" s="77" t="s">
        <v>79</v>
      </c>
      <c r="E25" s="84">
        <v>216</v>
      </c>
      <c r="F25" s="77"/>
      <c r="G25" s="77"/>
      <c r="H25" s="64"/>
      <c r="I25" s="64"/>
      <c r="J25" s="122" t="s">
        <v>145</v>
      </c>
      <c r="K25" s="77" t="s">
        <v>79</v>
      </c>
      <c r="L25" s="124"/>
      <c r="M25" s="77">
        <v>1</v>
      </c>
      <c r="N25" s="113">
        <v>0.03</v>
      </c>
      <c r="O25" s="64">
        <f t="shared" si="0"/>
        <v>3.4957439999999999E-2</v>
      </c>
      <c r="P25" s="76">
        <f t="shared" si="1"/>
        <v>3.4957439999999999E-2</v>
      </c>
      <c r="Q25" s="76">
        <f t="shared" si="2"/>
        <v>7.5508070399999996</v>
      </c>
      <c r="R25" s="76">
        <f t="shared" si="3"/>
        <v>7.5508070399999996</v>
      </c>
    </row>
    <row r="26" spans="1:18" s="63" customFormat="1" ht="39" customHeight="1" x14ac:dyDescent="0.2">
      <c r="A26" s="77">
        <v>7</v>
      </c>
      <c r="B26" s="136" t="s">
        <v>80</v>
      </c>
      <c r="C26" s="122" t="s">
        <v>146</v>
      </c>
      <c r="D26" s="77" t="s">
        <v>79</v>
      </c>
      <c r="E26" s="84">
        <v>4</v>
      </c>
      <c r="F26" s="77"/>
      <c r="G26" s="77"/>
      <c r="H26" s="64"/>
      <c r="I26" s="64"/>
      <c r="J26" s="122" t="s">
        <v>147</v>
      </c>
      <c r="K26" s="77" t="s">
        <v>79</v>
      </c>
      <c r="L26" s="124"/>
      <c r="M26" s="77">
        <v>1</v>
      </c>
      <c r="N26" s="113">
        <v>1.212</v>
      </c>
      <c r="O26" s="64">
        <f t="shared" si="0"/>
        <v>1.4122805760000001</v>
      </c>
      <c r="P26" s="76">
        <f t="shared" si="1"/>
        <v>1.4122805760000001</v>
      </c>
      <c r="Q26" s="76">
        <f t="shared" si="2"/>
        <v>5.6491223040000005</v>
      </c>
      <c r="R26" s="76">
        <f t="shared" si="3"/>
        <v>5.6491223040000005</v>
      </c>
    </row>
    <row r="27" spans="1:18" s="63" customFormat="1" ht="28.5" customHeight="1" x14ac:dyDescent="0.2">
      <c r="A27" s="65"/>
      <c r="B27" s="116"/>
      <c r="C27" s="121" t="s">
        <v>148</v>
      </c>
      <c r="D27" s="65"/>
      <c r="E27" s="108"/>
      <c r="F27" s="65"/>
      <c r="G27" s="65"/>
      <c r="H27" s="69"/>
      <c r="I27" s="69"/>
      <c r="J27" s="123"/>
      <c r="K27" s="65"/>
      <c r="L27" s="65"/>
      <c r="M27" s="65"/>
      <c r="N27" s="65"/>
      <c r="O27" s="65"/>
      <c r="P27" s="65"/>
      <c r="Q27" s="65"/>
      <c r="R27" s="65"/>
    </row>
    <row r="28" spans="1:18" s="63" customFormat="1" ht="40.5" customHeight="1" x14ac:dyDescent="0.2">
      <c r="A28" s="113">
        <v>1</v>
      </c>
      <c r="B28" s="104" t="s">
        <v>149</v>
      </c>
      <c r="C28" s="75" t="s">
        <v>153</v>
      </c>
      <c r="D28" s="113" t="s">
        <v>133</v>
      </c>
      <c r="E28" s="150">
        <v>0.6</v>
      </c>
      <c r="F28" s="113">
        <v>7.55</v>
      </c>
      <c r="G28" s="113">
        <v>3.71</v>
      </c>
      <c r="H28" s="103">
        <f t="shared" ref="H28:H35" si="4">F28*Q$5</f>
        <v>18.936305999999998</v>
      </c>
      <c r="I28" s="103">
        <f t="shared" ref="I28:I35" si="5">G28*Q$6</f>
        <v>11.3883273</v>
      </c>
      <c r="J28" s="75" t="s">
        <v>172</v>
      </c>
      <c r="K28" s="113" t="s">
        <v>94</v>
      </c>
      <c r="L28" s="113"/>
      <c r="M28" s="113">
        <v>100</v>
      </c>
      <c r="N28" s="65">
        <v>0.06</v>
      </c>
      <c r="O28" s="64">
        <f t="shared" si="0"/>
        <v>6.9914880000000004</v>
      </c>
      <c r="P28" s="64">
        <f>H28+I28+O28</f>
        <v>37.316121299999999</v>
      </c>
      <c r="Q28" s="64">
        <f>O28*E28</f>
        <v>4.1948927999999999</v>
      </c>
      <c r="R28" s="64">
        <f>P28*E28</f>
        <v>22.389672779999998</v>
      </c>
    </row>
    <row r="29" spans="1:18" s="63" customFormat="1" ht="40.5" customHeight="1" x14ac:dyDescent="0.2">
      <c r="A29" s="77">
        <v>2</v>
      </c>
      <c r="B29" s="136" t="s">
        <v>80</v>
      </c>
      <c r="C29" s="122" t="s">
        <v>150</v>
      </c>
      <c r="D29" s="77" t="s">
        <v>79</v>
      </c>
      <c r="E29" s="84">
        <v>48</v>
      </c>
      <c r="F29" s="77"/>
      <c r="G29" s="77"/>
      <c r="H29" s="103"/>
      <c r="I29" s="103"/>
      <c r="J29" s="122" t="s">
        <v>147</v>
      </c>
      <c r="K29" s="77" t="s">
        <v>79</v>
      </c>
      <c r="L29" s="124"/>
      <c r="M29" s="77">
        <v>1</v>
      </c>
      <c r="N29" s="113">
        <v>1.1639999999999999</v>
      </c>
      <c r="O29" s="64">
        <f t="shared" si="0"/>
        <v>1.356348672</v>
      </c>
      <c r="P29" s="76">
        <f>H29+I29+O29</f>
        <v>1.356348672</v>
      </c>
      <c r="Q29" s="76">
        <f>O29*E29</f>
        <v>65.104736255999995</v>
      </c>
      <c r="R29" s="76">
        <f>P29*E29</f>
        <v>65.104736255999995</v>
      </c>
    </row>
    <row r="30" spans="1:18" s="63" customFormat="1" ht="40.5" customHeight="1" x14ac:dyDescent="0.2">
      <c r="A30" s="77">
        <v>3</v>
      </c>
      <c r="B30" s="135" t="s">
        <v>151</v>
      </c>
      <c r="C30" s="122" t="s">
        <v>152</v>
      </c>
      <c r="D30" s="77" t="s">
        <v>133</v>
      </c>
      <c r="E30" s="76">
        <v>0.48</v>
      </c>
      <c r="F30" s="77">
        <v>8.57</v>
      </c>
      <c r="G30" s="77">
        <v>0.17</v>
      </c>
      <c r="H30" s="103">
        <f t="shared" si="4"/>
        <v>21.494588400000001</v>
      </c>
      <c r="I30" s="103">
        <f t="shared" si="5"/>
        <v>0.52183710000000005</v>
      </c>
      <c r="J30" s="122" t="s">
        <v>152</v>
      </c>
      <c r="K30" s="113" t="s">
        <v>94</v>
      </c>
      <c r="L30" s="68"/>
      <c r="M30" s="113">
        <v>100</v>
      </c>
      <c r="N30" s="113">
        <v>0.21</v>
      </c>
      <c r="O30" s="64">
        <f t="shared" si="0"/>
        <v>24.470208</v>
      </c>
      <c r="P30" s="64">
        <f>H30+I30+O30</f>
        <v>46.486633499999996</v>
      </c>
      <c r="Q30" s="64">
        <f>O30*E30</f>
        <v>11.745699839999999</v>
      </c>
      <c r="R30" s="64">
        <f>P30*E30</f>
        <v>22.313584079999998</v>
      </c>
    </row>
    <row r="31" spans="1:18" s="63" customFormat="1" ht="24" customHeight="1" x14ac:dyDescent="0.2">
      <c r="A31" s="89"/>
      <c r="B31" s="89"/>
      <c r="C31" s="90" t="s">
        <v>156</v>
      </c>
      <c r="D31" s="89"/>
      <c r="E31" s="89"/>
      <c r="F31" s="89"/>
      <c r="G31" s="89"/>
      <c r="H31" s="103"/>
      <c r="I31" s="103"/>
      <c r="J31" s="89"/>
      <c r="K31" s="89"/>
      <c r="L31" s="89"/>
      <c r="M31" s="89"/>
      <c r="N31" s="89"/>
      <c r="O31" s="89"/>
      <c r="P31" s="89"/>
      <c r="Q31" s="94"/>
      <c r="R31" s="89"/>
    </row>
    <row r="32" spans="1:18" s="63" customFormat="1" ht="36.75" customHeight="1" x14ac:dyDescent="0.2">
      <c r="A32" s="113">
        <v>1</v>
      </c>
      <c r="B32" s="113" t="s">
        <v>154</v>
      </c>
      <c r="C32" s="75" t="s">
        <v>155</v>
      </c>
      <c r="D32" s="113" t="s">
        <v>81</v>
      </c>
      <c r="E32" s="77">
        <v>6.6</v>
      </c>
      <c r="F32" s="113">
        <v>1.94</v>
      </c>
      <c r="G32" s="113"/>
      <c r="H32" s="103">
        <f t="shared" si="4"/>
        <v>4.8657528000000001</v>
      </c>
      <c r="I32" s="103"/>
      <c r="J32" s="75"/>
      <c r="K32" s="113"/>
      <c r="L32" s="113"/>
      <c r="M32" s="113"/>
      <c r="N32" s="113"/>
      <c r="O32" s="64"/>
      <c r="P32" s="64">
        <f t="shared" ref="P32:P34" si="6">H32+I32+O32</f>
        <v>4.8657528000000001</v>
      </c>
      <c r="Q32" s="64"/>
      <c r="R32" s="64">
        <f>P32*E32</f>
        <v>32.113968479999997</v>
      </c>
    </row>
    <row r="33" spans="1:604" s="63" customFormat="1" ht="65.25" customHeight="1" x14ac:dyDescent="0.2">
      <c r="A33" s="113">
        <v>2</v>
      </c>
      <c r="B33" s="86" t="s">
        <v>173</v>
      </c>
      <c r="C33" s="75" t="s">
        <v>157</v>
      </c>
      <c r="D33" s="113" t="s">
        <v>81</v>
      </c>
      <c r="E33" s="150">
        <v>0.6</v>
      </c>
      <c r="F33" s="113">
        <f>66.4/100</f>
        <v>0.66400000000000003</v>
      </c>
      <c r="G33" s="113"/>
      <c r="H33" s="103">
        <f t="shared" si="4"/>
        <v>1.6653916799999999</v>
      </c>
      <c r="I33" s="103"/>
      <c r="J33" s="75"/>
      <c r="K33" s="113"/>
      <c r="L33" s="113"/>
      <c r="M33" s="113"/>
      <c r="N33" s="113"/>
      <c r="O33" s="64"/>
      <c r="P33" s="64">
        <f t="shared" si="6"/>
        <v>1.6653916799999999</v>
      </c>
      <c r="Q33" s="64"/>
      <c r="R33" s="64">
        <f t="shared" ref="R33:R34" si="7">P33*E33</f>
        <v>0.99923500799999987</v>
      </c>
    </row>
    <row r="34" spans="1:604" s="63" customFormat="1" ht="34.5" customHeight="1" x14ac:dyDescent="0.2">
      <c r="A34" s="66">
        <v>3</v>
      </c>
      <c r="B34" s="115" t="s">
        <v>120</v>
      </c>
      <c r="C34" s="73" t="s">
        <v>121</v>
      </c>
      <c r="D34" s="66" t="s">
        <v>81</v>
      </c>
      <c r="E34" s="151">
        <v>6</v>
      </c>
      <c r="F34" s="66">
        <f>66.4/100</f>
        <v>0.66400000000000003</v>
      </c>
      <c r="G34" s="66"/>
      <c r="H34" s="103">
        <f t="shared" si="4"/>
        <v>1.6653916799999999</v>
      </c>
      <c r="I34" s="103"/>
      <c r="J34" s="73"/>
      <c r="K34" s="66"/>
      <c r="L34" s="78"/>
      <c r="M34" s="66"/>
      <c r="N34" s="66"/>
      <c r="O34" s="67"/>
      <c r="P34" s="67">
        <f t="shared" si="6"/>
        <v>1.6653916799999999</v>
      </c>
      <c r="Q34" s="67"/>
      <c r="R34" s="67">
        <f t="shared" si="7"/>
        <v>9.9923500799999996</v>
      </c>
      <c r="S34" s="102"/>
      <c r="T34" s="102"/>
      <c r="U34" s="102"/>
      <c r="V34" s="102"/>
      <c r="W34" s="102"/>
      <c r="X34" s="105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2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2"/>
      <c r="EN34" s="102"/>
      <c r="EO34" s="102"/>
      <c r="EP34" s="102"/>
      <c r="EQ34" s="102"/>
      <c r="ER34" s="102"/>
      <c r="ES34" s="102"/>
      <c r="ET34" s="102"/>
      <c r="EU34" s="102"/>
      <c r="EV34" s="102"/>
      <c r="EW34" s="102"/>
      <c r="EX34" s="102"/>
      <c r="EY34" s="102"/>
      <c r="EZ34" s="102"/>
      <c r="FA34" s="102"/>
      <c r="FB34" s="102"/>
      <c r="FC34" s="102"/>
      <c r="FD34" s="102"/>
      <c r="FE34" s="102"/>
      <c r="FF34" s="102"/>
      <c r="FG34" s="102"/>
      <c r="FH34" s="102"/>
      <c r="FI34" s="102"/>
      <c r="FJ34" s="102"/>
      <c r="FK34" s="102"/>
      <c r="FL34" s="102"/>
      <c r="FM34" s="102"/>
      <c r="FN34" s="102"/>
      <c r="FO34" s="102"/>
      <c r="FP34" s="102"/>
      <c r="FQ34" s="102"/>
      <c r="FR34" s="102"/>
      <c r="FS34" s="102"/>
      <c r="FT34" s="102"/>
      <c r="FU34" s="102"/>
      <c r="FV34" s="102"/>
      <c r="FW34" s="102"/>
      <c r="FX34" s="102"/>
      <c r="FY34" s="102"/>
      <c r="FZ34" s="102"/>
      <c r="GA34" s="102"/>
      <c r="GB34" s="102"/>
      <c r="GC34" s="102"/>
      <c r="GD34" s="102"/>
      <c r="GE34" s="102"/>
      <c r="GF34" s="102"/>
      <c r="GG34" s="102"/>
      <c r="GH34" s="102"/>
      <c r="GI34" s="102"/>
      <c r="GJ34" s="102"/>
      <c r="GK34" s="102"/>
      <c r="GL34" s="102"/>
      <c r="GM34" s="102"/>
      <c r="GN34" s="102"/>
      <c r="GO34" s="102"/>
      <c r="GP34" s="102"/>
      <c r="GQ34" s="102"/>
      <c r="GR34" s="102"/>
      <c r="GS34" s="102"/>
      <c r="GT34" s="102"/>
      <c r="GU34" s="102"/>
      <c r="GV34" s="102"/>
      <c r="GW34" s="102"/>
      <c r="GX34" s="102"/>
      <c r="GY34" s="102"/>
      <c r="GZ34" s="102"/>
      <c r="HA34" s="102"/>
      <c r="HB34" s="102"/>
      <c r="HC34" s="102"/>
      <c r="HD34" s="102"/>
      <c r="HE34" s="102"/>
      <c r="HF34" s="102"/>
      <c r="HG34" s="102"/>
      <c r="HH34" s="102"/>
      <c r="HI34" s="102"/>
      <c r="HJ34" s="102"/>
      <c r="HK34" s="102"/>
      <c r="HL34" s="102"/>
      <c r="HM34" s="102"/>
      <c r="HN34" s="102"/>
      <c r="HO34" s="102"/>
      <c r="HP34" s="102"/>
      <c r="HQ34" s="102"/>
      <c r="HR34" s="102"/>
      <c r="HS34" s="102"/>
      <c r="HT34" s="102"/>
      <c r="HU34" s="102"/>
      <c r="HV34" s="102"/>
      <c r="HW34" s="102"/>
      <c r="HX34" s="102"/>
      <c r="HY34" s="102"/>
      <c r="HZ34" s="102"/>
      <c r="IA34" s="102"/>
      <c r="IB34" s="102"/>
      <c r="IC34" s="102"/>
      <c r="ID34" s="102"/>
      <c r="IE34" s="102"/>
      <c r="IF34" s="102"/>
      <c r="IG34" s="102"/>
      <c r="IH34" s="102"/>
      <c r="II34" s="102"/>
      <c r="IJ34" s="102"/>
      <c r="IK34" s="102"/>
      <c r="IL34" s="102"/>
      <c r="IM34" s="102"/>
      <c r="IN34" s="102"/>
      <c r="IO34" s="102"/>
      <c r="IP34" s="102"/>
      <c r="IQ34" s="102"/>
      <c r="IR34" s="102"/>
      <c r="IS34" s="102"/>
      <c r="IT34" s="102"/>
      <c r="IU34" s="102"/>
      <c r="IV34" s="102"/>
      <c r="IW34" s="102"/>
      <c r="IX34" s="102"/>
      <c r="IY34" s="102"/>
      <c r="IZ34" s="102"/>
      <c r="JA34" s="102"/>
      <c r="JB34" s="102"/>
      <c r="JC34" s="102"/>
      <c r="JD34" s="102"/>
      <c r="JE34" s="102"/>
      <c r="JF34" s="102"/>
      <c r="JG34" s="102"/>
      <c r="JH34" s="102"/>
      <c r="JI34" s="102"/>
      <c r="JJ34" s="102"/>
      <c r="JK34" s="102"/>
      <c r="JL34" s="102"/>
      <c r="JM34" s="102"/>
      <c r="JN34" s="102"/>
      <c r="JO34" s="102"/>
      <c r="JP34" s="102"/>
      <c r="JQ34" s="102"/>
      <c r="JR34" s="102"/>
      <c r="JS34" s="102"/>
      <c r="JT34" s="102"/>
      <c r="JU34" s="102"/>
      <c r="JV34" s="102"/>
      <c r="JW34" s="102"/>
      <c r="JX34" s="102"/>
      <c r="JY34" s="102"/>
      <c r="JZ34" s="102"/>
      <c r="KA34" s="102"/>
      <c r="KB34" s="102"/>
      <c r="KC34" s="102"/>
      <c r="KD34" s="102"/>
      <c r="KE34" s="102"/>
      <c r="KF34" s="102"/>
      <c r="KG34" s="102"/>
      <c r="KH34" s="102"/>
      <c r="KI34" s="102"/>
      <c r="KJ34" s="102"/>
      <c r="KK34" s="102"/>
      <c r="KL34" s="102"/>
      <c r="KM34" s="102"/>
      <c r="KN34" s="102"/>
      <c r="KO34" s="102"/>
      <c r="KP34" s="102"/>
      <c r="KQ34" s="102"/>
      <c r="KR34" s="102"/>
      <c r="KS34" s="102"/>
      <c r="KT34" s="102"/>
      <c r="KU34" s="102"/>
      <c r="KV34" s="102"/>
      <c r="KW34" s="102"/>
      <c r="KX34" s="102"/>
      <c r="KY34" s="102"/>
      <c r="KZ34" s="102"/>
      <c r="LA34" s="102"/>
      <c r="LB34" s="102"/>
      <c r="LC34" s="102"/>
      <c r="LD34" s="102"/>
      <c r="LE34" s="102"/>
      <c r="LF34" s="102"/>
      <c r="LG34" s="102"/>
      <c r="LH34" s="102"/>
      <c r="LI34" s="102"/>
      <c r="LJ34" s="102"/>
      <c r="LK34" s="102"/>
      <c r="LL34" s="102"/>
      <c r="LM34" s="102"/>
      <c r="LN34" s="102"/>
      <c r="LO34" s="102"/>
      <c r="LP34" s="102"/>
      <c r="LQ34" s="102"/>
      <c r="LR34" s="102"/>
      <c r="LS34" s="102"/>
      <c r="LT34" s="102"/>
      <c r="LU34" s="102"/>
      <c r="LV34" s="102"/>
      <c r="LW34" s="102"/>
      <c r="LX34" s="102"/>
      <c r="LY34" s="102"/>
      <c r="LZ34" s="102"/>
      <c r="MA34" s="102"/>
      <c r="MB34" s="102"/>
      <c r="MC34" s="102"/>
      <c r="MD34" s="102"/>
      <c r="ME34" s="102"/>
      <c r="MF34" s="102"/>
      <c r="MG34" s="102"/>
      <c r="MH34" s="102"/>
      <c r="MI34" s="102"/>
      <c r="MJ34" s="102"/>
      <c r="MK34" s="102"/>
      <c r="ML34" s="102"/>
      <c r="MM34" s="102"/>
      <c r="MN34" s="102"/>
      <c r="MO34" s="102"/>
      <c r="MP34" s="102"/>
      <c r="MQ34" s="102"/>
      <c r="MR34" s="102"/>
      <c r="MS34" s="102"/>
      <c r="MT34" s="102"/>
      <c r="MU34" s="102"/>
      <c r="MV34" s="102"/>
      <c r="MW34" s="102"/>
      <c r="MX34" s="102"/>
      <c r="MY34" s="102"/>
      <c r="MZ34" s="102"/>
      <c r="NA34" s="102"/>
      <c r="NB34" s="102"/>
      <c r="NC34" s="102"/>
      <c r="ND34" s="102"/>
      <c r="NE34" s="102"/>
      <c r="NF34" s="102"/>
      <c r="NG34" s="102"/>
      <c r="NH34" s="102"/>
      <c r="NI34" s="102"/>
      <c r="NJ34" s="102"/>
      <c r="NK34" s="102"/>
      <c r="NL34" s="102"/>
      <c r="NM34" s="102"/>
      <c r="NN34" s="102"/>
      <c r="NO34" s="102"/>
      <c r="NP34" s="102"/>
      <c r="NQ34" s="102"/>
      <c r="NR34" s="102"/>
      <c r="NS34" s="102"/>
      <c r="NT34" s="102"/>
      <c r="NU34" s="102"/>
      <c r="NV34" s="102"/>
      <c r="NW34" s="102"/>
      <c r="NX34" s="102"/>
      <c r="NY34" s="102"/>
      <c r="NZ34" s="102"/>
      <c r="OA34" s="102"/>
      <c r="OB34" s="102"/>
      <c r="OC34" s="102"/>
      <c r="OD34" s="102"/>
      <c r="OE34" s="102"/>
      <c r="OF34" s="102"/>
      <c r="OG34" s="102"/>
      <c r="OH34" s="102"/>
      <c r="OI34" s="102"/>
      <c r="OJ34" s="102"/>
      <c r="OK34" s="102"/>
      <c r="OL34" s="102"/>
      <c r="OM34" s="102"/>
      <c r="ON34" s="102"/>
      <c r="OO34" s="102"/>
      <c r="OP34" s="102"/>
      <c r="OQ34" s="102"/>
      <c r="OR34" s="102"/>
      <c r="OS34" s="102"/>
      <c r="OT34" s="102"/>
      <c r="OU34" s="102"/>
      <c r="OV34" s="102"/>
      <c r="OW34" s="102"/>
      <c r="OX34" s="102"/>
      <c r="OY34" s="102"/>
      <c r="OZ34" s="102"/>
      <c r="PA34" s="102"/>
      <c r="PB34" s="102"/>
      <c r="PC34" s="102"/>
      <c r="PD34" s="102"/>
      <c r="PE34" s="102"/>
      <c r="PF34" s="102"/>
      <c r="PG34" s="102"/>
      <c r="PH34" s="102"/>
      <c r="PI34" s="102"/>
      <c r="PJ34" s="102"/>
      <c r="PK34" s="102"/>
      <c r="PL34" s="102"/>
      <c r="PM34" s="102"/>
      <c r="PN34" s="102"/>
      <c r="PO34" s="102"/>
      <c r="PP34" s="102"/>
      <c r="PQ34" s="102"/>
      <c r="PR34" s="102"/>
      <c r="PS34" s="102"/>
      <c r="PT34" s="102"/>
      <c r="PU34" s="102"/>
      <c r="PV34" s="102"/>
      <c r="PW34" s="102"/>
      <c r="PX34" s="102"/>
      <c r="PY34" s="102"/>
      <c r="PZ34" s="102"/>
      <c r="QA34" s="102"/>
      <c r="QB34" s="102"/>
      <c r="QC34" s="102"/>
      <c r="QD34" s="102"/>
      <c r="QE34" s="102"/>
      <c r="QF34" s="102"/>
      <c r="QG34" s="102"/>
      <c r="QH34" s="102"/>
      <c r="QI34" s="102"/>
      <c r="QJ34" s="102"/>
      <c r="QK34" s="102"/>
      <c r="QL34" s="102"/>
      <c r="QM34" s="102"/>
      <c r="QN34" s="102"/>
      <c r="QO34" s="102"/>
      <c r="QP34" s="102"/>
      <c r="QQ34" s="102"/>
      <c r="QR34" s="102"/>
      <c r="QS34" s="102"/>
      <c r="QT34" s="102"/>
      <c r="QU34" s="102"/>
      <c r="QV34" s="102"/>
      <c r="QW34" s="102"/>
      <c r="QX34" s="102"/>
      <c r="QY34" s="102"/>
      <c r="QZ34" s="102"/>
      <c r="RA34" s="102"/>
      <c r="RB34" s="102"/>
      <c r="RC34" s="102"/>
      <c r="RD34" s="102"/>
      <c r="RE34" s="102"/>
      <c r="RF34" s="102"/>
      <c r="RG34" s="102"/>
      <c r="RH34" s="102"/>
      <c r="RI34" s="102"/>
      <c r="RJ34" s="102"/>
      <c r="RK34" s="102"/>
      <c r="RL34" s="102"/>
      <c r="RM34" s="102"/>
      <c r="RN34" s="102"/>
      <c r="RO34" s="102"/>
      <c r="RP34" s="102"/>
      <c r="RQ34" s="102"/>
      <c r="RR34" s="102"/>
      <c r="RS34" s="102"/>
      <c r="RT34" s="102"/>
      <c r="RU34" s="102"/>
      <c r="RV34" s="102"/>
      <c r="RW34" s="102"/>
      <c r="RX34" s="102"/>
      <c r="RY34" s="102"/>
      <c r="RZ34" s="102"/>
      <c r="SA34" s="102"/>
      <c r="SB34" s="102"/>
      <c r="SC34" s="102"/>
      <c r="SD34" s="102"/>
      <c r="SE34" s="102"/>
      <c r="SF34" s="102"/>
      <c r="SG34" s="102"/>
      <c r="SH34" s="102"/>
      <c r="SI34" s="102"/>
      <c r="SJ34" s="102"/>
      <c r="SK34" s="102"/>
      <c r="SL34" s="102"/>
      <c r="SM34" s="102"/>
      <c r="SN34" s="102"/>
      <c r="SO34" s="102"/>
      <c r="SP34" s="102"/>
      <c r="SQ34" s="102"/>
      <c r="SR34" s="102"/>
      <c r="SS34" s="102"/>
      <c r="ST34" s="102"/>
      <c r="SU34" s="102"/>
      <c r="SV34" s="102"/>
      <c r="SW34" s="102"/>
      <c r="SX34" s="102"/>
      <c r="SY34" s="102"/>
      <c r="SZ34" s="102"/>
      <c r="TA34" s="102"/>
      <c r="TB34" s="102"/>
      <c r="TC34" s="102"/>
      <c r="TD34" s="102"/>
      <c r="TE34" s="102"/>
      <c r="TF34" s="102"/>
      <c r="TG34" s="102"/>
      <c r="TH34" s="102"/>
      <c r="TI34" s="102"/>
      <c r="TJ34" s="102"/>
      <c r="TK34" s="102"/>
      <c r="TL34" s="102"/>
      <c r="TM34" s="102"/>
      <c r="TN34" s="102"/>
      <c r="TO34" s="102"/>
      <c r="TP34" s="102"/>
      <c r="TQ34" s="102"/>
      <c r="TR34" s="102"/>
      <c r="TS34" s="102"/>
      <c r="TT34" s="102"/>
      <c r="TU34" s="102"/>
      <c r="TV34" s="102"/>
      <c r="TW34" s="102"/>
      <c r="TX34" s="102"/>
      <c r="TY34" s="102"/>
      <c r="TZ34" s="102"/>
      <c r="UA34" s="102"/>
      <c r="UB34" s="102"/>
      <c r="UC34" s="102"/>
      <c r="UD34" s="102"/>
      <c r="UE34" s="102"/>
      <c r="UF34" s="102"/>
      <c r="UG34" s="102"/>
      <c r="UH34" s="102"/>
      <c r="UI34" s="102"/>
      <c r="UJ34" s="102"/>
      <c r="UK34" s="102"/>
      <c r="UL34" s="102"/>
      <c r="UM34" s="102"/>
      <c r="UN34" s="102"/>
      <c r="UO34" s="102"/>
      <c r="UP34" s="102"/>
      <c r="UQ34" s="102"/>
      <c r="UR34" s="102"/>
      <c r="US34" s="102"/>
      <c r="UT34" s="102"/>
      <c r="UU34" s="102"/>
      <c r="UV34" s="102"/>
      <c r="UW34" s="102"/>
      <c r="UX34" s="102"/>
      <c r="UY34" s="102"/>
      <c r="UZ34" s="102"/>
      <c r="VA34" s="102"/>
      <c r="VB34" s="102"/>
      <c r="VC34" s="102"/>
      <c r="VD34" s="102"/>
      <c r="VE34" s="102"/>
      <c r="VF34" s="102"/>
      <c r="VG34" s="102"/>
      <c r="VH34" s="102"/>
      <c r="VI34" s="102"/>
      <c r="VJ34" s="102"/>
      <c r="VK34" s="102"/>
      <c r="VL34" s="102"/>
      <c r="VM34" s="102"/>
      <c r="VN34" s="102"/>
      <c r="VO34" s="102"/>
      <c r="VP34" s="102"/>
      <c r="VQ34" s="102"/>
      <c r="VR34" s="102"/>
      <c r="VS34" s="102"/>
      <c r="VT34" s="102"/>
      <c r="VU34" s="102"/>
      <c r="VV34" s="102"/>
      <c r="VW34" s="102"/>
      <c r="VX34" s="102"/>
      <c r="VY34" s="102"/>
      <c r="VZ34" s="102"/>
      <c r="WA34" s="102"/>
      <c r="WB34" s="102"/>
      <c r="WC34" s="102"/>
      <c r="WD34" s="102"/>
      <c r="WE34" s="102"/>
      <c r="WF34" s="102"/>
    </row>
    <row r="35" spans="1:604" s="63" customFormat="1" ht="42.75" customHeight="1" x14ac:dyDescent="0.2">
      <c r="A35" s="66">
        <v>4</v>
      </c>
      <c r="B35" s="126" t="s">
        <v>102</v>
      </c>
      <c r="C35" s="73" t="s">
        <v>116</v>
      </c>
      <c r="D35" s="66" t="s">
        <v>81</v>
      </c>
      <c r="E35" s="147">
        <v>5.76</v>
      </c>
      <c r="F35" s="66">
        <v>3.63</v>
      </c>
      <c r="G35" s="66">
        <v>0.59</v>
      </c>
      <c r="H35" s="103">
        <f t="shared" si="4"/>
        <v>9.1044755999999989</v>
      </c>
      <c r="I35" s="103">
        <f t="shared" si="5"/>
        <v>1.8110816999999999</v>
      </c>
      <c r="J35" s="73" t="s">
        <v>158</v>
      </c>
      <c r="K35" s="66" t="s">
        <v>81</v>
      </c>
      <c r="L35" s="66"/>
      <c r="M35" s="66">
        <v>1.0149999999999999</v>
      </c>
      <c r="N35" s="66">
        <v>27.56</v>
      </c>
      <c r="O35" s="131">
        <f>SUMPRODUCT(M35:M37,N35:N37)*$Q$7</f>
        <v>35.261453203199999</v>
      </c>
      <c r="P35" s="67">
        <f>H35+I35+O35</f>
        <v>46.177010503199995</v>
      </c>
      <c r="Q35" s="67">
        <f>O35*E35</f>
        <v>203.10597045043198</v>
      </c>
      <c r="R35" s="67">
        <f>P35*E35</f>
        <v>265.97958049843197</v>
      </c>
    </row>
    <row r="36" spans="1:604" s="63" customFormat="1" ht="21" customHeight="1" x14ac:dyDescent="0.2">
      <c r="A36" s="70"/>
      <c r="B36" s="127"/>
      <c r="C36" s="53"/>
      <c r="D36" s="70"/>
      <c r="E36" s="128"/>
      <c r="F36" s="70"/>
      <c r="G36" s="70"/>
      <c r="H36" s="71"/>
      <c r="I36" s="71"/>
      <c r="J36" s="53" t="s">
        <v>101</v>
      </c>
      <c r="K36" s="70" t="s">
        <v>100</v>
      </c>
      <c r="L36" s="70"/>
      <c r="M36" s="70">
        <v>1.6</v>
      </c>
      <c r="N36" s="70" t="str">
        <f>IF(J36="Կաղապար","3,5","առը հա")</f>
        <v>3,5</v>
      </c>
      <c r="O36" s="71"/>
      <c r="P36" s="71"/>
      <c r="Q36" s="71"/>
      <c r="R36" s="71"/>
    </row>
    <row r="37" spans="1:604" s="63" customFormat="1" ht="21" customHeight="1" x14ac:dyDescent="0.2">
      <c r="A37" s="65"/>
      <c r="B37" s="129"/>
      <c r="C37" s="74"/>
      <c r="D37" s="65"/>
      <c r="E37" s="130"/>
      <c r="F37" s="65"/>
      <c r="G37" s="65"/>
      <c r="H37" s="69"/>
      <c r="I37" s="69"/>
      <c r="J37" s="74" t="s">
        <v>95</v>
      </c>
      <c r="K37" s="65" t="s">
        <v>81</v>
      </c>
      <c r="L37" s="72"/>
      <c r="M37" s="65">
        <v>1.83E-2</v>
      </c>
      <c r="N37" s="65">
        <v>125</v>
      </c>
      <c r="O37" s="69"/>
      <c r="P37" s="69"/>
      <c r="Q37" s="69"/>
      <c r="R37" s="69"/>
    </row>
    <row r="38" spans="1:604" s="63" customFormat="1" ht="30" customHeight="1" x14ac:dyDescent="0.2">
      <c r="A38" s="65"/>
      <c r="B38" s="108"/>
      <c r="C38" s="117" t="s">
        <v>166</v>
      </c>
      <c r="D38" s="65"/>
      <c r="E38" s="108"/>
      <c r="F38" s="65"/>
      <c r="G38" s="65"/>
      <c r="H38" s="64"/>
      <c r="I38" s="64"/>
      <c r="J38" s="123"/>
      <c r="K38" s="65"/>
      <c r="L38" s="65"/>
      <c r="M38" s="65"/>
      <c r="N38" s="113"/>
      <c r="O38" s="65"/>
      <c r="P38" s="65"/>
      <c r="Q38" s="65"/>
      <c r="R38" s="65"/>
    </row>
    <row r="39" spans="1:604" s="63" customFormat="1" ht="50.25" customHeight="1" x14ac:dyDescent="0.2">
      <c r="A39" s="113">
        <v>1</v>
      </c>
      <c r="B39" s="132" t="s">
        <v>159</v>
      </c>
      <c r="C39" s="75" t="s">
        <v>160</v>
      </c>
      <c r="D39" s="114" t="s">
        <v>79</v>
      </c>
      <c r="E39" s="138">
        <v>24</v>
      </c>
      <c r="F39" s="113">
        <v>3.6</v>
      </c>
      <c r="G39" s="113">
        <v>2.44</v>
      </c>
      <c r="H39" s="103">
        <f>F39*Q$5</f>
        <v>9.0292320000000004</v>
      </c>
      <c r="I39" s="103">
        <f t="shared" ref="I39" si="8">G39*Q$6</f>
        <v>7.4898971999999997</v>
      </c>
      <c r="J39" s="75"/>
      <c r="K39" s="113"/>
      <c r="L39" s="68"/>
      <c r="M39" s="113"/>
      <c r="N39" s="77"/>
      <c r="O39" s="64"/>
      <c r="P39" s="64">
        <f t="shared" ref="P39:P40" si="9">H39+I39+O39</f>
        <v>16.519129200000002</v>
      </c>
      <c r="Q39" s="76"/>
      <c r="R39" s="64">
        <f t="shared" ref="R39:R40" si="10">P39*E39</f>
        <v>396.45910080000004</v>
      </c>
    </row>
    <row r="40" spans="1:604" s="63" customFormat="1" ht="36.75" customHeight="1" x14ac:dyDescent="0.2">
      <c r="A40" s="77">
        <v>2</v>
      </c>
      <c r="B40" s="113" t="s">
        <v>80</v>
      </c>
      <c r="C40" s="75" t="s">
        <v>167</v>
      </c>
      <c r="D40" s="113" t="s">
        <v>94</v>
      </c>
      <c r="E40" s="77">
        <v>28.8</v>
      </c>
      <c r="F40" s="113"/>
      <c r="G40" s="113"/>
      <c r="H40" s="64"/>
      <c r="I40" s="64"/>
      <c r="J40" s="75" t="s">
        <v>168</v>
      </c>
      <c r="K40" s="113" t="s">
        <v>94</v>
      </c>
      <c r="L40" s="68"/>
      <c r="M40" s="113">
        <v>1</v>
      </c>
      <c r="N40" s="113">
        <v>2.44</v>
      </c>
      <c r="O40" s="64">
        <f t="shared" ref="O40:O44" si="11">N40*M40*$Q$7</f>
        <v>2.8432051199999999</v>
      </c>
      <c r="P40" s="64">
        <f t="shared" si="9"/>
        <v>2.8432051199999999</v>
      </c>
      <c r="Q40" s="64">
        <f t="shared" ref="Q40" si="12">O40*E40</f>
        <v>81.884307456000002</v>
      </c>
      <c r="R40" s="64">
        <f t="shared" si="10"/>
        <v>81.884307456000002</v>
      </c>
    </row>
    <row r="41" spans="1:604" s="63" customFormat="1" ht="36.75" customHeight="1" x14ac:dyDescent="0.2">
      <c r="A41" s="77">
        <v>3</v>
      </c>
      <c r="B41" s="113" t="s">
        <v>80</v>
      </c>
      <c r="C41" s="75" t="s">
        <v>169</v>
      </c>
      <c r="D41" s="113" t="s">
        <v>94</v>
      </c>
      <c r="E41" s="77">
        <v>180</v>
      </c>
      <c r="F41" s="113"/>
      <c r="G41" s="113"/>
      <c r="H41" s="64"/>
      <c r="I41" s="64"/>
      <c r="J41" s="75" t="s">
        <v>170</v>
      </c>
      <c r="K41" s="113" t="s">
        <v>94</v>
      </c>
      <c r="L41" s="68"/>
      <c r="M41" s="113">
        <v>1</v>
      </c>
      <c r="N41" s="113">
        <v>3.36</v>
      </c>
      <c r="O41" s="64">
        <f t="shared" si="11"/>
        <v>3.9152332800000003</v>
      </c>
      <c r="P41" s="64">
        <f>H41+I41+O41</f>
        <v>3.9152332800000003</v>
      </c>
      <c r="Q41" s="64">
        <f>O41*E41</f>
        <v>704.74199040000008</v>
      </c>
      <c r="R41" s="64">
        <f>P41*E41</f>
        <v>704.74199040000008</v>
      </c>
    </row>
    <row r="42" spans="1:604" s="63" customFormat="1" ht="36.75" customHeight="1" x14ac:dyDescent="0.2">
      <c r="A42" s="77">
        <v>4</v>
      </c>
      <c r="B42" s="113" t="s">
        <v>80</v>
      </c>
      <c r="C42" s="75" t="s">
        <v>162</v>
      </c>
      <c r="D42" s="113" t="s">
        <v>94</v>
      </c>
      <c r="E42" s="77">
        <v>48</v>
      </c>
      <c r="F42" s="113"/>
      <c r="G42" s="113"/>
      <c r="H42" s="64"/>
      <c r="I42" s="64"/>
      <c r="J42" s="75" t="s">
        <v>165</v>
      </c>
      <c r="K42" s="113" t="s">
        <v>94</v>
      </c>
      <c r="L42" s="68"/>
      <c r="M42" s="113">
        <v>1</v>
      </c>
      <c r="N42" s="113">
        <v>1.07</v>
      </c>
      <c r="O42" s="64">
        <f t="shared" si="11"/>
        <v>1.24681536</v>
      </c>
      <c r="P42" s="64">
        <f t="shared" ref="P42:P43" si="13">H42+I42+O42</f>
        <v>1.24681536</v>
      </c>
      <c r="Q42" s="64">
        <f t="shared" ref="Q42:Q43" si="14">O42*E42</f>
        <v>59.847137279999998</v>
      </c>
      <c r="R42" s="64">
        <f t="shared" ref="R42:R43" si="15">P42*E42</f>
        <v>59.847137279999998</v>
      </c>
    </row>
    <row r="43" spans="1:604" s="63" customFormat="1" ht="36.75" customHeight="1" x14ac:dyDescent="0.2">
      <c r="A43" s="77">
        <v>5</v>
      </c>
      <c r="B43" s="113" t="s">
        <v>80</v>
      </c>
      <c r="C43" s="75" t="s">
        <v>163</v>
      </c>
      <c r="D43" s="70" t="s">
        <v>82</v>
      </c>
      <c r="E43" s="77">
        <f>5.26/1000</f>
        <v>5.2599999999999999E-3</v>
      </c>
      <c r="F43" s="113"/>
      <c r="G43" s="113"/>
      <c r="H43" s="64"/>
      <c r="I43" s="64"/>
      <c r="J43" s="75" t="s">
        <v>164</v>
      </c>
      <c r="K43" s="70" t="s">
        <v>82</v>
      </c>
      <c r="L43" s="68"/>
      <c r="M43" s="113">
        <v>1</v>
      </c>
      <c r="N43" s="113">
        <v>5.83</v>
      </c>
      <c r="O43" s="64">
        <f t="shared" si="11"/>
        <v>6.7933958400000005</v>
      </c>
      <c r="P43" s="64">
        <f t="shared" si="13"/>
        <v>6.7933958400000005</v>
      </c>
      <c r="Q43" s="64">
        <f t="shared" si="14"/>
        <v>3.57332621184E-2</v>
      </c>
      <c r="R43" s="64">
        <f t="shared" si="15"/>
        <v>3.57332621184E-2</v>
      </c>
    </row>
    <row r="44" spans="1:604" s="63" customFormat="1" ht="34.5" customHeight="1" x14ac:dyDescent="0.2">
      <c r="A44" s="113">
        <v>6</v>
      </c>
      <c r="B44" s="68" t="s">
        <v>80</v>
      </c>
      <c r="C44" s="75" t="s">
        <v>178</v>
      </c>
      <c r="D44" s="113" t="s">
        <v>82</v>
      </c>
      <c r="E44" s="77">
        <f>91.01/1000</f>
        <v>9.1010000000000008E-2</v>
      </c>
      <c r="F44" s="113"/>
      <c r="G44" s="113"/>
      <c r="H44" s="64"/>
      <c r="I44" s="64"/>
      <c r="J44" s="75" t="s">
        <v>178</v>
      </c>
      <c r="K44" s="113" t="s">
        <v>82</v>
      </c>
      <c r="L44" s="68"/>
      <c r="M44" s="113">
        <v>1</v>
      </c>
      <c r="N44" s="93">
        <v>282.5</v>
      </c>
      <c r="O44" s="64">
        <f t="shared" si="11"/>
        <v>329.18256000000002</v>
      </c>
      <c r="P44" s="64">
        <f>H44+I44+O44</f>
        <v>329.18256000000002</v>
      </c>
      <c r="Q44" s="64">
        <f>O44*E44</f>
        <v>29.958904785600005</v>
      </c>
      <c r="R44" s="64">
        <f>P44*E44</f>
        <v>29.958904785600005</v>
      </c>
      <c r="S44" s="105"/>
      <c r="T44" s="105"/>
      <c r="U44" s="105"/>
      <c r="V44" s="105"/>
      <c r="W44" s="105"/>
    </row>
    <row r="45" spans="1:604" s="63" customFormat="1" ht="33.75" customHeight="1" x14ac:dyDescent="0.2">
      <c r="A45" s="66">
        <v>7</v>
      </c>
      <c r="B45" s="125" t="s">
        <v>96</v>
      </c>
      <c r="C45" s="73" t="s">
        <v>161</v>
      </c>
      <c r="D45" s="66" t="s">
        <v>84</v>
      </c>
      <c r="E45" s="112">
        <v>0.58320000000000005</v>
      </c>
      <c r="F45" s="66">
        <v>38.4</v>
      </c>
      <c r="G45" s="66">
        <v>0.03</v>
      </c>
      <c r="H45" s="103">
        <f>F45*Q$5</f>
        <v>96.311807999999999</v>
      </c>
      <c r="I45" s="103">
        <f t="shared" ref="I45" si="16">G45*Q$6</f>
        <v>9.2088900000000001E-2</v>
      </c>
      <c r="J45" s="133" t="s">
        <v>97</v>
      </c>
      <c r="K45" s="66" t="s">
        <v>85</v>
      </c>
      <c r="L45" s="66"/>
      <c r="M45" s="66">
        <v>24.4</v>
      </c>
      <c r="N45" s="93">
        <v>0.99</v>
      </c>
      <c r="O45" s="131">
        <f>SUMPRODUCT(M45:M47,N45:N47)*$Q$7</f>
        <v>31.895634355200002</v>
      </c>
      <c r="P45" s="67">
        <f t="shared" ref="P45" si="17">H45+I45+O45</f>
        <v>128.29953125520001</v>
      </c>
      <c r="Q45" s="67">
        <f t="shared" ref="Q45" si="18">O45*E45</f>
        <v>18.601533955952643</v>
      </c>
      <c r="R45" s="67">
        <f t="shared" ref="R45" si="19">P45*E45</f>
        <v>74.824286628032652</v>
      </c>
    </row>
    <row r="46" spans="1:604" s="63" customFormat="1" ht="19.5" customHeight="1" x14ac:dyDescent="0.2">
      <c r="A46" s="70"/>
      <c r="B46" s="107"/>
      <c r="C46" s="70"/>
      <c r="D46" s="70"/>
      <c r="E46" s="107"/>
      <c r="F46" s="70"/>
      <c r="G46" s="70"/>
      <c r="H46" s="71"/>
      <c r="I46" s="71"/>
      <c r="J46" s="134" t="s">
        <v>98</v>
      </c>
      <c r="K46" s="70" t="s">
        <v>85</v>
      </c>
      <c r="L46" s="70"/>
      <c r="M46" s="70">
        <v>0.2</v>
      </c>
      <c r="N46" s="113">
        <v>0.28699999999999998</v>
      </c>
      <c r="O46" s="70"/>
      <c r="P46" s="70"/>
      <c r="Q46" s="70"/>
      <c r="R46" s="70"/>
    </row>
    <row r="47" spans="1:604" s="63" customFormat="1" ht="19.5" customHeight="1" x14ac:dyDescent="0.2">
      <c r="A47" s="65"/>
      <c r="B47" s="108"/>
      <c r="C47" s="65"/>
      <c r="D47" s="65"/>
      <c r="E47" s="108"/>
      <c r="F47" s="65"/>
      <c r="G47" s="65"/>
      <c r="H47" s="69"/>
      <c r="I47" s="69"/>
      <c r="J47" s="123" t="s">
        <v>99</v>
      </c>
      <c r="K47" s="65" t="s">
        <v>85</v>
      </c>
      <c r="L47" s="72"/>
      <c r="M47" s="65">
        <v>2.7</v>
      </c>
      <c r="N47" s="113">
        <v>1.17</v>
      </c>
      <c r="O47" s="65"/>
      <c r="P47" s="65"/>
      <c r="Q47" s="65"/>
      <c r="R47" s="65"/>
    </row>
    <row r="48" spans="1:604" s="118" customFormat="1" ht="23.25" customHeight="1" x14ac:dyDescent="0.25">
      <c r="C48" s="119" t="s">
        <v>6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91"/>
      <c r="R48" s="91">
        <f>SUM(R15:R47)</f>
        <v>3620.5607864781837</v>
      </c>
    </row>
    <row r="49" spans="3:18" s="118" customFormat="1" ht="23.25" customHeight="1" x14ac:dyDescent="0.25">
      <c r="C49" s="119" t="s">
        <v>20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91"/>
      <c r="R49" s="91">
        <f>R48*13.3%</f>
        <v>481.53458460159845</v>
      </c>
    </row>
    <row r="50" spans="3:18" s="118" customFormat="1" ht="23.25" customHeight="1" x14ac:dyDescent="0.25">
      <c r="C50" s="119" t="s">
        <v>6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91"/>
      <c r="R50" s="91">
        <f>R49+R48</f>
        <v>4102.0953710797821</v>
      </c>
    </row>
    <row r="51" spans="3:18" s="118" customFormat="1" ht="23.25" customHeight="1" x14ac:dyDescent="0.25">
      <c r="C51" s="119" t="s">
        <v>21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91"/>
      <c r="R51" s="91">
        <f>R50*11%</f>
        <v>451.23049081877605</v>
      </c>
    </row>
    <row r="52" spans="3:18" s="118" customFormat="1" ht="18" x14ac:dyDescent="0.25">
      <c r="C52" s="119" t="s">
        <v>6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91"/>
      <c r="R52" s="91">
        <f>R51+R50</f>
        <v>4553.3258618985583</v>
      </c>
    </row>
    <row r="53" spans="3:18" s="118" customFormat="1" ht="18" x14ac:dyDescent="0.25"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91"/>
      <c r="R53" s="91"/>
    </row>
    <row r="54" spans="3:18" s="118" customFormat="1" ht="18" x14ac:dyDescent="0.25"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91"/>
      <c r="R54" s="91"/>
    </row>
    <row r="55" spans="3:18" s="118" customFormat="1" ht="18" x14ac:dyDescent="0.25">
      <c r="C55" s="119"/>
      <c r="D55" s="192" t="s">
        <v>171</v>
      </c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19"/>
      <c r="Q55" s="91"/>
      <c r="R55" s="119"/>
    </row>
    <row r="56" spans="3:18" s="3" customFormat="1" ht="19.5" customHeight="1" x14ac:dyDescent="0.25">
      <c r="Q56" s="8"/>
      <c r="R56" s="8"/>
    </row>
    <row r="57" spans="3:18" s="3" customFormat="1" ht="19.5" customHeight="1" x14ac:dyDescent="0.25">
      <c r="Q57" s="8"/>
      <c r="R57" s="8"/>
    </row>
    <row r="58" spans="3:18" s="3" customFormat="1" ht="19.5" customHeight="1" x14ac:dyDescent="0.25">
      <c r="E58" s="37"/>
      <c r="Q58" s="8"/>
      <c r="R58" s="8"/>
    </row>
    <row r="59" spans="3:18" s="3" customFormat="1" x14ac:dyDescent="0.25">
      <c r="E59" s="37"/>
      <c r="Q59" s="8"/>
    </row>
    <row r="60" spans="3:18" s="3" customFormat="1" x14ac:dyDescent="0.25">
      <c r="E60" s="37"/>
      <c r="Q60" s="8"/>
    </row>
    <row r="61" spans="3:18" s="3" customFormat="1" x14ac:dyDescent="0.25">
      <c r="E61" s="37"/>
      <c r="Q61" s="8"/>
    </row>
    <row r="62" spans="3:18" s="3" customFormat="1" x14ac:dyDescent="0.25">
      <c r="E62" s="37"/>
      <c r="Q62" s="8"/>
    </row>
    <row r="63" spans="3:18" s="3" customFormat="1" x14ac:dyDescent="0.25">
      <c r="E63" s="37"/>
      <c r="Q63" s="8"/>
    </row>
    <row r="64" spans="3:18" s="3" customFormat="1" x14ac:dyDescent="0.25">
      <c r="E64" s="37"/>
      <c r="Q64" s="8"/>
    </row>
    <row r="65" spans="5:17" s="3" customFormat="1" x14ac:dyDescent="0.25">
      <c r="E65" s="37"/>
      <c r="Q65" s="8"/>
    </row>
    <row r="66" spans="5:17" s="3" customFormat="1" x14ac:dyDescent="0.25">
      <c r="E66" s="37"/>
      <c r="Q66" s="8"/>
    </row>
    <row r="67" spans="5:17" s="3" customFormat="1" x14ac:dyDescent="0.25">
      <c r="E67" s="37"/>
      <c r="Q67" s="8"/>
    </row>
    <row r="68" spans="5:17" s="3" customFormat="1" x14ac:dyDescent="0.25">
      <c r="E68" s="37"/>
      <c r="Q68" s="8"/>
    </row>
    <row r="69" spans="5:17" s="3" customFormat="1" x14ac:dyDescent="0.25">
      <c r="E69" s="37"/>
      <c r="Q69" s="8"/>
    </row>
    <row r="70" spans="5:17" s="3" customFormat="1" x14ac:dyDescent="0.25">
      <c r="E70" s="37"/>
      <c r="Q70" s="8"/>
    </row>
    <row r="71" spans="5:17" s="3" customFormat="1" x14ac:dyDescent="0.25">
      <c r="E71" s="37"/>
      <c r="Q71" s="8"/>
    </row>
    <row r="72" spans="5:17" s="3" customFormat="1" x14ac:dyDescent="0.25">
      <c r="E72" s="37"/>
      <c r="Q72" s="8"/>
    </row>
    <row r="73" spans="5:17" s="3" customFormat="1" x14ac:dyDescent="0.25">
      <c r="E73" s="37"/>
      <c r="Q73" s="8"/>
    </row>
    <row r="74" spans="5:17" s="3" customFormat="1" x14ac:dyDescent="0.25">
      <c r="E74" s="37"/>
      <c r="Q74" s="8"/>
    </row>
    <row r="75" spans="5:17" s="3" customFormat="1" x14ac:dyDescent="0.25">
      <c r="E75" s="37"/>
      <c r="Q75" s="8"/>
    </row>
    <row r="76" spans="5:17" s="3" customFormat="1" x14ac:dyDescent="0.25">
      <c r="E76" s="37"/>
      <c r="Q76" s="8"/>
    </row>
    <row r="77" spans="5:17" s="3" customFormat="1" x14ac:dyDescent="0.25">
      <c r="E77" s="37"/>
      <c r="Q77" s="8"/>
    </row>
    <row r="78" spans="5:17" s="3" customFormat="1" x14ac:dyDescent="0.25">
      <c r="E78" s="37"/>
      <c r="Q78" s="8"/>
    </row>
    <row r="79" spans="5:17" s="3" customFormat="1" x14ac:dyDescent="0.25">
      <c r="E79" s="37"/>
      <c r="Q79" s="8"/>
    </row>
    <row r="80" spans="5:17" s="3" customFormat="1" x14ac:dyDescent="0.25">
      <c r="E80" s="37"/>
      <c r="Q80" s="8"/>
    </row>
    <row r="81" spans="5:17" s="3" customFormat="1" x14ac:dyDescent="0.25">
      <c r="E81" s="37"/>
      <c r="Q81" s="8"/>
    </row>
    <row r="82" spans="5:17" s="3" customFormat="1" x14ac:dyDescent="0.25">
      <c r="E82" s="37"/>
      <c r="Q82" s="8"/>
    </row>
    <row r="83" spans="5:17" s="3" customFormat="1" x14ac:dyDescent="0.25">
      <c r="E83" s="37"/>
      <c r="Q83" s="8"/>
    </row>
    <row r="84" spans="5:17" s="3" customFormat="1" x14ac:dyDescent="0.25">
      <c r="E84" s="37"/>
      <c r="Q84" s="8"/>
    </row>
    <row r="85" spans="5:17" s="3" customFormat="1" x14ac:dyDescent="0.25">
      <c r="E85" s="37"/>
      <c r="Q85" s="8"/>
    </row>
    <row r="86" spans="5:17" s="3" customFormat="1" x14ac:dyDescent="0.25">
      <c r="E86" s="37"/>
      <c r="Q86" s="8"/>
    </row>
    <row r="87" spans="5:17" s="3" customFormat="1" x14ac:dyDescent="0.25">
      <c r="E87" s="37"/>
      <c r="Q87" s="8"/>
    </row>
    <row r="88" spans="5:17" s="3" customFormat="1" x14ac:dyDescent="0.25">
      <c r="E88" s="37"/>
      <c r="Q88" s="8"/>
    </row>
    <row r="89" spans="5:17" s="3" customFormat="1" x14ac:dyDescent="0.25">
      <c r="E89" s="37"/>
      <c r="Q89" s="8"/>
    </row>
    <row r="90" spans="5:17" s="3" customFormat="1" x14ac:dyDescent="0.25">
      <c r="E90" s="37"/>
      <c r="Q90" s="8"/>
    </row>
    <row r="91" spans="5:17" s="3" customFormat="1" x14ac:dyDescent="0.25">
      <c r="E91" s="37"/>
      <c r="Q91" s="8"/>
    </row>
    <row r="92" spans="5:17" s="3" customFormat="1" x14ac:dyDescent="0.25">
      <c r="E92" s="37"/>
      <c r="Q92" s="8"/>
    </row>
    <row r="93" spans="5:17" s="3" customFormat="1" x14ac:dyDescent="0.25">
      <c r="E93" s="37"/>
      <c r="Q93" s="8"/>
    </row>
    <row r="94" spans="5:17" s="3" customFormat="1" x14ac:dyDescent="0.25">
      <c r="E94" s="37"/>
      <c r="Q94" s="8"/>
    </row>
    <row r="95" spans="5:17" s="3" customFormat="1" x14ac:dyDescent="0.25">
      <c r="E95" s="37"/>
      <c r="Q95" s="8"/>
    </row>
    <row r="96" spans="5:17" s="3" customFormat="1" x14ac:dyDescent="0.25">
      <c r="E96" s="37"/>
      <c r="Q96" s="8"/>
    </row>
    <row r="97" spans="5:17" s="3" customFormat="1" x14ac:dyDescent="0.25">
      <c r="E97" s="37"/>
      <c r="Q97" s="8"/>
    </row>
    <row r="98" spans="5:17" s="3" customFormat="1" x14ac:dyDescent="0.25">
      <c r="E98" s="37"/>
      <c r="Q98" s="8"/>
    </row>
    <row r="99" spans="5:17" s="3" customFormat="1" x14ac:dyDescent="0.25">
      <c r="E99" s="37"/>
      <c r="Q99" s="8"/>
    </row>
    <row r="100" spans="5:17" s="3" customFormat="1" x14ac:dyDescent="0.25">
      <c r="E100" s="37"/>
      <c r="Q100" s="8"/>
    </row>
    <row r="101" spans="5:17" s="3" customFormat="1" x14ac:dyDescent="0.25">
      <c r="E101" s="37"/>
      <c r="Q101" s="8"/>
    </row>
    <row r="102" spans="5:17" s="3" customFormat="1" x14ac:dyDescent="0.25">
      <c r="E102" s="37"/>
      <c r="Q102" s="8"/>
    </row>
    <row r="103" spans="5:17" s="3" customFormat="1" x14ac:dyDescent="0.25">
      <c r="E103" s="37"/>
      <c r="Q103" s="8"/>
    </row>
    <row r="104" spans="5:17" s="3" customFormat="1" x14ac:dyDescent="0.25">
      <c r="E104" s="37"/>
      <c r="Q104" s="8"/>
    </row>
    <row r="105" spans="5:17" s="3" customFormat="1" x14ac:dyDescent="0.25">
      <c r="E105" s="37"/>
      <c r="Q105" s="8"/>
    </row>
    <row r="106" spans="5:17" s="3" customFormat="1" x14ac:dyDescent="0.25">
      <c r="E106" s="37"/>
      <c r="Q106" s="8"/>
    </row>
    <row r="107" spans="5:17" s="3" customFormat="1" x14ac:dyDescent="0.25">
      <c r="E107" s="37"/>
      <c r="Q107" s="8"/>
    </row>
    <row r="108" spans="5:17" s="3" customFormat="1" x14ac:dyDescent="0.25">
      <c r="E108" s="37"/>
      <c r="Q108" s="8"/>
    </row>
    <row r="109" spans="5:17" s="3" customFormat="1" x14ac:dyDescent="0.25">
      <c r="E109" s="37"/>
      <c r="Q109" s="8"/>
    </row>
    <row r="110" spans="5:17" s="3" customFormat="1" x14ac:dyDescent="0.25">
      <c r="E110" s="37"/>
      <c r="Q110" s="8"/>
    </row>
    <row r="111" spans="5:17" s="3" customFormat="1" x14ac:dyDescent="0.25">
      <c r="E111" s="37"/>
      <c r="Q111" s="8"/>
    </row>
    <row r="112" spans="5:17" s="3" customFormat="1" x14ac:dyDescent="0.25">
      <c r="E112" s="37"/>
      <c r="Q112" s="8"/>
    </row>
    <row r="113" spans="5:17" s="3" customFormat="1" x14ac:dyDescent="0.25">
      <c r="E113" s="37"/>
      <c r="Q113" s="8"/>
    </row>
    <row r="114" spans="5:17" s="3" customFormat="1" x14ac:dyDescent="0.25">
      <c r="E114" s="37"/>
      <c r="Q114" s="8"/>
    </row>
    <row r="115" spans="5:17" s="3" customFormat="1" x14ac:dyDescent="0.25">
      <c r="E115" s="37"/>
      <c r="Q115" s="8"/>
    </row>
    <row r="116" spans="5:17" s="3" customFormat="1" x14ac:dyDescent="0.25">
      <c r="E116" s="37"/>
      <c r="Q116" s="8"/>
    </row>
    <row r="117" spans="5:17" s="3" customFormat="1" x14ac:dyDescent="0.25">
      <c r="E117" s="37"/>
      <c r="Q117" s="8"/>
    </row>
    <row r="118" spans="5:17" s="3" customFormat="1" x14ac:dyDescent="0.25">
      <c r="E118" s="37"/>
      <c r="Q118" s="8"/>
    </row>
    <row r="119" spans="5:17" s="3" customFormat="1" x14ac:dyDescent="0.25">
      <c r="E119" s="37"/>
      <c r="Q119" s="8"/>
    </row>
    <row r="120" spans="5:17" s="3" customFormat="1" x14ac:dyDescent="0.25">
      <c r="E120" s="37"/>
      <c r="Q120" s="8"/>
    </row>
    <row r="121" spans="5:17" s="3" customFormat="1" x14ac:dyDescent="0.25">
      <c r="E121" s="37"/>
      <c r="Q121" s="8"/>
    </row>
    <row r="122" spans="5:17" s="3" customFormat="1" x14ac:dyDescent="0.25">
      <c r="E122" s="37"/>
      <c r="Q122" s="8"/>
    </row>
    <row r="123" spans="5:17" s="3" customFormat="1" x14ac:dyDescent="0.25">
      <c r="E123" s="37"/>
      <c r="Q123" s="8"/>
    </row>
    <row r="124" spans="5:17" s="3" customFormat="1" x14ac:dyDescent="0.25">
      <c r="E124" s="37"/>
      <c r="Q124" s="8"/>
    </row>
    <row r="125" spans="5:17" s="3" customFormat="1" x14ac:dyDescent="0.25">
      <c r="E125" s="37"/>
      <c r="Q125" s="8"/>
    </row>
    <row r="126" spans="5:17" s="3" customFormat="1" x14ac:dyDescent="0.25">
      <c r="E126" s="37"/>
      <c r="Q126" s="8"/>
    </row>
    <row r="127" spans="5:17" s="3" customFormat="1" x14ac:dyDescent="0.25">
      <c r="E127" s="37"/>
      <c r="Q127" s="8"/>
    </row>
    <row r="128" spans="5:17" s="3" customFormat="1" x14ac:dyDescent="0.25">
      <c r="E128" s="37"/>
      <c r="Q128" s="8"/>
    </row>
    <row r="129" spans="1:18" s="3" customFormat="1" x14ac:dyDescent="0.25">
      <c r="E129" s="37"/>
      <c r="Q129" s="8"/>
    </row>
    <row r="130" spans="1:18" s="3" customFormat="1" x14ac:dyDescent="0.2">
      <c r="E130" s="38"/>
      <c r="F130" s="1"/>
      <c r="G130" s="1"/>
      <c r="Q130" s="8"/>
    </row>
    <row r="131" spans="1:18" s="3" customFormat="1" x14ac:dyDescent="0.2">
      <c r="A131" s="1"/>
      <c r="B131" s="1"/>
      <c r="C131" s="1"/>
      <c r="D131" s="1"/>
      <c r="E131" s="38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9"/>
      <c r="R131" s="1"/>
    </row>
    <row r="132" spans="1:18" s="3" customFormat="1" x14ac:dyDescent="0.2">
      <c r="A132" s="1"/>
      <c r="B132" s="1"/>
      <c r="C132" s="1"/>
      <c r="D132" s="1"/>
      <c r="E132" s="38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9"/>
      <c r="R132" s="1"/>
    </row>
    <row r="133" spans="1:18" s="3" customFormat="1" x14ac:dyDescent="0.2">
      <c r="A133" s="1"/>
      <c r="B133" s="1"/>
      <c r="C133" s="1"/>
      <c r="D133" s="1"/>
      <c r="E133" s="38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9"/>
      <c r="R133" s="1"/>
    </row>
    <row r="134" spans="1:18" s="3" customFormat="1" x14ac:dyDescent="0.2">
      <c r="A134" s="1"/>
      <c r="B134" s="1"/>
      <c r="C134" s="1"/>
      <c r="D134" s="1"/>
      <c r="E134" s="38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9"/>
      <c r="R134" s="1"/>
    </row>
    <row r="135" spans="1:18" s="3" customFormat="1" x14ac:dyDescent="0.2">
      <c r="A135" s="1"/>
      <c r="B135" s="1"/>
      <c r="C135" s="1"/>
      <c r="D135" s="1"/>
      <c r="E135" s="3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9"/>
      <c r="R135" s="1"/>
    </row>
    <row r="136" spans="1:18" s="3" customFormat="1" x14ac:dyDescent="0.2">
      <c r="A136" s="1"/>
      <c r="B136" s="1"/>
      <c r="C136" s="1"/>
      <c r="D136" s="1"/>
      <c r="E136" s="38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9"/>
      <c r="R136" s="1"/>
    </row>
    <row r="137" spans="1:18" s="3" customFormat="1" x14ac:dyDescent="0.2">
      <c r="A137" s="1"/>
      <c r="B137" s="1"/>
      <c r="C137" s="1"/>
      <c r="D137" s="1"/>
      <c r="E137" s="3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9"/>
      <c r="R137" s="1"/>
    </row>
    <row r="138" spans="1:18" s="3" customFormat="1" x14ac:dyDescent="0.2">
      <c r="A138" s="1"/>
      <c r="B138" s="1"/>
      <c r="C138" s="1"/>
      <c r="D138" s="1"/>
      <c r="E138" s="3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9"/>
      <c r="R138" s="1"/>
    </row>
    <row r="139" spans="1:18" s="3" customFormat="1" x14ac:dyDescent="0.2">
      <c r="A139" s="1"/>
      <c r="B139" s="1"/>
      <c r="C139" s="1"/>
      <c r="D139" s="1"/>
      <c r="E139" s="3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9"/>
      <c r="R139" s="1"/>
    </row>
    <row r="140" spans="1:18" s="3" customFormat="1" x14ac:dyDescent="0.2">
      <c r="A140" s="1"/>
      <c r="B140" s="1"/>
      <c r="C140" s="1"/>
      <c r="D140" s="1"/>
      <c r="E140" s="3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9"/>
      <c r="R140" s="1"/>
    </row>
    <row r="141" spans="1:18" s="3" customFormat="1" x14ac:dyDescent="0.2">
      <c r="A141" s="1"/>
      <c r="B141" s="1"/>
      <c r="C141" s="1"/>
      <c r="D141" s="1"/>
      <c r="E141" s="3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9"/>
      <c r="R141" s="1"/>
    </row>
    <row r="142" spans="1:18" s="3" customFormat="1" x14ac:dyDescent="0.2">
      <c r="A142" s="1"/>
      <c r="B142" s="1"/>
      <c r="C142" s="1"/>
      <c r="D142" s="1"/>
      <c r="E142" s="3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9"/>
      <c r="R142" s="1"/>
    </row>
    <row r="143" spans="1:18" s="3" customFormat="1" x14ac:dyDescent="0.2">
      <c r="A143" s="1"/>
      <c r="B143" s="1"/>
      <c r="C143" s="1"/>
      <c r="D143" s="1"/>
      <c r="E143" s="3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9"/>
      <c r="R143" s="1"/>
    </row>
    <row r="144" spans="1:18" s="3" customFormat="1" x14ac:dyDescent="0.2">
      <c r="A144" s="1"/>
      <c r="B144" s="1"/>
      <c r="C144" s="1"/>
      <c r="D144" s="1"/>
      <c r="E144" s="3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9"/>
      <c r="R144" s="1"/>
    </row>
    <row r="145" spans="1:18" s="3" customFormat="1" x14ac:dyDescent="0.2">
      <c r="A145" s="1"/>
      <c r="B145" s="1"/>
      <c r="C145" s="1"/>
      <c r="D145" s="1"/>
      <c r="E145" s="3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9"/>
      <c r="R145" s="1"/>
    </row>
    <row r="146" spans="1:18" s="3" customFormat="1" x14ac:dyDescent="0.2">
      <c r="A146" s="1"/>
      <c r="B146" s="1"/>
      <c r="C146" s="1"/>
      <c r="D146" s="1"/>
      <c r="E146" s="3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9"/>
      <c r="R146" s="1"/>
    </row>
    <row r="147" spans="1:18" s="3" customFormat="1" x14ac:dyDescent="0.2">
      <c r="A147" s="1"/>
      <c r="B147" s="1"/>
      <c r="C147" s="1"/>
      <c r="D147" s="1"/>
      <c r="E147" s="3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9"/>
      <c r="R147" s="1"/>
    </row>
    <row r="148" spans="1:18" s="3" customFormat="1" x14ac:dyDescent="0.2">
      <c r="A148" s="1"/>
      <c r="B148" s="1"/>
      <c r="C148" s="1"/>
      <c r="D148" s="1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9"/>
      <c r="R148" s="1"/>
    </row>
    <row r="149" spans="1:18" s="3" customFormat="1" x14ac:dyDescent="0.2">
      <c r="A149" s="1"/>
      <c r="B149" s="1"/>
      <c r="C149" s="1"/>
      <c r="D149" s="1"/>
      <c r="E149" s="3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9"/>
      <c r="R149" s="1"/>
    </row>
    <row r="150" spans="1:18" s="3" customFormat="1" x14ac:dyDescent="0.2">
      <c r="A150" s="1"/>
      <c r="B150" s="1"/>
      <c r="C150" s="1"/>
      <c r="D150" s="1"/>
      <c r="E150" s="3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9"/>
      <c r="R150" s="1"/>
    </row>
    <row r="151" spans="1:18" s="3" customFormat="1" x14ac:dyDescent="0.2">
      <c r="A151" s="1"/>
      <c r="B151" s="1"/>
      <c r="C151" s="1"/>
      <c r="D151" s="1"/>
      <c r="E151" s="3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9"/>
      <c r="R151" s="1"/>
    </row>
    <row r="152" spans="1:18" s="3" customFormat="1" x14ac:dyDescent="0.2">
      <c r="A152" s="1"/>
      <c r="B152" s="1"/>
      <c r="C152" s="1"/>
      <c r="D152" s="1"/>
      <c r="E152" s="3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9"/>
      <c r="R152" s="1"/>
    </row>
    <row r="153" spans="1:18" s="3" customFormat="1" x14ac:dyDescent="0.2">
      <c r="A153" s="1"/>
      <c r="B153" s="1"/>
      <c r="C153" s="1"/>
      <c r="D153" s="1"/>
      <c r="E153" s="3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9"/>
      <c r="R153" s="1"/>
    </row>
    <row r="154" spans="1:18" s="3" customFormat="1" x14ac:dyDescent="0.2">
      <c r="A154" s="1"/>
      <c r="B154" s="1"/>
      <c r="C154" s="1"/>
      <c r="D154" s="1"/>
      <c r="E154" s="3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9"/>
      <c r="R154" s="1"/>
    </row>
    <row r="155" spans="1:18" s="3" customFormat="1" x14ac:dyDescent="0.2">
      <c r="A155" s="1"/>
      <c r="B155" s="1"/>
      <c r="C155" s="1"/>
      <c r="D155" s="1"/>
      <c r="E155" s="3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9"/>
      <c r="R155" s="1"/>
    </row>
    <row r="156" spans="1:18" s="3" customFormat="1" x14ac:dyDescent="0.2">
      <c r="A156" s="1"/>
      <c r="B156" s="1"/>
      <c r="C156" s="1"/>
      <c r="D156" s="1"/>
      <c r="E156" s="3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9"/>
      <c r="R156" s="1"/>
    </row>
    <row r="157" spans="1:18" s="3" customFormat="1" x14ac:dyDescent="0.2">
      <c r="A157" s="1"/>
      <c r="B157" s="1"/>
      <c r="C157" s="1"/>
      <c r="D157" s="1"/>
      <c r="E157" s="3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9"/>
      <c r="R157" s="1"/>
    </row>
    <row r="158" spans="1:18" s="3" customFormat="1" x14ac:dyDescent="0.2">
      <c r="A158" s="1"/>
      <c r="B158" s="1"/>
      <c r="C158" s="1"/>
      <c r="D158" s="1"/>
      <c r="E158" s="3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9"/>
      <c r="R158" s="1"/>
    </row>
    <row r="159" spans="1:18" s="3" customFormat="1" x14ac:dyDescent="0.2">
      <c r="A159" s="1"/>
      <c r="B159" s="1"/>
      <c r="C159" s="1"/>
      <c r="D159" s="1"/>
      <c r="E159" s="3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9"/>
      <c r="R159" s="1"/>
    </row>
    <row r="160" spans="1:18" s="3" customFormat="1" x14ac:dyDescent="0.2">
      <c r="A160" s="1"/>
      <c r="B160" s="1"/>
      <c r="C160" s="1"/>
      <c r="D160" s="1"/>
      <c r="E160" s="3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9"/>
      <c r="R160" s="1"/>
    </row>
    <row r="161" spans="1:18" s="3" customFormat="1" x14ac:dyDescent="0.2">
      <c r="A161" s="1"/>
      <c r="B161" s="1"/>
      <c r="C161" s="1"/>
      <c r="D161" s="1"/>
      <c r="E161" s="3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9"/>
      <c r="R161" s="1"/>
    </row>
    <row r="162" spans="1:18" s="3" customFormat="1" x14ac:dyDescent="0.2">
      <c r="A162" s="1"/>
      <c r="B162" s="1"/>
      <c r="C162" s="1"/>
      <c r="D162" s="1"/>
      <c r="E162" s="3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9"/>
      <c r="R162" s="1"/>
    </row>
    <row r="163" spans="1:18" s="3" customFormat="1" x14ac:dyDescent="0.2">
      <c r="A163" s="1"/>
      <c r="B163" s="1"/>
      <c r="C163" s="1"/>
      <c r="D163" s="1"/>
      <c r="E163" s="3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9"/>
      <c r="R163" s="1"/>
    </row>
    <row r="164" spans="1:18" s="3" customFormat="1" x14ac:dyDescent="0.2">
      <c r="A164" s="1"/>
      <c r="B164" s="1"/>
      <c r="C164" s="1"/>
      <c r="D164" s="1"/>
      <c r="E164" s="3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9"/>
      <c r="R164" s="1"/>
    </row>
    <row r="165" spans="1:18" s="3" customFormat="1" x14ac:dyDescent="0.2">
      <c r="A165" s="1"/>
      <c r="B165" s="1"/>
      <c r="C165" s="1"/>
      <c r="D165" s="1"/>
      <c r="E165" s="3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9"/>
      <c r="R165" s="1"/>
    </row>
    <row r="166" spans="1:18" s="3" customFormat="1" x14ac:dyDescent="0.2">
      <c r="A166" s="1"/>
      <c r="B166" s="1"/>
      <c r="C166" s="1"/>
      <c r="D166" s="1"/>
      <c r="E166" s="3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 x14ac:dyDescent="0.2">
      <c r="A167" s="1"/>
      <c r="B167" s="1"/>
      <c r="C167" s="1"/>
      <c r="D167" s="1"/>
      <c r="E167" s="3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 x14ac:dyDescent="0.2">
      <c r="A168" s="1"/>
      <c r="B168" s="1"/>
      <c r="C168" s="1"/>
      <c r="D168" s="1"/>
      <c r="E168" s="3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 x14ac:dyDescent="0.2">
      <c r="A169" s="1"/>
      <c r="B169" s="1"/>
      <c r="C169" s="1"/>
      <c r="D169" s="1"/>
      <c r="E169" s="3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 x14ac:dyDescent="0.2">
      <c r="A170" s="1"/>
      <c r="B170" s="1"/>
      <c r="C170" s="1"/>
      <c r="D170" s="1"/>
      <c r="E170" s="3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 x14ac:dyDescent="0.2">
      <c r="A171" s="1"/>
      <c r="B171" s="1"/>
      <c r="C171" s="1"/>
      <c r="D171" s="1"/>
      <c r="E171" s="3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 x14ac:dyDescent="0.2">
      <c r="A172" s="1"/>
      <c r="B172" s="1"/>
      <c r="C172" s="1"/>
      <c r="D172" s="1"/>
      <c r="E172" s="3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 x14ac:dyDescent="0.2">
      <c r="A173" s="1"/>
      <c r="B173" s="1"/>
      <c r="C173" s="1"/>
      <c r="D173" s="1"/>
      <c r="E173" s="3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 x14ac:dyDescent="0.2">
      <c r="A174" s="1"/>
      <c r="B174" s="1"/>
      <c r="C174" s="1"/>
      <c r="D174" s="1"/>
      <c r="E174" s="3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 x14ac:dyDescent="0.2">
      <c r="A175" s="1"/>
      <c r="B175" s="1"/>
      <c r="C175" s="1"/>
      <c r="D175" s="1"/>
      <c r="E175" s="3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 x14ac:dyDescent="0.2">
      <c r="A176" s="1"/>
      <c r="B176" s="1"/>
      <c r="C176" s="1"/>
      <c r="D176" s="1"/>
      <c r="E176" s="3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143" s="3" customFormat="1" x14ac:dyDescent="0.2">
      <c r="A177" s="1"/>
      <c r="B177" s="1"/>
      <c r="C177" s="1"/>
      <c r="D177" s="1"/>
      <c r="E177" s="3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143" s="3" customFormat="1" x14ac:dyDescent="0.2">
      <c r="A178" s="1"/>
      <c r="B178" s="1"/>
      <c r="C178" s="1"/>
      <c r="D178" s="1"/>
      <c r="E178" s="3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</row>
    <row r="179" spans="1:143" s="3" customFormat="1" x14ac:dyDescent="0.2">
      <c r="A179" s="1"/>
      <c r="B179" s="1"/>
      <c r="C179" s="1"/>
      <c r="D179" s="1"/>
      <c r="E179" s="3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  <c r="X179" s="10"/>
    </row>
    <row r="180" spans="1:143" s="3" customFormat="1" x14ac:dyDescent="0.2">
      <c r="A180" s="1"/>
      <c r="B180" s="1"/>
      <c r="C180" s="1"/>
      <c r="D180" s="1"/>
      <c r="E180" s="3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  <c r="X180" s="10"/>
    </row>
    <row r="181" spans="1:143" s="3" customFormat="1" x14ac:dyDescent="0.2">
      <c r="A181" s="1"/>
      <c r="B181" s="1"/>
      <c r="C181" s="1"/>
      <c r="D181" s="1"/>
      <c r="E181" s="3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</row>
    <row r="182" spans="1:143" s="3" customFormat="1" x14ac:dyDescent="0.2">
      <c r="A182" s="1"/>
      <c r="B182" s="1"/>
      <c r="C182" s="1"/>
      <c r="D182" s="1"/>
      <c r="E182" s="3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</row>
    <row r="183" spans="1:143" s="3" customFormat="1" x14ac:dyDescent="0.2">
      <c r="A183" s="1"/>
      <c r="B183" s="1"/>
      <c r="C183" s="1"/>
      <c r="D183" s="1"/>
      <c r="E183" s="3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</row>
    <row r="184" spans="1:143" s="3" customFormat="1" x14ac:dyDescent="0.2">
      <c r="A184" s="1"/>
      <c r="B184" s="1"/>
      <c r="C184" s="1"/>
      <c r="D184" s="1"/>
      <c r="E184" s="3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  <c r="S184" s="10"/>
      <c r="T184" s="10"/>
      <c r="U184" s="10"/>
      <c r="V184" s="10"/>
      <c r="W184" s="10"/>
    </row>
    <row r="185" spans="1:143" s="3" customFormat="1" x14ac:dyDescent="0.2">
      <c r="A185" s="1"/>
      <c r="B185" s="1"/>
      <c r="C185" s="1"/>
      <c r="D185" s="1"/>
      <c r="E185" s="3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  <c r="S185" s="10"/>
      <c r="T185" s="10"/>
      <c r="U185" s="10"/>
      <c r="V185" s="10"/>
      <c r="W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</row>
    <row r="186" spans="1:143" s="3" customFormat="1" x14ac:dyDescent="0.2">
      <c r="A186" s="1"/>
      <c r="B186" s="1"/>
      <c r="C186" s="1"/>
      <c r="D186" s="1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</row>
    <row r="187" spans="1:143" s="3" customFormat="1" x14ac:dyDescent="0.2">
      <c r="A187" s="1"/>
      <c r="B187" s="1"/>
      <c r="C187" s="1"/>
      <c r="D187" s="1"/>
      <c r="E187" s="3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</row>
    <row r="188" spans="1:143" s="3" customFormat="1" x14ac:dyDescent="0.2">
      <c r="A188" s="1"/>
      <c r="B188" s="1"/>
      <c r="C188" s="1"/>
      <c r="D188" s="1"/>
      <c r="E188" s="3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</row>
    <row r="189" spans="1:143" s="3" customFormat="1" x14ac:dyDescent="0.2">
      <c r="A189" s="1"/>
      <c r="B189" s="1"/>
      <c r="C189" s="1"/>
      <c r="D189" s="1"/>
      <c r="E189" s="3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</row>
    <row r="190" spans="1:143" s="3" customFormat="1" x14ac:dyDescent="0.2">
      <c r="A190" s="1"/>
      <c r="B190" s="1"/>
      <c r="C190" s="1"/>
      <c r="D190" s="1"/>
      <c r="E190" s="3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</row>
    <row r="191" spans="1:143" s="3" customFormat="1" x14ac:dyDescent="0.2">
      <c r="A191" s="1"/>
      <c r="B191" s="1"/>
      <c r="C191" s="1"/>
      <c r="D191" s="1"/>
      <c r="E191" s="3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</row>
    <row r="192" spans="1:143" s="3" customFormat="1" x14ac:dyDescent="0.2">
      <c r="A192" s="1"/>
      <c r="B192" s="1"/>
      <c r="C192" s="1"/>
      <c r="D192" s="1"/>
      <c r="E192" s="3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</row>
    <row r="193" spans="1:221" s="3" customFormat="1" x14ac:dyDescent="0.2">
      <c r="A193" s="1"/>
      <c r="B193" s="1"/>
      <c r="C193" s="1"/>
      <c r="D193" s="1"/>
      <c r="E193" s="3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</row>
    <row r="194" spans="1:221" s="3" customFormat="1" x14ac:dyDescent="0.2">
      <c r="A194" s="1"/>
      <c r="B194" s="1"/>
      <c r="C194" s="1"/>
      <c r="D194" s="1"/>
      <c r="E194" s="3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</row>
    <row r="195" spans="1:221" s="3" customFormat="1" x14ac:dyDescent="0.2">
      <c r="A195" s="1"/>
      <c r="B195" s="1"/>
      <c r="C195" s="1"/>
      <c r="D195" s="1"/>
      <c r="E195" s="3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</row>
    <row r="196" spans="1:221" s="3" customFormat="1" x14ac:dyDescent="0.2">
      <c r="A196" s="1"/>
      <c r="B196" s="1"/>
      <c r="C196" s="1"/>
      <c r="D196" s="1"/>
      <c r="E196" s="3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221" s="3" customFormat="1" x14ac:dyDescent="0.2">
      <c r="A197" s="1"/>
      <c r="B197" s="1"/>
      <c r="C197" s="1"/>
      <c r="D197" s="1"/>
      <c r="E197" s="3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221" s="3" customFormat="1" x14ac:dyDescent="0.2">
      <c r="A198" s="1"/>
      <c r="B198" s="1"/>
      <c r="C198" s="1"/>
      <c r="D198" s="1"/>
      <c r="E198" s="3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221" s="3" customFormat="1" x14ac:dyDescent="0.2">
      <c r="A199" s="1"/>
      <c r="B199" s="1"/>
      <c r="C199" s="1"/>
      <c r="D199" s="1"/>
      <c r="E199" s="3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221" s="3" customFormat="1" x14ac:dyDescent="0.2">
      <c r="A200" s="1"/>
      <c r="B200" s="1"/>
      <c r="C200" s="1"/>
      <c r="D200" s="1"/>
      <c r="E200" s="3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</row>
    <row r="201" spans="1:221" s="3" customFormat="1" x14ac:dyDescent="0.2">
      <c r="A201" s="1"/>
      <c r="B201" s="1"/>
      <c r="C201" s="1"/>
      <c r="D201" s="1"/>
      <c r="E201" s="3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</row>
    <row r="202" spans="1:221" s="3" customFormat="1" x14ac:dyDescent="0.2">
      <c r="A202" s="1"/>
      <c r="B202" s="1"/>
      <c r="C202" s="1"/>
      <c r="D202" s="1"/>
      <c r="E202" s="3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</row>
    <row r="203" spans="1:221" s="3" customFormat="1" x14ac:dyDescent="0.2">
      <c r="A203" s="1"/>
      <c r="B203" s="1"/>
      <c r="C203" s="1"/>
      <c r="D203" s="1"/>
      <c r="E203" s="3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</row>
    <row r="204" spans="1:221" s="3" customFormat="1" x14ac:dyDescent="0.2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</row>
    <row r="205" spans="1:221" s="3" customFormat="1" x14ac:dyDescent="0.2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</row>
    <row r="206" spans="1:221" s="3" customFormat="1" x14ac:dyDescent="0.2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221" s="3" customFormat="1" x14ac:dyDescent="0.2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221" s="3" customFormat="1" x14ac:dyDescent="0.2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344" s="3" customFormat="1" x14ac:dyDescent="0.2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344" s="3" customFormat="1" x14ac:dyDescent="0.2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0"/>
      <c r="JB210" s="10"/>
      <c r="JC210" s="10"/>
      <c r="JD210" s="10"/>
      <c r="JE210" s="10"/>
      <c r="JF210" s="10"/>
      <c r="JG210" s="10"/>
      <c r="JH210" s="10"/>
      <c r="JI210" s="10"/>
      <c r="JJ210" s="10"/>
      <c r="JK210" s="10"/>
      <c r="JL210" s="10"/>
      <c r="JM210" s="10"/>
      <c r="JN210" s="10"/>
      <c r="JO210" s="10"/>
      <c r="JP210" s="10"/>
      <c r="JQ210" s="10"/>
      <c r="JR210" s="10"/>
      <c r="JS210" s="10"/>
      <c r="JT210" s="10"/>
      <c r="JU210" s="10"/>
      <c r="JV210" s="10"/>
      <c r="JW210" s="10"/>
      <c r="JX210" s="10"/>
      <c r="JY210" s="10"/>
      <c r="JZ210" s="10"/>
      <c r="KA210" s="10"/>
      <c r="KB210" s="10"/>
      <c r="KC210" s="10"/>
      <c r="KD210" s="10"/>
      <c r="KE210" s="10"/>
      <c r="KF210" s="10"/>
      <c r="KG210" s="10"/>
      <c r="KH210" s="10"/>
      <c r="KI210" s="10"/>
      <c r="KJ210" s="10"/>
      <c r="KK210" s="10"/>
      <c r="KL210" s="10"/>
      <c r="KM210" s="10"/>
      <c r="KN210" s="10"/>
      <c r="KO210" s="10"/>
      <c r="KP210" s="10"/>
      <c r="KQ210" s="10"/>
      <c r="KR210" s="10"/>
      <c r="KS210" s="10"/>
      <c r="KT210" s="10"/>
      <c r="KU210" s="10"/>
      <c r="KV210" s="10"/>
      <c r="KW210" s="10"/>
      <c r="KX210" s="10"/>
      <c r="KY210" s="10"/>
      <c r="KZ210" s="10"/>
      <c r="LA210" s="10"/>
      <c r="LB210" s="10"/>
      <c r="LC210" s="10"/>
      <c r="LD210" s="10"/>
      <c r="LE210" s="10"/>
      <c r="LF210" s="10"/>
      <c r="LG210" s="10"/>
      <c r="LH210" s="10"/>
      <c r="LI210" s="10"/>
      <c r="LJ210" s="10"/>
      <c r="LK210" s="10"/>
      <c r="LL210" s="10"/>
      <c r="LM210" s="10"/>
      <c r="LN210" s="10"/>
      <c r="LO210" s="10"/>
      <c r="LP210" s="10"/>
      <c r="LQ210" s="10"/>
      <c r="LR210" s="10"/>
      <c r="LS210" s="10"/>
      <c r="LT210" s="10"/>
      <c r="LU210" s="10"/>
      <c r="LV210" s="10"/>
      <c r="LW210" s="10"/>
      <c r="LX210" s="10"/>
      <c r="LY210" s="10"/>
      <c r="LZ210" s="10"/>
      <c r="MA210" s="10"/>
      <c r="MB210" s="10"/>
      <c r="MC210" s="10"/>
      <c r="MD210" s="10"/>
      <c r="ME210" s="10"/>
      <c r="MF210" s="10"/>
    </row>
    <row r="211" spans="1:344" s="3" customFormat="1" x14ac:dyDescent="0.2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  <c r="IU211" s="10"/>
      <c r="IV211" s="10"/>
      <c r="IW211" s="10"/>
      <c r="IX211" s="10"/>
      <c r="IY211" s="10"/>
      <c r="IZ211" s="10"/>
      <c r="JA211" s="10"/>
      <c r="JB211" s="10"/>
      <c r="JC211" s="10"/>
      <c r="JD211" s="10"/>
      <c r="JE211" s="10"/>
      <c r="JF211" s="10"/>
      <c r="JG211" s="10"/>
      <c r="JH211" s="10"/>
      <c r="JI211" s="10"/>
      <c r="JJ211" s="10"/>
      <c r="JK211" s="10"/>
      <c r="JL211" s="10"/>
      <c r="JM211" s="10"/>
      <c r="JN211" s="10"/>
      <c r="JO211" s="10"/>
      <c r="JP211" s="10"/>
      <c r="JQ211" s="10"/>
      <c r="JR211" s="10"/>
      <c r="JS211" s="10"/>
      <c r="JT211" s="10"/>
      <c r="JU211" s="10"/>
      <c r="JV211" s="10"/>
      <c r="JW211" s="10"/>
      <c r="JX211" s="10"/>
      <c r="JY211" s="10"/>
      <c r="JZ211" s="10"/>
      <c r="KA211" s="10"/>
      <c r="KB211" s="10"/>
      <c r="KC211" s="10"/>
      <c r="KD211" s="10"/>
      <c r="KE211" s="10"/>
      <c r="KF211" s="10"/>
      <c r="KG211" s="10"/>
      <c r="KH211" s="10"/>
      <c r="KI211" s="10"/>
      <c r="KJ211" s="10"/>
      <c r="KK211" s="10"/>
      <c r="KL211" s="10"/>
      <c r="KM211" s="10"/>
      <c r="KN211" s="10"/>
      <c r="KO211" s="10"/>
      <c r="KP211" s="10"/>
      <c r="KQ211" s="10"/>
      <c r="KR211" s="10"/>
      <c r="KS211" s="10"/>
      <c r="KT211" s="10"/>
      <c r="KU211" s="10"/>
      <c r="KV211" s="10"/>
      <c r="KW211" s="10"/>
      <c r="KX211" s="10"/>
      <c r="KY211" s="10"/>
      <c r="KZ211" s="10"/>
      <c r="LA211" s="10"/>
      <c r="LB211" s="10"/>
      <c r="LC211" s="10"/>
      <c r="LD211" s="10"/>
      <c r="LE211" s="10"/>
      <c r="LF211" s="10"/>
      <c r="LG211" s="10"/>
      <c r="LH211" s="10"/>
      <c r="LI211" s="10"/>
      <c r="LJ211" s="10"/>
      <c r="LK211" s="10"/>
      <c r="LL211" s="10"/>
      <c r="LM211" s="10"/>
      <c r="LN211" s="10"/>
      <c r="LO211" s="10"/>
      <c r="LP211" s="10"/>
      <c r="LQ211" s="10"/>
      <c r="LR211" s="10"/>
      <c r="LS211" s="10"/>
      <c r="LT211" s="10"/>
      <c r="LU211" s="10"/>
      <c r="LV211" s="10"/>
      <c r="LW211" s="10"/>
      <c r="LX211" s="10"/>
      <c r="LY211" s="10"/>
      <c r="LZ211" s="10"/>
      <c r="MA211" s="10"/>
      <c r="MB211" s="10"/>
      <c r="MC211" s="10"/>
      <c r="MD211" s="10"/>
      <c r="ME211" s="10"/>
      <c r="MF211" s="10"/>
    </row>
    <row r="212" spans="1:344" s="3" customFormat="1" x14ac:dyDescent="0.2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</row>
    <row r="213" spans="1:344" s="3" customFormat="1" x14ac:dyDescent="0.2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</row>
    <row r="214" spans="1:344" s="3" customFormat="1" x14ac:dyDescent="0.2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344" s="3" customFormat="1" x14ac:dyDescent="0.2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344" s="3" customFormat="1" x14ac:dyDescent="0.2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344" s="3" customFormat="1" x14ac:dyDescent="0.2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344" s="3" customFormat="1" x14ac:dyDescent="0.2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344" s="3" customFormat="1" x14ac:dyDescent="0.2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344" s="3" customFormat="1" x14ac:dyDescent="0.2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344" s="3" customFormat="1" x14ac:dyDescent="0.2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344" s="3" customFormat="1" x14ac:dyDescent="0.2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344" s="3" customFormat="1" x14ac:dyDescent="0.2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344" s="3" customFormat="1" x14ac:dyDescent="0.2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604" s="3" customFormat="1" x14ac:dyDescent="0.2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  <c r="MG225" s="10"/>
      <c r="MH225" s="10"/>
      <c r="MI225" s="10"/>
      <c r="MJ225" s="10"/>
      <c r="MK225" s="10"/>
      <c r="ML225" s="10"/>
      <c r="MM225" s="10"/>
      <c r="MN225" s="10"/>
      <c r="MO225" s="10"/>
      <c r="MP225" s="10"/>
      <c r="MQ225" s="10"/>
    </row>
    <row r="226" spans="1:604" s="3" customFormat="1" x14ac:dyDescent="0.2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  <c r="MG226" s="10"/>
      <c r="MH226" s="10"/>
      <c r="MI226" s="10"/>
      <c r="MJ226" s="10"/>
      <c r="MK226" s="10"/>
      <c r="ML226" s="10"/>
      <c r="MM226" s="10"/>
      <c r="MN226" s="10"/>
      <c r="MO226" s="10"/>
      <c r="MP226" s="10"/>
      <c r="MQ226" s="10"/>
    </row>
    <row r="227" spans="1:604" s="3" customFormat="1" x14ac:dyDescent="0.2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</row>
    <row r="228" spans="1:604" s="3" customFormat="1" x14ac:dyDescent="0.2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</row>
    <row r="229" spans="1:604" s="3" customFormat="1" x14ac:dyDescent="0.2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604" s="3" customFormat="1" x14ac:dyDescent="0.2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604" s="3" customFormat="1" x14ac:dyDescent="0.2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604" s="3" customFormat="1" x14ac:dyDescent="0.2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604" s="3" customFormat="1" x14ac:dyDescent="0.2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604" s="3" customFormat="1" x14ac:dyDescent="0.2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604" s="3" customFormat="1" x14ac:dyDescent="0.2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604" s="3" customFormat="1" x14ac:dyDescent="0.2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  <c r="MR236" s="10"/>
      <c r="MS236" s="10"/>
      <c r="MT236" s="10"/>
      <c r="MU236" s="10"/>
      <c r="MV236" s="10"/>
      <c r="MW236" s="10"/>
      <c r="MX236" s="10"/>
      <c r="MY236" s="10"/>
      <c r="MZ236" s="10"/>
      <c r="NA236" s="10"/>
      <c r="NB236" s="10"/>
      <c r="NC236" s="10"/>
      <c r="ND236" s="10"/>
      <c r="NE236" s="10"/>
      <c r="NF236" s="10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  <c r="NQ236" s="10"/>
      <c r="NR236" s="10"/>
      <c r="NS236" s="10"/>
      <c r="NT236" s="10"/>
      <c r="NU236" s="10"/>
      <c r="NV236" s="10"/>
      <c r="NW236" s="10"/>
      <c r="NX236" s="10"/>
      <c r="NY236" s="10"/>
      <c r="NZ236" s="10"/>
      <c r="OA236" s="10"/>
      <c r="OB236" s="10"/>
      <c r="OC236" s="10"/>
      <c r="OD236" s="10"/>
      <c r="OE236" s="10"/>
      <c r="OF236" s="10"/>
      <c r="OG236" s="10"/>
      <c r="OH236" s="10"/>
      <c r="OI236" s="10"/>
      <c r="OJ236" s="10"/>
      <c r="OK236" s="10"/>
      <c r="OL236" s="10"/>
      <c r="OM236" s="10"/>
      <c r="ON236" s="10"/>
      <c r="OO236" s="10"/>
      <c r="OP236" s="10"/>
      <c r="OQ236" s="10"/>
      <c r="OR236" s="10"/>
      <c r="OS236" s="10"/>
      <c r="OT236" s="10"/>
      <c r="OU236" s="10"/>
      <c r="OV236" s="10"/>
      <c r="OW236" s="10"/>
      <c r="OX236" s="10"/>
      <c r="OY236" s="10"/>
      <c r="OZ236" s="10"/>
      <c r="PA236" s="10"/>
      <c r="PB236" s="10"/>
      <c r="PC236" s="10"/>
      <c r="PD236" s="10"/>
      <c r="PE236" s="10"/>
      <c r="PF236" s="10"/>
      <c r="PG236" s="10"/>
      <c r="PH236" s="10"/>
      <c r="PI236" s="10"/>
      <c r="PJ236" s="10"/>
      <c r="PK236" s="10"/>
      <c r="PL236" s="10"/>
      <c r="PM236" s="10"/>
      <c r="PN236" s="10"/>
      <c r="PO236" s="10"/>
      <c r="PP236" s="10"/>
      <c r="PQ236" s="10"/>
      <c r="PR236" s="10"/>
      <c r="PS236" s="10"/>
      <c r="PT236" s="10"/>
      <c r="PU236" s="10"/>
      <c r="PV236" s="10"/>
      <c r="PW236" s="10"/>
      <c r="PX236" s="10"/>
      <c r="PY236" s="10"/>
      <c r="PZ236" s="10"/>
      <c r="QA236" s="10"/>
      <c r="QB236" s="10"/>
      <c r="QC236" s="10"/>
      <c r="QD236" s="10"/>
      <c r="QE236" s="10"/>
      <c r="QF236" s="10"/>
      <c r="QG236" s="10"/>
      <c r="QH236" s="10"/>
      <c r="QI236" s="10"/>
      <c r="QJ236" s="10"/>
      <c r="QK236" s="10"/>
      <c r="QL236" s="10"/>
      <c r="QM236" s="10"/>
      <c r="QN236" s="10"/>
      <c r="QO236" s="10"/>
      <c r="QP236" s="10"/>
      <c r="QQ236" s="10"/>
      <c r="QR236" s="10"/>
      <c r="QS236" s="10"/>
      <c r="QT236" s="10"/>
      <c r="QU236" s="10"/>
      <c r="QV236" s="10"/>
      <c r="QW236" s="10"/>
      <c r="QX236" s="10"/>
      <c r="QY236" s="10"/>
      <c r="QZ236" s="10"/>
      <c r="RA236" s="10"/>
      <c r="RB236" s="10"/>
      <c r="RC236" s="10"/>
      <c r="RD236" s="10"/>
      <c r="RE236" s="10"/>
      <c r="RF236" s="10"/>
      <c r="RG236" s="10"/>
      <c r="RH236" s="10"/>
      <c r="RI236" s="10"/>
      <c r="RJ236" s="10"/>
      <c r="RK236" s="10"/>
      <c r="RL236" s="10"/>
      <c r="RM236" s="10"/>
      <c r="RN236" s="10"/>
      <c r="RO236" s="10"/>
      <c r="RP236" s="10"/>
      <c r="RQ236" s="10"/>
      <c r="RR236" s="10"/>
      <c r="RS236" s="10"/>
      <c r="RT236" s="10"/>
      <c r="RU236" s="10"/>
      <c r="RV236" s="10"/>
      <c r="RW236" s="10"/>
      <c r="RX236" s="10"/>
      <c r="RY236" s="10"/>
      <c r="RZ236" s="10"/>
      <c r="SA236" s="10"/>
      <c r="SB236" s="10"/>
      <c r="SC236" s="10"/>
      <c r="SD236" s="10"/>
      <c r="SE236" s="10"/>
      <c r="SF236" s="10"/>
      <c r="SG236" s="10"/>
      <c r="SH236" s="10"/>
      <c r="SI236" s="10"/>
      <c r="SJ236" s="10"/>
      <c r="SK236" s="10"/>
      <c r="SL236" s="10"/>
      <c r="SM236" s="10"/>
      <c r="SN236" s="10"/>
      <c r="SO236" s="10"/>
      <c r="SP236" s="10"/>
      <c r="SQ236" s="10"/>
      <c r="SR236" s="10"/>
      <c r="SS236" s="10"/>
      <c r="ST236" s="10"/>
      <c r="SU236" s="10"/>
      <c r="SV236" s="10"/>
      <c r="SW236" s="10"/>
      <c r="SX236" s="10"/>
      <c r="SY236" s="10"/>
      <c r="SZ236" s="10"/>
      <c r="TA236" s="10"/>
      <c r="TB236" s="10"/>
      <c r="TC236" s="10"/>
      <c r="TD236" s="10"/>
      <c r="TE236" s="10"/>
      <c r="TF236" s="10"/>
      <c r="TG236" s="10"/>
      <c r="TH236" s="10"/>
      <c r="TI236" s="10"/>
      <c r="TJ236" s="10"/>
      <c r="TK236" s="10"/>
      <c r="TL236" s="10"/>
      <c r="TM236" s="10"/>
      <c r="TN236" s="10"/>
      <c r="TO236" s="10"/>
      <c r="TP236" s="10"/>
      <c r="TQ236" s="10"/>
      <c r="TR236" s="10"/>
      <c r="TS236" s="10"/>
      <c r="TT236" s="10"/>
      <c r="TU236" s="10"/>
      <c r="TV236" s="10"/>
      <c r="TW236" s="10"/>
      <c r="TX236" s="10"/>
      <c r="TY236" s="10"/>
      <c r="TZ236" s="10"/>
      <c r="UA236" s="10"/>
      <c r="UB236" s="10"/>
      <c r="UC236" s="10"/>
      <c r="UD236" s="10"/>
      <c r="UE236" s="10"/>
      <c r="UF236" s="10"/>
      <c r="UG236" s="10"/>
      <c r="UH236" s="10"/>
      <c r="UI236" s="10"/>
      <c r="UJ236" s="10"/>
      <c r="UK236" s="10"/>
      <c r="UL236" s="10"/>
      <c r="UM236" s="10"/>
      <c r="UN236" s="10"/>
      <c r="UO236" s="10"/>
      <c r="UP236" s="10"/>
      <c r="UQ236" s="10"/>
      <c r="UR236" s="10"/>
      <c r="US236" s="10"/>
      <c r="UT236" s="10"/>
      <c r="UU236" s="10"/>
      <c r="UV236" s="10"/>
      <c r="UW236" s="10"/>
      <c r="UX236" s="10"/>
      <c r="UY236" s="10"/>
      <c r="UZ236" s="10"/>
      <c r="VA236" s="10"/>
      <c r="VB236" s="10"/>
      <c r="VC236" s="10"/>
      <c r="VD236" s="10"/>
      <c r="VE236" s="10"/>
      <c r="VF236" s="10"/>
      <c r="VG236" s="10"/>
      <c r="VH236" s="10"/>
      <c r="VI236" s="10"/>
      <c r="VJ236" s="10"/>
      <c r="VK236" s="10"/>
      <c r="VL236" s="10"/>
      <c r="VM236" s="10"/>
      <c r="VN236" s="10"/>
      <c r="VO236" s="10"/>
      <c r="VP236" s="10"/>
      <c r="VQ236" s="10"/>
      <c r="VR236" s="10"/>
      <c r="VS236" s="10"/>
      <c r="VT236" s="10"/>
      <c r="VU236" s="10"/>
      <c r="VV236" s="10"/>
      <c r="VW236" s="10"/>
      <c r="VX236" s="10"/>
      <c r="VY236" s="10"/>
      <c r="VZ236" s="10"/>
      <c r="WA236" s="10"/>
      <c r="WB236" s="10"/>
      <c r="WC236" s="10"/>
      <c r="WD236" s="10"/>
      <c r="WE236" s="10"/>
      <c r="WF236" s="10"/>
    </row>
    <row r="237" spans="1:604" s="3" customFormat="1" x14ac:dyDescent="0.2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  <c r="MR237" s="10"/>
      <c r="MS237" s="10"/>
      <c r="MT237" s="10"/>
      <c r="MU237" s="10"/>
      <c r="MV237" s="10"/>
      <c r="MW237" s="10"/>
      <c r="MX237" s="10"/>
      <c r="MY237" s="10"/>
      <c r="MZ237" s="10"/>
      <c r="NA237" s="10"/>
      <c r="NB237" s="10"/>
      <c r="NC237" s="10"/>
      <c r="ND237" s="10"/>
      <c r="NE237" s="10"/>
      <c r="NF237" s="10"/>
      <c r="NG237" s="10"/>
      <c r="NH237" s="10"/>
      <c r="NI237" s="10"/>
      <c r="NJ237" s="10"/>
      <c r="NK237" s="10"/>
      <c r="NL237" s="10"/>
      <c r="NM237" s="10"/>
      <c r="NN237" s="10"/>
      <c r="NO237" s="10"/>
      <c r="NP237" s="10"/>
      <c r="NQ237" s="10"/>
      <c r="NR237" s="10"/>
      <c r="NS237" s="10"/>
      <c r="NT237" s="10"/>
      <c r="NU237" s="10"/>
      <c r="NV237" s="10"/>
      <c r="NW237" s="10"/>
      <c r="NX237" s="10"/>
      <c r="NY237" s="10"/>
      <c r="NZ237" s="10"/>
      <c r="OA237" s="10"/>
      <c r="OB237" s="10"/>
      <c r="OC237" s="10"/>
      <c r="OD237" s="10"/>
      <c r="OE237" s="10"/>
      <c r="OF237" s="10"/>
      <c r="OG237" s="10"/>
      <c r="OH237" s="10"/>
      <c r="OI237" s="10"/>
      <c r="OJ237" s="10"/>
      <c r="OK237" s="10"/>
      <c r="OL237" s="10"/>
      <c r="OM237" s="10"/>
      <c r="ON237" s="10"/>
      <c r="OO237" s="10"/>
      <c r="OP237" s="10"/>
      <c r="OQ237" s="10"/>
      <c r="OR237" s="10"/>
      <c r="OS237" s="10"/>
      <c r="OT237" s="10"/>
      <c r="OU237" s="10"/>
      <c r="OV237" s="10"/>
      <c r="OW237" s="10"/>
      <c r="OX237" s="10"/>
      <c r="OY237" s="10"/>
      <c r="OZ237" s="10"/>
      <c r="PA237" s="10"/>
      <c r="PB237" s="10"/>
      <c r="PC237" s="10"/>
      <c r="PD237" s="10"/>
      <c r="PE237" s="10"/>
      <c r="PF237" s="10"/>
      <c r="PG237" s="10"/>
      <c r="PH237" s="10"/>
      <c r="PI237" s="10"/>
      <c r="PJ237" s="10"/>
      <c r="PK237" s="10"/>
      <c r="PL237" s="10"/>
      <c r="PM237" s="10"/>
      <c r="PN237" s="10"/>
      <c r="PO237" s="10"/>
      <c r="PP237" s="10"/>
      <c r="PQ237" s="10"/>
      <c r="PR237" s="10"/>
      <c r="PS237" s="10"/>
      <c r="PT237" s="10"/>
      <c r="PU237" s="10"/>
      <c r="PV237" s="10"/>
      <c r="PW237" s="10"/>
      <c r="PX237" s="10"/>
      <c r="PY237" s="10"/>
      <c r="PZ237" s="10"/>
      <c r="QA237" s="10"/>
      <c r="QB237" s="10"/>
      <c r="QC237" s="10"/>
      <c r="QD237" s="10"/>
      <c r="QE237" s="10"/>
      <c r="QF237" s="10"/>
      <c r="QG237" s="10"/>
      <c r="QH237" s="10"/>
      <c r="QI237" s="10"/>
      <c r="QJ237" s="10"/>
      <c r="QK237" s="10"/>
      <c r="QL237" s="10"/>
      <c r="QM237" s="10"/>
      <c r="QN237" s="10"/>
      <c r="QO237" s="10"/>
      <c r="QP237" s="10"/>
      <c r="QQ237" s="10"/>
      <c r="QR237" s="10"/>
      <c r="QS237" s="10"/>
      <c r="QT237" s="10"/>
      <c r="QU237" s="10"/>
      <c r="QV237" s="10"/>
      <c r="QW237" s="10"/>
      <c r="QX237" s="10"/>
      <c r="QY237" s="10"/>
      <c r="QZ237" s="10"/>
      <c r="RA237" s="10"/>
      <c r="RB237" s="10"/>
      <c r="RC237" s="10"/>
      <c r="RD237" s="10"/>
      <c r="RE237" s="10"/>
      <c r="RF237" s="10"/>
      <c r="RG237" s="10"/>
      <c r="RH237" s="10"/>
      <c r="RI237" s="10"/>
      <c r="RJ237" s="10"/>
      <c r="RK237" s="10"/>
      <c r="RL237" s="10"/>
      <c r="RM237" s="10"/>
      <c r="RN237" s="10"/>
      <c r="RO237" s="10"/>
      <c r="RP237" s="10"/>
      <c r="RQ237" s="10"/>
      <c r="RR237" s="10"/>
      <c r="RS237" s="10"/>
      <c r="RT237" s="10"/>
      <c r="RU237" s="10"/>
      <c r="RV237" s="10"/>
      <c r="RW237" s="10"/>
      <c r="RX237" s="10"/>
      <c r="RY237" s="10"/>
      <c r="RZ237" s="10"/>
      <c r="SA237" s="10"/>
      <c r="SB237" s="10"/>
      <c r="SC237" s="10"/>
      <c r="SD237" s="10"/>
      <c r="SE237" s="10"/>
      <c r="SF237" s="10"/>
      <c r="SG237" s="10"/>
      <c r="SH237" s="10"/>
      <c r="SI237" s="10"/>
      <c r="SJ237" s="10"/>
      <c r="SK237" s="10"/>
      <c r="SL237" s="10"/>
      <c r="SM237" s="10"/>
      <c r="SN237" s="10"/>
      <c r="SO237" s="10"/>
      <c r="SP237" s="10"/>
      <c r="SQ237" s="10"/>
      <c r="SR237" s="10"/>
      <c r="SS237" s="10"/>
      <c r="ST237" s="10"/>
      <c r="SU237" s="10"/>
      <c r="SV237" s="10"/>
      <c r="SW237" s="10"/>
      <c r="SX237" s="10"/>
      <c r="SY237" s="10"/>
      <c r="SZ237" s="10"/>
      <c r="TA237" s="10"/>
      <c r="TB237" s="10"/>
      <c r="TC237" s="10"/>
      <c r="TD237" s="10"/>
      <c r="TE237" s="10"/>
      <c r="TF237" s="10"/>
      <c r="TG237" s="10"/>
      <c r="TH237" s="10"/>
      <c r="TI237" s="10"/>
      <c r="TJ237" s="10"/>
      <c r="TK237" s="10"/>
      <c r="TL237" s="10"/>
      <c r="TM237" s="10"/>
      <c r="TN237" s="10"/>
      <c r="TO237" s="10"/>
      <c r="TP237" s="10"/>
      <c r="TQ237" s="10"/>
      <c r="TR237" s="10"/>
      <c r="TS237" s="10"/>
      <c r="TT237" s="10"/>
      <c r="TU237" s="10"/>
      <c r="TV237" s="10"/>
      <c r="TW237" s="10"/>
      <c r="TX237" s="10"/>
      <c r="TY237" s="10"/>
      <c r="TZ237" s="10"/>
      <c r="UA237" s="10"/>
      <c r="UB237" s="10"/>
      <c r="UC237" s="10"/>
      <c r="UD237" s="10"/>
      <c r="UE237" s="10"/>
      <c r="UF237" s="10"/>
      <c r="UG237" s="10"/>
      <c r="UH237" s="10"/>
      <c r="UI237" s="10"/>
      <c r="UJ237" s="10"/>
      <c r="UK237" s="10"/>
      <c r="UL237" s="10"/>
      <c r="UM237" s="10"/>
      <c r="UN237" s="10"/>
      <c r="UO237" s="10"/>
      <c r="UP237" s="10"/>
      <c r="UQ237" s="10"/>
      <c r="UR237" s="10"/>
      <c r="US237" s="10"/>
      <c r="UT237" s="10"/>
      <c r="UU237" s="10"/>
      <c r="UV237" s="10"/>
      <c r="UW237" s="10"/>
      <c r="UX237" s="10"/>
      <c r="UY237" s="10"/>
      <c r="UZ237" s="10"/>
      <c r="VA237" s="10"/>
      <c r="VB237" s="10"/>
      <c r="VC237" s="10"/>
      <c r="VD237" s="10"/>
      <c r="VE237" s="10"/>
      <c r="VF237" s="10"/>
      <c r="VG237" s="10"/>
      <c r="VH237" s="10"/>
      <c r="VI237" s="10"/>
      <c r="VJ237" s="10"/>
      <c r="VK237" s="10"/>
      <c r="VL237" s="10"/>
      <c r="VM237" s="10"/>
      <c r="VN237" s="10"/>
      <c r="VO237" s="10"/>
      <c r="VP237" s="10"/>
      <c r="VQ237" s="10"/>
      <c r="VR237" s="10"/>
      <c r="VS237" s="10"/>
      <c r="VT237" s="10"/>
      <c r="VU237" s="10"/>
      <c r="VV237" s="10"/>
      <c r="VW237" s="10"/>
      <c r="VX237" s="10"/>
      <c r="VY237" s="10"/>
      <c r="VZ237" s="10"/>
      <c r="WA237" s="10"/>
      <c r="WB237" s="10"/>
      <c r="WC237" s="10"/>
      <c r="WD237" s="10"/>
      <c r="WE237" s="10"/>
      <c r="WF237" s="10"/>
    </row>
    <row r="238" spans="1:604" s="3" customFormat="1" x14ac:dyDescent="0.2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</row>
    <row r="239" spans="1:604" s="3" customFormat="1" ht="36" customHeight="1" x14ac:dyDescent="0.2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</row>
    <row r="240" spans="1:604" s="3" customFormat="1" x14ac:dyDescent="0.2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2213" s="11" customFormat="1" ht="39.75" customHeight="1" x14ac:dyDescent="0.2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3"/>
      <c r="KE241" s="3"/>
      <c r="KF241" s="3"/>
      <c r="KG241" s="3"/>
      <c r="KH241" s="3"/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3"/>
      <c r="MB241" s="3"/>
      <c r="MC241" s="3"/>
      <c r="MD241" s="3"/>
      <c r="ME241" s="3"/>
      <c r="MF241" s="3"/>
      <c r="MG241" s="3"/>
      <c r="MH241" s="3"/>
      <c r="MI241" s="3"/>
      <c r="MJ241" s="3"/>
      <c r="MK241" s="3"/>
      <c r="ML241" s="3"/>
      <c r="MM241" s="3"/>
      <c r="MN241" s="3"/>
      <c r="MO241" s="3"/>
      <c r="MP241" s="3"/>
      <c r="MQ241" s="3"/>
      <c r="MR241" s="3"/>
      <c r="MS241" s="3"/>
      <c r="MT241" s="3"/>
      <c r="MU241" s="3"/>
      <c r="MV241" s="3"/>
      <c r="MW241" s="3"/>
      <c r="MX241" s="3"/>
      <c r="MY241" s="3"/>
      <c r="MZ241" s="3"/>
      <c r="NA241" s="3"/>
      <c r="NB241" s="3"/>
      <c r="NC241" s="3"/>
      <c r="ND241" s="3"/>
      <c r="NE241" s="3"/>
      <c r="NF241" s="3"/>
      <c r="NG241" s="3"/>
      <c r="NH241" s="3"/>
      <c r="NI241" s="3"/>
      <c r="NJ241" s="3"/>
      <c r="NK241" s="3"/>
      <c r="NL241" s="3"/>
      <c r="NM241" s="3"/>
      <c r="NN241" s="3"/>
      <c r="NO241" s="3"/>
      <c r="NP241" s="3"/>
      <c r="NQ241" s="3"/>
      <c r="NR241" s="3"/>
      <c r="NS241" s="3"/>
      <c r="NT241" s="3"/>
      <c r="NU241" s="3"/>
      <c r="NV241" s="3"/>
      <c r="NW241" s="3"/>
      <c r="NX241" s="3"/>
      <c r="NY241" s="3"/>
      <c r="NZ241" s="3"/>
      <c r="OA241" s="3"/>
      <c r="OB241" s="3"/>
      <c r="OC241" s="3"/>
      <c r="OD241" s="3"/>
      <c r="OE241" s="3"/>
      <c r="OF241" s="3"/>
      <c r="OG241" s="3"/>
      <c r="OH241" s="3"/>
      <c r="OI241" s="3"/>
      <c r="OJ241" s="3"/>
      <c r="OK241" s="3"/>
      <c r="OL241" s="3"/>
      <c r="OM241" s="3"/>
      <c r="ON241" s="3"/>
      <c r="OO241" s="3"/>
      <c r="OP241" s="3"/>
      <c r="OQ241" s="3"/>
      <c r="OR241" s="3"/>
      <c r="OS241" s="3"/>
      <c r="OT241" s="3"/>
      <c r="OU241" s="3"/>
      <c r="OV241" s="3"/>
      <c r="OW241" s="3"/>
      <c r="OX241" s="3"/>
      <c r="OY241" s="3"/>
      <c r="OZ241" s="3"/>
      <c r="PA241" s="3"/>
      <c r="PB241" s="3"/>
      <c r="PC241" s="3"/>
      <c r="PD241" s="3"/>
      <c r="PE241" s="3"/>
      <c r="PF241" s="3"/>
      <c r="PG241" s="3"/>
      <c r="PH241" s="3"/>
      <c r="PI241" s="3"/>
      <c r="PJ241" s="3"/>
      <c r="PK241" s="3"/>
      <c r="PL241" s="3"/>
      <c r="PM241" s="3"/>
      <c r="PN241" s="3"/>
      <c r="PO241" s="3"/>
      <c r="PP241" s="3"/>
      <c r="PQ241" s="3"/>
      <c r="PR241" s="3"/>
      <c r="PS241" s="3"/>
      <c r="PT241" s="3"/>
      <c r="PU241" s="3"/>
      <c r="PV241" s="3"/>
      <c r="PW241" s="3"/>
      <c r="PX241" s="3"/>
      <c r="PY241" s="3"/>
      <c r="PZ241" s="3"/>
      <c r="QA241" s="3"/>
      <c r="QB241" s="3"/>
      <c r="QC241" s="3"/>
      <c r="QD241" s="3"/>
      <c r="QE241" s="3"/>
      <c r="QF241" s="3"/>
      <c r="QG241" s="3"/>
      <c r="QH241" s="3"/>
      <c r="QI241" s="3"/>
      <c r="QJ241" s="3"/>
      <c r="QK241" s="3"/>
      <c r="QL241" s="3"/>
      <c r="QM241" s="3"/>
      <c r="QN241" s="3"/>
      <c r="QO241" s="3"/>
      <c r="QP241" s="3"/>
      <c r="QQ241" s="3"/>
      <c r="QR241" s="3"/>
      <c r="QS241" s="3"/>
      <c r="QT241" s="3"/>
      <c r="QU241" s="3"/>
      <c r="QV241" s="3"/>
      <c r="QW241" s="3"/>
      <c r="QX241" s="3"/>
      <c r="QY241" s="3"/>
      <c r="QZ241" s="3"/>
      <c r="RA241" s="3"/>
      <c r="RB241" s="3"/>
      <c r="RC241" s="3"/>
      <c r="RD241" s="3"/>
      <c r="RE241" s="3"/>
      <c r="RF241" s="3"/>
      <c r="RG241" s="3"/>
      <c r="RH241" s="3"/>
      <c r="RI241" s="3"/>
      <c r="RJ241" s="3"/>
      <c r="RK241" s="3"/>
      <c r="RL241" s="3"/>
      <c r="RM241" s="3"/>
      <c r="RN241" s="3"/>
      <c r="RO241" s="3"/>
      <c r="RP241" s="3"/>
      <c r="RQ241" s="3"/>
      <c r="RR241" s="3"/>
      <c r="RS241" s="3"/>
      <c r="RT241" s="3"/>
      <c r="RU241" s="3"/>
      <c r="RV241" s="3"/>
      <c r="RW241" s="3"/>
      <c r="RX241" s="3"/>
      <c r="RY241" s="3"/>
      <c r="RZ241" s="3"/>
      <c r="SA241" s="3"/>
      <c r="SB241" s="3"/>
      <c r="SC241" s="3"/>
      <c r="SD241" s="3"/>
      <c r="SE241" s="3"/>
      <c r="SF241" s="3"/>
      <c r="SG241" s="3"/>
      <c r="SH241" s="3"/>
      <c r="SI241" s="3"/>
      <c r="SJ241" s="3"/>
      <c r="SK241" s="3"/>
      <c r="SL241" s="3"/>
      <c r="SM241" s="3"/>
      <c r="SN241" s="3"/>
      <c r="SO241" s="3"/>
      <c r="SP241" s="3"/>
      <c r="SQ241" s="3"/>
      <c r="SR241" s="3"/>
      <c r="SS241" s="3"/>
      <c r="ST241" s="3"/>
      <c r="SU241" s="3"/>
      <c r="SV241" s="3"/>
      <c r="SW241" s="3"/>
      <c r="SX241" s="3"/>
      <c r="SY241" s="3"/>
      <c r="SZ241" s="3"/>
      <c r="TA241" s="3"/>
      <c r="TB241" s="3"/>
      <c r="TC241" s="3"/>
      <c r="TD241" s="3"/>
      <c r="TE241" s="3"/>
      <c r="TF241" s="3"/>
      <c r="TG241" s="3"/>
      <c r="TH241" s="3"/>
      <c r="TI241" s="3"/>
      <c r="TJ241" s="3"/>
      <c r="TK241" s="3"/>
      <c r="TL241" s="3"/>
      <c r="TM241" s="3"/>
      <c r="TN241" s="3"/>
      <c r="TO241" s="3"/>
      <c r="TP241" s="3"/>
      <c r="TQ241" s="3"/>
      <c r="TR241" s="3"/>
      <c r="TS241" s="3"/>
      <c r="TT241" s="3"/>
      <c r="TU241" s="3"/>
      <c r="TV241" s="3"/>
      <c r="TW241" s="3"/>
      <c r="TX241" s="3"/>
      <c r="TY241" s="3"/>
      <c r="TZ241" s="3"/>
      <c r="UA241" s="3"/>
      <c r="UB241" s="3"/>
      <c r="UC241" s="3"/>
      <c r="UD241" s="3"/>
      <c r="UE241" s="3"/>
      <c r="UF241" s="3"/>
      <c r="UG241" s="3"/>
      <c r="UH241" s="3"/>
      <c r="UI241" s="3"/>
      <c r="UJ241" s="3"/>
      <c r="UK241" s="3"/>
      <c r="UL241" s="3"/>
      <c r="UM241" s="3"/>
      <c r="UN241" s="3"/>
      <c r="UO241" s="3"/>
      <c r="UP241" s="3"/>
      <c r="UQ241" s="3"/>
      <c r="UR241" s="3"/>
      <c r="US241" s="3"/>
      <c r="UT241" s="3"/>
      <c r="UU241" s="3"/>
      <c r="UV241" s="3"/>
      <c r="UW241" s="3"/>
      <c r="UX241" s="3"/>
      <c r="UY241" s="3"/>
      <c r="UZ241" s="3"/>
      <c r="VA241" s="3"/>
      <c r="VB241" s="3"/>
      <c r="VC241" s="3"/>
      <c r="VD241" s="3"/>
      <c r="VE241" s="3"/>
      <c r="VF241" s="3"/>
      <c r="VG241" s="3"/>
      <c r="VH241" s="3"/>
      <c r="VI241" s="3"/>
      <c r="VJ241" s="3"/>
      <c r="VK241" s="3"/>
      <c r="VL241" s="3"/>
      <c r="VM241" s="3"/>
      <c r="VN241" s="3"/>
      <c r="VO241" s="3"/>
      <c r="VP241" s="3"/>
      <c r="VQ241" s="3"/>
      <c r="VR241" s="3"/>
      <c r="VS241" s="3"/>
      <c r="VT241" s="3"/>
      <c r="VU241" s="3"/>
      <c r="VV241" s="3"/>
      <c r="VW241" s="3"/>
      <c r="VX241" s="3"/>
      <c r="VY241" s="3"/>
      <c r="VZ241" s="3"/>
      <c r="WA241" s="3"/>
      <c r="WB241" s="3"/>
      <c r="WC241" s="3"/>
      <c r="WD241" s="3"/>
      <c r="WE241" s="3"/>
      <c r="WF241" s="3"/>
      <c r="WG241" s="10"/>
      <c r="WH241" s="10"/>
      <c r="WI241" s="10"/>
      <c r="WJ241" s="10"/>
      <c r="WK241" s="10"/>
      <c r="WL241" s="10"/>
      <c r="WM241" s="10"/>
      <c r="WN241" s="10"/>
      <c r="WO241" s="10"/>
      <c r="WP241" s="10"/>
      <c r="WQ241" s="10"/>
      <c r="WR241" s="10"/>
      <c r="WS241" s="10"/>
      <c r="WT241" s="10"/>
      <c r="WU241" s="10"/>
      <c r="WV241" s="10"/>
      <c r="WW241" s="10"/>
      <c r="WX241" s="10"/>
      <c r="WY241" s="10"/>
      <c r="WZ241" s="10"/>
      <c r="XA241" s="10"/>
      <c r="XB241" s="10"/>
      <c r="XC241" s="10"/>
      <c r="XD241" s="10"/>
      <c r="XE241" s="10"/>
      <c r="XF241" s="10"/>
      <c r="XG241" s="10"/>
      <c r="XH241" s="10"/>
      <c r="XI241" s="10"/>
      <c r="XJ241" s="10"/>
      <c r="XK241" s="10"/>
      <c r="XL241" s="10"/>
      <c r="XM241" s="10"/>
      <c r="XN241" s="10"/>
      <c r="XO241" s="10"/>
      <c r="XP241" s="10"/>
      <c r="XQ241" s="10"/>
      <c r="XR241" s="10"/>
      <c r="XS241" s="10"/>
      <c r="XT241" s="10"/>
      <c r="XU241" s="10"/>
      <c r="XV241" s="10"/>
      <c r="XW241" s="10"/>
      <c r="XX241" s="10"/>
      <c r="XY241" s="10"/>
      <c r="XZ241" s="10"/>
      <c r="YA241" s="10"/>
      <c r="YB241" s="10"/>
      <c r="YC241" s="10"/>
      <c r="YD241" s="10"/>
      <c r="YE241" s="10"/>
      <c r="YF241" s="10"/>
      <c r="YG241" s="10"/>
      <c r="YH241" s="10"/>
      <c r="YI241" s="10"/>
      <c r="YJ241" s="10"/>
      <c r="YK241" s="10"/>
      <c r="YL241" s="10"/>
      <c r="YM241" s="10"/>
      <c r="YN241" s="10"/>
      <c r="YO241" s="10"/>
      <c r="YP241" s="10"/>
      <c r="YQ241" s="10"/>
      <c r="YR241" s="10"/>
      <c r="YS241" s="10"/>
      <c r="YT241" s="10"/>
      <c r="YU241" s="10"/>
      <c r="YV241" s="10"/>
      <c r="YW241" s="10"/>
      <c r="YX241" s="10"/>
      <c r="YY241" s="10"/>
      <c r="YZ241" s="10"/>
      <c r="ZA241" s="10"/>
      <c r="ZB241" s="10"/>
      <c r="ZC241" s="10"/>
      <c r="ZD241" s="10"/>
      <c r="ZE241" s="10"/>
      <c r="ZF241" s="10"/>
      <c r="ZG241" s="10"/>
      <c r="ZH241" s="10"/>
      <c r="ZI241" s="10"/>
      <c r="ZJ241" s="10"/>
      <c r="ZK241" s="10"/>
      <c r="ZL241" s="10"/>
      <c r="ZM241" s="10"/>
      <c r="ZN241" s="10"/>
      <c r="ZO241" s="10"/>
      <c r="ZP241" s="10"/>
      <c r="ZQ241" s="10"/>
      <c r="ZR241" s="10"/>
      <c r="ZS241" s="10"/>
      <c r="ZT241" s="10"/>
      <c r="ZU241" s="10"/>
      <c r="ZV241" s="10"/>
      <c r="ZW241" s="10"/>
      <c r="ZX241" s="10"/>
      <c r="ZY241" s="10"/>
      <c r="ZZ241" s="10"/>
      <c r="AAA241" s="10"/>
      <c r="AAB241" s="10"/>
      <c r="AAC241" s="10"/>
      <c r="AAD241" s="10"/>
      <c r="AAE241" s="10"/>
      <c r="AAF241" s="10"/>
      <c r="AAG241" s="10"/>
      <c r="AAH241" s="10"/>
      <c r="AAI241" s="10"/>
      <c r="AAJ241" s="10"/>
      <c r="AAK241" s="10"/>
      <c r="AAL241" s="10"/>
      <c r="AAM241" s="10"/>
      <c r="AAN241" s="10"/>
      <c r="AAO241" s="10"/>
      <c r="AAP241" s="10"/>
      <c r="AAQ241" s="10"/>
      <c r="AAR241" s="10"/>
      <c r="AAS241" s="10"/>
      <c r="AAT241" s="10"/>
      <c r="AAU241" s="10"/>
      <c r="AAV241" s="10"/>
      <c r="AAW241" s="10"/>
      <c r="AAX241" s="10"/>
      <c r="AAY241" s="10"/>
      <c r="AAZ241" s="10"/>
      <c r="ABA241" s="10"/>
      <c r="ABB241" s="10"/>
      <c r="ABC241" s="10"/>
      <c r="ABD241" s="10"/>
      <c r="ABE241" s="10"/>
      <c r="ABF241" s="10"/>
      <c r="ABG241" s="10"/>
      <c r="ABH241" s="10"/>
      <c r="ABI241" s="10"/>
      <c r="ABJ241" s="10"/>
      <c r="ABK241" s="10"/>
      <c r="ABL241" s="10"/>
      <c r="ABM241" s="10"/>
      <c r="ABN241" s="10"/>
      <c r="ABO241" s="10"/>
      <c r="ABP241" s="10"/>
      <c r="ABQ241" s="10"/>
      <c r="ABR241" s="10"/>
      <c r="ABS241" s="10"/>
      <c r="ABT241" s="10"/>
      <c r="ABU241" s="10"/>
      <c r="ABV241" s="10"/>
      <c r="ABW241" s="10"/>
      <c r="ABX241" s="10"/>
      <c r="ABY241" s="10"/>
      <c r="ABZ241" s="10"/>
      <c r="ACA241" s="10"/>
      <c r="ACB241" s="10"/>
      <c r="ACC241" s="10"/>
      <c r="ACD241" s="10"/>
      <c r="ACE241" s="10"/>
      <c r="ACF241" s="10"/>
      <c r="ACG241" s="10"/>
      <c r="ACH241" s="10"/>
      <c r="ACI241" s="10"/>
      <c r="ACJ241" s="10"/>
      <c r="ACK241" s="10"/>
      <c r="ACL241" s="10"/>
      <c r="ACM241" s="10"/>
      <c r="ACN241" s="10"/>
      <c r="ACO241" s="10"/>
      <c r="ACP241" s="10"/>
      <c r="ACQ241" s="10"/>
      <c r="ACR241" s="10"/>
      <c r="ACS241" s="10"/>
      <c r="ACT241" s="10"/>
      <c r="ACU241" s="10"/>
      <c r="ACV241" s="10"/>
      <c r="ACW241" s="10"/>
      <c r="ACX241" s="10"/>
      <c r="ACY241" s="10"/>
      <c r="ACZ241" s="10"/>
      <c r="ADA241" s="10"/>
      <c r="ADB241" s="10"/>
      <c r="ADC241" s="10"/>
      <c r="ADD241" s="10"/>
      <c r="ADE241" s="10"/>
      <c r="ADF241" s="10"/>
      <c r="ADG241" s="10"/>
      <c r="ADH241" s="10"/>
      <c r="ADI241" s="10"/>
      <c r="ADJ241" s="10"/>
      <c r="ADK241" s="10"/>
      <c r="ADL241" s="10"/>
      <c r="ADM241" s="10"/>
      <c r="ADN241" s="10"/>
      <c r="ADO241" s="10"/>
      <c r="ADP241" s="10"/>
      <c r="ADQ241" s="10"/>
      <c r="ADR241" s="10"/>
      <c r="ADS241" s="10"/>
      <c r="ADT241" s="10"/>
      <c r="ADU241" s="10"/>
      <c r="ADV241" s="10"/>
      <c r="ADW241" s="10"/>
      <c r="ADX241" s="10"/>
      <c r="ADY241" s="10"/>
      <c r="ADZ241" s="10"/>
      <c r="AEA241" s="10"/>
      <c r="AEB241" s="10"/>
      <c r="AEC241" s="10"/>
      <c r="AED241" s="10"/>
      <c r="AEE241" s="10"/>
      <c r="AEF241" s="10"/>
      <c r="AEG241" s="10"/>
      <c r="AEH241" s="10"/>
      <c r="AEI241" s="10"/>
      <c r="AEJ241" s="10"/>
      <c r="AEK241" s="10"/>
      <c r="AEL241" s="10"/>
      <c r="AEM241" s="10"/>
      <c r="AEN241" s="10"/>
      <c r="AEO241" s="10"/>
      <c r="AEP241" s="10"/>
      <c r="AEQ241" s="10"/>
      <c r="AER241" s="10"/>
      <c r="AES241" s="10"/>
      <c r="AET241" s="10"/>
      <c r="AEU241" s="10"/>
      <c r="AEV241" s="10"/>
      <c r="AEW241" s="10"/>
      <c r="AEX241" s="10"/>
      <c r="AEY241" s="10"/>
      <c r="AEZ241" s="10"/>
      <c r="AFA241" s="10"/>
      <c r="AFB241" s="10"/>
      <c r="AFC241" s="10"/>
      <c r="AFD241" s="10"/>
      <c r="AFE241" s="10"/>
      <c r="AFF241" s="10"/>
      <c r="AFG241" s="10"/>
      <c r="AFH241" s="10"/>
      <c r="AFI241" s="10"/>
      <c r="AFJ241" s="10"/>
      <c r="AFK241" s="10"/>
      <c r="AFL241" s="10"/>
      <c r="AFM241" s="10"/>
      <c r="AFN241" s="10"/>
      <c r="AFO241" s="10"/>
      <c r="AFP241" s="10"/>
      <c r="AFQ241" s="10"/>
      <c r="AFR241" s="10"/>
      <c r="AFS241" s="10"/>
      <c r="AFT241" s="10"/>
      <c r="AFU241" s="10"/>
      <c r="AFV241" s="10"/>
      <c r="AFW241" s="10"/>
      <c r="AFX241" s="10"/>
      <c r="AFY241" s="10"/>
      <c r="AFZ241" s="10"/>
      <c r="AGA241" s="10"/>
      <c r="AGB241" s="10"/>
      <c r="AGC241" s="10"/>
      <c r="AGD241" s="10"/>
      <c r="AGE241" s="10"/>
      <c r="AGF241" s="10"/>
      <c r="AGG241" s="10"/>
      <c r="AGH241" s="10"/>
      <c r="AGI241" s="10"/>
      <c r="AGJ241" s="10"/>
      <c r="AGK241" s="10"/>
      <c r="AGL241" s="10"/>
      <c r="AGM241" s="10"/>
      <c r="AGN241" s="10"/>
      <c r="AGO241" s="10"/>
      <c r="AGP241" s="10"/>
      <c r="AGQ241" s="10"/>
      <c r="AGR241" s="10"/>
      <c r="AGS241" s="10"/>
      <c r="AGT241" s="10"/>
      <c r="AGU241" s="10"/>
      <c r="AGV241" s="10"/>
      <c r="AGW241" s="10"/>
      <c r="AGX241" s="10"/>
      <c r="AGY241" s="10"/>
      <c r="AGZ241" s="10"/>
      <c r="AHA241" s="10"/>
      <c r="AHB241" s="10"/>
      <c r="AHC241" s="10"/>
      <c r="AHD241" s="10"/>
      <c r="AHE241" s="10"/>
      <c r="AHF241" s="10"/>
      <c r="AHG241" s="10"/>
      <c r="AHH241" s="10"/>
      <c r="AHI241" s="10"/>
      <c r="AHJ241" s="10"/>
      <c r="AHK241" s="10"/>
      <c r="AHL241" s="10"/>
      <c r="AHM241" s="10"/>
      <c r="AHN241" s="10"/>
      <c r="AHO241" s="10"/>
      <c r="AHP241" s="10"/>
      <c r="AHQ241" s="10"/>
      <c r="AHR241" s="10"/>
      <c r="AHS241" s="10"/>
      <c r="AHT241" s="10"/>
      <c r="AHU241" s="10"/>
      <c r="AHV241" s="10"/>
      <c r="AHW241" s="10"/>
      <c r="AHX241" s="10"/>
      <c r="AHY241" s="10"/>
      <c r="AHZ241" s="10"/>
      <c r="AIA241" s="10"/>
      <c r="AIB241" s="10"/>
      <c r="AIC241" s="10"/>
      <c r="AID241" s="10"/>
      <c r="AIE241" s="10"/>
      <c r="AIF241" s="10"/>
      <c r="AIG241" s="10"/>
      <c r="AIH241" s="10"/>
      <c r="AII241" s="10"/>
      <c r="AIJ241" s="10"/>
      <c r="AIK241" s="10"/>
      <c r="AIL241" s="10"/>
      <c r="AIM241" s="10"/>
      <c r="AIN241" s="10"/>
      <c r="AIO241" s="10"/>
      <c r="AIP241" s="10"/>
      <c r="AIQ241" s="10"/>
      <c r="AIR241" s="10"/>
      <c r="AIS241" s="10"/>
      <c r="AIT241" s="10"/>
      <c r="AIU241" s="10"/>
      <c r="AIV241" s="10"/>
      <c r="AIW241" s="10"/>
      <c r="AIX241" s="10"/>
      <c r="AIY241" s="10"/>
      <c r="AIZ241" s="10"/>
      <c r="AJA241" s="10"/>
      <c r="AJB241" s="10"/>
      <c r="AJC241" s="10"/>
      <c r="AJD241" s="10"/>
      <c r="AJE241" s="10"/>
      <c r="AJF241" s="10"/>
      <c r="AJG241" s="10"/>
      <c r="AJH241" s="10"/>
      <c r="AJI241" s="10"/>
      <c r="AJJ241" s="10"/>
      <c r="AJK241" s="10"/>
      <c r="AJL241" s="10"/>
      <c r="AJM241" s="10"/>
      <c r="AJN241" s="10"/>
      <c r="AJO241" s="10"/>
      <c r="AJP241" s="10"/>
      <c r="AJQ241" s="10"/>
      <c r="AJR241" s="10"/>
      <c r="AJS241" s="10"/>
      <c r="AJT241" s="10"/>
      <c r="AJU241" s="10"/>
      <c r="AJV241" s="10"/>
      <c r="AJW241" s="10"/>
      <c r="AJX241" s="10"/>
      <c r="AJY241" s="10"/>
      <c r="AJZ241" s="10"/>
      <c r="AKA241" s="10"/>
      <c r="AKB241" s="10"/>
      <c r="AKC241" s="10"/>
      <c r="AKD241" s="10"/>
      <c r="AKE241" s="10"/>
      <c r="AKF241" s="10"/>
      <c r="AKG241" s="10"/>
      <c r="AKH241" s="10"/>
      <c r="AKI241" s="10"/>
      <c r="AKJ241" s="10"/>
      <c r="AKK241" s="10"/>
      <c r="AKL241" s="10"/>
      <c r="AKM241" s="10"/>
      <c r="AKN241" s="10"/>
      <c r="AKO241" s="10"/>
      <c r="AKP241" s="10"/>
      <c r="AKQ241" s="10"/>
      <c r="AKR241" s="10"/>
      <c r="AKS241" s="10"/>
      <c r="AKT241" s="10"/>
      <c r="AKU241" s="10"/>
      <c r="AKV241" s="10"/>
      <c r="AKW241" s="10"/>
      <c r="AKX241" s="10"/>
      <c r="AKY241" s="10"/>
      <c r="AKZ241" s="10"/>
      <c r="ALA241" s="10"/>
      <c r="ALB241" s="10"/>
      <c r="ALC241" s="10"/>
      <c r="ALD241" s="10"/>
      <c r="ALE241" s="10"/>
      <c r="ALF241" s="10"/>
      <c r="ALG241" s="10"/>
      <c r="ALH241" s="10"/>
      <c r="ALI241" s="10"/>
      <c r="ALJ241" s="10"/>
      <c r="ALK241" s="10"/>
      <c r="ALL241" s="10"/>
      <c r="ALM241" s="10"/>
      <c r="ALN241" s="10"/>
      <c r="ALO241" s="10"/>
      <c r="ALP241" s="10"/>
      <c r="ALQ241" s="10"/>
      <c r="ALR241" s="10"/>
      <c r="ALS241" s="10"/>
      <c r="ALT241" s="10"/>
      <c r="ALU241" s="10"/>
      <c r="ALV241" s="10"/>
      <c r="ALW241" s="10"/>
      <c r="ALX241" s="10"/>
      <c r="ALY241" s="10"/>
      <c r="ALZ241" s="10"/>
      <c r="AMA241" s="10"/>
      <c r="AMB241" s="10"/>
      <c r="AMC241" s="10"/>
      <c r="AMD241" s="10"/>
      <c r="AME241" s="10"/>
      <c r="AMF241" s="10"/>
      <c r="AMG241" s="10"/>
      <c r="AMH241" s="10"/>
      <c r="AMI241" s="10"/>
      <c r="AMJ241" s="10"/>
      <c r="AMK241" s="10"/>
      <c r="AML241" s="10"/>
      <c r="AMM241" s="10"/>
      <c r="AMN241" s="10"/>
      <c r="AMO241" s="10"/>
      <c r="AMP241" s="10"/>
      <c r="AMQ241" s="10"/>
      <c r="AMR241" s="10"/>
      <c r="AMS241" s="10"/>
      <c r="AMT241" s="10"/>
      <c r="AMU241" s="10"/>
      <c r="AMV241" s="10"/>
      <c r="AMW241" s="10"/>
      <c r="AMX241" s="10"/>
      <c r="AMY241" s="10"/>
      <c r="AMZ241" s="10"/>
      <c r="ANA241" s="10"/>
      <c r="ANB241" s="10"/>
      <c r="ANC241" s="10"/>
      <c r="AND241" s="10"/>
      <c r="ANE241" s="10"/>
      <c r="ANF241" s="10"/>
      <c r="ANG241" s="10"/>
      <c r="ANH241" s="10"/>
      <c r="ANI241" s="10"/>
      <c r="ANJ241" s="10"/>
      <c r="ANK241" s="10"/>
      <c r="ANL241" s="10"/>
      <c r="ANM241" s="10"/>
      <c r="ANN241" s="10"/>
      <c r="ANO241" s="10"/>
      <c r="ANP241" s="10"/>
      <c r="ANQ241" s="10"/>
      <c r="ANR241" s="10"/>
      <c r="ANS241" s="10"/>
      <c r="ANT241" s="10"/>
      <c r="ANU241" s="10"/>
      <c r="ANV241" s="10"/>
      <c r="ANW241" s="10"/>
      <c r="ANX241" s="10"/>
      <c r="ANY241" s="10"/>
      <c r="ANZ241" s="10"/>
      <c r="AOA241" s="10"/>
      <c r="AOB241" s="10"/>
      <c r="AOC241" s="10"/>
      <c r="AOD241" s="10"/>
      <c r="AOE241" s="10"/>
      <c r="AOF241" s="10"/>
      <c r="AOG241" s="10"/>
      <c r="AOH241" s="10"/>
      <c r="AOI241" s="10"/>
      <c r="AOJ241" s="10"/>
      <c r="AOK241" s="10"/>
      <c r="AOL241" s="10"/>
      <c r="AOM241" s="10"/>
      <c r="AON241" s="10"/>
      <c r="AOO241" s="10"/>
      <c r="AOP241" s="10"/>
      <c r="AOQ241" s="10"/>
      <c r="AOR241" s="10"/>
      <c r="AOS241" s="10"/>
      <c r="AOT241" s="10"/>
      <c r="AOU241" s="10"/>
      <c r="AOV241" s="10"/>
      <c r="AOW241" s="10"/>
      <c r="AOX241" s="10"/>
      <c r="AOY241" s="10"/>
      <c r="AOZ241" s="10"/>
      <c r="APA241" s="10"/>
      <c r="APB241" s="10"/>
      <c r="APC241" s="10"/>
      <c r="APD241" s="10"/>
      <c r="APE241" s="10"/>
      <c r="APF241" s="10"/>
      <c r="APG241" s="10"/>
      <c r="APH241" s="10"/>
      <c r="API241" s="10"/>
      <c r="APJ241" s="10"/>
      <c r="APK241" s="10"/>
      <c r="APL241" s="10"/>
      <c r="APM241" s="10"/>
      <c r="APN241" s="10"/>
      <c r="APO241" s="10"/>
      <c r="APP241" s="10"/>
      <c r="APQ241" s="10"/>
      <c r="APR241" s="10"/>
      <c r="APS241" s="10"/>
      <c r="APT241" s="10"/>
      <c r="APU241" s="10"/>
      <c r="APV241" s="10"/>
      <c r="APW241" s="10"/>
      <c r="APX241" s="10"/>
      <c r="APY241" s="10"/>
      <c r="APZ241" s="10"/>
      <c r="AQA241" s="10"/>
      <c r="AQB241" s="10"/>
      <c r="AQC241" s="10"/>
      <c r="AQD241" s="10"/>
      <c r="AQE241" s="10"/>
      <c r="AQF241" s="10"/>
      <c r="AQG241" s="10"/>
      <c r="AQH241" s="10"/>
      <c r="AQI241" s="10"/>
      <c r="AQJ241" s="10"/>
      <c r="AQK241" s="10"/>
      <c r="AQL241" s="10"/>
      <c r="AQM241" s="10"/>
      <c r="AQN241" s="10"/>
      <c r="AQO241" s="10"/>
      <c r="AQP241" s="10"/>
      <c r="AQQ241" s="10"/>
      <c r="AQR241" s="10"/>
      <c r="AQS241" s="10"/>
      <c r="AQT241" s="10"/>
      <c r="AQU241" s="10"/>
      <c r="AQV241" s="10"/>
      <c r="AQW241" s="10"/>
      <c r="AQX241" s="10"/>
      <c r="AQY241" s="10"/>
      <c r="AQZ241" s="10"/>
      <c r="ARA241" s="10"/>
      <c r="ARB241" s="10"/>
      <c r="ARC241" s="10"/>
      <c r="ARD241" s="10"/>
      <c r="ARE241" s="10"/>
      <c r="ARF241" s="10"/>
      <c r="ARG241" s="10"/>
      <c r="ARH241" s="10"/>
      <c r="ARI241" s="10"/>
      <c r="ARJ241" s="10"/>
      <c r="ARK241" s="10"/>
      <c r="ARL241" s="10"/>
      <c r="ARM241" s="10"/>
      <c r="ARN241" s="10"/>
      <c r="ARO241" s="10"/>
      <c r="ARP241" s="10"/>
      <c r="ARQ241" s="10"/>
      <c r="ARR241" s="10"/>
      <c r="ARS241" s="10"/>
      <c r="ART241" s="10"/>
      <c r="ARU241" s="10"/>
      <c r="ARV241" s="10"/>
      <c r="ARW241" s="10"/>
      <c r="ARX241" s="10"/>
      <c r="ARY241" s="10"/>
      <c r="ARZ241" s="10"/>
      <c r="ASA241" s="10"/>
      <c r="ASB241" s="10"/>
      <c r="ASC241" s="10"/>
      <c r="ASD241" s="10"/>
      <c r="ASE241" s="10"/>
      <c r="ASF241" s="10"/>
      <c r="ASG241" s="10"/>
      <c r="ASH241" s="10"/>
      <c r="ASI241" s="10"/>
      <c r="ASJ241" s="10"/>
      <c r="ASK241" s="10"/>
      <c r="ASL241" s="10"/>
      <c r="ASM241" s="10"/>
      <c r="ASN241" s="10"/>
      <c r="ASO241" s="10"/>
      <c r="ASP241" s="10"/>
      <c r="ASQ241" s="10"/>
      <c r="ASR241" s="10"/>
      <c r="ASS241" s="10"/>
      <c r="AST241" s="10"/>
      <c r="ASU241" s="10"/>
      <c r="ASV241" s="10"/>
      <c r="ASW241" s="10"/>
      <c r="ASX241" s="10"/>
      <c r="ASY241" s="10"/>
      <c r="ASZ241" s="10"/>
      <c r="ATA241" s="10"/>
      <c r="ATB241" s="10"/>
      <c r="ATC241" s="10"/>
      <c r="ATD241" s="10"/>
      <c r="ATE241" s="10"/>
      <c r="ATF241" s="10"/>
      <c r="ATG241" s="10"/>
      <c r="ATH241" s="10"/>
      <c r="ATI241" s="10"/>
      <c r="ATJ241" s="10"/>
      <c r="ATK241" s="10"/>
      <c r="ATL241" s="10"/>
      <c r="ATM241" s="10"/>
      <c r="ATN241" s="10"/>
      <c r="ATO241" s="10"/>
      <c r="ATP241" s="10"/>
      <c r="ATQ241" s="10"/>
      <c r="ATR241" s="10"/>
      <c r="ATS241" s="10"/>
      <c r="ATT241" s="10"/>
      <c r="ATU241" s="10"/>
      <c r="ATV241" s="10"/>
      <c r="ATW241" s="10"/>
      <c r="ATX241" s="10"/>
      <c r="ATY241" s="10"/>
      <c r="ATZ241" s="10"/>
      <c r="AUA241" s="10"/>
      <c r="AUB241" s="10"/>
      <c r="AUC241" s="10"/>
      <c r="AUD241" s="10"/>
      <c r="AUE241" s="10"/>
      <c r="AUF241" s="10"/>
      <c r="AUG241" s="10"/>
      <c r="AUH241" s="10"/>
      <c r="AUI241" s="10"/>
      <c r="AUJ241" s="10"/>
      <c r="AUK241" s="10"/>
      <c r="AUL241" s="10"/>
      <c r="AUM241" s="10"/>
      <c r="AUN241" s="10"/>
      <c r="AUO241" s="10"/>
      <c r="AUP241" s="10"/>
      <c r="AUQ241" s="10"/>
      <c r="AUR241" s="10"/>
      <c r="AUS241" s="10"/>
      <c r="AUT241" s="10"/>
      <c r="AUU241" s="10"/>
      <c r="AUV241" s="10"/>
      <c r="AUW241" s="10"/>
      <c r="AUX241" s="10"/>
      <c r="AUY241" s="10"/>
      <c r="AUZ241" s="10"/>
      <c r="AVA241" s="10"/>
      <c r="AVB241" s="10"/>
      <c r="AVC241" s="10"/>
      <c r="AVD241" s="10"/>
      <c r="AVE241" s="10"/>
      <c r="AVF241" s="10"/>
      <c r="AVG241" s="10"/>
      <c r="AVH241" s="10"/>
      <c r="AVI241" s="10"/>
      <c r="AVJ241" s="10"/>
      <c r="AVK241" s="10"/>
      <c r="AVL241" s="10"/>
      <c r="AVM241" s="10"/>
      <c r="AVN241" s="10"/>
      <c r="AVO241" s="10"/>
      <c r="AVP241" s="10"/>
      <c r="AVQ241" s="10"/>
      <c r="AVR241" s="10"/>
      <c r="AVS241" s="10"/>
      <c r="AVT241" s="10"/>
      <c r="AVU241" s="10"/>
      <c r="AVV241" s="10"/>
      <c r="AVW241" s="10"/>
      <c r="AVX241" s="10"/>
      <c r="AVY241" s="10"/>
      <c r="AVZ241" s="10"/>
      <c r="AWA241" s="10"/>
      <c r="AWB241" s="10"/>
      <c r="AWC241" s="10"/>
      <c r="AWD241" s="10"/>
      <c r="AWE241" s="10"/>
      <c r="AWF241" s="10"/>
      <c r="AWG241" s="10"/>
      <c r="AWH241" s="10"/>
      <c r="AWI241" s="10"/>
      <c r="AWJ241" s="10"/>
      <c r="AWK241" s="10"/>
      <c r="AWL241" s="10"/>
      <c r="AWM241" s="10"/>
      <c r="AWN241" s="10"/>
      <c r="AWO241" s="10"/>
      <c r="AWP241" s="10"/>
      <c r="AWQ241" s="10"/>
      <c r="AWR241" s="10"/>
      <c r="AWS241" s="10"/>
      <c r="AWT241" s="10"/>
      <c r="AWU241" s="10"/>
      <c r="AWV241" s="10"/>
      <c r="AWW241" s="10"/>
      <c r="AWX241" s="10"/>
      <c r="AWY241" s="10"/>
      <c r="AWZ241" s="10"/>
      <c r="AXA241" s="10"/>
      <c r="AXB241" s="10"/>
      <c r="AXC241" s="10"/>
      <c r="AXD241" s="10"/>
      <c r="AXE241" s="10"/>
      <c r="AXF241" s="10"/>
      <c r="AXG241" s="10"/>
      <c r="AXH241" s="10"/>
      <c r="AXI241" s="10"/>
      <c r="AXJ241" s="10"/>
      <c r="AXK241" s="10"/>
      <c r="AXL241" s="10"/>
      <c r="AXM241" s="10"/>
      <c r="AXN241" s="10"/>
      <c r="AXO241" s="10"/>
      <c r="AXP241" s="10"/>
      <c r="AXQ241" s="10"/>
      <c r="AXR241" s="10"/>
      <c r="AXS241" s="10"/>
      <c r="AXT241" s="10"/>
      <c r="AXU241" s="10"/>
      <c r="AXV241" s="10"/>
      <c r="AXW241" s="10"/>
      <c r="AXX241" s="10"/>
      <c r="AXY241" s="10"/>
      <c r="AXZ241" s="10"/>
      <c r="AYA241" s="10"/>
      <c r="AYB241" s="10"/>
      <c r="AYC241" s="10"/>
      <c r="AYD241" s="10"/>
      <c r="AYE241" s="10"/>
      <c r="AYF241" s="10"/>
      <c r="AYG241" s="10"/>
      <c r="AYH241" s="10"/>
      <c r="AYI241" s="10"/>
      <c r="AYJ241" s="10"/>
      <c r="AYK241" s="10"/>
      <c r="AYL241" s="10"/>
      <c r="AYM241" s="10"/>
      <c r="AYN241" s="10"/>
      <c r="AYO241" s="10"/>
      <c r="AYP241" s="10"/>
      <c r="AYQ241" s="10"/>
      <c r="AYR241" s="10"/>
      <c r="AYS241" s="10"/>
      <c r="AYT241" s="10"/>
      <c r="AYU241" s="10"/>
      <c r="AYV241" s="10"/>
      <c r="AYW241" s="10"/>
      <c r="AYX241" s="10"/>
      <c r="AYY241" s="10"/>
      <c r="AYZ241" s="10"/>
      <c r="AZA241" s="10"/>
      <c r="AZB241" s="10"/>
      <c r="AZC241" s="10"/>
      <c r="AZD241" s="10"/>
      <c r="AZE241" s="10"/>
      <c r="AZF241" s="10"/>
      <c r="AZG241" s="10"/>
      <c r="AZH241" s="10"/>
      <c r="AZI241" s="10"/>
      <c r="AZJ241" s="10"/>
      <c r="AZK241" s="10"/>
      <c r="AZL241" s="10"/>
      <c r="AZM241" s="10"/>
      <c r="AZN241" s="10"/>
      <c r="AZO241" s="10"/>
      <c r="AZP241" s="10"/>
      <c r="AZQ241" s="10"/>
      <c r="AZR241" s="10"/>
      <c r="AZS241" s="10"/>
      <c r="AZT241" s="10"/>
      <c r="AZU241" s="10"/>
      <c r="AZV241" s="10"/>
      <c r="AZW241" s="10"/>
      <c r="AZX241" s="10"/>
      <c r="AZY241" s="10"/>
      <c r="AZZ241" s="10"/>
      <c r="BAA241" s="10"/>
      <c r="BAB241" s="10"/>
      <c r="BAC241" s="10"/>
      <c r="BAD241" s="10"/>
      <c r="BAE241" s="10"/>
      <c r="BAF241" s="10"/>
      <c r="BAG241" s="10"/>
      <c r="BAH241" s="10"/>
      <c r="BAI241" s="10"/>
      <c r="BAJ241" s="10"/>
      <c r="BAK241" s="10"/>
      <c r="BAL241" s="10"/>
      <c r="BAM241" s="10"/>
      <c r="BAN241" s="10"/>
      <c r="BAO241" s="10"/>
      <c r="BAP241" s="10"/>
      <c r="BAQ241" s="10"/>
      <c r="BAR241" s="10"/>
      <c r="BAS241" s="10"/>
      <c r="BAT241" s="10"/>
      <c r="BAU241" s="10"/>
      <c r="BAV241" s="10"/>
      <c r="BAW241" s="10"/>
      <c r="BAX241" s="10"/>
      <c r="BAY241" s="10"/>
      <c r="BAZ241" s="10"/>
      <c r="BBA241" s="10"/>
      <c r="BBB241" s="10"/>
      <c r="BBC241" s="10"/>
      <c r="BBD241" s="10"/>
      <c r="BBE241" s="10"/>
      <c r="BBF241" s="10"/>
      <c r="BBG241" s="10"/>
      <c r="BBH241" s="10"/>
      <c r="BBI241" s="10"/>
      <c r="BBJ241" s="10"/>
      <c r="BBK241" s="10"/>
      <c r="BBL241" s="10"/>
      <c r="BBM241" s="10"/>
      <c r="BBN241" s="10"/>
      <c r="BBO241" s="10"/>
      <c r="BBP241" s="10"/>
      <c r="BBQ241" s="10"/>
      <c r="BBR241" s="10"/>
      <c r="BBS241" s="10"/>
      <c r="BBT241" s="10"/>
      <c r="BBU241" s="10"/>
      <c r="BBV241" s="10"/>
      <c r="BBW241" s="10"/>
      <c r="BBX241" s="10"/>
      <c r="BBY241" s="10"/>
      <c r="BBZ241" s="10"/>
      <c r="BCA241" s="10"/>
      <c r="BCB241" s="10"/>
      <c r="BCC241" s="10"/>
      <c r="BCD241" s="10"/>
      <c r="BCE241" s="10"/>
      <c r="BCF241" s="10"/>
      <c r="BCG241" s="10"/>
      <c r="BCH241" s="10"/>
      <c r="BCI241" s="10"/>
      <c r="BCJ241" s="10"/>
      <c r="BCK241" s="10"/>
      <c r="BCL241" s="10"/>
      <c r="BCM241" s="10"/>
      <c r="BCN241" s="10"/>
      <c r="BCO241" s="10"/>
      <c r="BCP241" s="10"/>
      <c r="BCQ241" s="10"/>
      <c r="BCR241" s="10"/>
      <c r="BCS241" s="10"/>
      <c r="BCT241" s="10"/>
      <c r="BCU241" s="10"/>
      <c r="BCV241" s="10"/>
      <c r="BCW241" s="10"/>
      <c r="BCX241" s="10"/>
      <c r="BCY241" s="10"/>
      <c r="BCZ241" s="10"/>
      <c r="BDA241" s="10"/>
      <c r="BDB241" s="10"/>
      <c r="BDC241" s="10"/>
      <c r="BDD241" s="10"/>
      <c r="BDE241" s="10"/>
      <c r="BDF241" s="10"/>
      <c r="BDG241" s="10"/>
      <c r="BDH241" s="10"/>
      <c r="BDI241" s="10"/>
      <c r="BDJ241" s="10"/>
      <c r="BDK241" s="10"/>
      <c r="BDL241" s="10"/>
      <c r="BDM241" s="10"/>
      <c r="BDN241" s="10"/>
      <c r="BDO241" s="10"/>
      <c r="BDP241" s="10"/>
      <c r="BDQ241" s="10"/>
      <c r="BDR241" s="10"/>
      <c r="BDS241" s="10"/>
      <c r="BDT241" s="10"/>
      <c r="BDU241" s="10"/>
      <c r="BDV241" s="10"/>
      <c r="BDW241" s="10"/>
      <c r="BDX241" s="10"/>
      <c r="BDY241" s="10"/>
      <c r="BDZ241" s="10"/>
      <c r="BEA241" s="10"/>
      <c r="BEB241" s="10"/>
      <c r="BEC241" s="10"/>
      <c r="BED241" s="10"/>
      <c r="BEE241" s="10"/>
      <c r="BEF241" s="10"/>
      <c r="BEG241" s="10"/>
      <c r="BEH241" s="10"/>
      <c r="BEI241" s="10"/>
      <c r="BEJ241" s="10"/>
      <c r="BEK241" s="10"/>
      <c r="BEL241" s="10"/>
      <c r="BEM241" s="10"/>
      <c r="BEN241" s="10"/>
      <c r="BEO241" s="10"/>
      <c r="BEP241" s="10"/>
      <c r="BEQ241" s="10"/>
      <c r="BER241" s="10"/>
      <c r="BES241" s="10"/>
      <c r="BET241" s="10"/>
      <c r="BEU241" s="10"/>
      <c r="BEV241" s="10"/>
      <c r="BEW241" s="10"/>
      <c r="BEX241" s="10"/>
      <c r="BEY241" s="10"/>
      <c r="BEZ241" s="10"/>
      <c r="BFA241" s="10"/>
      <c r="BFB241" s="10"/>
      <c r="BFC241" s="10"/>
      <c r="BFD241" s="10"/>
      <c r="BFE241" s="10"/>
      <c r="BFF241" s="10"/>
      <c r="BFG241" s="10"/>
      <c r="BFH241" s="10"/>
      <c r="BFI241" s="10"/>
      <c r="BFJ241" s="10"/>
      <c r="BFK241" s="10"/>
      <c r="BFL241" s="10"/>
      <c r="BFM241" s="10"/>
      <c r="BFN241" s="10"/>
      <c r="BFO241" s="10"/>
      <c r="BFP241" s="10"/>
      <c r="BFQ241" s="10"/>
      <c r="BFR241" s="10"/>
      <c r="BFS241" s="10"/>
      <c r="BFT241" s="10"/>
      <c r="BFU241" s="10"/>
      <c r="BFV241" s="10"/>
      <c r="BFW241" s="10"/>
      <c r="BFX241" s="10"/>
      <c r="BFY241" s="10"/>
      <c r="BFZ241" s="10"/>
      <c r="BGA241" s="10"/>
      <c r="BGB241" s="10"/>
      <c r="BGC241" s="10"/>
      <c r="BGD241" s="10"/>
      <c r="BGE241" s="10"/>
      <c r="BGF241" s="10"/>
      <c r="BGG241" s="10"/>
      <c r="BGH241" s="10"/>
      <c r="BGI241" s="10"/>
      <c r="BGJ241" s="10"/>
      <c r="BGK241" s="10"/>
      <c r="BGL241" s="10"/>
      <c r="BGM241" s="10"/>
      <c r="BGN241" s="10"/>
      <c r="BGO241" s="10"/>
      <c r="BGP241" s="10"/>
      <c r="BGQ241" s="10"/>
      <c r="BGR241" s="10"/>
      <c r="BGS241" s="10"/>
      <c r="BGT241" s="10"/>
      <c r="BGU241" s="10"/>
      <c r="BGV241" s="10"/>
      <c r="BGW241" s="10"/>
      <c r="BGX241" s="10"/>
      <c r="BGY241" s="10"/>
      <c r="BGZ241" s="10"/>
      <c r="BHA241" s="10"/>
      <c r="BHB241" s="10"/>
      <c r="BHC241" s="10"/>
      <c r="BHD241" s="10"/>
      <c r="BHE241" s="10"/>
      <c r="BHF241" s="10"/>
      <c r="BHG241" s="10"/>
      <c r="BHH241" s="10"/>
      <c r="BHI241" s="10"/>
      <c r="BHJ241" s="10"/>
      <c r="BHK241" s="10"/>
      <c r="BHL241" s="10"/>
      <c r="BHM241" s="10"/>
      <c r="BHN241" s="10"/>
      <c r="BHO241" s="10"/>
      <c r="BHP241" s="10"/>
      <c r="BHQ241" s="10"/>
      <c r="BHR241" s="10"/>
      <c r="BHS241" s="10"/>
      <c r="BHT241" s="10"/>
      <c r="BHU241" s="10"/>
      <c r="BHV241" s="10"/>
      <c r="BHW241" s="10"/>
      <c r="BHX241" s="10"/>
      <c r="BHY241" s="10"/>
      <c r="BHZ241" s="10"/>
      <c r="BIA241" s="10"/>
      <c r="BIB241" s="10"/>
      <c r="BIC241" s="10"/>
      <c r="BID241" s="10"/>
      <c r="BIE241" s="10"/>
      <c r="BIF241" s="10"/>
      <c r="BIG241" s="10"/>
      <c r="BIH241" s="10"/>
      <c r="BII241" s="10"/>
      <c r="BIJ241" s="10"/>
      <c r="BIK241" s="10"/>
      <c r="BIL241" s="10"/>
      <c r="BIM241" s="10"/>
      <c r="BIN241" s="10"/>
      <c r="BIO241" s="10"/>
      <c r="BIP241" s="10"/>
      <c r="BIQ241" s="10"/>
      <c r="BIR241" s="10"/>
      <c r="BIS241" s="10"/>
      <c r="BIT241" s="10"/>
      <c r="BIU241" s="10"/>
      <c r="BIV241" s="10"/>
      <c r="BIW241" s="10"/>
      <c r="BIX241" s="10"/>
      <c r="BIY241" s="10"/>
      <c r="BIZ241" s="10"/>
      <c r="BJA241" s="10"/>
      <c r="BJB241" s="10"/>
      <c r="BJC241" s="10"/>
      <c r="BJD241" s="10"/>
      <c r="BJE241" s="10"/>
      <c r="BJF241" s="10"/>
      <c r="BJG241" s="10"/>
      <c r="BJH241" s="10"/>
      <c r="BJI241" s="10"/>
      <c r="BJJ241" s="10"/>
      <c r="BJK241" s="10"/>
      <c r="BJL241" s="10"/>
      <c r="BJM241" s="10"/>
      <c r="BJN241" s="10"/>
      <c r="BJO241" s="10"/>
      <c r="BJP241" s="10"/>
      <c r="BJQ241" s="10"/>
      <c r="BJR241" s="10"/>
      <c r="BJS241" s="10"/>
      <c r="BJT241" s="10"/>
      <c r="BJU241" s="10"/>
      <c r="BJV241" s="10"/>
      <c r="BJW241" s="10"/>
      <c r="BJX241" s="10"/>
      <c r="BJY241" s="10"/>
      <c r="BJZ241" s="10"/>
      <c r="BKA241" s="10"/>
      <c r="BKB241" s="10"/>
      <c r="BKC241" s="10"/>
      <c r="BKD241" s="10"/>
      <c r="BKE241" s="10"/>
      <c r="BKF241" s="10"/>
      <c r="BKG241" s="10"/>
      <c r="BKH241" s="10"/>
      <c r="BKI241" s="10"/>
      <c r="BKJ241" s="10"/>
      <c r="BKK241" s="10"/>
      <c r="BKL241" s="10"/>
      <c r="BKM241" s="10"/>
      <c r="BKN241" s="10"/>
      <c r="BKO241" s="10"/>
      <c r="BKP241" s="10"/>
      <c r="BKQ241" s="10"/>
      <c r="BKR241" s="10"/>
      <c r="BKS241" s="10"/>
      <c r="BKT241" s="10"/>
      <c r="BKU241" s="10"/>
      <c r="BKV241" s="10"/>
      <c r="BKW241" s="10"/>
      <c r="BKX241" s="10"/>
      <c r="BKY241" s="10"/>
      <c r="BKZ241" s="10"/>
      <c r="BLA241" s="10"/>
      <c r="BLB241" s="10"/>
      <c r="BLC241" s="10"/>
      <c r="BLD241" s="10"/>
      <c r="BLE241" s="10"/>
      <c r="BLF241" s="10"/>
      <c r="BLG241" s="10"/>
      <c r="BLH241" s="10"/>
      <c r="BLI241" s="10"/>
      <c r="BLJ241" s="10"/>
      <c r="BLK241" s="10"/>
      <c r="BLL241" s="10"/>
      <c r="BLM241" s="10"/>
      <c r="BLN241" s="10"/>
      <c r="BLO241" s="10"/>
      <c r="BLP241" s="10"/>
      <c r="BLQ241" s="10"/>
      <c r="BLR241" s="10"/>
      <c r="BLS241" s="10"/>
      <c r="BLT241" s="10"/>
      <c r="BLU241" s="10"/>
      <c r="BLV241" s="10"/>
      <c r="BLW241" s="10"/>
      <c r="BLX241" s="10"/>
      <c r="BLY241" s="10"/>
      <c r="BLZ241" s="10"/>
      <c r="BMA241" s="10"/>
      <c r="BMB241" s="10"/>
      <c r="BMC241" s="10"/>
      <c r="BMD241" s="10"/>
      <c r="BME241" s="10"/>
      <c r="BMF241" s="10"/>
      <c r="BMG241" s="10"/>
      <c r="BMH241" s="10"/>
      <c r="BMI241" s="10"/>
      <c r="BMJ241" s="10"/>
      <c r="BMK241" s="10"/>
      <c r="BML241" s="10"/>
      <c r="BMM241" s="10"/>
      <c r="BMN241" s="10"/>
      <c r="BMO241" s="10"/>
      <c r="BMP241" s="10"/>
      <c r="BMQ241" s="10"/>
      <c r="BMR241" s="10"/>
      <c r="BMS241" s="10"/>
      <c r="BMT241" s="10"/>
      <c r="BMU241" s="10"/>
      <c r="BMV241" s="10"/>
      <c r="BMW241" s="10"/>
      <c r="BMX241" s="10"/>
      <c r="BMY241" s="10"/>
      <c r="BMZ241" s="10"/>
      <c r="BNA241" s="10"/>
      <c r="BNB241" s="10"/>
      <c r="BNC241" s="10"/>
      <c r="BND241" s="10"/>
      <c r="BNE241" s="10"/>
      <c r="BNF241" s="10"/>
      <c r="BNG241" s="10"/>
      <c r="BNH241" s="10"/>
      <c r="BNI241" s="10"/>
      <c r="BNJ241" s="10"/>
      <c r="BNK241" s="10"/>
      <c r="BNL241" s="10"/>
      <c r="BNM241" s="10"/>
      <c r="BNN241" s="10"/>
      <c r="BNO241" s="10"/>
      <c r="BNP241" s="10"/>
      <c r="BNQ241" s="10"/>
      <c r="BNR241" s="10"/>
      <c r="BNS241" s="10"/>
      <c r="BNT241" s="10"/>
      <c r="BNU241" s="10"/>
      <c r="BNV241" s="10"/>
      <c r="BNW241" s="10"/>
      <c r="BNX241" s="10"/>
      <c r="BNY241" s="10"/>
      <c r="BNZ241" s="10"/>
      <c r="BOA241" s="10"/>
      <c r="BOB241" s="10"/>
      <c r="BOC241" s="10"/>
      <c r="BOD241" s="10"/>
      <c r="BOE241" s="10"/>
      <c r="BOF241" s="10"/>
      <c r="BOG241" s="10"/>
      <c r="BOH241" s="10"/>
      <c r="BOI241" s="10"/>
      <c r="BOJ241" s="10"/>
      <c r="BOK241" s="10"/>
      <c r="BOL241" s="10"/>
      <c r="BOM241" s="10"/>
      <c r="BON241" s="10"/>
      <c r="BOO241" s="10"/>
      <c r="BOP241" s="10"/>
      <c r="BOQ241" s="10"/>
      <c r="BOR241" s="10"/>
      <c r="BOS241" s="10"/>
      <c r="BOT241" s="10"/>
      <c r="BOU241" s="10"/>
      <c r="BOV241" s="10"/>
      <c r="BOW241" s="10"/>
      <c r="BOX241" s="10"/>
      <c r="BOY241" s="10"/>
      <c r="BOZ241" s="10"/>
      <c r="BPA241" s="10"/>
      <c r="BPB241" s="10"/>
      <c r="BPC241" s="10"/>
      <c r="BPD241" s="10"/>
      <c r="BPE241" s="10"/>
      <c r="BPF241" s="10"/>
      <c r="BPG241" s="10"/>
      <c r="BPH241" s="10"/>
      <c r="BPI241" s="10"/>
      <c r="BPJ241" s="10"/>
      <c r="BPK241" s="10"/>
      <c r="BPL241" s="10"/>
      <c r="BPM241" s="10"/>
      <c r="BPN241" s="10"/>
      <c r="BPO241" s="10"/>
      <c r="BPP241" s="10"/>
      <c r="BPQ241" s="10"/>
      <c r="BPR241" s="10"/>
      <c r="BPS241" s="10"/>
      <c r="BPT241" s="10"/>
      <c r="BPU241" s="10"/>
      <c r="BPV241" s="10"/>
      <c r="BPW241" s="10"/>
      <c r="BPX241" s="10"/>
      <c r="BPY241" s="10"/>
      <c r="BPZ241" s="10"/>
      <c r="BQA241" s="10"/>
      <c r="BQB241" s="10"/>
      <c r="BQC241" s="10"/>
      <c r="BQD241" s="10"/>
      <c r="BQE241" s="10"/>
      <c r="BQF241" s="10"/>
      <c r="BQG241" s="10"/>
      <c r="BQH241" s="10"/>
      <c r="BQI241" s="10"/>
      <c r="BQJ241" s="10"/>
      <c r="BQK241" s="10"/>
      <c r="BQL241" s="10"/>
      <c r="BQM241" s="10"/>
      <c r="BQN241" s="10"/>
      <c r="BQO241" s="10"/>
      <c r="BQP241" s="10"/>
      <c r="BQQ241" s="10"/>
      <c r="BQR241" s="10"/>
      <c r="BQS241" s="10"/>
      <c r="BQT241" s="10"/>
      <c r="BQU241" s="10"/>
      <c r="BQV241" s="10"/>
      <c r="BQW241" s="10"/>
      <c r="BQX241" s="10"/>
      <c r="BQY241" s="10"/>
      <c r="BQZ241" s="10"/>
      <c r="BRA241" s="10"/>
      <c r="BRB241" s="10"/>
      <c r="BRC241" s="10"/>
      <c r="BRD241" s="10"/>
      <c r="BRE241" s="10"/>
      <c r="BRF241" s="10"/>
      <c r="BRG241" s="10"/>
      <c r="BRH241" s="10"/>
      <c r="BRI241" s="10"/>
      <c r="BRJ241" s="10"/>
      <c r="BRK241" s="10"/>
      <c r="BRL241" s="10"/>
      <c r="BRM241" s="10"/>
      <c r="BRN241" s="10"/>
      <c r="BRO241" s="10"/>
      <c r="BRP241" s="10"/>
      <c r="BRQ241" s="10"/>
      <c r="BRR241" s="10"/>
      <c r="BRS241" s="10"/>
      <c r="BRT241" s="10"/>
      <c r="BRU241" s="10"/>
      <c r="BRV241" s="10"/>
      <c r="BRW241" s="10"/>
      <c r="BRX241" s="10"/>
      <c r="BRY241" s="10"/>
      <c r="BRZ241" s="10"/>
      <c r="BSA241" s="10"/>
      <c r="BSB241" s="10"/>
      <c r="BSC241" s="10"/>
      <c r="BSD241" s="10"/>
      <c r="BSE241" s="10"/>
      <c r="BSF241" s="10"/>
      <c r="BSG241" s="10"/>
      <c r="BSH241" s="10"/>
      <c r="BSI241" s="10"/>
      <c r="BSJ241" s="10"/>
      <c r="BSK241" s="10"/>
      <c r="BSL241" s="10"/>
      <c r="BSM241" s="10"/>
      <c r="BSN241" s="10"/>
      <c r="BSO241" s="10"/>
      <c r="BSP241" s="10"/>
      <c r="BSQ241" s="10"/>
      <c r="BSR241" s="10"/>
      <c r="BSS241" s="10"/>
      <c r="BST241" s="10"/>
      <c r="BSU241" s="10"/>
      <c r="BSV241" s="10"/>
      <c r="BSW241" s="10"/>
      <c r="BSX241" s="10"/>
      <c r="BSY241" s="10"/>
      <c r="BSZ241" s="10"/>
      <c r="BTA241" s="10"/>
      <c r="BTB241" s="10"/>
      <c r="BTC241" s="10"/>
      <c r="BTD241" s="10"/>
      <c r="BTE241" s="10"/>
      <c r="BTF241" s="10"/>
      <c r="BTG241" s="10"/>
      <c r="BTH241" s="10"/>
      <c r="BTI241" s="10"/>
      <c r="BTJ241" s="10"/>
      <c r="BTK241" s="10"/>
      <c r="BTL241" s="10"/>
      <c r="BTM241" s="10"/>
      <c r="BTN241" s="10"/>
      <c r="BTO241" s="10"/>
      <c r="BTP241" s="10"/>
      <c r="BTQ241" s="10"/>
      <c r="BTR241" s="10"/>
      <c r="BTS241" s="10"/>
      <c r="BTT241" s="10"/>
      <c r="BTU241" s="10"/>
      <c r="BTV241" s="10"/>
      <c r="BTW241" s="10"/>
      <c r="BTX241" s="10"/>
      <c r="BTY241" s="10"/>
      <c r="BTZ241" s="10"/>
      <c r="BUA241" s="10"/>
      <c r="BUB241" s="10"/>
      <c r="BUC241" s="10"/>
      <c r="BUD241" s="10"/>
      <c r="BUE241" s="10"/>
      <c r="BUF241" s="10"/>
      <c r="BUG241" s="10"/>
      <c r="BUH241" s="10"/>
      <c r="BUI241" s="10"/>
      <c r="BUJ241" s="10"/>
      <c r="BUK241" s="10"/>
      <c r="BUL241" s="10"/>
      <c r="BUM241" s="10"/>
      <c r="BUN241" s="10"/>
      <c r="BUO241" s="10"/>
      <c r="BUP241" s="10"/>
      <c r="BUQ241" s="10"/>
      <c r="BUR241" s="10"/>
      <c r="BUS241" s="10"/>
      <c r="BUT241" s="10"/>
      <c r="BUU241" s="10"/>
      <c r="BUV241" s="10"/>
      <c r="BUW241" s="10"/>
      <c r="BUX241" s="10"/>
      <c r="BUY241" s="10"/>
      <c r="BUZ241" s="10"/>
      <c r="BVA241" s="10"/>
      <c r="BVB241" s="10"/>
      <c r="BVC241" s="10"/>
      <c r="BVD241" s="10"/>
      <c r="BVE241" s="10"/>
      <c r="BVF241" s="10"/>
      <c r="BVG241" s="10"/>
      <c r="BVH241" s="10"/>
      <c r="BVI241" s="10"/>
      <c r="BVJ241" s="10"/>
      <c r="BVK241" s="10"/>
      <c r="BVL241" s="10"/>
      <c r="BVM241" s="10"/>
      <c r="BVN241" s="10"/>
      <c r="BVO241" s="10"/>
      <c r="BVP241" s="10"/>
      <c r="BVQ241" s="10"/>
      <c r="BVR241" s="10"/>
      <c r="BVS241" s="10"/>
      <c r="BVT241" s="10"/>
      <c r="BVU241" s="10"/>
      <c r="BVV241" s="10"/>
      <c r="BVW241" s="10"/>
      <c r="BVX241" s="10"/>
      <c r="BVY241" s="10"/>
      <c r="BVZ241" s="10"/>
      <c r="BWA241" s="10"/>
      <c r="BWB241" s="10"/>
      <c r="BWC241" s="10"/>
      <c r="BWD241" s="10"/>
      <c r="BWE241" s="10"/>
      <c r="BWF241" s="10"/>
      <c r="BWG241" s="10"/>
      <c r="BWH241" s="10"/>
      <c r="BWI241" s="10"/>
      <c r="BWJ241" s="10"/>
      <c r="BWK241" s="10"/>
      <c r="BWL241" s="10"/>
      <c r="BWM241" s="10"/>
      <c r="BWN241" s="10"/>
      <c r="BWO241" s="10"/>
      <c r="BWP241" s="10"/>
      <c r="BWQ241" s="10"/>
      <c r="BWR241" s="10"/>
      <c r="BWS241" s="10"/>
      <c r="BWT241" s="10"/>
      <c r="BWU241" s="10"/>
      <c r="BWV241" s="10"/>
      <c r="BWW241" s="10"/>
      <c r="BWX241" s="10"/>
      <c r="BWY241" s="10"/>
      <c r="BWZ241" s="10"/>
      <c r="BXA241" s="10"/>
      <c r="BXB241" s="10"/>
      <c r="BXC241" s="10"/>
      <c r="BXD241" s="10"/>
      <c r="BXE241" s="10"/>
      <c r="BXF241" s="10"/>
      <c r="BXG241" s="10"/>
      <c r="BXH241" s="10"/>
      <c r="BXI241" s="10"/>
      <c r="BXJ241" s="10"/>
      <c r="BXK241" s="10"/>
      <c r="BXL241" s="10"/>
      <c r="BXM241" s="10"/>
      <c r="BXN241" s="10"/>
      <c r="BXO241" s="10"/>
      <c r="BXP241" s="10"/>
      <c r="BXQ241" s="10"/>
      <c r="BXR241" s="10"/>
      <c r="BXS241" s="10"/>
      <c r="BXT241" s="10"/>
      <c r="BXU241" s="10"/>
      <c r="BXV241" s="10"/>
      <c r="BXW241" s="10"/>
      <c r="BXX241" s="10"/>
      <c r="BXY241" s="10"/>
      <c r="BXZ241" s="10"/>
      <c r="BYA241" s="10"/>
      <c r="BYB241" s="10"/>
      <c r="BYC241" s="10"/>
      <c r="BYD241" s="10"/>
      <c r="BYE241" s="10"/>
      <c r="BYF241" s="10"/>
      <c r="BYG241" s="10"/>
      <c r="BYH241" s="10"/>
      <c r="BYI241" s="10"/>
      <c r="BYJ241" s="10"/>
      <c r="BYK241" s="10"/>
      <c r="BYL241" s="10"/>
      <c r="BYM241" s="10"/>
      <c r="BYN241" s="10"/>
      <c r="BYO241" s="10"/>
      <c r="BYP241" s="10"/>
      <c r="BYQ241" s="10"/>
      <c r="BYR241" s="10"/>
      <c r="BYS241" s="10"/>
      <c r="BYT241" s="10"/>
      <c r="BYU241" s="10"/>
      <c r="BYV241" s="10"/>
      <c r="BYW241" s="10"/>
      <c r="BYX241" s="10"/>
      <c r="BYY241" s="10"/>
      <c r="BYZ241" s="10"/>
      <c r="BZA241" s="10"/>
      <c r="BZB241" s="10"/>
      <c r="BZC241" s="10"/>
      <c r="BZD241" s="10"/>
      <c r="BZE241" s="10"/>
      <c r="BZF241" s="10"/>
      <c r="BZG241" s="10"/>
      <c r="BZH241" s="10"/>
      <c r="BZI241" s="10"/>
      <c r="BZJ241" s="10"/>
      <c r="BZK241" s="10"/>
      <c r="BZL241" s="10"/>
      <c r="BZM241" s="10"/>
      <c r="BZN241" s="10"/>
      <c r="BZO241" s="10"/>
      <c r="BZP241" s="10"/>
      <c r="BZQ241" s="10"/>
      <c r="BZR241" s="10"/>
      <c r="BZS241" s="10"/>
      <c r="BZT241" s="10"/>
      <c r="BZU241" s="10"/>
      <c r="BZV241" s="10"/>
      <c r="BZW241" s="10"/>
      <c r="BZX241" s="10"/>
      <c r="BZY241" s="10"/>
      <c r="BZZ241" s="10"/>
      <c r="CAA241" s="10"/>
      <c r="CAB241" s="10"/>
      <c r="CAC241" s="10"/>
      <c r="CAD241" s="10"/>
      <c r="CAE241" s="10"/>
      <c r="CAF241" s="10"/>
      <c r="CAG241" s="10"/>
      <c r="CAH241" s="10"/>
      <c r="CAI241" s="10"/>
      <c r="CAJ241" s="10"/>
      <c r="CAK241" s="10"/>
      <c r="CAL241" s="10"/>
      <c r="CAM241" s="10"/>
      <c r="CAN241" s="10"/>
      <c r="CAO241" s="10"/>
      <c r="CAP241" s="10"/>
      <c r="CAQ241" s="10"/>
      <c r="CAR241" s="10"/>
      <c r="CAS241" s="10"/>
      <c r="CAT241" s="10"/>
      <c r="CAU241" s="10"/>
      <c r="CAV241" s="10"/>
      <c r="CAW241" s="10"/>
      <c r="CAX241" s="10"/>
      <c r="CAY241" s="10"/>
      <c r="CAZ241" s="10"/>
      <c r="CBA241" s="10"/>
      <c r="CBB241" s="10"/>
      <c r="CBC241" s="10"/>
      <c r="CBD241" s="10"/>
      <c r="CBE241" s="10"/>
      <c r="CBF241" s="10"/>
      <c r="CBG241" s="10"/>
      <c r="CBH241" s="10"/>
      <c r="CBI241" s="10"/>
      <c r="CBJ241" s="10"/>
      <c r="CBK241" s="10"/>
      <c r="CBL241" s="10"/>
      <c r="CBM241" s="10"/>
      <c r="CBN241" s="10"/>
      <c r="CBO241" s="10"/>
      <c r="CBP241" s="10"/>
      <c r="CBQ241" s="10"/>
      <c r="CBR241" s="10"/>
      <c r="CBS241" s="10"/>
      <c r="CBT241" s="10"/>
      <c r="CBU241" s="10"/>
      <c r="CBV241" s="10"/>
      <c r="CBW241" s="10"/>
      <c r="CBX241" s="10"/>
      <c r="CBY241" s="10"/>
      <c r="CBZ241" s="10"/>
      <c r="CCA241" s="10"/>
      <c r="CCB241" s="10"/>
      <c r="CCC241" s="10"/>
      <c r="CCD241" s="10"/>
      <c r="CCE241" s="10"/>
      <c r="CCF241" s="10"/>
      <c r="CCG241" s="10"/>
      <c r="CCH241" s="10"/>
      <c r="CCI241" s="10"/>
      <c r="CCJ241" s="10"/>
      <c r="CCK241" s="10"/>
      <c r="CCL241" s="10"/>
      <c r="CCM241" s="10"/>
      <c r="CCN241" s="10"/>
      <c r="CCO241" s="10"/>
      <c r="CCP241" s="10"/>
      <c r="CCQ241" s="10"/>
      <c r="CCR241" s="10"/>
      <c r="CCS241" s="10"/>
      <c r="CCT241" s="10"/>
      <c r="CCU241" s="10"/>
      <c r="CCV241" s="10"/>
      <c r="CCW241" s="10"/>
      <c r="CCX241" s="10"/>
      <c r="CCY241" s="10"/>
      <c r="CCZ241" s="10"/>
      <c r="CDA241" s="10"/>
      <c r="CDB241" s="10"/>
      <c r="CDC241" s="10"/>
      <c r="CDD241" s="10"/>
      <c r="CDE241" s="10"/>
      <c r="CDF241" s="10"/>
      <c r="CDG241" s="10"/>
      <c r="CDH241" s="10"/>
      <c r="CDI241" s="10"/>
      <c r="CDJ241" s="10"/>
      <c r="CDK241" s="10"/>
      <c r="CDL241" s="10"/>
      <c r="CDM241" s="10"/>
      <c r="CDN241" s="10"/>
      <c r="CDO241" s="10"/>
      <c r="CDP241" s="10"/>
      <c r="CDQ241" s="10"/>
      <c r="CDR241" s="10"/>
      <c r="CDS241" s="10"/>
      <c r="CDT241" s="10"/>
      <c r="CDU241" s="10"/>
      <c r="CDV241" s="10"/>
      <c r="CDW241" s="10"/>
      <c r="CDX241" s="10"/>
      <c r="CDY241" s="10"/>
      <c r="CDZ241" s="10"/>
      <c r="CEA241" s="10"/>
      <c r="CEB241" s="10"/>
      <c r="CEC241" s="10"/>
      <c r="CED241" s="10"/>
      <c r="CEE241" s="10"/>
      <c r="CEF241" s="10"/>
      <c r="CEG241" s="10"/>
      <c r="CEH241" s="10"/>
      <c r="CEI241" s="10"/>
      <c r="CEJ241" s="10"/>
      <c r="CEK241" s="10"/>
      <c r="CEL241" s="10"/>
      <c r="CEM241" s="10"/>
      <c r="CEN241" s="10"/>
      <c r="CEO241" s="10"/>
      <c r="CEP241" s="10"/>
      <c r="CEQ241" s="10"/>
      <c r="CER241" s="10"/>
      <c r="CES241" s="10"/>
      <c r="CET241" s="10"/>
      <c r="CEU241" s="10"/>
      <c r="CEV241" s="10"/>
      <c r="CEW241" s="10"/>
      <c r="CEX241" s="10"/>
      <c r="CEY241" s="10"/>
      <c r="CEZ241" s="10"/>
      <c r="CFA241" s="10"/>
      <c r="CFB241" s="10"/>
      <c r="CFC241" s="10"/>
      <c r="CFD241" s="10"/>
      <c r="CFE241" s="10"/>
      <c r="CFF241" s="10"/>
      <c r="CFG241" s="10"/>
      <c r="CFH241" s="10"/>
      <c r="CFI241" s="10"/>
      <c r="CFJ241" s="10"/>
      <c r="CFK241" s="10"/>
      <c r="CFL241" s="10"/>
      <c r="CFM241" s="10"/>
      <c r="CFN241" s="10"/>
      <c r="CFO241" s="10"/>
      <c r="CFP241" s="10"/>
      <c r="CFQ241" s="10"/>
      <c r="CFR241" s="10"/>
      <c r="CFS241" s="10"/>
      <c r="CFT241" s="10"/>
      <c r="CFU241" s="10"/>
      <c r="CFV241" s="10"/>
      <c r="CFW241" s="10"/>
      <c r="CFX241" s="10"/>
      <c r="CFY241" s="10"/>
      <c r="CFZ241" s="10"/>
      <c r="CGA241" s="10"/>
      <c r="CGB241" s="10"/>
      <c r="CGC241" s="10"/>
    </row>
    <row r="242" spans="1:2213" s="12" customFormat="1" x14ac:dyDescent="0.2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3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3"/>
      <c r="JX242" s="3"/>
      <c r="JY242" s="3"/>
      <c r="JZ242" s="3"/>
      <c r="KA242" s="3"/>
      <c r="KB242" s="3"/>
      <c r="KC242" s="3"/>
      <c r="KD242" s="3"/>
      <c r="KE242" s="3"/>
      <c r="KF242" s="3"/>
      <c r="KG242" s="3"/>
      <c r="KH242" s="3"/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3"/>
      <c r="MB242" s="3"/>
      <c r="MC242" s="3"/>
      <c r="MD242" s="3"/>
      <c r="ME242" s="3"/>
      <c r="MF242" s="3"/>
      <c r="MG242" s="3"/>
      <c r="MH242" s="3"/>
      <c r="MI242" s="3"/>
      <c r="MJ242" s="3"/>
      <c r="MK242" s="3"/>
      <c r="ML242" s="3"/>
      <c r="MM242" s="3"/>
      <c r="MN242" s="3"/>
      <c r="MO242" s="3"/>
      <c r="MP242" s="3"/>
      <c r="MQ242" s="3"/>
      <c r="MR242" s="3"/>
      <c r="MS242" s="3"/>
      <c r="MT242" s="3"/>
      <c r="MU242" s="3"/>
      <c r="MV242" s="3"/>
      <c r="MW242" s="3"/>
      <c r="MX242" s="3"/>
      <c r="MY242" s="3"/>
      <c r="MZ242" s="3"/>
      <c r="NA242" s="3"/>
      <c r="NB242" s="3"/>
      <c r="NC242" s="3"/>
      <c r="ND242" s="3"/>
      <c r="NE242" s="3"/>
      <c r="NF242" s="3"/>
      <c r="NG242" s="3"/>
      <c r="NH242" s="3"/>
      <c r="NI242" s="3"/>
      <c r="NJ242" s="3"/>
      <c r="NK242" s="3"/>
      <c r="NL242" s="3"/>
      <c r="NM242" s="3"/>
      <c r="NN242" s="3"/>
      <c r="NO242" s="3"/>
      <c r="NP242" s="3"/>
      <c r="NQ242" s="3"/>
      <c r="NR242" s="3"/>
      <c r="NS242" s="3"/>
      <c r="NT242" s="3"/>
      <c r="NU242" s="3"/>
      <c r="NV242" s="3"/>
      <c r="NW242" s="3"/>
      <c r="NX242" s="3"/>
      <c r="NY242" s="3"/>
      <c r="NZ242" s="3"/>
      <c r="OA242" s="3"/>
      <c r="OB242" s="3"/>
      <c r="OC242" s="3"/>
      <c r="OD242" s="3"/>
      <c r="OE242" s="3"/>
      <c r="OF242" s="3"/>
      <c r="OG242" s="3"/>
      <c r="OH242" s="3"/>
      <c r="OI242" s="3"/>
      <c r="OJ242" s="3"/>
      <c r="OK242" s="3"/>
      <c r="OL242" s="3"/>
      <c r="OM242" s="3"/>
      <c r="ON242" s="3"/>
      <c r="OO242" s="3"/>
      <c r="OP242" s="3"/>
      <c r="OQ242" s="3"/>
      <c r="OR242" s="3"/>
      <c r="OS242" s="3"/>
      <c r="OT242" s="3"/>
      <c r="OU242" s="3"/>
      <c r="OV242" s="3"/>
      <c r="OW242" s="3"/>
      <c r="OX242" s="3"/>
      <c r="OY242" s="3"/>
      <c r="OZ242" s="3"/>
      <c r="PA242" s="3"/>
      <c r="PB242" s="3"/>
      <c r="PC242" s="3"/>
      <c r="PD242" s="3"/>
      <c r="PE242" s="3"/>
      <c r="PF242" s="3"/>
      <c r="PG242" s="3"/>
      <c r="PH242" s="3"/>
      <c r="PI242" s="3"/>
      <c r="PJ242" s="3"/>
      <c r="PK242" s="3"/>
      <c r="PL242" s="3"/>
      <c r="PM242" s="3"/>
      <c r="PN242" s="3"/>
      <c r="PO242" s="3"/>
      <c r="PP242" s="3"/>
      <c r="PQ242" s="3"/>
      <c r="PR242" s="3"/>
      <c r="PS242" s="3"/>
      <c r="PT242" s="3"/>
      <c r="PU242" s="3"/>
      <c r="PV242" s="3"/>
      <c r="PW242" s="3"/>
      <c r="PX242" s="3"/>
      <c r="PY242" s="3"/>
      <c r="PZ242" s="3"/>
      <c r="QA242" s="3"/>
      <c r="QB242" s="3"/>
      <c r="QC242" s="3"/>
      <c r="QD242" s="3"/>
      <c r="QE242" s="3"/>
      <c r="QF242" s="3"/>
      <c r="QG242" s="3"/>
      <c r="QH242" s="3"/>
      <c r="QI242" s="3"/>
      <c r="QJ242" s="3"/>
      <c r="QK242" s="3"/>
      <c r="QL242" s="3"/>
      <c r="QM242" s="3"/>
      <c r="QN242" s="3"/>
      <c r="QO242" s="3"/>
      <c r="QP242" s="3"/>
      <c r="QQ242" s="3"/>
      <c r="QR242" s="3"/>
      <c r="QS242" s="3"/>
      <c r="QT242" s="3"/>
      <c r="QU242" s="3"/>
      <c r="QV242" s="3"/>
      <c r="QW242" s="3"/>
      <c r="QX242" s="3"/>
      <c r="QY242" s="3"/>
      <c r="QZ242" s="3"/>
      <c r="RA242" s="3"/>
      <c r="RB242" s="3"/>
      <c r="RC242" s="3"/>
      <c r="RD242" s="3"/>
      <c r="RE242" s="3"/>
      <c r="RF242" s="3"/>
      <c r="RG242" s="3"/>
      <c r="RH242" s="3"/>
      <c r="RI242" s="3"/>
      <c r="RJ242" s="3"/>
      <c r="RK242" s="3"/>
      <c r="RL242" s="3"/>
      <c r="RM242" s="3"/>
      <c r="RN242" s="3"/>
      <c r="RO242" s="3"/>
      <c r="RP242" s="3"/>
      <c r="RQ242" s="3"/>
      <c r="RR242" s="3"/>
      <c r="RS242" s="3"/>
      <c r="RT242" s="3"/>
      <c r="RU242" s="3"/>
      <c r="RV242" s="3"/>
      <c r="RW242" s="3"/>
      <c r="RX242" s="3"/>
      <c r="RY242" s="3"/>
      <c r="RZ242" s="3"/>
      <c r="SA242" s="3"/>
      <c r="SB242" s="3"/>
      <c r="SC242" s="3"/>
      <c r="SD242" s="3"/>
      <c r="SE242" s="3"/>
      <c r="SF242" s="3"/>
      <c r="SG242" s="3"/>
      <c r="SH242" s="3"/>
      <c r="SI242" s="3"/>
      <c r="SJ242" s="3"/>
      <c r="SK242" s="3"/>
      <c r="SL242" s="3"/>
      <c r="SM242" s="3"/>
      <c r="SN242" s="3"/>
      <c r="SO242" s="3"/>
      <c r="SP242" s="3"/>
      <c r="SQ242" s="3"/>
      <c r="SR242" s="3"/>
      <c r="SS242" s="3"/>
      <c r="ST242" s="3"/>
      <c r="SU242" s="3"/>
      <c r="SV242" s="3"/>
      <c r="SW242" s="3"/>
      <c r="SX242" s="3"/>
      <c r="SY242" s="3"/>
      <c r="SZ242" s="3"/>
      <c r="TA242" s="3"/>
      <c r="TB242" s="3"/>
      <c r="TC242" s="3"/>
      <c r="TD242" s="3"/>
      <c r="TE242" s="3"/>
      <c r="TF242" s="3"/>
      <c r="TG242" s="3"/>
      <c r="TH242" s="3"/>
      <c r="TI242" s="3"/>
      <c r="TJ242" s="3"/>
      <c r="TK242" s="3"/>
      <c r="TL242" s="3"/>
      <c r="TM242" s="3"/>
      <c r="TN242" s="3"/>
      <c r="TO242" s="3"/>
      <c r="TP242" s="3"/>
      <c r="TQ242" s="3"/>
      <c r="TR242" s="3"/>
      <c r="TS242" s="3"/>
      <c r="TT242" s="3"/>
      <c r="TU242" s="3"/>
      <c r="TV242" s="3"/>
      <c r="TW242" s="3"/>
      <c r="TX242" s="3"/>
      <c r="TY242" s="3"/>
      <c r="TZ242" s="3"/>
      <c r="UA242" s="3"/>
      <c r="UB242" s="3"/>
      <c r="UC242" s="3"/>
      <c r="UD242" s="3"/>
      <c r="UE242" s="3"/>
      <c r="UF242" s="3"/>
      <c r="UG242" s="3"/>
      <c r="UH242" s="3"/>
      <c r="UI242" s="3"/>
      <c r="UJ242" s="3"/>
      <c r="UK242" s="3"/>
      <c r="UL242" s="3"/>
      <c r="UM242" s="3"/>
      <c r="UN242" s="3"/>
      <c r="UO242" s="3"/>
      <c r="UP242" s="3"/>
      <c r="UQ242" s="3"/>
      <c r="UR242" s="3"/>
      <c r="US242" s="3"/>
      <c r="UT242" s="3"/>
      <c r="UU242" s="3"/>
      <c r="UV242" s="3"/>
      <c r="UW242" s="3"/>
      <c r="UX242" s="3"/>
      <c r="UY242" s="3"/>
      <c r="UZ242" s="3"/>
      <c r="VA242" s="3"/>
      <c r="VB242" s="3"/>
      <c r="VC242" s="3"/>
      <c r="VD242" s="3"/>
      <c r="VE242" s="3"/>
      <c r="VF242" s="3"/>
      <c r="VG242" s="3"/>
      <c r="VH242" s="3"/>
      <c r="VI242" s="3"/>
      <c r="VJ242" s="3"/>
      <c r="VK242" s="3"/>
      <c r="VL242" s="3"/>
      <c r="VM242" s="3"/>
      <c r="VN242" s="3"/>
      <c r="VO242" s="3"/>
      <c r="VP242" s="3"/>
      <c r="VQ242" s="3"/>
      <c r="VR242" s="3"/>
      <c r="VS242" s="3"/>
      <c r="VT242" s="3"/>
      <c r="VU242" s="3"/>
      <c r="VV242" s="3"/>
      <c r="VW242" s="3"/>
      <c r="VX242" s="3"/>
      <c r="VY242" s="3"/>
      <c r="VZ242" s="3"/>
      <c r="WA242" s="3"/>
      <c r="WB242" s="3"/>
      <c r="WC242" s="3"/>
      <c r="WD242" s="3"/>
      <c r="WE242" s="3"/>
      <c r="WF242" s="3"/>
      <c r="WG242" s="10"/>
      <c r="WH242" s="10"/>
      <c r="WI242" s="10"/>
      <c r="WJ242" s="10"/>
      <c r="WK242" s="10"/>
      <c r="WL242" s="10"/>
      <c r="WM242" s="10"/>
      <c r="WN242" s="10"/>
      <c r="WO242" s="10"/>
      <c r="WP242" s="10"/>
      <c r="WQ242" s="10"/>
      <c r="WR242" s="10"/>
      <c r="WS242" s="10"/>
      <c r="WT242" s="10"/>
      <c r="WU242" s="10"/>
      <c r="WV242" s="10"/>
      <c r="WW242" s="10"/>
      <c r="WX242" s="10"/>
      <c r="WY242" s="10"/>
      <c r="WZ242" s="10"/>
      <c r="XA242" s="10"/>
      <c r="XB242" s="10"/>
      <c r="XC242" s="10"/>
      <c r="XD242" s="10"/>
      <c r="XE242" s="10"/>
      <c r="XF242" s="10"/>
      <c r="XG242" s="10"/>
      <c r="XH242" s="10"/>
      <c r="XI242" s="10"/>
      <c r="XJ242" s="10"/>
      <c r="XK242" s="10"/>
      <c r="XL242" s="10"/>
      <c r="XM242" s="10"/>
      <c r="XN242" s="10"/>
      <c r="XO242" s="10"/>
      <c r="XP242" s="10"/>
      <c r="XQ242" s="10"/>
      <c r="XR242" s="10"/>
      <c r="XS242" s="10"/>
      <c r="XT242" s="10"/>
      <c r="XU242" s="10"/>
      <c r="XV242" s="10"/>
      <c r="XW242" s="10"/>
      <c r="XX242" s="10"/>
      <c r="XY242" s="10"/>
      <c r="XZ242" s="10"/>
      <c r="YA242" s="10"/>
      <c r="YB242" s="10"/>
      <c r="YC242" s="10"/>
      <c r="YD242" s="10"/>
      <c r="YE242" s="10"/>
      <c r="YF242" s="10"/>
      <c r="YG242" s="10"/>
      <c r="YH242" s="10"/>
      <c r="YI242" s="10"/>
      <c r="YJ242" s="10"/>
      <c r="YK242" s="10"/>
      <c r="YL242" s="10"/>
      <c r="YM242" s="10"/>
      <c r="YN242" s="10"/>
      <c r="YO242" s="10"/>
      <c r="YP242" s="10"/>
      <c r="YQ242" s="10"/>
      <c r="YR242" s="10"/>
      <c r="YS242" s="10"/>
      <c r="YT242" s="10"/>
      <c r="YU242" s="10"/>
      <c r="YV242" s="10"/>
      <c r="YW242" s="10"/>
      <c r="YX242" s="10"/>
      <c r="YY242" s="10"/>
      <c r="YZ242" s="10"/>
      <c r="ZA242" s="10"/>
      <c r="ZB242" s="10"/>
      <c r="ZC242" s="10"/>
      <c r="ZD242" s="10"/>
      <c r="ZE242" s="10"/>
      <c r="ZF242" s="10"/>
      <c r="ZG242" s="10"/>
      <c r="ZH242" s="10"/>
      <c r="ZI242" s="10"/>
      <c r="ZJ242" s="10"/>
      <c r="ZK242" s="10"/>
      <c r="ZL242" s="10"/>
      <c r="ZM242" s="10"/>
      <c r="ZN242" s="10"/>
      <c r="ZO242" s="10"/>
      <c r="ZP242" s="10"/>
      <c r="ZQ242" s="10"/>
      <c r="ZR242" s="10"/>
      <c r="ZS242" s="10"/>
      <c r="ZT242" s="10"/>
      <c r="ZU242" s="10"/>
      <c r="ZV242" s="10"/>
      <c r="ZW242" s="10"/>
      <c r="ZX242" s="10"/>
      <c r="ZY242" s="10"/>
      <c r="ZZ242" s="10"/>
      <c r="AAA242" s="10"/>
      <c r="AAB242" s="10"/>
      <c r="AAC242" s="10"/>
      <c r="AAD242" s="10"/>
      <c r="AAE242" s="10"/>
      <c r="AAF242" s="10"/>
      <c r="AAG242" s="10"/>
      <c r="AAH242" s="10"/>
      <c r="AAI242" s="10"/>
      <c r="AAJ242" s="10"/>
      <c r="AAK242" s="10"/>
      <c r="AAL242" s="10"/>
      <c r="AAM242" s="10"/>
      <c r="AAN242" s="10"/>
      <c r="AAO242" s="10"/>
      <c r="AAP242" s="10"/>
      <c r="AAQ242" s="10"/>
      <c r="AAR242" s="10"/>
      <c r="AAS242" s="10"/>
      <c r="AAT242" s="10"/>
      <c r="AAU242" s="10"/>
      <c r="AAV242" s="10"/>
      <c r="AAW242" s="10"/>
      <c r="AAX242" s="10"/>
      <c r="AAY242" s="10"/>
      <c r="AAZ242" s="10"/>
      <c r="ABA242" s="10"/>
      <c r="ABB242" s="10"/>
      <c r="ABC242" s="10"/>
      <c r="ABD242" s="10"/>
      <c r="ABE242" s="10"/>
      <c r="ABF242" s="10"/>
      <c r="ABG242" s="10"/>
      <c r="ABH242" s="10"/>
      <c r="ABI242" s="10"/>
      <c r="ABJ242" s="10"/>
      <c r="ABK242" s="10"/>
      <c r="ABL242" s="10"/>
      <c r="ABM242" s="10"/>
      <c r="ABN242" s="10"/>
      <c r="ABO242" s="10"/>
      <c r="ABP242" s="10"/>
      <c r="ABQ242" s="10"/>
      <c r="ABR242" s="10"/>
      <c r="ABS242" s="10"/>
      <c r="ABT242" s="10"/>
      <c r="ABU242" s="10"/>
      <c r="ABV242" s="10"/>
      <c r="ABW242" s="10"/>
      <c r="ABX242" s="10"/>
      <c r="ABY242" s="10"/>
      <c r="ABZ242" s="10"/>
      <c r="ACA242" s="10"/>
      <c r="ACB242" s="10"/>
      <c r="ACC242" s="10"/>
      <c r="ACD242" s="10"/>
      <c r="ACE242" s="10"/>
      <c r="ACF242" s="10"/>
      <c r="ACG242" s="10"/>
      <c r="ACH242" s="10"/>
      <c r="ACI242" s="10"/>
      <c r="ACJ242" s="10"/>
      <c r="ACK242" s="10"/>
      <c r="ACL242" s="10"/>
      <c r="ACM242" s="10"/>
      <c r="ACN242" s="10"/>
      <c r="ACO242" s="10"/>
      <c r="ACP242" s="10"/>
      <c r="ACQ242" s="10"/>
      <c r="ACR242" s="10"/>
      <c r="ACS242" s="10"/>
      <c r="ACT242" s="10"/>
      <c r="ACU242" s="10"/>
      <c r="ACV242" s="10"/>
      <c r="ACW242" s="10"/>
      <c r="ACX242" s="10"/>
      <c r="ACY242" s="10"/>
      <c r="ACZ242" s="10"/>
      <c r="ADA242" s="10"/>
      <c r="ADB242" s="10"/>
      <c r="ADC242" s="10"/>
      <c r="ADD242" s="10"/>
      <c r="ADE242" s="10"/>
      <c r="ADF242" s="10"/>
      <c r="ADG242" s="10"/>
      <c r="ADH242" s="10"/>
      <c r="ADI242" s="10"/>
      <c r="ADJ242" s="10"/>
      <c r="ADK242" s="10"/>
      <c r="ADL242" s="10"/>
      <c r="ADM242" s="10"/>
      <c r="ADN242" s="10"/>
      <c r="ADO242" s="10"/>
      <c r="ADP242" s="10"/>
      <c r="ADQ242" s="10"/>
      <c r="ADR242" s="10"/>
      <c r="ADS242" s="10"/>
      <c r="ADT242" s="10"/>
      <c r="ADU242" s="10"/>
      <c r="ADV242" s="10"/>
      <c r="ADW242" s="10"/>
      <c r="ADX242" s="10"/>
      <c r="ADY242" s="10"/>
      <c r="ADZ242" s="10"/>
      <c r="AEA242" s="10"/>
      <c r="AEB242" s="10"/>
      <c r="AEC242" s="10"/>
      <c r="AED242" s="10"/>
      <c r="AEE242" s="10"/>
      <c r="AEF242" s="10"/>
      <c r="AEG242" s="10"/>
      <c r="AEH242" s="10"/>
      <c r="AEI242" s="10"/>
      <c r="AEJ242" s="10"/>
      <c r="AEK242" s="10"/>
      <c r="AEL242" s="10"/>
      <c r="AEM242" s="10"/>
      <c r="AEN242" s="10"/>
      <c r="AEO242" s="10"/>
      <c r="AEP242" s="10"/>
      <c r="AEQ242" s="10"/>
      <c r="AER242" s="10"/>
      <c r="AES242" s="10"/>
      <c r="AET242" s="10"/>
      <c r="AEU242" s="10"/>
      <c r="AEV242" s="10"/>
      <c r="AEW242" s="10"/>
      <c r="AEX242" s="10"/>
      <c r="AEY242" s="10"/>
      <c r="AEZ242" s="10"/>
      <c r="AFA242" s="10"/>
      <c r="AFB242" s="10"/>
      <c r="AFC242" s="10"/>
      <c r="AFD242" s="10"/>
      <c r="AFE242" s="10"/>
      <c r="AFF242" s="10"/>
      <c r="AFG242" s="10"/>
      <c r="AFH242" s="10"/>
      <c r="AFI242" s="10"/>
      <c r="AFJ242" s="10"/>
      <c r="AFK242" s="10"/>
      <c r="AFL242" s="10"/>
      <c r="AFM242" s="10"/>
      <c r="AFN242" s="10"/>
      <c r="AFO242" s="10"/>
      <c r="AFP242" s="10"/>
      <c r="AFQ242" s="10"/>
      <c r="AFR242" s="10"/>
      <c r="AFS242" s="10"/>
      <c r="AFT242" s="10"/>
      <c r="AFU242" s="10"/>
      <c r="AFV242" s="10"/>
      <c r="AFW242" s="10"/>
      <c r="AFX242" s="10"/>
      <c r="AFY242" s="10"/>
      <c r="AFZ242" s="10"/>
      <c r="AGA242" s="10"/>
      <c r="AGB242" s="10"/>
      <c r="AGC242" s="10"/>
      <c r="AGD242" s="10"/>
      <c r="AGE242" s="10"/>
      <c r="AGF242" s="10"/>
      <c r="AGG242" s="10"/>
      <c r="AGH242" s="10"/>
      <c r="AGI242" s="10"/>
      <c r="AGJ242" s="10"/>
      <c r="AGK242" s="10"/>
      <c r="AGL242" s="10"/>
      <c r="AGM242" s="10"/>
      <c r="AGN242" s="10"/>
      <c r="AGO242" s="10"/>
      <c r="AGP242" s="10"/>
      <c r="AGQ242" s="10"/>
      <c r="AGR242" s="10"/>
      <c r="AGS242" s="10"/>
      <c r="AGT242" s="10"/>
      <c r="AGU242" s="10"/>
      <c r="AGV242" s="10"/>
      <c r="AGW242" s="10"/>
      <c r="AGX242" s="10"/>
      <c r="AGY242" s="10"/>
      <c r="AGZ242" s="10"/>
      <c r="AHA242" s="10"/>
      <c r="AHB242" s="10"/>
      <c r="AHC242" s="10"/>
      <c r="AHD242" s="10"/>
      <c r="AHE242" s="10"/>
      <c r="AHF242" s="10"/>
      <c r="AHG242" s="10"/>
      <c r="AHH242" s="10"/>
      <c r="AHI242" s="10"/>
      <c r="AHJ242" s="10"/>
      <c r="AHK242" s="10"/>
      <c r="AHL242" s="10"/>
      <c r="AHM242" s="10"/>
      <c r="AHN242" s="10"/>
      <c r="AHO242" s="10"/>
      <c r="AHP242" s="10"/>
      <c r="AHQ242" s="10"/>
      <c r="AHR242" s="10"/>
      <c r="AHS242" s="10"/>
      <c r="AHT242" s="10"/>
      <c r="AHU242" s="10"/>
      <c r="AHV242" s="10"/>
      <c r="AHW242" s="10"/>
      <c r="AHX242" s="10"/>
      <c r="AHY242" s="10"/>
      <c r="AHZ242" s="10"/>
      <c r="AIA242" s="10"/>
      <c r="AIB242" s="10"/>
      <c r="AIC242" s="10"/>
      <c r="AID242" s="10"/>
      <c r="AIE242" s="10"/>
      <c r="AIF242" s="10"/>
      <c r="AIG242" s="10"/>
      <c r="AIH242" s="10"/>
      <c r="AII242" s="10"/>
      <c r="AIJ242" s="10"/>
      <c r="AIK242" s="10"/>
      <c r="AIL242" s="10"/>
      <c r="AIM242" s="10"/>
      <c r="AIN242" s="10"/>
      <c r="AIO242" s="10"/>
      <c r="AIP242" s="10"/>
      <c r="AIQ242" s="10"/>
      <c r="AIR242" s="10"/>
      <c r="AIS242" s="10"/>
      <c r="AIT242" s="10"/>
      <c r="AIU242" s="10"/>
      <c r="AIV242" s="10"/>
      <c r="AIW242" s="10"/>
      <c r="AIX242" s="10"/>
      <c r="AIY242" s="10"/>
      <c r="AIZ242" s="10"/>
      <c r="AJA242" s="10"/>
      <c r="AJB242" s="10"/>
      <c r="AJC242" s="10"/>
      <c r="AJD242" s="10"/>
      <c r="AJE242" s="10"/>
      <c r="AJF242" s="10"/>
      <c r="AJG242" s="10"/>
      <c r="AJH242" s="10"/>
      <c r="AJI242" s="10"/>
      <c r="AJJ242" s="10"/>
      <c r="AJK242" s="10"/>
      <c r="AJL242" s="10"/>
      <c r="AJM242" s="10"/>
      <c r="AJN242" s="10"/>
      <c r="AJO242" s="10"/>
      <c r="AJP242" s="10"/>
      <c r="AJQ242" s="10"/>
      <c r="AJR242" s="10"/>
      <c r="AJS242" s="10"/>
      <c r="AJT242" s="10"/>
      <c r="AJU242" s="10"/>
      <c r="AJV242" s="10"/>
      <c r="AJW242" s="10"/>
      <c r="AJX242" s="10"/>
      <c r="AJY242" s="10"/>
      <c r="AJZ242" s="10"/>
      <c r="AKA242" s="10"/>
      <c r="AKB242" s="10"/>
      <c r="AKC242" s="10"/>
      <c r="AKD242" s="10"/>
      <c r="AKE242" s="10"/>
      <c r="AKF242" s="10"/>
      <c r="AKG242" s="10"/>
      <c r="AKH242" s="10"/>
      <c r="AKI242" s="10"/>
      <c r="AKJ242" s="10"/>
      <c r="AKK242" s="10"/>
      <c r="AKL242" s="10"/>
      <c r="AKM242" s="10"/>
      <c r="AKN242" s="10"/>
      <c r="AKO242" s="10"/>
      <c r="AKP242" s="10"/>
      <c r="AKQ242" s="10"/>
      <c r="AKR242" s="10"/>
      <c r="AKS242" s="10"/>
      <c r="AKT242" s="10"/>
      <c r="AKU242" s="10"/>
      <c r="AKV242" s="10"/>
      <c r="AKW242" s="10"/>
      <c r="AKX242" s="10"/>
      <c r="AKY242" s="10"/>
      <c r="AKZ242" s="10"/>
      <c r="ALA242" s="10"/>
      <c r="ALB242" s="10"/>
      <c r="ALC242" s="10"/>
      <c r="ALD242" s="10"/>
      <c r="ALE242" s="10"/>
      <c r="ALF242" s="10"/>
      <c r="ALG242" s="10"/>
      <c r="ALH242" s="10"/>
      <c r="ALI242" s="10"/>
      <c r="ALJ242" s="10"/>
      <c r="ALK242" s="10"/>
      <c r="ALL242" s="10"/>
      <c r="ALM242" s="10"/>
      <c r="ALN242" s="10"/>
      <c r="ALO242" s="10"/>
      <c r="ALP242" s="10"/>
      <c r="ALQ242" s="10"/>
      <c r="ALR242" s="10"/>
      <c r="ALS242" s="10"/>
      <c r="ALT242" s="10"/>
      <c r="ALU242" s="10"/>
      <c r="ALV242" s="10"/>
      <c r="ALW242" s="10"/>
      <c r="ALX242" s="10"/>
      <c r="ALY242" s="10"/>
      <c r="ALZ242" s="10"/>
      <c r="AMA242" s="10"/>
      <c r="AMB242" s="10"/>
      <c r="AMC242" s="10"/>
      <c r="AMD242" s="10"/>
      <c r="AME242" s="10"/>
      <c r="AMF242" s="10"/>
      <c r="AMG242" s="10"/>
      <c r="AMH242" s="10"/>
      <c r="AMI242" s="10"/>
      <c r="AMJ242" s="10"/>
      <c r="AMK242" s="10"/>
      <c r="AML242" s="10"/>
      <c r="AMM242" s="10"/>
      <c r="AMN242" s="10"/>
      <c r="AMO242" s="10"/>
      <c r="AMP242" s="10"/>
      <c r="AMQ242" s="10"/>
      <c r="AMR242" s="10"/>
      <c r="AMS242" s="10"/>
      <c r="AMT242" s="10"/>
      <c r="AMU242" s="10"/>
      <c r="AMV242" s="10"/>
      <c r="AMW242" s="10"/>
      <c r="AMX242" s="10"/>
      <c r="AMY242" s="10"/>
      <c r="AMZ242" s="10"/>
      <c r="ANA242" s="10"/>
      <c r="ANB242" s="10"/>
      <c r="ANC242" s="10"/>
      <c r="AND242" s="10"/>
      <c r="ANE242" s="10"/>
      <c r="ANF242" s="10"/>
      <c r="ANG242" s="10"/>
      <c r="ANH242" s="10"/>
      <c r="ANI242" s="10"/>
      <c r="ANJ242" s="10"/>
      <c r="ANK242" s="10"/>
      <c r="ANL242" s="10"/>
      <c r="ANM242" s="10"/>
      <c r="ANN242" s="10"/>
      <c r="ANO242" s="10"/>
      <c r="ANP242" s="10"/>
      <c r="ANQ242" s="10"/>
      <c r="ANR242" s="10"/>
      <c r="ANS242" s="10"/>
      <c r="ANT242" s="10"/>
      <c r="ANU242" s="10"/>
      <c r="ANV242" s="10"/>
      <c r="ANW242" s="10"/>
      <c r="ANX242" s="10"/>
      <c r="ANY242" s="10"/>
      <c r="ANZ242" s="10"/>
      <c r="AOA242" s="10"/>
      <c r="AOB242" s="10"/>
      <c r="AOC242" s="10"/>
      <c r="AOD242" s="10"/>
      <c r="AOE242" s="10"/>
      <c r="AOF242" s="10"/>
      <c r="AOG242" s="10"/>
      <c r="AOH242" s="10"/>
      <c r="AOI242" s="10"/>
      <c r="AOJ242" s="10"/>
      <c r="AOK242" s="10"/>
      <c r="AOL242" s="10"/>
      <c r="AOM242" s="10"/>
      <c r="AON242" s="10"/>
      <c r="AOO242" s="10"/>
      <c r="AOP242" s="10"/>
      <c r="AOQ242" s="10"/>
      <c r="AOR242" s="10"/>
      <c r="AOS242" s="10"/>
      <c r="AOT242" s="10"/>
      <c r="AOU242" s="10"/>
      <c r="AOV242" s="10"/>
      <c r="AOW242" s="10"/>
      <c r="AOX242" s="10"/>
      <c r="AOY242" s="10"/>
      <c r="AOZ242" s="10"/>
      <c r="APA242" s="10"/>
      <c r="APB242" s="10"/>
      <c r="APC242" s="10"/>
      <c r="APD242" s="10"/>
      <c r="APE242" s="10"/>
      <c r="APF242" s="10"/>
      <c r="APG242" s="10"/>
      <c r="APH242" s="10"/>
      <c r="API242" s="10"/>
      <c r="APJ242" s="10"/>
      <c r="APK242" s="10"/>
      <c r="APL242" s="10"/>
      <c r="APM242" s="10"/>
      <c r="APN242" s="10"/>
      <c r="APO242" s="10"/>
      <c r="APP242" s="10"/>
      <c r="APQ242" s="10"/>
      <c r="APR242" s="10"/>
      <c r="APS242" s="10"/>
      <c r="APT242" s="10"/>
      <c r="APU242" s="10"/>
      <c r="APV242" s="10"/>
      <c r="APW242" s="10"/>
      <c r="APX242" s="10"/>
      <c r="APY242" s="10"/>
      <c r="APZ242" s="10"/>
      <c r="AQA242" s="10"/>
      <c r="AQB242" s="10"/>
      <c r="AQC242" s="10"/>
      <c r="AQD242" s="10"/>
      <c r="AQE242" s="10"/>
      <c r="AQF242" s="10"/>
      <c r="AQG242" s="10"/>
      <c r="AQH242" s="10"/>
      <c r="AQI242" s="10"/>
      <c r="AQJ242" s="10"/>
      <c r="AQK242" s="10"/>
      <c r="AQL242" s="10"/>
      <c r="AQM242" s="10"/>
      <c r="AQN242" s="10"/>
      <c r="AQO242" s="10"/>
      <c r="AQP242" s="10"/>
      <c r="AQQ242" s="10"/>
      <c r="AQR242" s="10"/>
      <c r="AQS242" s="10"/>
      <c r="AQT242" s="10"/>
      <c r="AQU242" s="10"/>
      <c r="AQV242" s="10"/>
      <c r="AQW242" s="10"/>
      <c r="AQX242" s="10"/>
      <c r="AQY242" s="10"/>
      <c r="AQZ242" s="10"/>
      <c r="ARA242" s="10"/>
      <c r="ARB242" s="10"/>
      <c r="ARC242" s="10"/>
      <c r="ARD242" s="10"/>
      <c r="ARE242" s="10"/>
      <c r="ARF242" s="10"/>
      <c r="ARG242" s="10"/>
      <c r="ARH242" s="10"/>
      <c r="ARI242" s="10"/>
      <c r="ARJ242" s="10"/>
      <c r="ARK242" s="10"/>
      <c r="ARL242" s="10"/>
      <c r="ARM242" s="10"/>
      <c r="ARN242" s="10"/>
      <c r="ARO242" s="10"/>
      <c r="ARP242" s="10"/>
      <c r="ARQ242" s="10"/>
      <c r="ARR242" s="10"/>
      <c r="ARS242" s="10"/>
      <c r="ART242" s="10"/>
      <c r="ARU242" s="10"/>
      <c r="ARV242" s="10"/>
      <c r="ARW242" s="10"/>
      <c r="ARX242" s="10"/>
      <c r="ARY242" s="10"/>
      <c r="ARZ242" s="10"/>
      <c r="ASA242" s="10"/>
      <c r="ASB242" s="10"/>
      <c r="ASC242" s="10"/>
      <c r="ASD242" s="10"/>
      <c r="ASE242" s="10"/>
      <c r="ASF242" s="10"/>
      <c r="ASG242" s="10"/>
      <c r="ASH242" s="10"/>
      <c r="ASI242" s="10"/>
      <c r="ASJ242" s="10"/>
      <c r="ASK242" s="10"/>
      <c r="ASL242" s="10"/>
      <c r="ASM242" s="10"/>
      <c r="ASN242" s="10"/>
      <c r="ASO242" s="10"/>
      <c r="ASP242" s="10"/>
      <c r="ASQ242" s="10"/>
      <c r="ASR242" s="10"/>
      <c r="ASS242" s="10"/>
      <c r="AST242" s="10"/>
      <c r="ASU242" s="10"/>
      <c r="ASV242" s="10"/>
      <c r="ASW242" s="10"/>
      <c r="ASX242" s="10"/>
      <c r="ASY242" s="10"/>
      <c r="ASZ242" s="10"/>
      <c r="ATA242" s="10"/>
      <c r="ATB242" s="10"/>
      <c r="ATC242" s="10"/>
      <c r="ATD242" s="10"/>
      <c r="ATE242" s="10"/>
      <c r="ATF242" s="10"/>
      <c r="ATG242" s="10"/>
      <c r="ATH242" s="10"/>
      <c r="ATI242" s="10"/>
      <c r="ATJ242" s="10"/>
      <c r="ATK242" s="10"/>
      <c r="ATL242" s="10"/>
      <c r="ATM242" s="10"/>
      <c r="ATN242" s="10"/>
      <c r="ATO242" s="10"/>
      <c r="ATP242" s="10"/>
      <c r="ATQ242" s="10"/>
      <c r="ATR242" s="10"/>
      <c r="ATS242" s="10"/>
      <c r="ATT242" s="10"/>
      <c r="ATU242" s="10"/>
      <c r="ATV242" s="10"/>
      <c r="ATW242" s="10"/>
      <c r="ATX242" s="10"/>
      <c r="ATY242" s="10"/>
      <c r="ATZ242" s="10"/>
      <c r="AUA242" s="10"/>
      <c r="AUB242" s="10"/>
      <c r="AUC242" s="10"/>
      <c r="AUD242" s="10"/>
      <c r="AUE242" s="10"/>
      <c r="AUF242" s="10"/>
      <c r="AUG242" s="10"/>
      <c r="AUH242" s="10"/>
      <c r="AUI242" s="10"/>
      <c r="AUJ242" s="10"/>
      <c r="AUK242" s="10"/>
      <c r="AUL242" s="10"/>
      <c r="AUM242" s="10"/>
      <c r="AUN242" s="10"/>
      <c r="AUO242" s="10"/>
      <c r="AUP242" s="10"/>
      <c r="AUQ242" s="10"/>
      <c r="AUR242" s="10"/>
      <c r="AUS242" s="10"/>
      <c r="AUT242" s="10"/>
      <c r="AUU242" s="10"/>
      <c r="AUV242" s="10"/>
      <c r="AUW242" s="10"/>
      <c r="AUX242" s="10"/>
      <c r="AUY242" s="10"/>
      <c r="AUZ242" s="10"/>
      <c r="AVA242" s="10"/>
      <c r="AVB242" s="10"/>
      <c r="AVC242" s="10"/>
      <c r="AVD242" s="10"/>
      <c r="AVE242" s="10"/>
      <c r="AVF242" s="10"/>
      <c r="AVG242" s="10"/>
      <c r="AVH242" s="10"/>
      <c r="AVI242" s="10"/>
      <c r="AVJ242" s="10"/>
      <c r="AVK242" s="10"/>
      <c r="AVL242" s="10"/>
      <c r="AVM242" s="10"/>
      <c r="AVN242" s="10"/>
      <c r="AVO242" s="10"/>
      <c r="AVP242" s="10"/>
      <c r="AVQ242" s="10"/>
      <c r="AVR242" s="10"/>
      <c r="AVS242" s="10"/>
      <c r="AVT242" s="10"/>
      <c r="AVU242" s="10"/>
      <c r="AVV242" s="10"/>
      <c r="AVW242" s="10"/>
      <c r="AVX242" s="10"/>
      <c r="AVY242" s="10"/>
      <c r="AVZ242" s="10"/>
      <c r="AWA242" s="10"/>
      <c r="AWB242" s="10"/>
      <c r="AWC242" s="10"/>
      <c r="AWD242" s="10"/>
      <c r="AWE242" s="10"/>
      <c r="AWF242" s="10"/>
      <c r="AWG242" s="10"/>
      <c r="AWH242" s="10"/>
      <c r="AWI242" s="10"/>
      <c r="AWJ242" s="10"/>
      <c r="AWK242" s="10"/>
      <c r="AWL242" s="10"/>
      <c r="AWM242" s="10"/>
      <c r="AWN242" s="10"/>
      <c r="AWO242" s="10"/>
      <c r="AWP242" s="10"/>
      <c r="AWQ242" s="10"/>
      <c r="AWR242" s="10"/>
      <c r="AWS242" s="10"/>
      <c r="AWT242" s="10"/>
      <c r="AWU242" s="10"/>
      <c r="AWV242" s="10"/>
      <c r="AWW242" s="10"/>
      <c r="AWX242" s="10"/>
      <c r="AWY242" s="10"/>
      <c r="AWZ242" s="10"/>
      <c r="AXA242" s="10"/>
      <c r="AXB242" s="10"/>
      <c r="AXC242" s="10"/>
      <c r="AXD242" s="10"/>
      <c r="AXE242" s="10"/>
      <c r="AXF242" s="10"/>
      <c r="AXG242" s="10"/>
      <c r="AXH242" s="10"/>
      <c r="AXI242" s="10"/>
      <c r="AXJ242" s="10"/>
      <c r="AXK242" s="10"/>
      <c r="AXL242" s="10"/>
      <c r="AXM242" s="10"/>
      <c r="AXN242" s="10"/>
      <c r="AXO242" s="10"/>
      <c r="AXP242" s="10"/>
      <c r="AXQ242" s="10"/>
      <c r="AXR242" s="10"/>
      <c r="AXS242" s="10"/>
      <c r="AXT242" s="10"/>
      <c r="AXU242" s="10"/>
      <c r="AXV242" s="10"/>
      <c r="AXW242" s="10"/>
      <c r="AXX242" s="10"/>
      <c r="AXY242" s="10"/>
      <c r="AXZ242" s="10"/>
      <c r="AYA242" s="10"/>
      <c r="AYB242" s="10"/>
      <c r="AYC242" s="10"/>
      <c r="AYD242" s="10"/>
      <c r="AYE242" s="10"/>
      <c r="AYF242" s="10"/>
      <c r="AYG242" s="10"/>
      <c r="AYH242" s="10"/>
      <c r="AYI242" s="10"/>
      <c r="AYJ242" s="10"/>
      <c r="AYK242" s="10"/>
      <c r="AYL242" s="10"/>
      <c r="AYM242" s="10"/>
      <c r="AYN242" s="10"/>
      <c r="AYO242" s="10"/>
      <c r="AYP242" s="10"/>
      <c r="AYQ242" s="10"/>
      <c r="AYR242" s="10"/>
      <c r="AYS242" s="10"/>
      <c r="AYT242" s="10"/>
      <c r="AYU242" s="10"/>
      <c r="AYV242" s="10"/>
      <c r="AYW242" s="10"/>
      <c r="AYX242" s="10"/>
      <c r="AYY242" s="10"/>
      <c r="AYZ242" s="10"/>
      <c r="AZA242" s="10"/>
      <c r="AZB242" s="10"/>
      <c r="AZC242" s="10"/>
      <c r="AZD242" s="10"/>
      <c r="AZE242" s="10"/>
      <c r="AZF242" s="10"/>
      <c r="AZG242" s="10"/>
      <c r="AZH242" s="10"/>
      <c r="AZI242" s="10"/>
      <c r="AZJ242" s="10"/>
      <c r="AZK242" s="10"/>
      <c r="AZL242" s="10"/>
      <c r="AZM242" s="10"/>
      <c r="AZN242" s="10"/>
      <c r="AZO242" s="10"/>
      <c r="AZP242" s="10"/>
      <c r="AZQ242" s="10"/>
      <c r="AZR242" s="10"/>
      <c r="AZS242" s="10"/>
      <c r="AZT242" s="10"/>
      <c r="AZU242" s="10"/>
      <c r="AZV242" s="10"/>
      <c r="AZW242" s="10"/>
      <c r="AZX242" s="10"/>
      <c r="AZY242" s="10"/>
      <c r="AZZ242" s="10"/>
      <c r="BAA242" s="10"/>
      <c r="BAB242" s="10"/>
      <c r="BAC242" s="10"/>
      <c r="BAD242" s="10"/>
      <c r="BAE242" s="10"/>
      <c r="BAF242" s="10"/>
      <c r="BAG242" s="10"/>
      <c r="BAH242" s="10"/>
      <c r="BAI242" s="10"/>
      <c r="BAJ242" s="10"/>
      <c r="BAK242" s="10"/>
      <c r="BAL242" s="10"/>
      <c r="BAM242" s="10"/>
      <c r="BAN242" s="10"/>
      <c r="BAO242" s="10"/>
      <c r="BAP242" s="10"/>
      <c r="BAQ242" s="10"/>
      <c r="BAR242" s="10"/>
      <c r="BAS242" s="10"/>
      <c r="BAT242" s="10"/>
      <c r="BAU242" s="10"/>
      <c r="BAV242" s="10"/>
      <c r="BAW242" s="10"/>
      <c r="BAX242" s="10"/>
      <c r="BAY242" s="10"/>
      <c r="BAZ242" s="10"/>
      <c r="BBA242" s="10"/>
      <c r="BBB242" s="10"/>
      <c r="BBC242" s="10"/>
      <c r="BBD242" s="10"/>
      <c r="BBE242" s="10"/>
      <c r="BBF242" s="10"/>
      <c r="BBG242" s="10"/>
      <c r="BBH242" s="10"/>
      <c r="BBI242" s="10"/>
      <c r="BBJ242" s="10"/>
      <c r="BBK242" s="10"/>
      <c r="BBL242" s="10"/>
      <c r="BBM242" s="10"/>
      <c r="BBN242" s="10"/>
      <c r="BBO242" s="10"/>
      <c r="BBP242" s="10"/>
      <c r="BBQ242" s="10"/>
      <c r="BBR242" s="10"/>
      <c r="BBS242" s="10"/>
      <c r="BBT242" s="10"/>
      <c r="BBU242" s="10"/>
      <c r="BBV242" s="10"/>
      <c r="BBW242" s="10"/>
      <c r="BBX242" s="10"/>
      <c r="BBY242" s="10"/>
      <c r="BBZ242" s="10"/>
      <c r="BCA242" s="10"/>
      <c r="BCB242" s="10"/>
      <c r="BCC242" s="10"/>
      <c r="BCD242" s="10"/>
      <c r="BCE242" s="10"/>
      <c r="BCF242" s="10"/>
      <c r="BCG242" s="10"/>
      <c r="BCH242" s="10"/>
      <c r="BCI242" s="10"/>
      <c r="BCJ242" s="10"/>
      <c r="BCK242" s="10"/>
      <c r="BCL242" s="10"/>
      <c r="BCM242" s="10"/>
      <c r="BCN242" s="10"/>
      <c r="BCO242" s="10"/>
      <c r="BCP242" s="10"/>
      <c r="BCQ242" s="10"/>
      <c r="BCR242" s="10"/>
      <c r="BCS242" s="10"/>
      <c r="BCT242" s="10"/>
      <c r="BCU242" s="10"/>
      <c r="BCV242" s="10"/>
      <c r="BCW242" s="10"/>
      <c r="BCX242" s="10"/>
      <c r="BCY242" s="10"/>
      <c r="BCZ242" s="10"/>
      <c r="BDA242" s="10"/>
      <c r="BDB242" s="10"/>
      <c r="BDC242" s="10"/>
      <c r="BDD242" s="10"/>
      <c r="BDE242" s="10"/>
      <c r="BDF242" s="10"/>
      <c r="BDG242" s="10"/>
      <c r="BDH242" s="10"/>
      <c r="BDI242" s="10"/>
      <c r="BDJ242" s="10"/>
      <c r="BDK242" s="10"/>
      <c r="BDL242" s="10"/>
      <c r="BDM242" s="10"/>
      <c r="BDN242" s="10"/>
      <c r="BDO242" s="10"/>
      <c r="BDP242" s="10"/>
      <c r="BDQ242" s="10"/>
      <c r="BDR242" s="10"/>
      <c r="BDS242" s="10"/>
      <c r="BDT242" s="10"/>
      <c r="BDU242" s="10"/>
      <c r="BDV242" s="10"/>
      <c r="BDW242" s="10"/>
      <c r="BDX242" s="10"/>
      <c r="BDY242" s="10"/>
      <c r="BDZ242" s="10"/>
      <c r="BEA242" s="10"/>
      <c r="BEB242" s="10"/>
      <c r="BEC242" s="10"/>
      <c r="BED242" s="10"/>
      <c r="BEE242" s="10"/>
      <c r="BEF242" s="10"/>
      <c r="BEG242" s="10"/>
      <c r="BEH242" s="10"/>
      <c r="BEI242" s="10"/>
      <c r="BEJ242" s="10"/>
      <c r="BEK242" s="10"/>
      <c r="BEL242" s="10"/>
      <c r="BEM242" s="10"/>
      <c r="BEN242" s="10"/>
      <c r="BEO242" s="10"/>
      <c r="BEP242" s="10"/>
      <c r="BEQ242" s="10"/>
      <c r="BER242" s="10"/>
      <c r="BES242" s="10"/>
      <c r="BET242" s="10"/>
      <c r="BEU242" s="10"/>
      <c r="BEV242" s="10"/>
      <c r="BEW242" s="10"/>
      <c r="BEX242" s="10"/>
      <c r="BEY242" s="10"/>
      <c r="BEZ242" s="10"/>
      <c r="BFA242" s="10"/>
      <c r="BFB242" s="10"/>
      <c r="BFC242" s="10"/>
      <c r="BFD242" s="10"/>
      <c r="BFE242" s="10"/>
      <c r="BFF242" s="10"/>
      <c r="BFG242" s="10"/>
      <c r="BFH242" s="10"/>
      <c r="BFI242" s="10"/>
      <c r="BFJ242" s="10"/>
      <c r="BFK242" s="10"/>
      <c r="BFL242" s="10"/>
      <c r="BFM242" s="10"/>
      <c r="BFN242" s="10"/>
      <c r="BFO242" s="10"/>
      <c r="BFP242" s="10"/>
      <c r="BFQ242" s="10"/>
      <c r="BFR242" s="10"/>
      <c r="BFS242" s="10"/>
      <c r="BFT242" s="10"/>
      <c r="BFU242" s="10"/>
      <c r="BFV242" s="10"/>
      <c r="BFW242" s="10"/>
      <c r="BFX242" s="10"/>
      <c r="BFY242" s="10"/>
      <c r="BFZ242" s="10"/>
      <c r="BGA242" s="10"/>
      <c r="BGB242" s="10"/>
      <c r="BGC242" s="10"/>
      <c r="BGD242" s="10"/>
      <c r="BGE242" s="10"/>
      <c r="BGF242" s="10"/>
      <c r="BGG242" s="10"/>
      <c r="BGH242" s="10"/>
      <c r="BGI242" s="10"/>
      <c r="BGJ242" s="10"/>
      <c r="BGK242" s="10"/>
      <c r="BGL242" s="10"/>
      <c r="BGM242" s="10"/>
      <c r="BGN242" s="10"/>
      <c r="BGO242" s="10"/>
      <c r="BGP242" s="10"/>
      <c r="BGQ242" s="10"/>
      <c r="BGR242" s="10"/>
      <c r="BGS242" s="10"/>
      <c r="BGT242" s="10"/>
      <c r="BGU242" s="10"/>
      <c r="BGV242" s="10"/>
      <c r="BGW242" s="10"/>
      <c r="BGX242" s="10"/>
      <c r="BGY242" s="10"/>
      <c r="BGZ242" s="10"/>
      <c r="BHA242" s="10"/>
      <c r="BHB242" s="10"/>
      <c r="BHC242" s="10"/>
      <c r="BHD242" s="10"/>
      <c r="BHE242" s="10"/>
      <c r="BHF242" s="10"/>
      <c r="BHG242" s="10"/>
      <c r="BHH242" s="10"/>
      <c r="BHI242" s="10"/>
      <c r="BHJ242" s="10"/>
      <c r="BHK242" s="10"/>
      <c r="BHL242" s="10"/>
      <c r="BHM242" s="10"/>
      <c r="BHN242" s="10"/>
      <c r="BHO242" s="10"/>
      <c r="BHP242" s="10"/>
      <c r="BHQ242" s="10"/>
      <c r="BHR242" s="10"/>
      <c r="BHS242" s="10"/>
      <c r="BHT242" s="10"/>
      <c r="BHU242" s="10"/>
      <c r="BHV242" s="10"/>
      <c r="BHW242" s="10"/>
      <c r="BHX242" s="10"/>
      <c r="BHY242" s="10"/>
      <c r="BHZ242" s="10"/>
      <c r="BIA242" s="10"/>
      <c r="BIB242" s="10"/>
      <c r="BIC242" s="10"/>
      <c r="BID242" s="10"/>
      <c r="BIE242" s="10"/>
      <c r="BIF242" s="10"/>
      <c r="BIG242" s="10"/>
      <c r="BIH242" s="10"/>
      <c r="BII242" s="10"/>
      <c r="BIJ242" s="10"/>
      <c r="BIK242" s="10"/>
      <c r="BIL242" s="10"/>
      <c r="BIM242" s="10"/>
      <c r="BIN242" s="10"/>
      <c r="BIO242" s="10"/>
      <c r="BIP242" s="10"/>
      <c r="BIQ242" s="10"/>
      <c r="BIR242" s="10"/>
      <c r="BIS242" s="10"/>
      <c r="BIT242" s="10"/>
      <c r="BIU242" s="10"/>
      <c r="BIV242" s="10"/>
      <c r="BIW242" s="10"/>
      <c r="BIX242" s="10"/>
      <c r="BIY242" s="10"/>
      <c r="BIZ242" s="10"/>
      <c r="BJA242" s="10"/>
      <c r="BJB242" s="10"/>
      <c r="BJC242" s="10"/>
      <c r="BJD242" s="10"/>
      <c r="BJE242" s="10"/>
      <c r="BJF242" s="10"/>
      <c r="BJG242" s="10"/>
      <c r="BJH242" s="10"/>
      <c r="BJI242" s="10"/>
      <c r="BJJ242" s="10"/>
      <c r="BJK242" s="10"/>
      <c r="BJL242" s="10"/>
      <c r="BJM242" s="10"/>
      <c r="BJN242" s="10"/>
      <c r="BJO242" s="10"/>
      <c r="BJP242" s="10"/>
      <c r="BJQ242" s="10"/>
      <c r="BJR242" s="10"/>
      <c r="BJS242" s="10"/>
      <c r="BJT242" s="10"/>
      <c r="BJU242" s="10"/>
      <c r="BJV242" s="10"/>
      <c r="BJW242" s="10"/>
      <c r="BJX242" s="10"/>
      <c r="BJY242" s="10"/>
      <c r="BJZ242" s="10"/>
      <c r="BKA242" s="10"/>
      <c r="BKB242" s="10"/>
      <c r="BKC242" s="10"/>
      <c r="BKD242" s="10"/>
      <c r="BKE242" s="10"/>
      <c r="BKF242" s="10"/>
      <c r="BKG242" s="10"/>
      <c r="BKH242" s="10"/>
      <c r="BKI242" s="10"/>
      <c r="BKJ242" s="10"/>
      <c r="BKK242" s="10"/>
      <c r="BKL242" s="10"/>
      <c r="BKM242" s="10"/>
      <c r="BKN242" s="10"/>
      <c r="BKO242" s="10"/>
      <c r="BKP242" s="10"/>
      <c r="BKQ242" s="10"/>
      <c r="BKR242" s="10"/>
      <c r="BKS242" s="10"/>
      <c r="BKT242" s="10"/>
      <c r="BKU242" s="10"/>
      <c r="BKV242" s="10"/>
      <c r="BKW242" s="10"/>
      <c r="BKX242" s="10"/>
      <c r="BKY242" s="10"/>
      <c r="BKZ242" s="10"/>
      <c r="BLA242" s="10"/>
      <c r="BLB242" s="10"/>
      <c r="BLC242" s="10"/>
      <c r="BLD242" s="10"/>
      <c r="BLE242" s="10"/>
      <c r="BLF242" s="10"/>
      <c r="BLG242" s="10"/>
      <c r="BLH242" s="10"/>
      <c r="BLI242" s="10"/>
      <c r="BLJ242" s="10"/>
      <c r="BLK242" s="10"/>
      <c r="BLL242" s="10"/>
      <c r="BLM242" s="10"/>
      <c r="BLN242" s="10"/>
      <c r="BLO242" s="10"/>
      <c r="BLP242" s="10"/>
      <c r="BLQ242" s="10"/>
      <c r="BLR242" s="10"/>
      <c r="BLS242" s="10"/>
      <c r="BLT242" s="10"/>
      <c r="BLU242" s="10"/>
      <c r="BLV242" s="10"/>
      <c r="BLW242" s="10"/>
      <c r="BLX242" s="10"/>
      <c r="BLY242" s="10"/>
      <c r="BLZ242" s="10"/>
      <c r="BMA242" s="10"/>
      <c r="BMB242" s="10"/>
      <c r="BMC242" s="10"/>
      <c r="BMD242" s="10"/>
      <c r="BME242" s="10"/>
      <c r="BMF242" s="10"/>
      <c r="BMG242" s="10"/>
      <c r="BMH242" s="10"/>
      <c r="BMI242" s="10"/>
      <c r="BMJ242" s="10"/>
      <c r="BMK242" s="10"/>
      <c r="BML242" s="10"/>
      <c r="BMM242" s="10"/>
      <c r="BMN242" s="10"/>
      <c r="BMO242" s="10"/>
      <c r="BMP242" s="10"/>
      <c r="BMQ242" s="10"/>
      <c r="BMR242" s="10"/>
      <c r="BMS242" s="10"/>
      <c r="BMT242" s="10"/>
      <c r="BMU242" s="10"/>
      <c r="BMV242" s="10"/>
      <c r="BMW242" s="10"/>
      <c r="BMX242" s="10"/>
      <c r="BMY242" s="10"/>
      <c r="BMZ242" s="10"/>
      <c r="BNA242" s="10"/>
      <c r="BNB242" s="10"/>
      <c r="BNC242" s="10"/>
      <c r="BND242" s="10"/>
      <c r="BNE242" s="10"/>
      <c r="BNF242" s="10"/>
      <c r="BNG242" s="10"/>
      <c r="BNH242" s="10"/>
      <c r="BNI242" s="10"/>
      <c r="BNJ242" s="10"/>
      <c r="BNK242" s="10"/>
      <c r="BNL242" s="10"/>
      <c r="BNM242" s="10"/>
      <c r="BNN242" s="10"/>
      <c r="BNO242" s="10"/>
      <c r="BNP242" s="10"/>
      <c r="BNQ242" s="10"/>
      <c r="BNR242" s="10"/>
      <c r="BNS242" s="10"/>
      <c r="BNT242" s="10"/>
      <c r="BNU242" s="10"/>
      <c r="BNV242" s="10"/>
      <c r="BNW242" s="10"/>
      <c r="BNX242" s="10"/>
      <c r="BNY242" s="10"/>
      <c r="BNZ242" s="10"/>
      <c r="BOA242" s="10"/>
      <c r="BOB242" s="10"/>
      <c r="BOC242" s="10"/>
      <c r="BOD242" s="10"/>
      <c r="BOE242" s="10"/>
      <c r="BOF242" s="10"/>
      <c r="BOG242" s="10"/>
      <c r="BOH242" s="10"/>
      <c r="BOI242" s="10"/>
      <c r="BOJ242" s="10"/>
      <c r="BOK242" s="10"/>
      <c r="BOL242" s="10"/>
      <c r="BOM242" s="10"/>
      <c r="BON242" s="10"/>
      <c r="BOO242" s="10"/>
      <c r="BOP242" s="10"/>
      <c r="BOQ242" s="10"/>
      <c r="BOR242" s="10"/>
      <c r="BOS242" s="10"/>
      <c r="BOT242" s="10"/>
      <c r="BOU242" s="10"/>
      <c r="BOV242" s="10"/>
      <c r="BOW242" s="10"/>
      <c r="BOX242" s="10"/>
      <c r="BOY242" s="10"/>
      <c r="BOZ242" s="10"/>
      <c r="BPA242" s="10"/>
      <c r="BPB242" s="10"/>
      <c r="BPC242" s="10"/>
      <c r="BPD242" s="10"/>
      <c r="BPE242" s="10"/>
      <c r="BPF242" s="10"/>
      <c r="BPG242" s="10"/>
      <c r="BPH242" s="10"/>
      <c r="BPI242" s="10"/>
      <c r="BPJ242" s="10"/>
      <c r="BPK242" s="10"/>
      <c r="BPL242" s="10"/>
      <c r="BPM242" s="10"/>
      <c r="BPN242" s="10"/>
      <c r="BPO242" s="10"/>
      <c r="BPP242" s="10"/>
      <c r="BPQ242" s="10"/>
      <c r="BPR242" s="10"/>
      <c r="BPS242" s="10"/>
      <c r="BPT242" s="10"/>
      <c r="BPU242" s="10"/>
      <c r="BPV242" s="10"/>
      <c r="BPW242" s="10"/>
      <c r="BPX242" s="10"/>
      <c r="BPY242" s="10"/>
      <c r="BPZ242" s="10"/>
      <c r="BQA242" s="10"/>
      <c r="BQB242" s="10"/>
      <c r="BQC242" s="10"/>
      <c r="BQD242" s="10"/>
      <c r="BQE242" s="10"/>
      <c r="BQF242" s="10"/>
      <c r="BQG242" s="10"/>
      <c r="BQH242" s="10"/>
      <c r="BQI242" s="10"/>
      <c r="BQJ242" s="10"/>
      <c r="BQK242" s="10"/>
      <c r="BQL242" s="10"/>
      <c r="BQM242" s="10"/>
      <c r="BQN242" s="10"/>
      <c r="BQO242" s="10"/>
      <c r="BQP242" s="10"/>
      <c r="BQQ242" s="10"/>
      <c r="BQR242" s="10"/>
      <c r="BQS242" s="10"/>
      <c r="BQT242" s="10"/>
      <c r="BQU242" s="10"/>
      <c r="BQV242" s="10"/>
      <c r="BQW242" s="10"/>
      <c r="BQX242" s="10"/>
      <c r="BQY242" s="10"/>
      <c r="BQZ242" s="10"/>
      <c r="BRA242" s="10"/>
      <c r="BRB242" s="10"/>
      <c r="BRC242" s="10"/>
      <c r="BRD242" s="10"/>
      <c r="BRE242" s="10"/>
      <c r="BRF242" s="10"/>
      <c r="BRG242" s="10"/>
      <c r="BRH242" s="10"/>
      <c r="BRI242" s="10"/>
      <c r="BRJ242" s="10"/>
      <c r="BRK242" s="10"/>
      <c r="BRL242" s="10"/>
      <c r="BRM242" s="10"/>
      <c r="BRN242" s="10"/>
      <c r="BRO242" s="10"/>
      <c r="BRP242" s="10"/>
      <c r="BRQ242" s="10"/>
      <c r="BRR242" s="10"/>
      <c r="BRS242" s="10"/>
      <c r="BRT242" s="10"/>
      <c r="BRU242" s="10"/>
      <c r="BRV242" s="10"/>
      <c r="BRW242" s="10"/>
      <c r="BRX242" s="10"/>
      <c r="BRY242" s="10"/>
      <c r="BRZ242" s="10"/>
      <c r="BSA242" s="10"/>
      <c r="BSB242" s="10"/>
      <c r="BSC242" s="10"/>
      <c r="BSD242" s="10"/>
      <c r="BSE242" s="10"/>
      <c r="BSF242" s="10"/>
      <c r="BSG242" s="10"/>
      <c r="BSH242" s="10"/>
      <c r="BSI242" s="10"/>
      <c r="BSJ242" s="10"/>
      <c r="BSK242" s="10"/>
      <c r="BSL242" s="10"/>
      <c r="BSM242" s="10"/>
      <c r="BSN242" s="10"/>
      <c r="BSO242" s="10"/>
      <c r="BSP242" s="10"/>
      <c r="BSQ242" s="10"/>
      <c r="BSR242" s="10"/>
      <c r="BSS242" s="10"/>
      <c r="BST242" s="10"/>
      <c r="BSU242" s="10"/>
      <c r="BSV242" s="10"/>
      <c r="BSW242" s="10"/>
      <c r="BSX242" s="10"/>
      <c r="BSY242" s="10"/>
      <c r="BSZ242" s="10"/>
      <c r="BTA242" s="10"/>
      <c r="BTB242" s="10"/>
      <c r="BTC242" s="10"/>
      <c r="BTD242" s="10"/>
      <c r="BTE242" s="10"/>
      <c r="BTF242" s="10"/>
      <c r="BTG242" s="10"/>
      <c r="BTH242" s="10"/>
      <c r="BTI242" s="10"/>
      <c r="BTJ242" s="10"/>
      <c r="BTK242" s="10"/>
      <c r="BTL242" s="10"/>
      <c r="BTM242" s="10"/>
      <c r="BTN242" s="10"/>
      <c r="BTO242" s="10"/>
      <c r="BTP242" s="10"/>
      <c r="BTQ242" s="10"/>
      <c r="BTR242" s="10"/>
      <c r="BTS242" s="10"/>
      <c r="BTT242" s="10"/>
      <c r="BTU242" s="10"/>
      <c r="BTV242" s="10"/>
      <c r="BTW242" s="10"/>
      <c r="BTX242" s="10"/>
      <c r="BTY242" s="10"/>
      <c r="BTZ242" s="10"/>
      <c r="BUA242" s="10"/>
      <c r="BUB242" s="10"/>
      <c r="BUC242" s="10"/>
      <c r="BUD242" s="10"/>
      <c r="BUE242" s="10"/>
      <c r="BUF242" s="10"/>
      <c r="BUG242" s="10"/>
      <c r="BUH242" s="10"/>
      <c r="BUI242" s="10"/>
      <c r="BUJ242" s="10"/>
      <c r="BUK242" s="10"/>
      <c r="BUL242" s="10"/>
      <c r="BUM242" s="10"/>
      <c r="BUN242" s="10"/>
      <c r="BUO242" s="10"/>
      <c r="BUP242" s="10"/>
      <c r="BUQ242" s="10"/>
      <c r="BUR242" s="10"/>
      <c r="BUS242" s="10"/>
      <c r="BUT242" s="10"/>
      <c r="BUU242" s="10"/>
      <c r="BUV242" s="10"/>
      <c r="BUW242" s="10"/>
      <c r="BUX242" s="10"/>
      <c r="BUY242" s="10"/>
      <c r="BUZ242" s="10"/>
      <c r="BVA242" s="10"/>
      <c r="BVB242" s="10"/>
      <c r="BVC242" s="10"/>
      <c r="BVD242" s="10"/>
      <c r="BVE242" s="10"/>
      <c r="BVF242" s="10"/>
      <c r="BVG242" s="10"/>
      <c r="BVH242" s="10"/>
      <c r="BVI242" s="10"/>
      <c r="BVJ242" s="10"/>
      <c r="BVK242" s="10"/>
      <c r="BVL242" s="10"/>
      <c r="BVM242" s="10"/>
      <c r="BVN242" s="10"/>
      <c r="BVO242" s="10"/>
      <c r="BVP242" s="10"/>
      <c r="BVQ242" s="10"/>
      <c r="BVR242" s="10"/>
      <c r="BVS242" s="10"/>
      <c r="BVT242" s="10"/>
      <c r="BVU242" s="10"/>
      <c r="BVV242" s="10"/>
      <c r="BVW242" s="10"/>
      <c r="BVX242" s="10"/>
      <c r="BVY242" s="10"/>
      <c r="BVZ242" s="10"/>
      <c r="BWA242" s="10"/>
      <c r="BWB242" s="10"/>
      <c r="BWC242" s="10"/>
      <c r="BWD242" s="10"/>
      <c r="BWE242" s="10"/>
      <c r="BWF242" s="10"/>
      <c r="BWG242" s="10"/>
      <c r="BWH242" s="10"/>
      <c r="BWI242" s="10"/>
      <c r="BWJ242" s="10"/>
      <c r="BWK242" s="10"/>
      <c r="BWL242" s="10"/>
      <c r="BWM242" s="10"/>
      <c r="BWN242" s="10"/>
      <c r="BWO242" s="10"/>
      <c r="BWP242" s="10"/>
      <c r="BWQ242" s="10"/>
      <c r="BWR242" s="10"/>
      <c r="BWS242" s="10"/>
      <c r="BWT242" s="10"/>
      <c r="BWU242" s="10"/>
      <c r="BWV242" s="10"/>
      <c r="BWW242" s="10"/>
      <c r="BWX242" s="10"/>
      <c r="BWY242" s="10"/>
      <c r="BWZ242" s="10"/>
      <c r="BXA242" s="10"/>
      <c r="BXB242" s="10"/>
      <c r="BXC242" s="10"/>
      <c r="BXD242" s="10"/>
      <c r="BXE242" s="10"/>
      <c r="BXF242" s="10"/>
      <c r="BXG242" s="10"/>
      <c r="BXH242" s="10"/>
      <c r="BXI242" s="10"/>
      <c r="BXJ242" s="10"/>
      <c r="BXK242" s="10"/>
      <c r="BXL242" s="10"/>
      <c r="BXM242" s="10"/>
      <c r="BXN242" s="10"/>
      <c r="BXO242" s="10"/>
      <c r="BXP242" s="10"/>
      <c r="BXQ242" s="10"/>
      <c r="BXR242" s="10"/>
      <c r="BXS242" s="10"/>
      <c r="BXT242" s="10"/>
      <c r="BXU242" s="10"/>
      <c r="BXV242" s="10"/>
      <c r="BXW242" s="10"/>
      <c r="BXX242" s="10"/>
      <c r="BXY242" s="10"/>
      <c r="BXZ242" s="10"/>
      <c r="BYA242" s="10"/>
      <c r="BYB242" s="10"/>
      <c r="BYC242" s="10"/>
      <c r="BYD242" s="10"/>
      <c r="BYE242" s="10"/>
      <c r="BYF242" s="10"/>
      <c r="BYG242" s="10"/>
      <c r="BYH242" s="10"/>
      <c r="BYI242" s="10"/>
      <c r="BYJ242" s="10"/>
      <c r="BYK242" s="10"/>
      <c r="BYL242" s="10"/>
      <c r="BYM242" s="10"/>
      <c r="BYN242" s="10"/>
      <c r="BYO242" s="10"/>
      <c r="BYP242" s="10"/>
      <c r="BYQ242" s="10"/>
      <c r="BYR242" s="10"/>
      <c r="BYS242" s="10"/>
      <c r="BYT242" s="10"/>
      <c r="BYU242" s="10"/>
      <c r="BYV242" s="10"/>
      <c r="BYW242" s="10"/>
      <c r="BYX242" s="10"/>
      <c r="BYY242" s="10"/>
      <c r="BYZ242" s="10"/>
      <c r="BZA242" s="10"/>
      <c r="BZB242" s="10"/>
      <c r="BZC242" s="10"/>
      <c r="BZD242" s="10"/>
      <c r="BZE242" s="10"/>
      <c r="BZF242" s="10"/>
      <c r="BZG242" s="10"/>
      <c r="BZH242" s="10"/>
      <c r="BZI242" s="10"/>
      <c r="BZJ242" s="10"/>
      <c r="BZK242" s="10"/>
      <c r="BZL242" s="10"/>
      <c r="BZM242" s="10"/>
      <c r="BZN242" s="10"/>
      <c r="BZO242" s="10"/>
      <c r="BZP242" s="10"/>
      <c r="BZQ242" s="10"/>
      <c r="BZR242" s="10"/>
      <c r="BZS242" s="10"/>
      <c r="BZT242" s="10"/>
      <c r="BZU242" s="10"/>
      <c r="BZV242" s="10"/>
      <c r="BZW242" s="10"/>
      <c r="BZX242" s="10"/>
      <c r="BZY242" s="10"/>
      <c r="BZZ242" s="10"/>
      <c r="CAA242" s="10"/>
      <c r="CAB242" s="10"/>
      <c r="CAC242" s="10"/>
      <c r="CAD242" s="10"/>
      <c r="CAE242" s="10"/>
      <c r="CAF242" s="10"/>
      <c r="CAG242" s="10"/>
      <c r="CAH242" s="10"/>
      <c r="CAI242" s="10"/>
      <c r="CAJ242" s="10"/>
      <c r="CAK242" s="10"/>
      <c r="CAL242" s="10"/>
      <c r="CAM242" s="10"/>
      <c r="CAN242" s="10"/>
      <c r="CAO242" s="10"/>
      <c r="CAP242" s="10"/>
      <c r="CAQ242" s="10"/>
      <c r="CAR242" s="10"/>
      <c r="CAS242" s="10"/>
      <c r="CAT242" s="10"/>
      <c r="CAU242" s="10"/>
      <c r="CAV242" s="10"/>
      <c r="CAW242" s="10"/>
      <c r="CAX242" s="10"/>
      <c r="CAY242" s="10"/>
      <c r="CAZ242" s="10"/>
      <c r="CBA242" s="10"/>
      <c r="CBB242" s="10"/>
      <c r="CBC242" s="10"/>
      <c r="CBD242" s="10"/>
      <c r="CBE242" s="10"/>
      <c r="CBF242" s="10"/>
      <c r="CBG242" s="10"/>
      <c r="CBH242" s="10"/>
      <c r="CBI242" s="10"/>
      <c r="CBJ242" s="10"/>
      <c r="CBK242" s="10"/>
      <c r="CBL242" s="10"/>
      <c r="CBM242" s="10"/>
      <c r="CBN242" s="10"/>
      <c r="CBO242" s="10"/>
      <c r="CBP242" s="10"/>
      <c r="CBQ242" s="10"/>
      <c r="CBR242" s="10"/>
      <c r="CBS242" s="10"/>
      <c r="CBT242" s="10"/>
      <c r="CBU242" s="10"/>
      <c r="CBV242" s="10"/>
      <c r="CBW242" s="10"/>
      <c r="CBX242" s="10"/>
      <c r="CBY242" s="10"/>
      <c r="CBZ242" s="10"/>
      <c r="CCA242" s="10"/>
      <c r="CCB242" s="10"/>
      <c r="CCC242" s="10"/>
      <c r="CCD242" s="10"/>
      <c r="CCE242" s="10"/>
      <c r="CCF242" s="10"/>
      <c r="CCG242" s="10"/>
      <c r="CCH242" s="10"/>
      <c r="CCI242" s="10"/>
      <c r="CCJ242" s="10"/>
      <c r="CCK242" s="10"/>
      <c r="CCL242" s="10"/>
      <c r="CCM242" s="10"/>
      <c r="CCN242" s="10"/>
      <c r="CCO242" s="10"/>
      <c r="CCP242" s="10"/>
      <c r="CCQ242" s="10"/>
      <c r="CCR242" s="10"/>
      <c r="CCS242" s="10"/>
      <c r="CCT242" s="10"/>
      <c r="CCU242" s="10"/>
      <c r="CCV242" s="10"/>
      <c r="CCW242" s="10"/>
      <c r="CCX242" s="10"/>
      <c r="CCY242" s="10"/>
      <c r="CCZ242" s="10"/>
      <c r="CDA242" s="10"/>
      <c r="CDB242" s="10"/>
      <c r="CDC242" s="10"/>
      <c r="CDD242" s="10"/>
      <c r="CDE242" s="10"/>
      <c r="CDF242" s="10"/>
      <c r="CDG242" s="10"/>
      <c r="CDH242" s="10"/>
      <c r="CDI242" s="10"/>
      <c r="CDJ242" s="10"/>
      <c r="CDK242" s="10"/>
      <c r="CDL242" s="10"/>
      <c r="CDM242" s="10"/>
      <c r="CDN242" s="10"/>
      <c r="CDO242" s="10"/>
      <c r="CDP242" s="10"/>
      <c r="CDQ242" s="10"/>
      <c r="CDR242" s="10"/>
      <c r="CDS242" s="10"/>
      <c r="CDT242" s="10"/>
      <c r="CDU242" s="10"/>
      <c r="CDV242" s="10"/>
      <c r="CDW242" s="10"/>
      <c r="CDX242" s="10"/>
      <c r="CDY242" s="10"/>
      <c r="CDZ242" s="10"/>
      <c r="CEA242" s="10"/>
      <c r="CEB242" s="10"/>
      <c r="CEC242" s="10"/>
      <c r="CED242" s="10"/>
      <c r="CEE242" s="10"/>
      <c r="CEF242" s="10"/>
      <c r="CEG242" s="10"/>
      <c r="CEH242" s="10"/>
      <c r="CEI242" s="10"/>
      <c r="CEJ242" s="10"/>
      <c r="CEK242" s="10"/>
      <c r="CEL242" s="10"/>
      <c r="CEM242" s="10"/>
      <c r="CEN242" s="10"/>
      <c r="CEO242" s="10"/>
      <c r="CEP242" s="10"/>
      <c r="CEQ242" s="10"/>
      <c r="CER242" s="10"/>
      <c r="CES242" s="10"/>
      <c r="CET242" s="10"/>
      <c r="CEU242" s="10"/>
      <c r="CEV242" s="10"/>
      <c r="CEW242" s="10"/>
      <c r="CEX242" s="10"/>
      <c r="CEY242" s="10"/>
      <c r="CEZ242" s="10"/>
      <c r="CFA242" s="10"/>
      <c r="CFB242" s="10"/>
      <c r="CFC242" s="10"/>
      <c r="CFD242" s="10"/>
      <c r="CFE242" s="10"/>
      <c r="CFF242" s="10"/>
      <c r="CFG242" s="10"/>
      <c r="CFH242" s="10"/>
      <c r="CFI242" s="10"/>
      <c r="CFJ242" s="10"/>
      <c r="CFK242" s="10"/>
      <c r="CFL242" s="10"/>
      <c r="CFM242" s="10"/>
      <c r="CFN242" s="10"/>
      <c r="CFO242" s="10"/>
      <c r="CFP242" s="10"/>
      <c r="CFQ242" s="10"/>
      <c r="CFR242" s="10"/>
      <c r="CFS242" s="10"/>
      <c r="CFT242" s="10"/>
      <c r="CFU242" s="10"/>
      <c r="CFV242" s="10"/>
      <c r="CFW242" s="10"/>
      <c r="CFX242" s="10"/>
      <c r="CFY242" s="10"/>
      <c r="CFZ242" s="10"/>
      <c r="CGA242" s="10"/>
      <c r="CGB242" s="10"/>
      <c r="CGC242" s="10"/>
    </row>
    <row r="243" spans="1:2213" s="3" customFormat="1" x14ac:dyDescent="0.2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  <c r="AUT243" s="10"/>
      <c r="AUU243" s="10"/>
      <c r="AUV243" s="10"/>
      <c r="AUW243" s="10"/>
      <c r="AUX243" s="10"/>
      <c r="AUY243" s="10"/>
      <c r="AUZ243" s="10"/>
      <c r="AVA243" s="10"/>
      <c r="AVB243" s="10"/>
      <c r="AVC243" s="10"/>
      <c r="AVD243" s="10"/>
      <c r="AVE243" s="10"/>
      <c r="AVF243" s="10"/>
      <c r="AVG243" s="10"/>
      <c r="AVH243" s="10"/>
      <c r="AVI243" s="10"/>
      <c r="AVJ243" s="10"/>
      <c r="AVK243" s="10"/>
      <c r="AVL243" s="10"/>
      <c r="AVM243" s="10"/>
      <c r="AVN243" s="10"/>
      <c r="AVO243" s="10"/>
      <c r="AVP243" s="10"/>
      <c r="AVQ243" s="10"/>
      <c r="AVR243" s="10"/>
      <c r="AVS243" s="10"/>
      <c r="AVT243" s="10"/>
      <c r="AVU243" s="10"/>
      <c r="AVV243" s="10"/>
      <c r="AVW243" s="10"/>
      <c r="AVX243" s="10"/>
      <c r="AVY243" s="10"/>
      <c r="AVZ243" s="10"/>
      <c r="AWA243" s="10"/>
      <c r="AWB243" s="10"/>
      <c r="AWC243" s="10"/>
      <c r="AWD243" s="10"/>
      <c r="AWE243" s="10"/>
      <c r="AWF243" s="10"/>
      <c r="AWG243" s="10"/>
      <c r="AWH243" s="10"/>
      <c r="AWI243" s="10"/>
      <c r="AWJ243" s="10"/>
      <c r="AWK243" s="10"/>
      <c r="AWL243" s="10"/>
      <c r="AWM243" s="10"/>
      <c r="AWN243" s="10"/>
      <c r="AWO243" s="10"/>
      <c r="AWP243" s="10"/>
      <c r="AWQ243" s="10"/>
      <c r="AWR243" s="10"/>
      <c r="AWS243" s="10"/>
      <c r="AWT243" s="10"/>
      <c r="AWU243" s="10"/>
      <c r="AWV243" s="10"/>
      <c r="AWW243" s="10"/>
      <c r="AWX243" s="10"/>
      <c r="AWY243" s="10"/>
      <c r="AWZ243" s="10"/>
      <c r="AXA243" s="10"/>
      <c r="AXB243" s="10"/>
      <c r="AXC243" s="10"/>
      <c r="AXD243" s="10"/>
      <c r="AXE243" s="10"/>
      <c r="AXF243" s="10"/>
      <c r="AXG243" s="10"/>
      <c r="AXH243" s="10"/>
      <c r="AXI243" s="10"/>
      <c r="AXJ243" s="10"/>
      <c r="AXK243" s="10"/>
      <c r="AXL243" s="10"/>
      <c r="AXM243" s="10"/>
      <c r="AXN243" s="10"/>
      <c r="AXO243" s="10"/>
      <c r="AXP243" s="10"/>
      <c r="AXQ243" s="10"/>
      <c r="AXR243" s="10"/>
      <c r="AXS243" s="10"/>
      <c r="AXT243" s="10"/>
      <c r="AXU243" s="10"/>
      <c r="AXV243" s="10"/>
      <c r="AXW243" s="10"/>
      <c r="AXX243" s="10"/>
      <c r="AXY243" s="10"/>
      <c r="AXZ243" s="10"/>
      <c r="AYA243" s="10"/>
      <c r="AYB243" s="10"/>
      <c r="AYC243" s="10"/>
      <c r="AYD243" s="10"/>
      <c r="AYE243" s="10"/>
      <c r="AYF243" s="10"/>
      <c r="AYG243" s="10"/>
      <c r="AYH243" s="10"/>
      <c r="AYI243" s="10"/>
      <c r="AYJ243" s="10"/>
      <c r="AYK243" s="10"/>
      <c r="AYL243" s="10"/>
      <c r="AYM243" s="10"/>
      <c r="AYN243" s="10"/>
      <c r="AYO243" s="10"/>
      <c r="AYP243" s="10"/>
      <c r="AYQ243" s="10"/>
      <c r="AYR243" s="10"/>
      <c r="AYS243" s="10"/>
      <c r="AYT243" s="10"/>
      <c r="AYU243" s="10"/>
      <c r="AYV243" s="10"/>
      <c r="AYW243" s="10"/>
      <c r="AYX243" s="10"/>
      <c r="AYY243" s="10"/>
      <c r="AYZ243" s="10"/>
      <c r="AZA243" s="10"/>
      <c r="AZB243" s="10"/>
      <c r="AZC243" s="10"/>
      <c r="AZD243" s="10"/>
      <c r="AZE243" s="10"/>
      <c r="AZF243" s="10"/>
      <c r="AZG243" s="10"/>
      <c r="AZH243" s="10"/>
      <c r="AZI243" s="10"/>
      <c r="AZJ243" s="10"/>
      <c r="AZK243" s="10"/>
      <c r="AZL243" s="10"/>
      <c r="AZM243" s="10"/>
      <c r="AZN243" s="10"/>
      <c r="AZO243" s="10"/>
      <c r="AZP243" s="10"/>
      <c r="AZQ243" s="10"/>
      <c r="AZR243" s="10"/>
      <c r="AZS243" s="10"/>
      <c r="AZT243" s="10"/>
      <c r="AZU243" s="10"/>
      <c r="AZV243" s="10"/>
      <c r="AZW243" s="10"/>
      <c r="AZX243" s="10"/>
      <c r="AZY243" s="10"/>
      <c r="AZZ243" s="10"/>
      <c r="BAA243" s="10"/>
      <c r="BAB243" s="10"/>
      <c r="BAC243" s="10"/>
      <c r="BAD243" s="10"/>
      <c r="BAE243" s="10"/>
      <c r="BAF243" s="10"/>
      <c r="BAG243" s="10"/>
      <c r="BAH243" s="10"/>
      <c r="BAI243" s="10"/>
      <c r="BAJ243" s="10"/>
      <c r="BAK243" s="10"/>
      <c r="BAL243" s="10"/>
      <c r="BAM243" s="10"/>
      <c r="BAN243" s="10"/>
      <c r="BAO243" s="10"/>
      <c r="BAP243" s="10"/>
      <c r="BAQ243" s="10"/>
      <c r="BAR243" s="10"/>
      <c r="BAS243" s="10"/>
      <c r="BAT243" s="10"/>
      <c r="BAU243" s="10"/>
      <c r="BAV243" s="10"/>
      <c r="BAW243" s="10"/>
      <c r="BAX243" s="10"/>
      <c r="BAY243" s="10"/>
      <c r="BAZ243" s="10"/>
      <c r="BBA243" s="10"/>
      <c r="BBB243" s="10"/>
      <c r="BBC243" s="10"/>
      <c r="BBD243" s="10"/>
      <c r="BBE243" s="10"/>
      <c r="BBF243" s="10"/>
      <c r="BBG243" s="10"/>
      <c r="BBH243" s="10"/>
      <c r="BBI243" s="10"/>
      <c r="BBJ243" s="10"/>
      <c r="BBK243" s="10"/>
      <c r="BBL243" s="10"/>
      <c r="BBM243" s="10"/>
      <c r="BBN243" s="10"/>
      <c r="BBO243" s="10"/>
      <c r="BBP243" s="10"/>
      <c r="BBQ243" s="10"/>
      <c r="BBR243" s="10"/>
      <c r="BBS243" s="10"/>
      <c r="BBT243" s="10"/>
      <c r="BBU243" s="10"/>
      <c r="BBV243" s="10"/>
      <c r="BBW243" s="10"/>
      <c r="BBX243" s="10"/>
      <c r="BBY243" s="10"/>
      <c r="BBZ243" s="10"/>
      <c r="BCA243" s="10"/>
      <c r="BCB243" s="10"/>
      <c r="BCC243" s="10"/>
      <c r="BCD243" s="10"/>
      <c r="BCE243" s="10"/>
      <c r="BCF243" s="10"/>
      <c r="BCG243" s="10"/>
      <c r="BCH243" s="10"/>
      <c r="BCI243" s="10"/>
      <c r="BCJ243" s="10"/>
      <c r="BCK243" s="10"/>
      <c r="BCL243" s="10"/>
      <c r="BCM243" s="10"/>
      <c r="BCN243" s="10"/>
      <c r="BCO243" s="10"/>
      <c r="BCP243" s="10"/>
      <c r="BCQ243" s="10"/>
      <c r="BCR243" s="10"/>
      <c r="BCS243" s="10"/>
      <c r="BCT243" s="10"/>
      <c r="BCU243" s="10"/>
      <c r="BCV243" s="10"/>
      <c r="BCW243" s="10"/>
      <c r="BCX243" s="10"/>
      <c r="BCY243" s="10"/>
      <c r="BCZ243" s="10"/>
      <c r="BDA243" s="10"/>
      <c r="BDB243" s="10"/>
      <c r="BDC243" s="10"/>
      <c r="BDD243" s="10"/>
      <c r="BDE243" s="10"/>
      <c r="BDF243" s="10"/>
      <c r="BDG243" s="10"/>
      <c r="BDH243" s="10"/>
      <c r="BDI243" s="10"/>
      <c r="BDJ243" s="10"/>
      <c r="BDK243" s="10"/>
      <c r="BDL243" s="10"/>
      <c r="BDM243" s="10"/>
      <c r="BDN243" s="10"/>
      <c r="BDO243" s="10"/>
      <c r="BDP243" s="10"/>
      <c r="BDQ243" s="10"/>
      <c r="BDR243" s="10"/>
      <c r="BDS243" s="10"/>
      <c r="BDT243" s="10"/>
      <c r="BDU243" s="10"/>
      <c r="BDV243" s="10"/>
      <c r="BDW243" s="10"/>
      <c r="BDX243" s="10"/>
      <c r="BDY243" s="10"/>
      <c r="BDZ243" s="10"/>
      <c r="BEA243" s="10"/>
      <c r="BEB243" s="10"/>
      <c r="BEC243" s="10"/>
      <c r="BED243" s="10"/>
      <c r="BEE243" s="10"/>
      <c r="BEF243" s="10"/>
      <c r="BEG243" s="10"/>
      <c r="BEH243" s="10"/>
      <c r="BEI243" s="10"/>
      <c r="BEJ243" s="10"/>
      <c r="BEK243" s="10"/>
      <c r="BEL243" s="10"/>
      <c r="BEM243" s="10"/>
      <c r="BEN243" s="10"/>
      <c r="BEO243" s="10"/>
      <c r="BEP243" s="10"/>
      <c r="BEQ243" s="10"/>
      <c r="BER243" s="10"/>
      <c r="BES243" s="10"/>
      <c r="BET243" s="10"/>
      <c r="BEU243" s="10"/>
      <c r="BEV243" s="10"/>
      <c r="BEW243" s="10"/>
      <c r="BEX243" s="10"/>
      <c r="BEY243" s="10"/>
      <c r="BEZ243" s="10"/>
      <c r="BFA243" s="10"/>
      <c r="BFB243" s="10"/>
      <c r="BFC243" s="10"/>
      <c r="BFD243" s="10"/>
      <c r="BFE243" s="10"/>
      <c r="BFF243" s="10"/>
      <c r="BFG243" s="10"/>
      <c r="BFH243" s="10"/>
      <c r="BFI243" s="10"/>
      <c r="BFJ243" s="10"/>
      <c r="BFK243" s="10"/>
      <c r="BFL243" s="10"/>
      <c r="BFM243" s="10"/>
      <c r="BFN243" s="10"/>
      <c r="BFO243" s="10"/>
      <c r="BFP243" s="10"/>
      <c r="BFQ243" s="10"/>
      <c r="BFR243" s="10"/>
      <c r="BFS243" s="10"/>
      <c r="BFT243" s="10"/>
      <c r="BFU243" s="10"/>
      <c r="BFV243" s="10"/>
      <c r="BFW243" s="10"/>
      <c r="BFX243" s="10"/>
      <c r="BFY243" s="10"/>
      <c r="BFZ243" s="10"/>
      <c r="BGA243" s="10"/>
      <c r="BGB243" s="10"/>
      <c r="BGC243" s="10"/>
      <c r="BGD243" s="10"/>
      <c r="BGE243" s="10"/>
      <c r="BGF243" s="10"/>
      <c r="BGG243" s="10"/>
      <c r="BGH243" s="10"/>
      <c r="BGI243" s="10"/>
      <c r="BGJ243" s="10"/>
      <c r="BGK243" s="10"/>
      <c r="BGL243" s="10"/>
      <c r="BGM243" s="10"/>
      <c r="BGN243" s="10"/>
      <c r="BGO243" s="10"/>
      <c r="BGP243" s="10"/>
      <c r="BGQ243" s="10"/>
      <c r="BGR243" s="10"/>
      <c r="BGS243" s="10"/>
      <c r="BGT243" s="10"/>
      <c r="BGU243" s="10"/>
      <c r="BGV243" s="10"/>
      <c r="BGW243" s="10"/>
      <c r="BGX243" s="10"/>
      <c r="BGY243" s="10"/>
      <c r="BGZ243" s="10"/>
      <c r="BHA243" s="10"/>
      <c r="BHB243" s="10"/>
      <c r="BHC243" s="10"/>
      <c r="BHD243" s="10"/>
      <c r="BHE243" s="10"/>
      <c r="BHF243" s="10"/>
      <c r="BHG243" s="10"/>
      <c r="BHH243" s="10"/>
      <c r="BHI243" s="10"/>
      <c r="BHJ243" s="10"/>
      <c r="BHK243" s="10"/>
      <c r="BHL243" s="10"/>
      <c r="BHM243" s="10"/>
      <c r="BHN243" s="10"/>
      <c r="BHO243" s="10"/>
      <c r="BHP243" s="10"/>
      <c r="BHQ243" s="10"/>
      <c r="BHR243" s="10"/>
      <c r="BHS243" s="10"/>
      <c r="BHT243" s="10"/>
      <c r="BHU243" s="10"/>
      <c r="BHV243" s="10"/>
      <c r="BHW243" s="10"/>
      <c r="BHX243" s="10"/>
      <c r="BHY243" s="10"/>
      <c r="BHZ243" s="10"/>
      <c r="BIA243" s="10"/>
      <c r="BIB243" s="10"/>
      <c r="BIC243" s="10"/>
      <c r="BID243" s="10"/>
      <c r="BIE243" s="10"/>
      <c r="BIF243" s="10"/>
      <c r="BIG243" s="10"/>
      <c r="BIH243" s="10"/>
      <c r="BII243" s="10"/>
      <c r="BIJ243" s="10"/>
      <c r="BIK243" s="10"/>
      <c r="BIL243" s="10"/>
      <c r="BIM243" s="10"/>
      <c r="BIN243" s="10"/>
      <c r="BIO243" s="10"/>
      <c r="BIP243" s="10"/>
      <c r="BIQ243" s="10"/>
      <c r="BIR243" s="10"/>
      <c r="BIS243" s="10"/>
      <c r="BIT243" s="10"/>
      <c r="BIU243" s="10"/>
      <c r="BIV243" s="10"/>
      <c r="BIW243" s="10"/>
      <c r="BIX243" s="10"/>
      <c r="BIY243" s="10"/>
      <c r="BIZ243" s="10"/>
      <c r="BJA243" s="10"/>
      <c r="BJB243" s="10"/>
      <c r="BJC243" s="10"/>
      <c r="BJD243" s="10"/>
      <c r="BJE243" s="10"/>
      <c r="BJF243" s="10"/>
      <c r="BJG243" s="10"/>
      <c r="BJH243" s="10"/>
      <c r="BJI243" s="10"/>
      <c r="BJJ243" s="10"/>
      <c r="BJK243" s="10"/>
      <c r="BJL243" s="10"/>
      <c r="BJM243" s="10"/>
      <c r="BJN243" s="10"/>
      <c r="BJO243" s="10"/>
      <c r="BJP243" s="10"/>
      <c r="BJQ243" s="10"/>
      <c r="BJR243" s="10"/>
      <c r="BJS243" s="10"/>
      <c r="BJT243" s="10"/>
      <c r="BJU243" s="10"/>
      <c r="BJV243" s="10"/>
      <c r="BJW243" s="10"/>
      <c r="BJX243" s="10"/>
      <c r="BJY243" s="10"/>
      <c r="BJZ243" s="10"/>
      <c r="BKA243" s="10"/>
      <c r="BKB243" s="10"/>
      <c r="BKC243" s="10"/>
      <c r="BKD243" s="10"/>
      <c r="BKE243" s="10"/>
      <c r="BKF243" s="10"/>
      <c r="BKG243" s="10"/>
      <c r="BKH243" s="10"/>
      <c r="BKI243" s="10"/>
      <c r="BKJ243" s="10"/>
      <c r="BKK243" s="10"/>
      <c r="BKL243" s="10"/>
      <c r="BKM243" s="10"/>
      <c r="BKN243" s="10"/>
      <c r="BKO243" s="10"/>
      <c r="BKP243" s="10"/>
      <c r="BKQ243" s="10"/>
      <c r="BKR243" s="10"/>
      <c r="BKS243" s="10"/>
      <c r="BKT243" s="10"/>
      <c r="BKU243" s="10"/>
      <c r="BKV243" s="10"/>
      <c r="BKW243" s="10"/>
      <c r="BKX243" s="10"/>
      <c r="BKY243" s="10"/>
      <c r="BKZ243" s="10"/>
      <c r="BLA243" s="10"/>
      <c r="BLB243" s="10"/>
      <c r="BLC243" s="10"/>
      <c r="BLD243" s="10"/>
      <c r="BLE243" s="10"/>
      <c r="BLF243" s="10"/>
      <c r="BLG243" s="10"/>
      <c r="BLH243" s="10"/>
      <c r="BLI243" s="10"/>
      <c r="BLJ243" s="10"/>
      <c r="BLK243" s="10"/>
    </row>
    <row r="244" spans="1:2213" s="3" customFormat="1" x14ac:dyDescent="0.2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</row>
    <row r="245" spans="1:2213" s="3" customFormat="1" x14ac:dyDescent="0.2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</row>
    <row r="246" spans="1:2213" s="3" customFormat="1" x14ac:dyDescent="0.2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2213" s="3" customFormat="1" x14ac:dyDescent="0.2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2213" s="3" customFormat="1" x14ac:dyDescent="0.2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2213" s="3" customFormat="1" x14ac:dyDescent="0.2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2213" s="3" customFormat="1" x14ac:dyDescent="0.2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2213" s="3" customFormat="1" x14ac:dyDescent="0.2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2213" s="3" customFormat="1" x14ac:dyDescent="0.2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2213" s="3" customFormat="1" x14ac:dyDescent="0.2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2213" s="3" customFormat="1" x14ac:dyDescent="0.2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2213" s="3" customFormat="1" x14ac:dyDescent="0.2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2213" s="3" customFormat="1" x14ac:dyDescent="0.2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 x14ac:dyDescent="0.2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 x14ac:dyDescent="0.2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 x14ac:dyDescent="0.2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 x14ac:dyDescent="0.2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 x14ac:dyDescent="0.2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 x14ac:dyDescent="0.2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 x14ac:dyDescent="0.2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 x14ac:dyDescent="0.2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 x14ac:dyDescent="0.2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 x14ac:dyDescent="0.2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 x14ac:dyDescent="0.2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 x14ac:dyDescent="0.2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 x14ac:dyDescent="0.2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 x14ac:dyDescent="0.2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 x14ac:dyDescent="0.2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 x14ac:dyDescent="0.2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 x14ac:dyDescent="0.2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 x14ac:dyDescent="0.2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 x14ac:dyDescent="0.2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 x14ac:dyDescent="0.2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 x14ac:dyDescent="0.2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 x14ac:dyDescent="0.2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 x14ac:dyDescent="0.2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 x14ac:dyDescent="0.2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 x14ac:dyDescent="0.2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 x14ac:dyDescent="0.2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 x14ac:dyDescent="0.2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 x14ac:dyDescent="0.2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 x14ac:dyDescent="0.2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 x14ac:dyDescent="0.2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 x14ac:dyDescent="0.2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 x14ac:dyDescent="0.2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 x14ac:dyDescent="0.2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 x14ac:dyDescent="0.2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 x14ac:dyDescent="0.2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 x14ac:dyDescent="0.2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 x14ac:dyDescent="0.2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 x14ac:dyDescent="0.2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 x14ac:dyDescent="0.2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 x14ac:dyDescent="0.2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 x14ac:dyDescent="0.2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 x14ac:dyDescent="0.2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 x14ac:dyDescent="0.2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 x14ac:dyDescent="0.2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 x14ac:dyDescent="0.2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 x14ac:dyDescent="0.2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 x14ac:dyDescent="0.2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 x14ac:dyDescent="0.2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 x14ac:dyDescent="0.2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 x14ac:dyDescent="0.2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 x14ac:dyDescent="0.2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 x14ac:dyDescent="0.2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 x14ac:dyDescent="0.2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 x14ac:dyDescent="0.2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 x14ac:dyDescent="0.2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 x14ac:dyDescent="0.2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 x14ac:dyDescent="0.2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 x14ac:dyDescent="0.2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 x14ac:dyDescent="0.2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 x14ac:dyDescent="0.2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 x14ac:dyDescent="0.2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 x14ac:dyDescent="0.2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 x14ac:dyDescent="0.2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 x14ac:dyDescent="0.2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 x14ac:dyDescent="0.2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 x14ac:dyDescent="0.2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 x14ac:dyDescent="0.2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 x14ac:dyDescent="0.2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 x14ac:dyDescent="0.2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 x14ac:dyDescent="0.2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 x14ac:dyDescent="0.2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 x14ac:dyDescent="0.2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 x14ac:dyDescent="0.2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 x14ac:dyDescent="0.2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 x14ac:dyDescent="0.2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 x14ac:dyDescent="0.2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 x14ac:dyDescent="0.2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 x14ac:dyDescent="0.2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 x14ac:dyDescent="0.2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 x14ac:dyDescent="0.2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43" s="3" customFormat="1" x14ac:dyDescent="0.2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43" s="3" customFormat="1" x14ac:dyDescent="0.2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43" s="3" customFormat="1" x14ac:dyDescent="0.2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  <c r="X339" s="1"/>
    </row>
    <row r="340" spans="1:143" s="3" customFormat="1" x14ac:dyDescent="0.2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  <c r="X340" s="1"/>
    </row>
    <row r="341" spans="1:143" s="3" customFormat="1" x14ac:dyDescent="0.2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  <c r="X341" s="1"/>
    </row>
    <row r="342" spans="1:143" s="3" customFormat="1" x14ac:dyDescent="0.2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  <c r="X342" s="1"/>
    </row>
    <row r="343" spans="1:143" s="3" customFormat="1" x14ac:dyDescent="0.2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  <c r="X343" s="1"/>
    </row>
    <row r="344" spans="1:143" s="3" customFormat="1" x14ac:dyDescent="0.2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  <c r="S344" s="1"/>
      <c r="T344" s="1"/>
      <c r="U344" s="1"/>
      <c r="V344" s="1"/>
      <c r="W344" s="1"/>
      <c r="X344" s="1"/>
    </row>
    <row r="345" spans="1:143" s="3" customFormat="1" x14ac:dyDescent="0.2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</row>
    <row r="346" spans="1:143" s="3" customFormat="1" x14ac:dyDescent="0.2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</row>
    <row r="347" spans="1:143" s="3" customFormat="1" x14ac:dyDescent="0.2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</row>
    <row r="348" spans="1:143" s="3" customFormat="1" x14ac:dyDescent="0.2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</row>
    <row r="349" spans="1:143" s="3" customFormat="1" x14ac:dyDescent="0.2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</row>
    <row r="350" spans="1:143" s="3" customFormat="1" x14ac:dyDescent="0.2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</row>
    <row r="351" spans="1:143" s="3" customFormat="1" x14ac:dyDescent="0.2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</row>
    <row r="352" spans="1:143" s="3" customFormat="1" x14ac:dyDescent="0.2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</row>
    <row r="353" spans="1:221" s="3" customFormat="1" x14ac:dyDescent="0.2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</row>
    <row r="354" spans="1:221" s="3" customFormat="1" x14ac:dyDescent="0.2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</row>
    <row r="355" spans="1:221" s="3" customFormat="1" x14ac:dyDescent="0.2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</row>
    <row r="356" spans="1:221" s="3" customFormat="1" x14ac:dyDescent="0.2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</row>
    <row r="357" spans="1:221" s="3" customFormat="1" x14ac:dyDescent="0.2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</row>
    <row r="358" spans="1:221" s="3" customFormat="1" x14ac:dyDescent="0.2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</row>
    <row r="359" spans="1:221" s="3" customFormat="1" x14ac:dyDescent="0.2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</row>
    <row r="360" spans="1:221" s="3" customFormat="1" x14ac:dyDescent="0.2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</row>
    <row r="361" spans="1:221" s="3" customFormat="1" x14ac:dyDescent="0.2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</row>
    <row r="362" spans="1:221" s="3" customFormat="1" x14ac:dyDescent="0.2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</row>
    <row r="363" spans="1:221" s="3" customFormat="1" x14ac:dyDescent="0.2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</row>
    <row r="364" spans="1:221" s="3" customFormat="1" x14ac:dyDescent="0.2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</row>
    <row r="365" spans="1:221" s="3" customFormat="1" x14ac:dyDescent="0.2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</row>
    <row r="366" spans="1:221" s="3" customFormat="1" x14ac:dyDescent="0.2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</row>
    <row r="367" spans="1:221" s="3" customFormat="1" x14ac:dyDescent="0.2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</row>
    <row r="368" spans="1:221" s="3" customFormat="1" x14ac:dyDescent="0.2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</row>
    <row r="369" spans="1:344" s="3" customFormat="1" x14ac:dyDescent="0.2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</row>
    <row r="370" spans="1:344" s="3" customFormat="1" x14ac:dyDescent="0.2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</row>
    <row r="371" spans="1:344" s="3" customFormat="1" x14ac:dyDescent="0.2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</row>
    <row r="372" spans="1:344" s="3" customFormat="1" x14ac:dyDescent="0.2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</row>
    <row r="373" spans="1:344" s="3" customFormat="1" x14ac:dyDescent="0.2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</row>
    <row r="374" spans="1:344" s="3" customFormat="1" x14ac:dyDescent="0.2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</row>
    <row r="375" spans="1:344" s="3" customFormat="1" x14ac:dyDescent="0.2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</row>
    <row r="376" spans="1:344" s="3" customFormat="1" x14ac:dyDescent="0.2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</row>
    <row r="377" spans="1:344" s="3" customFormat="1" x14ac:dyDescent="0.2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</row>
    <row r="378" spans="1:344" s="3" customFormat="1" x14ac:dyDescent="0.2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</row>
    <row r="379" spans="1:344" s="3" customFormat="1" x14ac:dyDescent="0.2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</row>
    <row r="380" spans="1:344" s="3" customFormat="1" x14ac:dyDescent="0.2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</row>
    <row r="381" spans="1:344" s="3" customFormat="1" x14ac:dyDescent="0.2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</row>
    <row r="382" spans="1:344" s="3" customFormat="1" x14ac:dyDescent="0.2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</row>
    <row r="383" spans="1:344" s="3" customFormat="1" x14ac:dyDescent="0.2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</row>
    <row r="384" spans="1:344" s="3" customFormat="1" x14ac:dyDescent="0.2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</row>
    <row r="385" spans="1:604" s="3" customFormat="1" x14ac:dyDescent="0.2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</row>
    <row r="386" spans="1:604" s="3" customFormat="1" x14ac:dyDescent="0.2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</row>
    <row r="387" spans="1:604" s="3" customFormat="1" x14ac:dyDescent="0.2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</row>
    <row r="388" spans="1:604" s="3" customFormat="1" x14ac:dyDescent="0.2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</row>
    <row r="389" spans="1:604" s="3" customFormat="1" x14ac:dyDescent="0.2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</row>
    <row r="390" spans="1:604" s="3" customFormat="1" x14ac:dyDescent="0.2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</row>
    <row r="391" spans="1:604" s="3" customFormat="1" x14ac:dyDescent="0.2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</row>
    <row r="392" spans="1:604" s="3" customFormat="1" x14ac:dyDescent="0.2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</row>
    <row r="393" spans="1:604" s="3" customFormat="1" x14ac:dyDescent="0.2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</row>
    <row r="394" spans="1:604" s="3" customFormat="1" x14ac:dyDescent="0.2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</row>
    <row r="395" spans="1:604" s="3" customFormat="1" x14ac:dyDescent="0.2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</row>
    <row r="396" spans="1:604" s="3" customFormat="1" x14ac:dyDescent="0.2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  <c r="MR396" s="1"/>
      <c r="MS396" s="1"/>
      <c r="MT396" s="1"/>
      <c r="MU396" s="1"/>
      <c r="MV396" s="1"/>
      <c r="MW396" s="1"/>
      <c r="MX396" s="1"/>
      <c r="MY396" s="1"/>
      <c r="MZ396" s="1"/>
      <c r="NA396" s="1"/>
      <c r="NB396" s="1"/>
      <c r="NC396" s="1"/>
      <c r="ND396" s="1"/>
      <c r="NE396" s="1"/>
      <c r="NF396" s="1"/>
      <c r="NG396" s="1"/>
      <c r="NH396" s="1"/>
      <c r="NI396" s="1"/>
      <c r="NJ396" s="1"/>
      <c r="NK396" s="1"/>
      <c r="NL396" s="1"/>
      <c r="NM396" s="1"/>
      <c r="NN396" s="1"/>
      <c r="NO396" s="1"/>
      <c r="NP396" s="1"/>
      <c r="NQ396" s="1"/>
      <c r="NR396" s="1"/>
      <c r="NS396" s="1"/>
      <c r="NT396" s="1"/>
      <c r="NU396" s="1"/>
      <c r="NV396" s="1"/>
      <c r="NW396" s="1"/>
      <c r="NX396" s="1"/>
      <c r="NY396" s="1"/>
      <c r="NZ396" s="1"/>
      <c r="OA396" s="1"/>
      <c r="OB396" s="1"/>
      <c r="OC396" s="1"/>
      <c r="OD396" s="1"/>
      <c r="OE396" s="1"/>
      <c r="OF396" s="1"/>
      <c r="OG396" s="1"/>
      <c r="OH396" s="1"/>
      <c r="OI396" s="1"/>
      <c r="OJ396" s="1"/>
      <c r="OK396" s="1"/>
      <c r="OL396" s="1"/>
      <c r="OM396" s="1"/>
      <c r="ON396" s="1"/>
      <c r="OO396" s="1"/>
      <c r="OP396" s="1"/>
      <c r="OQ396" s="1"/>
      <c r="OR396" s="1"/>
      <c r="OS396" s="1"/>
      <c r="OT396" s="1"/>
      <c r="OU396" s="1"/>
      <c r="OV396" s="1"/>
      <c r="OW396" s="1"/>
      <c r="OX396" s="1"/>
      <c r="OY396" s="1"/>
      <c r="OZ396" s="1"/>
      <c r="PA396" s="1"/>
      <c r="PB396" s="1"/>
      <c r="PC396" s="1"/>
      <c r="PD396" s="1"/>
      <c r="PE396" s="1"/>
      <c r="PF396" s="1"/>
      <c r="PG396" s="1"/>
      <c r="PH396" s="1"/>
      <c r="PI396" s="1"/>
      <c r="PJ396" s="1"/>
      <c r="PK396" s="1"/>
      <c r="PL396" s="1"/>
      <c r="PM396" s="1"/>
      <c r="PN396" s="1"/>
      <c r="PO396" s="1"/>
      <c r="PP396" s="1"/>
      <c r="PQ396" s="1"/>
      <c r="PR396" s="1"/>
      <c r="PS396" s="1"/>
      <c r="PT396" s="1"/>
      <c r="PU396" s="1"/>
      <c r="PV396" s="1"/>
      <c r="PW396" s="1"/>
      <c r="PX396" s="1"/>
      <c r="PY396" s="1"/>
      <c r="PZ396" s="1"/>
      <c r="QA396" s="1"/>
      <c r="QB396" s="1"/>
      <c r="QC396" s="1"/>
      <c r="QD396" s="1"/>
      <c r="QE396" s="1"/>
      <c r="QF396" s="1"/>
      <c r="QG396" s="1"/>
      <c r="QH396" s="1"/>
      <c r="QI396" s="1"/>
      <c r="QJ396" s="1"/>
      <c r="QK396" s="1"/>
      <c r="QL396" s="1"/>
      <c r="QM396" s="1"/>
      <c r="QN396" s="1"/>
      <c r="QO396" s="1"/>
      <c r="QP396" s="1"/>
      <c r="QQ396" s="1"/>
      <c r="QR396" s="1"/>
      <c r="QS396" s="1"/>
      <c r="QT396" s="1"/>
      <c r="QU396" s="1"/>
      <c r="QV396" s="1"/>
      <c r="QW396" s="1"/>
      <c r="QX396" s="1"/>
      <c r="QY396" s="1"/>
      <c r="QZ396" s="1"/>
      <c r="RA396" s="1"/>
      <c r="RB396" s="1"/>
      <c r="RC396" s="1"/>
      <c r="RD396" s="1"/>
      <c r="RE396" s="1"/>
      <c r="RF396" s="1"/>
      <c r="RG396" s="1"/>
      <c r="RH396" s="1"/>
      <c r="RI396" s="1"/>
      <c r="RJ396" s="1"/>
      <c r="RK396" s="1"/>
      <c r="RL396" s="1"/>
      <c r="RM396" s="1"/>
      <c r="RN396" s="1"/>
      <c r="RO396" s="1"/>
      <c r="RP396" s="1"/>
      <c r="RQ396" s="1"/>
      <c r="RR396" s="1"/>
      <c r="RS396" s="1"/>
      <c r="RT396" s="1"/>
      <c r="RU396" s="1"/>
      <c r="RV396" s="1"/>
      <c r="RW396" s="1"/>
      <c r="RX396" s="1"/>
      <c r="RY396" s="1"/>
      <c r="RZ396" s="1"/>
      <c r="SA396" s="1"/>
      <c r="SB396" s="1"/>
      <c r="SC396" s="1"/>
      <c r="SD396" s="1"/>
      <c r="SE396" s="1"/>
      <c r="SF396" s="1"/>
      <c r="SG396" s="1"/>
      <c r="SH396" s="1"/>
      <c r="SI396" s="1"/>
      <c r="SJ396" s="1"/>
      <c r="SK396" s="1"/>
      <c r="SL396" s="1"/>
      <c r="SM396" s="1"/>
      <c r="SN396" s="1"/>
      <c r="SO396" s="1"/>
      <c r="SP396" s="1"/>
      <c r="SQ396" s="1"/>
      <c r="SR396" s="1"/>
      <c r="SS396" s="1"/>
      <c r="ST396" s="1"/>
      <c r="SU396" s="1"/>
      <c r="SV396" s="1"/>
      <c r="SW396" s="1"/>
      <c r="SX396" s="1"/>
      <c r="SY396" s="1"/>
      <c r="SZ396" s="1"/>
      <c r="TA396" s="1"/>
      <c r="TB396" s="1"/>
      <c r="TC396" s="1"/>
      <c r="TD396" s="1"/>
      <c r="TE396" s="1"/>
      <c r="TF396" s="1"/>
      <c r="TG396" s="1"/>
      <c r="TH396" s="1"/>
      <c r="TI396" s="1"/>
      <c r="TJ396" s="1"/>
      <c r="TK396" s="1"/>
      <c r="TL396" s="1"/>
      <c r="TM396" s="1"/>
      <c r="TN396" s="1"/>
      <c r="TO396" s="1"/>
      <c r="TP396" s="1"/>
      <c r="TQ396" s="1"/>
      <c r="TR396" s="1"/>
      <c r="TS396" s="1"/>
      <c r="TT396" s="1"/>
      <c r="TU396" s="1"/>
      <c r="TV396" s="1"/>
      <c r="TW396" s="1"/>
      <c r="TX396" s="1"/>
      <c r="TY396" s="1"/>
      <c r="TZ396" s="1"/>
      <c r="UA396" s="1"/>
      <c r="UB396" s="1"/>
      <c r="UC396" s="1"/>
      <c r="UD396" s="1"/>
      <c r="UE396" s="1"/>
      <c r="UF396" s="1"/>
      <c r="UG396" s="1"/>
      <c r="UH396" s="1"/>
      <c r="UI396" s="1"/>
      <c r="UJ396" s="1"/>
      <c r="UK396" s="1"/>
      <c r="UL396" s="1"/>
      <c r="UM396" s="1"/>
      <c r="UN396" s="1"/>
      <c r="UO396" s="1"/>
      <c r="UP396" s="1"/>
      <c r="UQ396" s="1"/>
      <c r="UR396" s="1"/>
      <c r="US396" s="1"/>
      <c r="UT396" s="1"/>
      <c r="UU396" s="1"/>
      <c r="UV396" s="1"/>
      <c r="UW396" s="1"/>
      <c r="UX396" s="1"/>
      <c r="UY396" s="1"/>
      <c r="UZ396" s="1"/>
      <c r="VA396" s="1"/>
      <c r="VB396" s="1"/>
      <c r="VC396" s="1"/>
      <c r="VD396" s="1"/>
      <c r="VE396" s="1"/>
      <c r="VF396" s="1"/>
      <c r="VG396" s="1"/>
      <c r="VH396" s="1"/>
      <c r="VI396" s="1"/>
      <c r="VJ396" s="1"/>
      <c r="VK396" s="1"/>
      <c r="VL396" s="1"/>
      <c r="VM396" s="1"/>
      <c r="VN396" s="1"/>
      <c r="VO396" s="1"/>
      <c r="VP396" s="1"/>
      <c r="VQ396" s="1"/>
      <c r="VR396" s="1"/>
      <c r="VS396" s="1"/>
      <c r="VT396" s="1"/>
      <c r="VU396" s="1"/>
      <c r="VV396" s="1"/>
      <c r="VW396" s="1"/>
      <c r="VX396" s="1"/>
      <c r="VY396" s="1"/>
      <c r="VZ396" s="1"/>
      <c r="WA396" s="1"/>
      <c r="WB396" s="1"/>
      <c r="WC396" s="1"/>
      <c r="WD396" s="1"/>
      <c r="WE396" s="1"/>
      <c r="WF396" s="1"/>
    </row>
    <row r="397" spans="1:604" s="3" customFormat="1" x14ac:dyDescent="0.2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  <c r="MR397" s="1"/>
      <c r="MS397" s="1"/>
      <c r="MT397" s="1"/>
      <c r="MU397" s="1"/>
      <c r="MV397" s="1"/>
      <c r="MW397" s="1"/>
      <c r="MX397" s="1"/>
      <c r="MY397" s="1"/>
      <c r="MZ397" s="1"/>
      <c r="NA397" s="1"/>
      <c r="NB397" s="1"/>
      <c r="NC397" s="1"/>
      <c r="ND397" s="1"/>
      <c r="NE397" s="1"/>
      <c r="NF397" s="1"/>
      <c r="NG397" s="1"/>
      <c r="NH397" s="1"/>
      <c r="NI397" s="1"/>
      <c r="NJ397" s="1"/>
      <c r="NK397" s="1"/>
      <c r="NL397" s="1"/>
      <c r="NM397" s="1"/>
      <c r="NN397" s="1"/>
      <c r="NO397" s="1"/>
      <c r="NP397" s="1"/>
      <c r="NQ397" s="1"/>
      <c r="NR397" s="1"/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  <c r="QA397" s="1"/>
      <c r="QB397" s="1"/>
      <c r="QC397" s="1"/>
      <c r="QD397" s="1"/>
      <c r="QE397" s="1"/>
      <c r="QF397" s="1"/>
      <c r="QG397" s="1"/>
      <c r="QH397" s="1"/>
      <c r="QI397" s="1"/>
      <c r="QJ397" s="1"/>
      <c r="QK397" s="1"/>
      <c r="QL397" s="1"/>
      <c r="QM397" s="1"/>
      <c r="QN397" s="1"/>
      <c r="QO397" s="1"/>
      <c r="QP397" s="1"/>
      <c r="QQ397" s="1"/>
      <c r="QR397" s="1"/>
      <c r="QS397" s="1"/>
      <c r="QT397" s="1"/>
      <c r="QU397" s="1"/>
      <c r="QV397" s="1"/>
      <c r="QW397" s="1"/>
      <c r="QX397" s="1"/>
      <c r="QY397" s="1"/>
      <c r="QZ397" s="1"/>
      <c r="RA397" s="1"/>
      <c r="RB397" s="1"/>
      <c r="RC397" s="1"/>
      <c r="RD397" s="1"/>
      <c r="RE397" s="1"/>
      <c r="RF397" s="1"/>
      <c r="RG397" s="1"/>
      <c r="RH397" s="1"/>
      <c r="RI397" s="1"/>
      <c r="RJ397" s="1"/>
      <c r="RK397" s="1"/>
      <c r="RL397" s="1"/>
      <c r="RM397" s="1"/>
      <c r="RN397" s="1"/>
      <c r="RO397" s="1"/>
      <c r="RP397" s="1"/>
      <c r="RQ397" s="1"/>
      <c r="RR397" s="1"/>
      <c r="RS397" s="1"/>
      <c r="RT397" s="1"/>
      <c r="RU397" s="1"/>
      <c r="RV397" s="1"/>
      <c r="RW397" s="1"/>
      <c r="RX397" s="1"/>
      <c r="RY397" s="1"/>
      <c r="RZ397" s="1"/>
      <c r="SA397" s="1"/>
      <c r="SB397" s="1"/>
      <c r="SC397" s="1"/>
      <c r="SD397" s="1"/>
      <c r="SE397" s="1"/>
      <c r="SF397" s="1"/>
      <c r="SG397" s="1"/>
      <c r="SH397" s="1"/>
      <c r="SI397" s="1"/>
      <c r="SJ397" s="1"/>
      <c r="SK397" s="1"/>
      <c r="SL397" s="1"/>
      <c r="SM397" s="1"/>
      <c r="SN397" s="1"/>
      <c r="SO397" s="1"/>
      <c r="SP397" s="1"/>
      <c r="SQ397" s="1"/>
      <c r="SR397" s="1"/>
      <c r="SS397" s="1"/>
      <c r="ST397" s="1"/>
      <c r="SU397" s="1"/>
      <c r="SV397" s="1"/>
      <c r="SW397" s="1"/>
      <c r="SX397" s="1"/>
      <c r="SY397" s="1"/>
      <c r="SZ397" s="1"/>
      <c r="TA397" s="1"/>
      <c r="TB397" s="1"/>
      <c r="TC397" s="1"/>
      <c r="TD397" s="1"/>
      <c r="TE397" s="1"/>
      <c r="TF397" s="1"/>
      <c r="TG397" s="1"/>
      <c r="TH397" s="1"/>
      <c r="TI397" s="1"/>
      <c r="TJ397" s="1"/>
      <c r="TK397" s="1"/>
      <c r="TL397" s="1"/>
      <c r="TM397" s="1"/>
      <c r="TN397" s="1"/>
      <c r="TO397" s="1"/>
      <c r="TP397" s="1"/>
      <c r="TQ397" s="1"/>
      <c r="TR397" s="1"/>
      <c r="TS397" s="1"/>
      <c r="TT397" s="1"/>
      <c r="TU397" s="1"/>
      <c r="TV397" s="1"/>
      <c r="TW397" s="1"/>
      <c r="TX397" s="1"/>
      <c r="TY397" s="1"/>
      <c r="TZ397" s="1"/>
      <c r="UA397" s="1"/>
      <c r="UB397" s="1"/>
      <c r="UC397" s="1"/>
      <c r="UD397" s="1"/>
      <c r="UE397" s="1"/>
      <c r="UF397" s="1"/>
      <c r="UG397" s="1"/>
      <c r="UH397" s="1"/>
      <c r="UI397" s="1"/>
      <c r="UJ397" s="1"/>
      <c r="UK397" s="1"/>
      <c r="UL397" s="1"/>
      <c r="UM397" s="1"/>
      <c r="UN397" s="1"/>
      <c r="UO397" s="1"/>
      <c r="UP397" s="1"/>
      <c r="UQ397" s="1"/>
      <c r="UR397" s="1"/>
      <c r="US397" s="1"/>
      <c r="UT397" s="1"/>
      <c r="UU397" s="1"/>
      <c r="UV397" s="1"/>
      <c r="UW397" s="1"/>
      <c r="UX397" s="1"/>
      <c r="UY397" s="1"/>
      <c r="UZ397" s="1"/>
      <c r="VA397" s="1"/>
      <c r="VB397" s="1"/>
      <c r="VC397" s="1"/>
      <c r="VD397" s="1"/>
      <c r="VE397" s="1"/>
      <c r="VF397" s="1"/>
      <c r="VG397" s="1"/>
      <c r="VH397" s="1"/>
      <c r="VI397" s="1"/>
      <c r="VJ397" s="1"/>
      <c r="VK397" s="1"/>
      <c r="VL397" s="1"/>
      <c r="VM397" s="1"/>
      <c r="VN397" s="1"/>
      <c r="VO397" s="1"/>
      <c r="VP397" s="1"/>
      <c r="VQ397" s="1"/>
      <c r="VR397" s="1"/>
      <c r="VS397" s="1"/>
      <c r="VT397" s="1"/>
      <c r="VU397" s="1"/>
      <c r="VV397" s="1"/>
      <c r="VW397" s="1"/>
      <c r="VX397" s="1"/>
      <c r="VY397" s="1"/>
      <c r="VZ397" s="1"/>
      <c r="WA397" s="1"/>
      <c r="WB397" s="1"/>
      <c r="WC397" s="1"/>
      <c r="WD397" s="1"/>
      <c r="WE397" s="1"/>
      <c r="WF397" s="1"/>
    </row>
    <row r="398" spans="1:604" s="3" customFormat="1" x14ac:dyDescent="0.2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</row>
    <row r="399" spans="1:604" s="3" customFormat="1" x14ac:dyDescent="0.2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</row>
    <row r="400" spans="1:604" s="3" customFormat="1" x14ac:dyDescent="0.2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D55:O55"/>
    <mergeCell ref="F11:F12"/>
    <mergeCell ref="G11:G12"/>
    <mergeCell ref="H11:H12"/>
    <mergeCell ref="I11:I12"/>
    <mergeCell ref="J11:J12"/>
    <mergeCell ref="J10:O10"/>
    <mergeCell ref="K11:K12"/>
    <mergeCell ref="L11:L12"/>
    <mergeCell ref="M11:M12"/>
    <mergeCell ref="N11:N12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393"/>
  <sheetViews>
    <sheetView topLeftCell="A4" zoomScale="70" zoomScaleNormal="70" workbookViewId="0">
      <selection activeCell="H14" sqref="H14"/>
    </sheetView>
  </sheetViews>
  <sheetFormatPr defaultRowHeight="15" x14ac:dyDescent="0.2"/>
  <cols>
    <col min="1" max="1" width="5.42578125" style="63" customWidth="1"/>
    <col min="2" max="2" width="37.42578125" style="63" customWidth="1"/>
    <col min="3" max="3" width="9.140625" style="63" customWidth="1"/>
    <col min="4" max="4" width="12.5703125" style="38" customWidth="1"/>
    <col min="5" max="5" width="10.5703125" style="63" customWidth="1"/>
    <col min="6" max="6" width="13" style="63" customWidth="1"/>
    <col min="7" max="16384" width="9.140625" style="63"/>
  </cols>
  <sheetData>
    <row r="1" spans="1:7" ht="27" customHeight="1" x14ac:dyDescent="0.2">
      <c r="A1" s="179" t="s">
        <v>184</v>
      </c>
      <c r="B1" s="179"/>
      <c r="C1" s="179"/>
      <c r="D1" s="179"/>
      <c r="E1" s="179"/>
    </row>
    <row r="2" spans="1:7" ht="58.5" customHeight="1" x14ac:dyDescent="0.2">
      <c r="A2" s="193" t="str">
        <f>+Բացատրագիր!A3</f>
        <v>ՀՀ Շիրակի մարզի Աշոցք համայնքի Թավշուտ բնակավայրի 2-րդ և 3-րդ փողոցների լուսավորության համակարգի կառուցում</v>
      </c>
      <c r="B2" s="193"/>
      <c r="C2" s="193"/>
      <c r="D2" s="193"/>
      <c r="E2" s="193"/>
      <c r="F2" s="193"/>
    </row>
    <row r="3" spans="1:7" ht="18.75" customHeight="1" x14ac:dyDescent="0.2">
      <c r="A3" s="143"/>
      <c r="B3" s="149" t="s">
        <v>185</v>
      </c>
      <c r="C3" s="144">
        <f>+F43</f>
        <v>5828.4128342599506</v>
      </c>
      <c r="D3" s="145" t="s">
        <v>87</v>
      </c>
    </row>
    <row r="4" spans="1:7" ht="18.75" customHeight="1" x14ac:dyDescent="0.2">
      <c r="A4" s="143"/>
      <c r="B4" s="149" t="s">
        <v>186</v>
      </c>
      <c r="C4" s="144">
        <f>+C3-Ամփոփ!H44</f>
        <v>5812.0208611571161</v>
      </c>
      <c r="D4" s="145" t="s">
        <v>87</v>
      </c>
    </row>
    <row r="5" spans="1:7" ht="15" customHeight="1" thickBot="1" x14ac:dyDescent="0.25">
      <c r="A5" s="143"/>
      <c r="B5" s="143"/>
      <c r="C5" s="143"/>
      <c r="D5" s="143"/>
    </row>
    <row r="6" spans="1:7" s="2" customFormat="1" ht="22.5" customHeight="1" x14ac:dyDescent="0.25">
      <c r="A6" s="46"/>
      <c r="B6" s="47"/>
      <c r="C6" s="172" t="s">
        <v>3</v>
      </c>
      <c r="D6" s="54"/>
      <c r="E6" s="172" t="s">
        <v>4</v>
      </c>
      <c r="F6" s="177" t="s">
        <v>5</v>
      </c>
    </row>
    <row r="7" spans="1:7" s="2" customFormat="1" ht="22.5" customHeight="1" x14ac:dyDescent="0.25">
      <c r="A7" s="184" t="s">
        <v>2</v>
      </c>
      <c r="B7" s="180" t="s">
        <v>0</v>
      </c>
      <c r="C7" s="180"/>
      <c r="D7" s="186" t="s">
        <v>1</v>
      </c>
      <c r="E7" s="180"/>
      <c r="F7" s="183"/>
    </row>
    <row r="8" spans="1:7" s="2" customFormat="1" ht="22.5" customHeight="1" x14ac:dyDescent="0.25">
      <c r="A8" s="184"/>
      <c r="B8" s="180"/>
      <c r="C8" s="180"/>
      <c r="D8" s="186"/>
      <c r="E8" s="180"/>
      <c r="F8" s="183"/>
    </row>
    <row r="9" spans="1:7" s="2" customFormat="1" ht="22.5" customHeight="1" x14ac:dyDescent="0.25">
      <c r="A9" s="48"/>
      <c r="B9" s="45"/>
      <c r="C9" s="173"/>
      <c r="D9" s="55"/>
      <c r="E9" s="180"/>
      <c r="F9" s="183"/>
    </row>
    <row r="10" spans="1:7" ht="22.5" customHeight="1" thickBot="1" x14ac:dyDescent="0.25">
      <c r="A10" s="49">
        <v>1</v>
      </c>
      <c r="B10" s="50">
        <v>3</v>
      </c>
      <c r="C10" s="50">
        <v>4</v>
      </c>
      <c r="D10" s="56">
        <v>5</v>
      </c>
      <c r="E10" s="50">
        <v>16</v>
      </c>
      <c r="F10" s="52">
        <v>18</v>
      </c>
    </row>
    <row r="11" spans="1:7" ht="22.5" customHeight="1" x14ac:dyDescent="0.2">
      <c r="A11" s="89"/>
      <c r="B11" s="90" t="s">
        <v>130</v>
      </c>
      <c r="C11" s="89"/>
      <c r="D11" s="95"/>
      <c r="E11" s="89"/>
      <c r="F11" s="89"/>
    </row>
    <row r="12" spans="1:7" s="148" customFormat="1" ht="96.75" customHeight="1" x14ac:dyDescent="0.25">
      <c r="A12" s="113">
        <v>1</v>
      </c>
      <c r="B12" s="75" t="s">
        <v>189</v>
      </c>
      <c r="C12" s="120" t="s">
        <v>128</v>
      </c>
      <c r="D12" s="77">
        <v>17</v>
      </c>
      <c r="E12" s="64">
        <v>40.754266075265285</v>
      </c>
      <c r="F12" s="64">
        <f>E12*D12</f>
        <v>692.82252327950982</v>
      </c>
    </row>
    <row r="13" spans="1:7" s="148" customFormat="1" ht="96.75" customHeight="1" x14ac:dyDescent="0.25">
      <c r="A13" s="113">
        <v>2</v>
      </c>
      <c r="B13" s="75" t="s">
        <v>190</v>
      </c>
      <c r="C13" s="120" t="s">
        <v>128</v>
      </c>
      <c r="D13" s="77">
        <v>7</v>
      </c>
      <c r="E13" s="64">
        <v>35.994354558232324</v>
      </c>
      <c r="F13" s="64">
        <f>E13*D13</f>
        <v>251.96048190762627</v>
      </c>
    </row>
    <row r="14" spans="1:7" ht="29.25" customHeight="1" x14ac:dyDescent="0.2">
      <c r="A14" s="77"/>
      <c r="B14" s="121" t="s">
        <v>131</v>
      </c>
      <c r="C14" s="77"/>
      <c r="D14" s="77"/>
      <c r="E14" s="64"/>
      <c r="F14" s="64"/>
      <c r="G14" s="148"/>
    </row>
    <row r="15" spans="1:7" ht="53.25" customHeight="1" x14ac:dyDescent="0.2">
      <c r="A15" s="77">
        <v>25</v>
      </c>
      <c r="B15" s="75" t="s">
        <v>191</v>
      </c>
      <c r="C15" s="77" t="s">
        <v>133</v>
      </c>
      <c r="D15" s="76">
        <v>7.25</v>
      </c>
      <c r="E15" s="64">
        <v>168.67852350090888</v>
      </c>
      <c r="F15" s="64">
        <f>E15*D15</f>
        <v>1222.9192953815893</v>
      </c>
      <c r="G15" s="148"/>
    </row>
    <row r="16" spans="1:7" ht="21.75" customHeight="1" x14ac:dyDescent="0.2">
      <c r="A16" s="113"/>
      <c r="B16" s="152" t="s">
        <v>134</v>
      </c>
      <c r="C16" s="113"/>
      <c r="D16" s="77"/>
      <c r="E16" s="113"/>
      <c r="F16" s="113"/>
      <c r="G16" s="148"/>
    </row>
    <row r="17" spans="1:592" ht="39" customHeight="1" x14ac:dyDescent="0.2">
      <c r="A17" s="77">
        <v>1</v>
      </c>
      <c r="B17" s="122" t="s">
        <v>193</v>
      </c>
      <c r="C17" s="77" t="s">
        <v>94</v>
      </c>
      <c r="D17" s="84">
        <v>120</v>
      </c>
      <c r="E17" s="76">
        <v>0.46895679970768139</v>
      </c>
      <c r="F17" s="76">
        <f t="shared" ref="F17:F23" si="0">E17*D17</f>
        <v>56.274815964921764</v>
      </c>
      <c r="G17" s="148"/>
    </row>
    <row r="18" spans="1:592" ht="39" customHeight="1" x14ac:dyDescent="0.2">
      <c r="A18" s="77">
        <v>2</v>
      </c>
      <c r="B18" s="122" t="s">
        <v>136</v>
      </c>
      <c r="C18" s="77" t="s">
        <v>79</v>
      </c>
      <c r="D18" s="84">
        <v>120</v>
      </c>
      <c r="E18" s="76">
        <v>0.32826975979537698</v>
      </c>
      <c r="F18" s="76">
        <f t="shared" si="0"/>
        <v>39.392371175445234</v>
      </c>
      <c r="G18" s="148"/>
    </row>
    <row r="19" spans="1:592" ht="39" customHeight="1" x14ac:dyDescent="0.2">
      <c r="A19" s="77">
        <v>3</v>
      </c>
      <c r="B19" s="122" t="s">
        <v>138</v>
      </c>
      <c r="C19" s="77" t="s">
        <v>79</v>
      </c>
      <c r="D19" s="84">
        <v>24</v>
      </c>
      <c r="E19" s="76">
        <v>1.4068703991230445</v>
      </c>
      <c r="F19" s="76">
        <f t="shared" si="0"/>
        <v>33.764889578953067</v>
      </c>
      <c r="G19" s="148"/>
    </row>
    <row r="20" spans="1:592" ht="39" customHeight="1" x14ac:dyDescent="0.2">
      <c r="A20" s="77">
        <v>4</v>
      </c>
      <c r="B20" s="122" t="s">
        <v>140</v>
      </c>
      <c r="C20" s="77" t="s">
        <v>79</v>
      </c>
      <c r="D20" s="84">
        <v>24</v>
      </c>
      <c r="E20" s="76">
        <v>4.1268198374275968</v>
      </c>
      <c r="F20" s="76">
        <f t="shared" si="0"/>
        <v>99.043676098262324</v>
      </c>
      <c r="G20" s="148"/>
    </row>
    <row r="21" spans="1:592" ht="50.25" customHeight="1" x14ac:dyDescent="0.2">
      <c r="A21" s="77">
        <v>5</v>
      </c>
      <c r="B21" s="122" t="s">
        <v>142</v>
      </c>
      <c r="C21" s="77" t="s">
        <v>79</v>
      </c>
      <c r="D21" s="84">
        <v>12</v>
      </c>
      <c r="E21" s="76">
        <v>6.0964383961998578</v>
      </c>
      <c r="F21" s="76">
        <f t="shared" si="0"/>
        <v>73.157260754398294</v>
      </c>
      <c r="G21" s="148"/>
    </row>
    <row r="22" spans="1:592" ht="39" customHeight="1" x14ac:dyDescent="0.2">
      <c r="A22" s="77">
        <v>6</v>
      </c>
      <c r="B22" s="122" t="s">
        <v>144</v>
      </c>
      <c r="C22" s="77" t="s">
        <v>79</v>
      </c>
      <c r="D22" s="84">
        <v>216</v>
      </c>
      <c r="E22" s="76">
        <v>4.6895679970768142E-2</v>
      </c>
      <c r="F22" s="76">
        <f t="shared" si="0"/>
        <v>10.129466873685919</v>
      </c>
      <c r="G22" s="148"/>
    </row>
    <row r="23" spans="1:592" ht="39" customHeight="1" x14ac:dyDescent="0.2">
      <c r="A23" s="77">
        <v>7</v>
      </c>
      <c r="B23" s="122" t="s">
        <v>146</v>
      </c>
      <c r="C23" s="77" t="s">
        <v>79</v>
      </c>
      <c r="D23" s="84">
        <v>4</v>
      </c>
      <c r="E23" s="76">
        <v>1.8945854708190331</v>
      </c>
      <c r="F23" s="76">
        <f t="shared" si="0"/>
        <v>7.5783418832761322</v>
      </c>
      <c r="G23" s="148"/>
    </row>
    <row r="24" spans="1:592" ht="28.5" customHeight="1" x14ac:dyDescent="0.2">
      <c r="A24" s="113"/>
      <c r="B24" s="121" t="s">
        <v>148</v>
      </c>
      <c r="C24" s="113"/>
      <c r="D24" s="77"/>
      <c r="E24" s="113"/>
      <c r="F24" s="113"/>
      <c r="G24" s="148"/>
    </row>
    <row r="25" spans="1:592" ht="40.5" customHeight="1" x14ac:dyDescent="0.2">
      <c r="A25" s="113">
        <v>1</v>
      </c>
      <c r="B25" s="75" t="s">
        <v>153</v>
      </c>
      <c r="C25" s="113" t="s">
        <v>133</v>
      </c>
      <c r="D25" s="150">
        <v>0.6</v>
      </c>
      <c r="E25" s="64">
        <v>50.059869436525226</v>
      </c>
      <c r="F25" s="64">
        <f>E25*D25</f>
        <v>30.035921661915133</v>
      </c>
      <c r="G25" s="148"/>
    </row>
    <row r="26" spans="1:592" ht="40.5" customHeight="1" x14ac:dyDescent="0.2">
      <c r="A26" s="77">
        <v>2</v>
      </c>
      <c r="B26" s="122" t="s">
        <v>150</v>
      </c>
      <c r="C26" s="77" t="s">
        <v>79</v>
      </c>
      <c r="D26" s="84">
        <v>48</v>
      </c>
      <c r="E26" s="76">
        <v>1.8195523828658038</v>
      </c>
      <c r="F26" s="76">
        <f>E26*D26</f>
        <v>87.338514377558582</v>
      </c>
      <c r="G26" s="148"/>
    </row>
    <row r="27" spans="1:592" ht="40.5" customHeight="1" x14ac:dyDescent="0.2">
      <c r="A27" s="77">
        <v>3</v>
      </c>
      <c r="B27" s="122" t="s">
        <v>152</v>
      </c>
      <c r="C27" s="77" t="s">
        <v>133</v>
      </c>
      <c r="D27" s="76">
        <v>0.48</v>
      </c>
      <c r="E27" s="64">
        <v>62.362183487531958</v>
      </c>
      <c r="F27" s="64">
        <f>E27*D27</f>
        <v>29.933848074015337</v>
      </c>
      <c r="G27" s="148"/>
    </row>
    <row r="28" spans="1:592" ht="24" customHeight="1" x14ac:dyDescent="0.2">
      <c r="A28" s="99"/>
      <c r="B28" s="153" t="s">
        <v>156</v>
      </c>
      <c r="C28" s="99"/>
      <c r="D28" s="99"/>
      <c r="E28" s="99"/>
      <c r="F28" s="99"/>
      <c r="G28" s="148"/>
    </row>
    <row r="29" spans="1:592" ht="36.75" customHeight="1" x14ac:dyDescent="0.2">
      <c r="A29" s="113">
        <v>1</v>
      </c>
      <c r="B29" s="75" t="s">
        <v>155</v>
      </c>
      <c r="C29" s="113" t="s">
        <v>81</v>
      </c>
      <c r="D29" s="77">
        <v>6.6</v>
      </c>
      <c r="E29" s="64">
        <v>6.5274455488064627</v>
      </c>
      <c r="F29" s="64">
        <f>E29*D29</f>
        <v>43.081140622122653</v>
      </c>
      <c r="G29" s="148"/>
    </row>
    <row r="30" spans="1:592" ht="65.25" customHeight="1" x14ac:dyDescent="0.2">
      <c r="A30" s="113">
        <v>2</v>
      </c>
      <c r="B30" s="75" t="s">
        <v>157</v>
      </c>
      <c r="C30" s="113" t="s">
        <v>81</v>
      </c>
      <c r="D30" s="150">
        <v>0.6</v>
      </c>
      <c r="E30" s="64">
        <v>2.2341360022719026</v>
      </c>
      <c r="F30" s="64">
        <f>E30*D30</f>
        <v>1.3404816013631415</v>
      </c>
      <c r="G30" s="148"/>
    </row>
    <row r="31" spans="1:592" ht="34.5" customHeight="1" x14ac:dyDescent="0.2">
      <c r="A31" s="113">
        <v>3</v>
      </c>
      <c r="B31" s="75" t="s">
        <v>121</v>
      </c>
      <c r="C31" s="113" t="s">
        <v>81</v>
      </c>
      <c r="D31" s="84">
        <v>6</v>
      </c>
      <c r="E31" s="64">
        <v>2.2341360022719026</v>
      </c>
      <c r="F31" s="64">
        <f>E31*D31</f>
        <v>13.404816013631415</v>
      </c>
      <c r="G31" s="148"/>
      <c r="H31" s="102"/>
      <c r="I31" s="102"/>
      <c r="J31" s="102"/>
      <c r="K31" s="102"/>
      <c r="L31" s="105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  <c r="EI31" s="102"/>
      <c r="EJ31" s="102"/>
      <c r="EK31" s="102"/>
      <c r="EL31" s="102"/>
      <c r="EM31" s="102"/>
      <c r="EN31" s="102"/>
      <c r="EO31" s="102"/>
      <c r="EP31" s="102"/>
      <c r="EQ31" s="102"/>
      <c r="ER31" s="102"/>
      <c r="ES31" s="102"/>
      <c r="ET31" s="102"/>
      <c r="EU31" s="102"/>
      <c r="EV31" s="102"/>
      <c r="EW31" s="102"/>
      <c r="EX31" s="102"/>
      <c r="EY31" s="102"/>
      <c r="EZ31" s="102"/>
      <c r="FA31" s="102"/>
      <c r="FB31" s="102"/>
      <c r="FC31" s="102"/>
      <c r="FD31" s="102"/>
      <c r="FE31" s="102"/>
      <c r="FF31" s="102"/>
      <c r="FG31" s="102"/>
      <c r="FH31" s="102"/>
      <c r="FI31" s="102"/>
      <c r="FJ31" s="102"/>
      <c r="FK31" s="102"/>
      <c r="FL31" s="102"/>
      <c r="FM31" s="102"/>
      <c r="FN31" s="102"/>
      <c r="FO31" s="102"/>
      <c r="FP31" s="102"/>
      <c r="FQ31" s="102"/>
      <c r="FR31" s="102"/>
      <c r="FS31" s="102"/>
      <c r="FT31" s="102"/>
      <c r="FU31" s="102"/>
      <c r="FV31" s="102"/>
      <c r="FW31" s="102"/>
      <c r="FX31" s="102"/>
      <c r="FY31" s="102"/>
      <c r="FZ31" s="102"/>
      <c r="GA31" s="102"/>
      <c r="GB31" s="102"/>
      <c r="GC31" s="102"/>
      <c r="GD31" s="102"/>
      <c r="GE31" s="102"/>
      <c r="GF31" s="102"/>
      <c r="GG31" s="102"/>
      <c r="GH31" s="102"/>
      <c r="GI31" s="102"/>
      <c r="GJ31" s="102"/>
      <c r="GK31" s="102"/>
      <c r="GL31" s="102"/>
      <c r="GM31" s="102"/>
      <c r="GN31" s="102"/>
      <c r="GO31" s="102"/>
      <c r="GP31" s="102"/>
      <c r="GQ31" s="102"/>
      <c r="GR31" s="102"/>
      <c r="GS31" s="102"/>
      <c r="GT31" s="102"/>
      <c r="GU31" s="102"/>
      <c r="GV31" s="102"/>
      <c r="GW31" s="102"/>
      <c r="GX31" s="102"/>
      <c r="GY31" s="102"/>
      <c r="GZ31" s="102"/>
      <c r="HA31" s="102"/>
      <c r="HB31" s="102"/>
      <c r="HC31" s="102"/>
      <c r="HD31" s="102"/>
      <c r="HE31" s="102"/>
      <c r="HF31" s="102"/>
      <c r="HG31" s="102"/>
      <c r="HH31" s="102"/>
      <c r="HI31" s="102"/>
      <c r="HJ31" s="102"/>
      <c r="HK31" s="102"/>
      <c r="HL31" s="102"/>
      <c r="HM31" s="102"/>
      <c r="HN31" s="102"/>
      <c r="HO31" s="102"/>
      <c r="HP31" s="102"/>
      <c r="HQ31" s="102"/>
      <c r="HR31" s="102"/>
      <c r="HS31" s="102"/>
      <c r="HT31" s="102"/>
      <c r="HU31" s="102"/>
      <c r="HV31" s="102"/>
      <c r="HW31" s="102"/>
      <c r="HX31" s="102"/>
      <c r="HY31" s="102"/>
      <c r="HZ31" s="102"/>
      <c r="IA31" s="102"/>
      <c r="IB31" s="102"/>
      <c r="IC31" s="102"/>
      <c r="ID31" s="102"/>
      <c r="IE31" s="102"/>
      <c r="IF31" s="102"/>
      <c r="IG31" s="102"/>
      <c r="IH31" s="102"/>
      <c r="II31" s="102"/>
      <c r="IJ31" s="102"/>
      <c r="IK31" s="102"/>
      <c r="IL31" s="102"/>
      <c r="IM31" s="102"/>
      <c r="IN31" s="102"/>
      <c r="IO31" s="102"/>
      <c r="IP31" s="102"/>
      <c r="IQ31" s="102"/>
      <c r="IR31" s="102"/>
      <c r="IS31" s="102"/>
      <c r="IT31" s="102"/>
      <c r="IU31" s="102"/>
      <c r="IV31" s="102"/>
      <c r="IW31" s="102"/>
      <c r="IX31" s="102"/>
      <c r="IY31" s="102"/>
      <c r="IZ31" s="102"/>
      <c r="JA31" s="102"/>
      <c r="JB31" s="102"/>
      <c r="JC31" s="102"/>
      <c r="JD31" s="102"/>
      <c r="JE31" s="102"/>
      <c r="JF31" s="102"/>
      <c r="JG31" s="102"/>
      <c r="JH31" s="102"/>
      <c r="JI31" s="102"/>
      <c r="JJ31" s="102"/>
      <c r="JK31" s="102"/>
      <c r="JL31" s="102"/>
      <c r="JM31" s="102"/>
      <c r="JN31" s="102"/>
      <c r="JO31" s="102"/>
      <c r="JP31" s="102"/>
      <c r="JQ31" s="102"/>
      <c r="JR31" s="102"/>
      <c r="JS31" s="102"/>
      <c r="JT31" s="102"/>
      <c r="JU31" s="102"/>
      <c r="JV31" s="102"/>
      <c r="JW31" s="102"/>
      <c r="JX31" s="102"/>
      <c r="JY31" s="102"/>
      <c r="JZ31" s="102"/>
      <c r="KA31" s="102"/>
      <c r="KB31" s="102"/>
      <c r="KC31" s="102"/>
      <c r="KD31" s="102"/>
      <c r="KE31" s="102"/>
      <c r="KF31" s="102"/>
      <c r="KG31" s="102"/>
      <c r="KH31" s="102"/>
      <c r="KI31" s="102"/>
      <c r="KJ31" s="102"/>
      <c r="KK31" s="102"/>
      <c r="KL31" s="102"/>
      <c r="KM31" s="102"/>
      <c r="KN31" s="102"/>
      <c r="KO31" s="102"/>
      <c r="KP31" s="102"/>
      <c r="KQ31" s="102"/>
      <c r="KR31" s="102"/>
      <c r="KS31" s="102"/>
      <c r="KT31" s="102"/>
      <c r="KU31" s="102"/>
      <c r="KV31" s="102"/>
      <c r="KW31" s="102"/>
      <c r="KX31" s="102"/>
      <c r="KY31" s="102"/>
      <c r="KZ31" s="102"/>
      <c r="LA31" s="102"/>
      <c r="LB31" s="102"/>
      <c r="LC31" s="102"/>
      <c r="LD31" s="102"/>
      <c r="LE31" s="102"/>
      <c r="LF31" s="102"/>
      <c r="LG31" s="102"/>
      <c r="LH31" s="102"/>
      <c r="LI31" s="102"/>
      <c r="LJ31" s="102"/>
      <c r="LK31" s="102"/>
      <c r="LL31" s="102"/>
      <c r="LM31" s="102"/>
      <c r="LN31" s="102"/>
      <c r="LO31" s="102"/>
      <c r="LP31" s="102"/>
      <c r="LQ31" s="102"/>
      <c r="LR31" s="102"/>
      <c r="LS31" s="102"/>
      <c r="LT31" s="102"/>
      <c r="LU31" s="102"/>
      <c r="LV31" s="102"/>
      <c r="LW31" s="102"/>
      <c r="LX31" s="102"/>
      <c r="LY31" s="102"/>
      <c r="LZ31" s="102"/>
      <c r="MA31" s="102"/>
      <c r="MB31" s="102"/>
      <c r="MC31" s="102"/>
      <c r="MD31" s="102"/>
      <c r="ME31" s="102"/>
      <c r="MF31" s="102"/>
      <c r="MG31" s="102"/>
      <c r="MH31" s="102"/>
      <c r="MI31" s="102"/>
      <c r="MJ31" s="102"/>
      <c r="MK31" s="102"/>
      <c r="ML31" s="102"/>
      <c r="MM31" s="102"/>
      <c r="MN31" s="102"/>
      <c r="MO31" s="102"/>
      <c r="MP31" s="102"/>
      <c r="MQ31" s="102"/>
      <c r="MR31" s="102"/>
      <c r="MS31" s="102"/>
      <c r="MT31" s="102"/>
      <c r="MU31" s="102"/>
      <c r="MV31" s="102"/>
      <c r="MW31" s="102"/>
      <c r="MX31" s="102"/>
      <c r="MY31" s="102"/>
      <c r="MZ31" s="102"/>
      <c r="NA31" s="102"/>
      <c r="NB31" s="102"/>
      <c r="NC31" s="102"/>
      <c r="ND31" s="102"/>
      <c r="NE31" s="102"/>
      <c r="NF31" s="102"/>
      <c r="NG31" s="102"/>
      <c r="NH31" s="102"/>
      <c r="NI31" s="102"/>
      <c r="NJ31" s="102"/>
      <c r="NK31" s="102"/>
      <c r="NL31" s="102"/>
      <c r="NM31" s="102"/>
      <c r="NN31" s="102"/>
      <c r="NO31" s="102"/>
      <c r="NP31" s="102"/>
      <c r="NQ31" s="102"/>
      <c r="NR31" s="102"/>
      <c r="NS31" s="102"/>
      <c r="NT31" s="102"/>
      <c r="NU31" s="102"/>
      <c r="NV31" s="102"/>
      <c r="NW31" s="102"/>
      <c r="NX31" s="102"/>
      <c r="NY31" s="102"/>
      <c r="NZ31" s="102"/>
      <c r="OA31" s="102"/>
      <c r="OB31" s="102"/>
      <c r="OC31" s="102"/>
      <c r="OD31" s="102"/>
      <c r="OE31" s="102"/>
      <c r="OF31" s="102"/>
      <c r="OG31" s="102"/>
      <c r="OH31" s="102"/>
      <c r="OI31" s="102"/>
      <c r="OJ31" s="102"/>
      <c r="OK31" s="102"/>
      <c r="OL31" s="102"/>
      <c r="OM31" s="102"/>
      <c r="ON31" s="102"/>
      <c r="OO31" s="102"/>
      <c r="OP31" s="102"/>
      <c r="OQ31" s="102"/>
      <c r="OR31" s="102"/>
      <c r="OS31" s="102"/>
      <c r="OT31" s="102"/>
      <c r="OU31" s="102"/>
      <c r="OV31" s="102"/>
      <c r="OW31" s="102"/>
      <c r="OX31" s="102"/>
      <c r="OY31" s="102"/>
      <c r="OZ31" s="102"/>
      <c r="PA31" s="102"/>
      <c r="PB31" s="102"/>
      <c r="PC31" s="102"/>
      <c r="PD31" s="102"/>
      <c r="PE31" s="102"/>
      <c r="PF31" s="102"/>
      <c r="PG31" s="102"/>
      <c r="PH31" s="102"/>
      <c r="PI31" s="102"/>
      <c r="PJ31" s="102"/>
      <c r="PK31" s="102"/>
      <c r="PL31" s="102"/>
      <c r="PM31" s="102"/>
      <c r="PN31" s="102"/>
      <c r="PO31" s="102"/>
      <c r="PP31" s="102"/>
      <c r="PQ31" s="102"/>
      <c r="PR31" s="102"/>
      <c r="PS31" s="102"/>
      <c r="PT31" s="102"/>
      <c r="PU31" s="102"/>
      <c r="PV31" s="102"/>
      <c r="PW31" s="102"/>
      <c r="PX31" s="102"/>
      <c r="PY31" s="102"/>
      <c r="PZ31" s="102"/>
      <c r="QA31" s="102"/>
      <c r="QB31" s="102"/>
      <c r="QC31" s="102"/>
      <c r="QD31" s="102"/>
      <c r="QE31" s="102"/>
      <c r="QF31" s="102"/>
      <c r="QG31" s="102"/>
      <c r="QH31" s="102"/>
      <c r="QI31" s="102"/>
      <c r="QJ31" s="102"/>
      <c r="QK31" s="102"/>
      <c r="QL31" s="102"/>
      <c r="QM31" s="102"/>
      <c r="QN31" s="102"/>
      <c r="QO31" s="102"/>
      <c r="QP31" s="102"/>
      <c r="QQ31" s="102"/>
      <c r="QR31" s="102"/>
      <c r="QS31" s="102"/>
      <c r="QT31" s="102"/>
      <c r="QU31" s="102"/>
      <c r="QV31" s="102"/>
      <c r="QW31" s="102"/>
      <c r="QX31" s="102"/>
      <c r="QY31" s="102"/>
      <c r="QZ31" s="102"/>
      <c r="RA31" s="102"/>
      <c r="RB31" s="102"/>
      <c r="RC31" s="102"/>
      <c r="RD31" s="102"/>
      <c r="RE31" s="102"/>
      <c r="RF31" s="102"/>
      <c r="RG31" s="102"/>
      <c r="RH31" s="102"/>
      <c r="RI31" s="102"/>
      <c r="RJ31" s="102"/>
      <c r="RK31" s="102"/>
      <c r="RL31" s="102"/>
      <c r="RM31" s="102"/>
      <c r="RN31" s="102"/>
      <c r="RO31" s="102"/>
      <c r="RP31" s="102"/>
      <c r="RQ31" s="102"/>
      <c r="RR31" s="102"/>
      <c r="RS31" s="102"/>
      <c r="RT31" s="102"/>
      <c r="RU31" s="102"/>
      <c r="RV31" s="102"/>
      <c r="RW31" s="102"/>
      <c r="RX31" s="102"/>
      <c r="RY31" s="102"/>
      <c r="RZ31" s="102"/>
      <c r="SA31" s="102"/>
      <c r="SB31" s="102"/>
      <c r="SC31" s="102"/>
      <c r="SD31" s="102"/>
      <c r="SE31" s="102"/>
      <c r="SF31" s="102"/>
      <c r="SG31" s="102"/>
      <c r="SH31" s="102"/>
      <c r="SI31" s="102"/>
      <c r="SJ31" s="102"/>
      <c r="SK31" s="102"/>
      <c r="SL31" s="102"/>
      <c r="SM31" s="102"/>
      <c r="SN31" s="102"/>
      <c r="SO31" s="102"/>
      <c r="SP31" s="102"/>
      <c r="SQ31" s="102"/>
      <c r="SR31" s="102"/>
      <c r="SS31" s="102"/>
      <c r="ST31" s="102"/>
      <c r="SU31" s="102"/>
      <c r="SV31" s="102"/>
      <c r="SW31" s="102"/>
      <c r="SX31" s="102"/>
      <c r="SY31" s="102"/>
      <c r="SZ31" s="102"/>
      <c r="TA31" s="102"/>
      <c r="TB31" s="102"/>
      <c r="TC31" s="102"/>
      <c r="TD31" s="102"/>
      <c r="TE31" s="102"/>
      <c r="TF31" s="102"/>
      <c r="TG31" s="102"/>
      <c r="TH31" s="102"/>
      <c r="TI31" s="102"/>
      <c r="TJ31" s="102"/>
      <c r="TK31" s="102"/>
      <c r="TL31" s="102"/>
      <c r="TM31" s="102"/>
      <c r="TN31" s="102"/>
      <c r="TO31" s="102"/>
      <c r="TP31" s="102"/>
      <c r="TQ31" s="102"/>
      <c r="TR31" s="102"/>
      <c r="TS31" s="102"/>
      <c r="TT31" s="102"/>
      <c r="TU31" s="102"/>
      <c r="TV31" s="102"/>
      <c r="TW31" s="102"/>
      <c r="TX31" s="102"/>
      <c r="TY31" s="102"/>
      <c r="TZ31" s="102"/>
      <c r="UA31" s="102"/>
      <c r="UB31" s="102"/>
      <c r="UC31" s="102"/>
      <c r="UD31" s="102"/>
      <c r="UE31" s="102"/>
      <c r="UF31" s="102"/>
      <c r="UG31" s="102"/>
      <c r="UH31" s="102"/>
      <c r="UI31" s="102"/>
      <c r="UJ31" s="102"/>
      <c r="UK31" s="102"/>
      <c r="UL31" s="102"/>
      <c r="UM31" s="102"/>
      <c r="UN31" s="102"/>
      <c r="UO31" s="102"/>
      <c r="UP31" s="102"/>
      <c r="UQ31" s="102"/>
      <c r="UR31" s="102"/>
      <c r="US31" s="102"/>
      <c r="UT31" s="102"/>
      <c r="UU31" s="102"/>
      <c r="UV31" s="102"/>
      <c r="UW31" s="102"/>
      <c r="UX31" s="102"/>
      <c r="UY31" s="102"/>
      <c r="UZ31" s="102"/>
      <c r="VA31" s="102"/>
      <c r="VB31" s="102"/>
      <c r="VC31" s="102"/>
      <c r="VD31" s="102"/>
      <c r="VE31" s="102"/>
      <c r="VF31" s="102"/>
      <c r="VG31" s="102"/>
      <c r="VH31" s="102"/>
      <c r="VI31" s="102"/>
      <c r="VJ31" s="102"/>
      <c r="VK31" s="102"/>
      <c r="VL31" s="102"/>
      <c r="VM31" s="102"/>
      <c r="VN31" s="102"/>
      <c r="VO31" s="102"/>
      <c r="VP31" s="102"/>
      <c r="VQ31" s="102"/>
      <c r="VR31" s="102"/>
      <c r="VS31" s="102"/>
      <c r="VT31" s="102"/>
    </row>
    <row r="32" spans="1:592" ht="42.75" customHeight="1" x14ac:dyDescent="0.2">
      <c r="A32" s="113">
        <v>4</v>
      </c>
      <c r="B32" s="75" t="s">
        <v>116</v>
      </c>
      <c r="C32" s="113" t="s">
        <v>81</v>
      </c>
      <c r="D32" s="76">
        <v>5.76</v>
      </c>
      <c r="E32" s="64">
        <v>61.946821808601143</v>
      </c>
      <c r="F32" s="64">
        <f>E32*D32</f>
        <v>356.81369361754258</v>
      </c>
      <c r="G32" s="148"/>
    </row>
    <row r="33" spans="1:44" ht="30" customHeight="1" x14ac:dyDescent="0.2">
      <c r="A33" s="113"/>
      <c r="B33" s="117" t="s">
        <v>166</v>
      </c>
      <c r="C33" s="113"/>
      <c r="D33" s="77"/>
      <c r="E33" s="113"/>
      <c r="F33" s="113"/>
      <c r="G33" s="148"/>
    </row>
    <row r="34" spans="1:44" ht="50.25" customHeight="1" x14ac:dyDescent="0.2">
      <c r="A34" s="113">
        <v>1</v>
      </c>
      <c r="B34" s="75" t="s">
        <v>160</v>
      </c>
      <c r="C34" s="114" t="s">
        <v>79</v>
      </c>
      <c r="D34" s="138">
        <v>24</v>
      </c>
      <c r="E34" s="64">
        <v>22.160541400027327</v>
      </c>
      <c r="F34" s="64">
        <f t="shared" ref="F34:F40" si="1">E34*D34</f>
        <v>531.85299360065585</v>
      </c>
      <c r="G34" s="148"/>
    </row>
    <row r="35" spans="1:44" ht="36.75" customHeight="1" x14ac:dyDescent="0.2">
      <c r="A35" s="77">
        <v>2</v>
      </c>
      <c r="B35" s="75" t="s">
        <v>167</v>
      </c>
      <c r="C35" s="113" t="s">
        <v>94</v>
      </c>
      <c r="D35" s="77">
        <v>28.8</v>
      </c>
      <c r="E35" s="64">
        <v>3.8141819709558087</v>
      </c>
      <c r="F35" s="64">
        <f t="shared" si="1"/>
        <v>109.84844076352729</v>
      </c>
      <c r="G35" s="148"/>
    </row>
    <row r="36" spans="1:44" ht="36.75" customHeight="1" x14ac:dyDescent="0.2">
      <c r="A36" s="77">
        <v>3</v>
      </c>
      <c r="B36" s="75" t="s">
        <v>169</v>
      </c>
      <c r="C36" s="113" t="s">
        <v>94</v>
      </c>
      <c r="D36" s="77">
        <v>180</v>
      </c>
      <c r="E36" s="64">
        <v>5.2523161567260317</v>
      </c>
      <c r="F36" s="64">
        <f t="shared" si="1"/>
        <v>945.41690821068573</v>
      </c>
      <c r="G36" s="148"/>
    </row>
    <row r="37" spans="1:44" ht="36.75" customHeight="1" x14ac:dyDescent="0.2">
      <c r="A37" s="77">
        <v>4</v>
      </c>
      <c r="B37" s="75" t="s">
        <v>162</v>
      </c>
      <c r="C37" s="113" t="s">
        <v>94</v>
      </c>
      <c r="D37" s="77">
        <v>48</v>
      </c>
      <c r="E37" s="64">
        <v>1.6726125856240637</v>
      </c>
      <c r="F37" s="64">
        <f t="shared" si="1"/>
        <v>80.285404109955053</v>
      </c>
      <c r="G37" s="148"/>
    </row>
    <row r="38" spans="1:44" ht="36.75" customHeight="1" x14ac:dyDescent="0.2">
      <c r="A38" s="77">
        <v>5</v>
      </c>
      <c r="B38" s="75" t="s">
        <v>163</v>
      </c>
      <c r="C38" s="113" t="s">
        <v>82</v>
      </c>
      <c r="D38" s="77">
        <f>5.26/1000</f>
        <v>5.2599999999999999E-3</v>
      </c>
      <c r="E38" s="64">
        <v>9.11339380765261</v>
      </c>
      <c r="F38" s="64">
        <f t="shared" si="1"/>
        <v>4.793645142825273E-2</v>
      </c>
      <c r="G38" s="148"/>
    </row>
    <row r="39" spans="1:44" ht="34.5" customHeight="1" x14ac:dyDescent="0.2">
      <c r="A39" s="113">
        <v>6</v>
      </c>
      <c r="B39" s="75" t="s">
        <v>178</v>
      </c>
      <c r="C39" s="113" t="s">
        <v>82</v>
      </c>
      <c r="D39" s="77">
        <f>91.01/1000</f>
        <v>9.1010000000000008E-2</v>
      </c>
      <c r="E39" s="64">
        <v>441.6009863914</v>
      </c>
      <c r="F39" s="64">
        <f t="shared" si="1"/>
        <v>40.190105771481321</v>
      </c>
      <c r="G39" s="148"/>
      <c r="H39" s="105"/>
      <c r="I39" s="105"/>
      <c r="J39" s="105"/>
      <c r="K39" s="105"/>
    </row>
    <row r="40" spans="1:44" ht="33.75" customHeight="1" x14ac:dyDescent="0.2">
      <c r="A40" s="113">
        <v>7</v>
      </c>
      <c r="B40" s="75" t="s">
        <v>161</v>
      </c>
      <c r="C40" s="113" t="s">
        <v>84</v>
      </c>
      <c r="D40" s="146">
        <v>0.58320000000000005</v>
      </c>
      <c r="E40" s="64">
        <v>172.11482757728896</v>
      </c>
      <c r="F40" s="64">
        <f t="shared" si="1"/>
        <v>100.37736744307493</v>
      </c>
      <c r="G40" s="148"/>
    </row>
    <row r="41" spans="1:44" s="148" customFormat="1" ht="22.5" customHeight="1" x14ac:dyDescent="0.25">
      <c r="B41" s="119" t="s">
        <v>6</v>
      </c>
      <c r="C41" s="119"/>
      <c r="D41" s="139"/>
      <c r="E41" s="140"/>
      <c r="F41" s="91">
        <f>SUM(F12:F40)</f>
        <v>4857.0106952166252</v>
      </c>
    </row>
    <row r="42" spans="1:44" s="148" customFormat="1" ht="22.5" customHeight="1" x14ac:dyDescent="0.25">
      <c r="B42" s="119" t="s">
        <v>181</v>
      </c>
      <c r="C42" s="119"/>
      <c r="D42" s="119"/>
      <c r="E42" s="140"/>
      <c r="F42" s="91">
        <f>F41*20%</f>
        <v>971.40213904332506</v>
      </c>
    </row>
    <row r="43" spans="1:44" s="148" customFormat="1" ht="18" customHeight="1" x14ac:dyDescent="0.25">
      <c r="B43" s="119" t="s">
        <v>6</v>
      </c>
      <c r="C43" s="119"/>
      <c r="D43" s="119"/>
      <c r="E43" s="140"/>
      <c r="F43" s="91">
        <f>F42+F41</f>
        <v>5828.4128342599506</v>
      </c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</row>
    <row r="44" spans="1:44" s="141" customFormat="1" x14ac:dyDescent="0.25"/>
    <row r="45" spans="1:44" s="141" customFormat="1" ht="18" x14ac:dyDescent="0.25"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</row>
    <row r="46" spans="1:44" s="142" customFormat="1" ht="43.5" customHeight="1" x14ac:dyDescent="0.25">
      <c r="B46" s="142" t="s">
        <v>182</v>
      </c>
      <c r="D46" s="142" t="s">
        <v>183</v>
      </c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</row>
    <row r="47" spans="1:44" s="148" customFormat="1" ht="18" x14ac:dyDescent="0.25">
      <c r="B47" s="119"/>
      <c r="C47" s="119"/>
      <c r="D47" s="119"/>
      <c r="E47" s="119"/>
      <c r="F47" s="91"/>
    </row>
    <row r="48" spans="1:44" s="148" customFormat="1" ht="18" x14ac:dyDescent="0.25">
      <c r="B48" s="119"/>
      <c r="C48" s="192" t="s">
        <v>171</v>
      </c>
      <c r="D48" s="192"/>
      <c r="E48" s="119"/>
      <c r="F48" s="119"/>
    </row>
    <row r="49" spans="4:6" s="148" customFormat="1" ht="19.5" customHeight="1" x14ac:dyDescent="0.25">
      <c r="F49" s="8"/>
    </row>
    <row r="50" spans="4:6" s="148" customFormat="1" ht="19.5" customHeight="1" x14ac:dyDescent="0.25">
      <c r="F50" s="8"/>
    </row>
    <row r="51" spans="4:6" s="148" customFormat="1" ht="19.5" customHeight="1" x14ac:dyDescent="0.25">
      <c r="D51" s="37"/>
      <c r="F51" s="8"/>
    </row>
    <row r="52" spans="4:6" s="148" customFormat="1" x14ac:dyDescent="0.25">
      <c r="D52" s="37"/>
    </row>
    <row r="53" spans="4:6" s="148" customFormat="1" x14ac:dyDescent="0.25">
      <c r="D53" s="37"/>
    </row>
    <row r="54" spans="4:6" s="148" customFormat="1" x14ac:dyDescent="0.25">
      <c r="D54" s="37"/>
    </row>
    <row r="55" spans="4:6" s="148" customFormat="1" x14ac:dyDescent="0.25">
      <c r="D55" s="37"/>
    </row>
    <row r="56" spans="4:6" s="148" customFormat="1" x14ac:dyDescent="0.25">
      <c r="D56" s="37"/>
    </row>
    <row r="57" spans="4:6" s="148" customFormat="1" x14ac:dyDescent="0.25">
      <c r="D57" s="37"/>
    </row>
    <row r="58" spans="4:6" s="148" customFormat="1" x14ac:dyDescent="0.25">
      <c r="D58" s="37"/>
    </row>
    <row r="59" spans="4:6" s="148" customFormat="1" x14ac:dyDescent="0.25">
      <c r="D59" s="37"/>
    </row>
    <row r="60" spans="4:6" s="148" customFormat="1" x14ac:dyDescent="0.25">
      <c r="D60" s="37"/>
    </row>
    <row r="61" spans="4:6" s="148" customFormat="1" x14ac:dyDescent="0.25">
      <c r="D61" s="37"/>
    </row>
    <row r="62" spans="4:6" s="148" customFormat="1" x14ac:dyDescent="0.25">
      <c r="D62" s="37"/>
    </row>
    <row r="63" spans="4:6" s="148" customFormat="1" x14ac:dyDescent="0.25">
      <c r="D63" s="37"/>
    </row>
    <row r="64" spans="4:6" s="148" customFormat="1" x14ac:dyDescent="0.25">
      <c r="D64" s="37"/>
    </row>
    <row r="65" spans="4:4" s="148" customFormat="1" x14ac:dyDescent="0.25">
      <c r="D65" s="37"/>
    </row>
    <row r="66" spans="4:4" s="148" customFormat="1" x14ac:dyDescent="0.25">
      <c r="D66" s="37"/>
    </row>
    <row r="67" spans="4:4" s="148" customFormat="1" x14ac:dyDescent="0.25">
      <c r="D67" s="37"/>
    </row>
    <row r="68" spans="4:4" s="148" customFormat="1" x14ac:dyDescent="0.25">
      <c r="D68" s="37"/>
    </row>
    <row r="69" spans="4:4" s="148" customFormat="1" x14ac:dyDescent="0.25">
      <c r="D69" s="37"/>
    </row>
    <row r="70" spans="4:4" s="148" customFormat="1" x14ac:dyDescent="0.25">
      <c r="D70" s="37"/>
    </row>
    <row r="71" spans="4:4" s="148" customFormat="1" x14ac:dyDescent="0.25">
      <c r="D71" s="37"/>
    </row>
    <row r="72" spans="4:4" s="148" customFormat="1" x14ac:dyDescent="0.25">
      <c r="D72" s="37"/>
    </row>
    <row r="73" spans="4:4" s="148" customFormat="1" x14ac:dyDescent="0.25">
      <c r="D73" s="37"/>
    </row>
    <row r="74" spans="4:4" s="148" customFormat="1" x14ac:dyDescent="0.25">
      <c r="D74" s="37"/>
    </row>
    <row r="75" spans="4:4" s="148" customFormat="1" x14ac:dyDescent="0.25">
      <c r="D75" s="37"/>
    </row>
    <row r="76" spans="4:4" s="148" customFormat="1" x14ac:dyDescent="0.25">
      <c r="D76" s="37"/>
    </row>
    <row r="77" spans="4:4" s="148" customFormat="1" x14ac:dyDescent="0.25">
      <c r="D77" s="37"/>
    </row>
    <row r="78" spans="4:4" s="148" customFormat="1" x14ac:dyDescent="0.25">
      <c r="D78" s="37"/>
    </row>
    <row r="79" spans="4:4" s="148" customFormat="1" x14ac:dyDescent="0.25">
      <c r="D79" s="37"/>
    </row>
    <row r="80" spans="4:4" s="148" customFormat="1" x14ac:dyDescent="0.25">
      <c r="D80" s="37"/>
    </row>
    <row r="81" spans="4:4" s="148" customFormat="1" x14ac:dyDescent="0.25">
      <c r="D81" s="37"/>
    </row>
    <row r="82" spans="4:4" s="148" customFormat="1" x14ac:dyDescent="0.25">
      <c r="D82" s="37"/>
    </row>
    <row r="83" spans="4:4" s="148" customFormat="1" x14ac:dyDescent="0.25">
      <c r="D83" s="37"/>
    </row>
    <row r="84" spans="4:4" s="148" customFormat="1" x14ac:dyDescent="0.25">
      <c r="D84" s="37"/>
    </row>
    <row r="85" spans="4:4" s="148" customFormat="1" x14ac:dyDescent="0.25">
      <c r="D85" s="37"/>
    </row>
    <row r="86" spans="4:4" s="148" customFormat="1" x14ac:dyDescent="0.25">
      <c r="D86" s="37"/>
    </row>
    <row r="87" spans="4:4" s="148" customFormat="1" x14ac:dyDescent="0.25">
      <c r="D87" s="37"/>
    </row>
    <row r="88" spans="4:4" s="148" customFormat="1" x14ac:dyDescent="0.25">
      <c r="D88" s="37"/>
    </row>
    <row r="89" spans="4:4" s="148" customFormat="1" x14ac:dyDescent="0.25">
      <c r="D89" s="37"/>
    </row>
    <row r="90" spans="4:4" s="148" customFormat="1" x14ac:dyDescent="0.25">
      <c r="D90" s="37"/>
    </row>
    <row r="91" spans="4:4" s="148" customFormat="1" x14ac:dyDescent="0.25">
      <c r="D91" s="37"/>
    </row>
    <row r="92" spans="4:4" s="148" customFormat="1" x14ac:dyDescent="0.25">
      <c r="D92" s="37"/>
    </row>
    <row r="93" spans="4:4" s="148" customFormat="1" x14ac:dyDescent="0.25">
      <c r="D93" s="37"/>
    </row>
    <row r="94" spans="4:4" s="148" customFormat="1" x14ac:dyDescent="0.25">
      <c r="D94" s="37"/>
    </row>
    <row r="95" spans="4:4" s="148" customFormat="1" x14ac:dyDescent="0.25">
      <c r="D95" s="37"/>
    </row>
    <row r="96" spans="4:4" s="148" customFormat="1" x14ac:dyDescent="0.25">
      <c r="D96" s="37"/>
    </row>
    <row r="97" spans="4:4" s="148" customFormat="1" x14ac:dyDescent="0.25">
      <c r="D97" s="37"/>
    </row>
    <row r="98" spans="4:4" s="148" customFormat="1" x14ac:dyDescent="0.25">
      <c r="D98" s="37"/>
    </row>
    <row r="99" spans="4:4" s="148" customFormat="1" x14ac:dyDescent="0.25">
      <c r="D99" s="37"/>
    </row>
    <row r="100" spans="4:4" s="148" customFormat="1" x14ac:dyDescent="0.25">
      <c r="D100" s="37"/>
    </row>
    <row r="101" spans="4:4" s="148" customFormat="1" x14ac:dyDescent="0.25">
      <c r="D101" s="37"/>
    </row>
    <row r="102" spans="4:4" s="148" customFormat="1" x14ac:dyDescent="0.25">
      <c r="D102" s="37"/>
    </row>
    <row r="103" spans="4:4" s="148" customFormat="1" x14ac:dyDescent="0.25">
      <c r="D103" s="37"/>
    </row>
    <row r="104" spans="4:4" s="148" customFormat="1" x14ac:dyDescent="0.25">
      <c r="D104" s="37"/>
    </row>
    <row r="105" spans="4:4" s="148" customFormat="1" x14ac:dyDescent="0.25">
      <c r="D105" s="37"/>
    </row>
    <row r="106" spans="4:4" s="148" customFormat="1" x14ac:dyDescent="0.25">
      <c r="D106" s="37"/>
    </row>
    <row r="107" spans="4:4" s="148" customFormat="1" x14ac:dyDescent="0.25">
      <c r="D107" s="37"/>
    </row>
    <row r="108" spans="4:4" s="148" customFormat="1" x14ac:dyDescent="0.25">
      <c r="D108" s="37"/>
    </row>
    <row r="109" spans="4:4" s="148" customFormat="1" x14ac:dyDescent="0.25">
      <c r="D109" s="37"/>
    </row>
    <row r="110" spans="4:4" s="148" customFormat="1" x14ac:dyDescent="0.25">
      <c r="D110" s="37"/>
    </row>
    <row r="111" spans="4:4" s="148" customFormat="1" x14ac:dyDescent="0.25">
      <c r="D111" s="37"/>
    </row>
    <row r="112" spans="4:4" s="148" customFormat="1" x14ac:dyDescent="0.25">
      <c r="D112" s="37"/>
    </row>
    <row r="113" spans="1:6" s="148" customFormat="1" x14ac:dyDescent="0.25">
      <c r="D113" s="37"/>
    </row>
    <row r="114" spans="1:6" s="148" customFormat="1" x14ac:dyDescent="0.25">
      <c r="D114" s="37"/>
    </row>
    <row r="115" spans="1:6" s="148" customFormat="1" x14ac:dyDescent="0.25">
      <c r="D115" s="37"/>
    </row>
    <row r="116" spans="1:6" s="148" customFormat="1" x14ac:dyDescent="0.25">
      <c r="D116" s="37"/>
    </row>
    <row r="117" spans="1:6" s="148" customFormat="1" x14ac:dyDescent="0.25">
      <c r="D117" s="37"/>
    </row>
    <row r="118" spans="1:6" s="148" customFormat="1" x14ac:dyDescent="0.25">
      <c r="D118" s="37"/>
    </row>
    <row r="119" spans="1:6" s="148" customFormat="1" x14ac:dyDescent="0.25">
      <c r="D119" s="37"/>
    </row>
    <row r="120" spans="1:6" s="148" customFormat="1" x14ac:dyDescent="0.25">
      <c r="D120" s="37"/>
    </row>
    <row r="121" spans="1:6" s="148" customFormat="1" x14ac:dyDescent="0.25">
      <c r="D121" s="37"/>
    </row>
    <row r="122" spans="1:6" s="148" customFormat="1" x14ac:dyDescent="0.25">
      <c r="D122" s="37"/>
    </row>
    <row r="123" spans="1:6" s="148" customFormat="1" x14ac:dyDescent="0.2">
      <c r="D123" s="38"/>
    </row>
    <row r="124" spans="1:6" s="148" customFormat="1" x14ac:dyDescent="0.2">
      <c r="A124" s="63"/>
      <c r="B124" s="63"/>
      <c r="C124" s="63"/>
      <c r="D124" s="38"/>
      <c r="E124" s="63"/>
      <c r="F124" s="63"/>
    </row>
    <row r="125" spans="1:6" s="148" customFormat="1" x14ac:dyDescent="0.2">
      <c r="A125" s="63"/>
      <c r="B125" s="63"/>
      <c r="C125" s="63"/>
      <c r="D125" s="38"/>
      <c r="E125" s="63"/>
      <c r="F125" s="63"/>
    </row>
    <row r="126" spans="1:6" s="148" customFormat="1" x14ac:dyDescent="0.2">
      <c r="A126" s="63"/>
      <c r="B126" s="63"/>
      <c r="C126" s="63"/>
      <c r="D126" s="38"/>
      <c r="E126" s="63"/>
      <c r="F126" s="63"/>
    </row>
    <row r="127" spans="1:6" s="148" customFormat="1" x14ac:dyDescent="0.2">
      <c r="A127" s="63"/>
      <c r="B127" s="63"/>
      <c r="C127" s="63"/>
      <c r="D127" s="38"/>
      <c r="E127" s="63"/>
      <c r="F127" s="63"/>
    </row>
    <row r="128" spans="1:6" s="148" customFormat="1" x14ac:dyDescent="0.2">
      <c r="A128" s="63"/>
      <c r="B128" s="63"/>
      <c r="C128" s="63"/>
      <c r="D128" s="38"/>
      <c r="E128" s="63"/>
      <c r="F128" s="63"/>
    </row>
    <row r="129" spans="1:6" s="148" customFormat="1" x14ac:dyDescent="0.2">
      <c r="A129" s="63"/>
      <c r="B129" s="63"/>
      <c r="C129" s="63"/>
      <c r="D129" s="38"/>
      <c r="E129" s="63"/>
      <c r="F129" s="63"/>
    </row>
    <row r="130" spans="1:6" s="148" customFormat="1" x14ac:dyDescent="0.2">
      <c r="A130" s="63"/>
      <c r="B130" s="63"/>
      <c r="C130" s="63"/>
      <c r="D130" s="38"/>
      <c r="E130" s="63"/>
      <c r="F130" s="63"/>
    </row>
    <row r="131" spans="1:6" s="148" customFormat="1" x14ac:dyDescent="0.2">
      <c r="A131" s="63"/>
      <c r="B131" s="63"/>
      <c r="C131" s="63"/>
      <c r="D131" s="38"/>
      <c r="E131" s="63"/>
      <c r="F131" s="63"/>
    </row>
    <row r="132" spans="1:6" s="148" customFormat="1" x14ac:dyDescent="0.2">
      <c r="A132" s="63"/>
      <c r="B132" s="63"/>
      <c r="C132" s="63"/>
      <c r="D132" s="38"/>
      <c r="E132" s="63"/>
      <c r="F132" s="63"/>
    </row>
    <row r="133" spans="1:6" s="148" customFormat="1" x14ac:dyDescent="0.2">
      <c r="A133" s="63"/>
      <c r="B133" s="63"/>
      <c r="C133" s="63"/>
      <c r="D133" s="38"/>
      <c r="E133" s="63"/>
      <c r="F133" s="63"/>
    </row>
    <row r="134" spans="1:6" s="148" customFormat="1" x14ac:dyDescent="0.2">
      <c r="A134" s="63"/>
      <c r="B134" s="63"/>
      <c r="C134" s="63"/>
      <c r="D134" s="38"/>
      <c r="E134" s="63"/>
      <c r="F134" s="63"/>
    </row>
    <row r="135" spans="1:6" s="148" customFormat="1" x14ac:dyDescent="0.2">
      <c r="A135" s="63"/>
      <c r="B135" s="63"/>
      <c r="C135" s="63"/>
      <c r="D135" s="38"/>
      <c r="E135" s="63"/>
      <c r="F135" s="63"/>
    </row>
    <row r="136" spans="1:6" s="148" customFormat="1" x14ac:dyDescent="0.2">
      <c r="A136" s="63"/>
      <c r="B136" s="63"/>
      <c r="C136" s="63"/>
      <c r="D136" s="38"/>
      <c r="E136" s="63"/>
      <c r="F136" s="63"/>
    </row>
    <row r="137" spans="1:6" s="148" customFormat="1" x14ac:dyDescent="0.2">
      <c r="A137" s="63"/>
      <c r="B137" s="63"/>
      <c r="C137" s="63"/>
      <c r="D137" s="38"/>
      <c r="E137" s="63"/>
      <c r="F137" s="63"/>
    </row>
    <row r="138" spans="1:6" s="148" customFormat="1" x14ac:dyDescent="0.2">
      <c r="A138" s="63"/>
      <c r="B138" s="63"/>
      <c r="C138" s="63"/>
      <c r="D138" s="38"/>
      <c r="E138" s="63"/>
      <c r="F138" s="63"/>
    </row>
    <row r="139" spans="1:6" s="148" customFormat="1" x14ac:dyDescent="0.2">
      <c r="A139" s="63"/>
      <c r="B139" s="63"/>
      <c r="C139" s="63"/>
      <c r="D139" s="38"/>
      <c r="E139" s="63"/>
      <c r="F139" s="63"/>
    </row>
    <row r="140" spans="1:6" s="148" customFormat="1" x14ac:dyDescent="0.2">
      <c r="A140" s="63"/>
      <c r="B140" s="63"/>
      <c r="C140" s="63"/>
      <c r="D140" s="38"/>
      <c r="E140" s="63"/>
      <c r="F140" s="63"/>
    </row>
    <row r="141" spans="1:6" s="148" customFormat="1" x14ac:dyDescent="0.2">
      <c r="A141" s="63"/>
      <c r="B141" s="63"/>
      <c r="C141" s="63"/>
      <c r="D141" s="38"/>
      <c r="E141" s="63"/>
      <c r="F141" s="63"/>
    </row>
    <row r="142" spans="1:6" s="148" customFormat="1" x14ac:dyDescent="0.2">
      <c r="A142" s="63"/>
      <c r="B142" s="63"/>
      <c r="C142" s="63"/>
      <c r="D142" s="38"/>
      <c r="E142" s="63"/>
      <c r="F142" s="63"/>
    </row>
    <row r="143" spans="1:6" s="148" customFormat="1" x14ac:dyDescent="0.2">
      <c r="A143" s="63"/>
      <c r="B143" s="63"/>
      <c r="C143" s="63"/>
      <c r="D143" s="38"/>
      <c r="E143" s="63"/>
      <c r="F143" s="63"/>
    </row>
    <row r="144" spans="1:6" s="148" customFormat="1" x14ac:dyDescent="0.2">
      <c r="A144" s="63"/>
      <c r="B144" s="63"/>
      <c r="C144" s="63"/>
      <c r="D144" s="38"/>
      <c r="E144" s="63"/>
      <c r="F144" s="63"/>
    </row>
    <row r="145" spans="1:6" s="148" customFormat="1" x14ac:dyDescent="0.2">
      <c r="A145" s="63"/>
      <c r="B145" s="63"/>
      <c r="C145" s="63"/>
      <c r="D145" s="38"/>
      <c r="E145" s="63"/>
      <c r="F145" s="63"/>
    </row>
    <row r="146" spans="1:6" s="148" customFormat="1" x14ac:dyDescent="0.2">
      <c r="A146" s="63"/>
      <c r="B146" s="63"/>
      <c r="C146" s="63"/>
      <c r="D146" s="38"/>
      <c r="E146" s="63"/>
      <c r="F146" s="63"/>
    </row>
    <row r="147" spans="1:6" s="148" customFormat="1" x14ac:dyDescent="0.2">
      <c r="A147" s="63"/>
      <c r="B147" s="63"/>
      <c r="C147" s="63"/>
      <c r="D147" s="38"/>
      <c r="E147" s="63"/>
      <c r="F147" s="63"/>
    </row>
    <row r="148" spans="1:6" s="148" customFormat="1" x14ac:dyDescent="0.2">
      <c r="A148" s="63"/>
      <c r="B148" s="63"/>
      <c r="C148" s="63"/>
      <c r="D148" s="38"/>
      <c r="E148" s="63"/>
      <c r="F148" s="63"/>
    </row>
    <row r="149" spans="1:6" s="148" customFormat="1" x14ac:dyDescent="0.2">
      <c r="A149" s="63"/>
      <c r="B149" s="63"/>
      <c r="C149" s="63"/>
      <c r="D149" s="38"/>
      <c r="E149" s="63"/>
      <c r="F149" s="63"/>
    </row>
    <row r="150" spans="1:6" s="148" customFormat="1" x14ac:dyDescent="0.2">
      <c r="A150" s="63"/>
      <c r="B150" s="63"/>
      <c r="C150" s="63"/>
      <c r="D150" s="38"/>
      <c r="E150" s="63"/>
      <c r="F150" s="63"/>
    </row>
    <row r="151" spans="1:6" s="148" customFormat="1" x14ac:dyDescent="0.2">
      <c r="A151" s="63"/>
      <c r="B151" s="63"/>
      <c r="C151" s="63"/>
      <c r="D151" s="38"/>
      <c r="E151" s="63"/>
      <c r="F151" s="63"/>
    </row>
    <row r="152" spans="1:6" s="148" customFormat="1" x14ac:dyDescent="0.2">
      <c r="A152" s="63"/>
      <c r="B152" s="63"/>
      <c r="C152" s="63"/>
      <c r="D152" s="38"/>
      <c r="E152" s="63"/>
      <c r="F152" s="63"/>
    </row>
    <row r="153" spans="1:6" s="148" customFormat="1" x14ac:dyDescent="0.2">
      <c r="A153" s="63"/>
      <c r="B153" s="63"/>
      <c r="C153" s="63"/>
      <c r="D153" s="38"/>
      <c r="E153" s="63"/>
      <c r="F153" s="63"/>
    </row>
    <row r="154" spans="1:6" s="148" customFormat="1" x14ac:dyDescent="0.2">
      <c r="A154" s="63"/>
      <c r="B154" s="63"/>
      <c r="C154" s="63"/>
      <c r="D154" s="38"/>
      <c r="E154" s="63"/>
      <c r="F154" s="63"/>
    </row>
    <row r="155" spans="1:6" s="148" customFormat="1" x14ac:dyDescent="0.2">
      <c r="A155" s="63"/>
      <c r="B155" s="63"/>
      <c r="C155" s="63"/>
      <c r="D155" s="38"/>
      <c r="E155" s="63"/>
      <c r="F155" s="63"/>
    </row>
    <row r="156" spans="1:6" s="148" customFormat="1" x14ac:dyDescent="0.2">
      <c r="A156" s="63"/>
      <c r="B156" s="63"/>
      <c r="C156" s="63"/>
      <c r="D156" s="38"/>
      <c r="E156" s="63"/>
      <c r="F156" s="63"/>
    </row>
    <row r="157" spans="1:6" s="148" customFormat="1" x14ac:dyDescent="0.2">
      <c r="A157" s="63"/>
      <c r="B157" s="63"/>
      <c r="C157" s="63"/>
      <c r="D157" s="38"/>
      <c r="E157" s="63"/>
      <c r="F157" s="63"/>
    </row>
    <row r="158" spans="1:6" s="148" customFormat="1" x14ac:dyDescent="0.2">
      <c r="A158" s="63"/>
      <c r="B158" s="63"/>
      <c r="C158" s="63"/>
      <c r="D158" s="38"/>
      <c r="E158" s="63"/>
      <c r="F158" s="63"/>
    </row>
    <row r="159" spans="1:6" s="148" customFormat="1" x14ac:dyDescent="0.2">
      <c r="A159" s="63"/>
      <c r="B159" s="63"/>
      <c r="C159" s="63"/>
      <c r="D159" s="38"/>
      <c r="E159" s="63"/>
      <c r="F159" s="63"/>
    </row>
    <row r="160" spans="1:6" s="148" customFormat="1" x14ac:dyDescent="0.2">
      <c r="A160" s="63"/>
      <c r="B160" s="63"/>
      <c r="C160" s="63"/>
      <c r="D160" s="38"/>
      <c r="E160" s="63"/>
      <c r="F160" s="63"/>
    </row>
    <row r="161" spans="1:12" s="148" customFormat="1" x14ac:dyDescent="0.2">
      <c r="A161" s="63"/>
      <c r="B161" s="63"/>
      <c r="C161" s="63"/>
      <c r="D161" s="38"/>
      <c r="E161" s="63"/>
      <c r="F161" s="63"/>
    </row>
    <row r="162" spans="1:12" s="148" customFormat="1" x14ac:dyDescent="0.2">
      <c r="A162" s="63"/>
      <c r="B162" s="63"/>
      <c r="C162" s="63"/>
      <c r="D162" s="38"/>
      <c r="E162" s="63"/>
      <c r="F162" s="63"/>
    </row>
    <row r="163" spans="1:12" s="148" customFormat="1" x14ac:dyDescent="0.2">
      <c r="A163" s="63"/>
      <c r="B163" s="63"/>
      <c r="C163" s="63"/>
      <c r="D163" s="38"/>
      <c r="E163" s="63"/>
      <c r="F163" s="63"/>
    </row>
    <row r="164" spans="1:12" s="148" customFormat="1" x14ac:dyDescent="0.2">
      <c r="A164" s="63"/>
      <c r="B164" s="63"/>
      <c r="C164" s="63"/>
      <c r="D164" s="38"/>
      <c r="E164" s="63"/>
      <c r="F164" s="63"/>
    </row>
    <row r="165" spans="1:12" s="148" customFormat="1" x14ac:dyDescent="0.2">
      <c r="A165" s="63"/>
      <c r="B165" s="63"/>
      <c r="C165" s="63"/>
      <c r="D165" s="38"/>
      <c r="E165" s="63"/>
      <c r="F165" s="63"/>
    </row>
    <row r="166" spans="1:12" s="148" customFormat="1" x14ac:dyDescent="0.2">
      <c r="A166" s="63"/>
      <c r="B166" s="63"/>
      <c r="C166" s="63"/>
      <c r="D166" s="38"/>
      <c r="E166" s="63"/>
      <c r="F166" s="63"/>
    </row>
    <row r="167" spans="1:12" s="148" customFormat="1" x14ac:dyDescent="0.2">
      <c r="A167" s="63"/>
      <c r="B167" s="63"/>
      <c r="C167" s="63"/>
      <c r="D167" s="38"/>
      <c r="E167" s="63"/>
      <c r="F167" s="63"/>
    </row>
    <row r="168" spans="1:12" s="148" customFormat="1" x14ac:dyDescent="0.2">
      <c r="A168" s="63"/>
      <c r="B168" s="63"/>
      <c r="C168" s="63"/>
      <c r="D168" s="38"/>
      <c r="E168" s="63"/>
      <c r="F168" s="63"/>
    </row>
    <row r="169" spans="1:12" s="148" customFormat="1" x14ac:dyDescent="0.2">
      <c r="A169" s="63"/>
      <c r="B169" s="63"/>
      <c r="C169" s="63"/>
      <c r="D169" s="38"/>
      <c r="E169" s="63"/>
      <c r="F169" s="63"/>
    </row>
    <row r="170" spans="1:12" s="148" customFormat="1" x14ac:dyDescent="0.2">
      <c r="A170" s="63"/>
      <c r="B170" s="63"/>
      <c r="C170" s="63"/>
      <c r="D170" s="38"/>
      <c r="E170" s="63"/>
      <c r="F170" s="63"/>
    </row>
    <row r="171" spans="1:12" s="148" customFormat="1" x14ac:dyDescent="0.2">
      <c r="A171" s="63"/>
      <c r="B171" s="63"/>
      <c r="C171" s="63"/>
      <c r="D171" s="38"/>
      <c r="E171" s="63"/>
      <c r="F171" s="63"/>
    </row>
    <row r="172" spans="1:12" s="148" customFormat="1" x14ac:dyDescent="0.2">
      <c r="A172" s="63"/>
      <c r="B172" s="63"/>
      <c r="C172" s="63"/>
      <c r="D172" s="38"/>
      <c r="E172" s="63"/>
      <c r="F172" s="63"/>
      <c r="L172" s="10"/>
    </row>
    <row r="173" spans="1:12" s="148" customFormat="1" x14ac:dyDescent="0.2">
      <c r="A173" s="63"/>
      <c r="B173" s="63"/>
      <c r="C173" s="63"/>
      <c r="D173" s="38"/>
      <c r="E173" s="63"/>
      <c r="F173" s="63"/>
      <c r="L173" s="10"/>
    </row>
    <row r="174" spans="1:12" s="148" customFormat="1" x14ac:dyDescent="0.2">
      <c r="A174" s="63"/>
      <c r="B174" s="63"/>
      <c r="C174" s="63"/>
      <c r="D174" s="38"/>
      <c r="E174" s="63"/>
      <c r="F174" s="63"/>
    </row>
    <row r="175" spans="1:12" s="148" customFormat="1" x14ac:dyDescent="0.2">
      <c r="A175" s="63"/>
      <c r="B175" s="63"/>
      <c r="C175" s="63"/>
      <c r="D175" s="38"/>
      <c r="E175" s="63"/>
      <c r="F175" s="63"/>
    </row>
    <row r="176" spans="1:12" s="148" customFormat="1" x14ac:dyDescent="0.2">
      <c r="A176" s="63"/>
      <c r="B176" s="63"/>
      <c r="C176" s="63"/>
      <c r="D176" s="38"/>
      <c r="E176" s="63"/>
      <c r="F176" s="63"/>
    </row>
    <row r="177" spans="1:131" s="148" customFormat="1" x14ac:dyDescent="0.2">
      <c r="A177" s="63"/>
      <c r="B177" s="63"/>
      <c r="C177" s="63"/>
      <c r="D177" s="38"/>
      <c r="E177" s="63"/>
      <c r="F177" s="63"/>
      <c r="G177" s="10"/>
      <c r="H177" s="10"/>
      <c r="I177" s="10"/>
      <c r="J177" s="10"/>
      <c r="K177" s="10"/>
    </row>
    <row r="178" spans="1:131" s="148" customFormat="1" x14ac:dyDescent="0.2">
      <c r="A178" s="63"/>
      <c r="B178" s="63"/>
      <c r="C178" s="63"/>
      <c r="D178" s="38"/>
      <c r="E178" s="63"/>
      <c r="F178" s="63"/>
      <c r="G178" s="10"/>
      <c r="H178" s="10"/>
      <c r="I178" s="10"/>
      <c r="J178" s="10"/>
      <c r="K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</row>
    <row r="179" spans="1:131" s="148" customFormat="1" x14ac:dyDescent="0.2">
      <c r="A179" s="63"/>
      <c r="B179" s="63"/>
      <c r="C179" s="63"/>
      <c r="D179" s="38"/>
      <c r="E179" s="63"/>
      <c r="F179" s="63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</row>
    <row r="180" spans="1:131" s="148" customFormat="1" x14ac:dyDescent="0.2">
      <c r="A180" s="63"/>
      <c r="B180" s="63"/>
      <c r="C180" s="63"/>
      <c r="D180" s="38"/>
      <c r="E180" s="63"/>
      <c r="F180" s="63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</row>
    <row r="181" spans="1:131" s="148" customFormat="1" x14ac:dyDescent="0.2">
      <c r="A181" s="63"/>
      <c r="B181" s="63"/>
      <c r="C181" s="63"/>
      <c r="D181" s="38"/>
      <c r="E181" s="63"/>
      <c r="F181" s="63"/>
    </row>
    <row r="182" spans="1:131" s="148" customFormat="1" x14ac:dyDescent="0.2">
      <c r="A182" s="63"/>
      <c r="B182" s="63"/>
      <c r="C182" s="63"/>
      <c r="D182" s="38"/>
      <c r="E182" s="63"/>
      <c r="F182" s="63"/>
    </row>
    <row r="183" spans="1:131" s="148" customFormat="1" x14ac:dyDescent="0.2">
      <c r="A183" s="63"/>
      <c r="B183" s="63"/>
      <c r="C183" s="63"/>
      <c r="D183" s="38"/>
      <c r="E183" s="63"/>
      <c r="F183" s="63"/>
    </row>
    <row r="184" spans="1:131" s="148" customFormat="1" x14ac:dyDescent="0.2">
      <c r="A184" s="63"/>
      <c r="B184" s="63"/>
      <c r="C184" s="63"/>
      <c r="D184" s="38"/>
      <c r="E184" s="63"/>
      <c r="F184" s="63"/>
    </row>
    <row r="185" spans="1:131" s="148" customFormat="1" x14ac:dyDescent="0.2">
      <c r="A185" s="63"/>
      <c r="B185" s="63"/>
      <c r="C185" s="63"/>
      <c r="D185" s="38"/>
      <c r="E185" s="63"/>
      <c r="F185" s="63"/>
    </row>
    <row r="186" spans="1:131" s="148" customFormat="1" x14ac:dyDescent="0.2">
      <c r="A186" s="63"/>
      <c r="B186" s="63"/>
      <c r="C186" s="63"/>
      <c r="D186" s="38"/>
      <c r="E186" s="63"/>
      <c r="F186" s="63"/>
    </row>
    <row r="187" spans="1:131" s="148" customFormat="1" x14ac:dyDescent="0.2">
      <c r="A187" s="63"/>
      <c r="B187" s="63"/>
      <c r="C187" s="63"/>
      <c r="D187" s="38"/>
      <c r="E187" s="63"/>
      <c r="F187" s="63"/>
    </row>
    <row r="188" spans="1:131" s="148" customFormat="1" x14ac:dyDescent="0.2">
      <c r="A188" s="63"/>
      <c r="B188" s="63"/>
      <c r="C188" s="63"/>
      <c r="D188" s="38"/>
      <c r="E188" s="63"/>
      <c r="F188" s="63"/>
    </row>
    <row r="189" spans="1:131" s="148" customFormat="1" x14ac:dyDescent="0.2">
      <c r="A189" s="63"/>
      <c r="B189" s="63"/>
      <c r="C189" s="63"/>
      <c r="D189" s="38"/>
      <c r="E189" s="63"/>
      <c r="F189" s="63"/>
    </row>
    <row r="190" spans="1:131" s="148" customFormat="1" x14ac:dyDescent="0.2">
      <c r="A190" s="63"/>
      <c r="B190" s="63"/>
      <c r="C190" s="63"/>
      <c r="D190" s="38"/>
      <c r="E190" s="63"/>
      <c r="F190" s="63"/>
    </row>
    <row r="191" spans="1:131" s="148" customFormat="1" x14ac:dyDescent="0.2">
      <c r="A191" s="63"/>
      <c r="B191" s="63"/>
      <c r="C191" s="63"/>
      <c r="D191" s="38"/>
      <c r="E191" s="63"/>
      <c r="F191" s="63"/>
    </row>
    <row r="192" spans="1:131" s="148" customFormat="1" x14ac:dyDescent="0.2">
      <c r="A192" s="63"/>
      <c r="B192" s="63"/>
      <c r="C192" s="63"/>
      <c r="D192" s="38"/>
      <c r="E192" s="63"/>
      <c r="F192" s="63"/>
    </row>
    <row r="193" spans="1:332" s="148" customFormat="1" x14ac:dyDescent="0.2">
      <c r="A193" s="63"/>
      <c r="B193" s="63"/>
      <c r="C193" s="63"/>
      <c r="D193" s="38"/>
      <c r="E193" s="63"/>
      <c r="F193" s="63"/>
    </row>
    <row r="194" spans="1:332" s="148" customFormat="1" x14ac:dyDescent="0.2">
      <c r="A194" s="63"/>
      <c r="B194" s="63"/>
      <c r="C194" s="63"/>
      <c r="D194" s="38"/>
      <c r="E194" s="63"/>
      <c r="F194" s="63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</row>
    <row r="195" spans="1:332" s="148" customFormat="1" x14ac:dyDescent="0.2">
      <c r="A195" s="63"/>
      <c r="B195" s="63"/>
      <c r="C195" s="63"/>
      <c r="D195" s="38"/>
      <c r="E195" s="63"/>
      <c r="F195" s="63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</row>
    <row r="196" spans="1:332" s="148" customFormat="1" x14ac:dyDescent="0.2">
      <c r="A196" s="63"/>
      <c r="B196" s="63"/>
      <c r="C196" s="63"/>
      <c r="D196" s="38"/>
      <c r="E196" s="63"/>
      <c r="F196" s="63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</row>
    <row r="197" spans="1:332" s="148" customFormat="1" x14ac:dyDescent="0.2">
      <c r="A197" s="63"/>
      <c r="B197" s="63"/>
      <c r="C197" s="63"/>
      <c r="D197" s="38"/>
      <c r="E197" s="63"/>
      <c r="F197" s="63"/>
    </row>
    <row r="198" spans="1:332" s="148" customFormat="1" x14ac:dyDescent="0.2">
      <c r="A198" s="63"/>
      <c r="B198" s="63"/>
      <c r="C198" s="63"/>
      <c r="D198" s="38"/>
      <c r="E198" s="63"/>
      <c r="F198" s="63"/>
    </row>
    <row r="199" spans="1:332" s="148" customFormat="1" x14ac:dyDescent="0.2">
      <c r="A199" s="63"/>
      <c r="B199" s="63"/>
      <c r="C199" s="63"/>
      <c r="D199" s="38"/>
      <c r="E199" s="63"/>
      <c r="F199" s="63"/>
    </row>
    <row r="200" spans="1:332" s="148" customFormat="1" x14ac:dyDescent="0.2">
      <c r="A200" s="63"/>
      <c r="B200" s="63"/>
      <c r="C200" s="63"/>
      <c r="D200" s="38"/>
      <c r="E200" s="63"/>
      <c r="F200" s="63"/>
    </row>
    <row r="201" spans="1:332" s="148" customFormat="1" x14ac:dyDescent="0.2">
      <c r="A201" s="63"/>
      <c r="B201" s="63"/>
      <c r="C201" s="63"/>
      <c r="D201" s="38"/>
      <c r="E201" s="63"/>
      <c r="F201" s="63"/>
    </row>
    <row r="202" spans="1:332" s="148" customFormat="1" x14ac:dyDescent="0.2">
      <c r="A202" s="63"/>
      <c r="B202" s="63"/>
      <c r="C202" s="63"/>
      <c r="D202" s="38"/>
      <c r="E202" s="63"/>
      <c r="F202" s="63"/>
    </row>
    <row r="203" spans="1:332" s="148" customFormat="1" x14ac:dyDescent="0.2">
      <c r="A203" s="63"/>
      <c r="B203" s="63"/>
      <c r="C203" s="63"/>
      <c r="D203" s="38"/>
      <c r="E203" s="63"/>
      <c r="F203" s="63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  <c r="IW203" s="10"/>
      <c r="IX203" s="10"/>
      <c r="IY203" s="10"/>
      <c r="IZ203" s="10"/>
      <c r="JA203" s="10"/>
      <c r="JB203" s="10"/>
      <c r="JC203" s="10"/>
      <c r="JD203" s="10"/>
      <c r="JE203" s="10"/>
      <c r="JF203" s="10"/>
      <c r="JG203" s="10"/>
      <c r="JH203" s="10"/>
      <c r="JI203" s="10"/>
      <c r="JJ203" s="10"/>
      <c r="JK203" s="10"/>
      <c r="JL203" s="10"/>
      <c r="JM203" s="10"/>
      <c r="JN203" s="10"/>
      <c r="JO203" s="10"/>
      <c r="JP203" s="10"/>
      <c r="JQ203" s="10"/>
      <c r="JR203" s="10"/>
      <c r="JS203" s="10"/>
      <c r="JT203" s="10"/>
      <c r="JU203" s="10"/>
      <c r="JV203" s="10"/>
      <c r="JW203" s="10"/>
      <c r="JX203" s="10"/>
      <c r="JY203" s="10"/>
      <c r="JZ203" s="10"/>
      <c r="KA203" s="10"/>
      <c r="KB203" s="10"/>
      <c r="KC203" s="10"/>
      <c r="KD203" s="10"/>
      <c r="KE203" s="10"/>
      <c r="KF203" s="10"/>
      <c r="KG203" s="10"/>
      <c r="KH203" s="10"/>
      <c r="KI203" s="10"/>
      <c r="KJ203" s="10"/>
      <c r="KK203" s="10"/>
      <c r="KL203" s="10"/>
      <c r="KM203" s="10"/>
      <c r="KN203" s="10"/>
      <c r="KO203" s="10"/>
      <c r="KP203" s="10"/>
      <c r="KQ203" s="10"/>
      <c r="KR203" s="10"/>
      <c r="KS203" s="10"/>
      <c r="KT203" s="10"/>
      <c r="KU203" s="10"/>
      <c r="KV203" s="10"/>
      <c r="KW203" s="10"/>
      <c r="KX203" s="10"/>
      <c r="KY203" s="10"/>
      <c r="KZ203" s="10"/>
      <c r="LA203" s="10"/>
      <c r="LB203" s="10"/>
      <c r="LC203" s="10"/>
      <c r="LD203" s="10"/>
      <c r="LE203" s="10"/>
      <c r="LF203" s="10"/>
      <c r="LG203" s="10"/>
      <c r="LH203" s="10"/>
      <c r="LI203" s="10"/>
      <c r="LJ203" s="10"/>
      <c r="LK203" s="10"/>
      <c r="LL203" s="10"/>
      <c r="LM203" s="10"/>
      <c r="LN203" s="10"/>
      <c r="LO203" s="10"/>
      <c r="LP203" s="10"/>
      <c r="LQ203" s="10"/>
      <c r="LR203" s="10"/>
      <c r="LS203" s="10"/>
      <c r="LT203" s="10"/>
    </row>
    <row r="204" spans="1:332" s="148" customFormat="1" x14ac:dyDescent="0.2">
      <c r="A204" s="63"/>
      <c r="B204" s="63"/>
      <c r="C204" s="63"/>
      <c r="D204" s="38"/>
      <c r="E204" s="63"/>
      <c r="F204" s="63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  <c r="IW204" s="10"/>
      <c r="IX204" s="10"/>
      <c r="IY204" s="10"/>
      <c r="IZ204" s="10"/>
      <c r="JA204" s="10"/>
      <c r="JB204" s="10"/>
      <c r="JC204" s="10"/>
      <c r="JD204" s="10"/>
      <c r="JE204" s="10"/>
      <c r="JF204" s="10"/>
      <c r="JG204" s="10"/>
      <c r="JH204" s="10"/>
      <c r="JI204" s="10"/>
      <c r="JJ204" s="10"/>
      <c r="JK204" s="10"/>
      <c r="JL204" s="10"/>
      <c r="JM204" s="10"/>
      <c r="JN204" s="10"/>
      <c r="JO204" s="10"/>
      <c r="JP204" s="10"/>
      <c r="JQ204" s="10"/>
      <c r="JR204" s="10"/>
      <c r="JS204" s="10"/>
      <c r="JT204" s="10"/>
      <c r="JU204" s="10"/>
      <c r="JV204" s="10"/>
      <c r="JW204" s="10"/>
      <c r="JX204" s="10"/>
      <c r="JY204" s="10"/>
      <c r="JZ204" s="10"/>
      <c r="KA204" s="10"/>
      <c r="KB204" s="10"/>
      <c r="KC204" s="10"/>
      <c r="KD204" s="10"/>
      <c r="KE204" s="10"/>
      <c r="KF204" s="10"/>
      <c r="KG204" s="10"/>
      <c r="KH204" s="10"/>
      <c r="KI204" s="10"/>
      <c r="KJ204" s="10"/>
      <c r="KK204" s="10"/>
      <c r="KL204" s="10"/>
      <c r="KM204" s="10"/>
      <c r="KN204" s="10"/>
      <c r="KO204" s="10"/>
      <c r="KP204" s="10"/>
      <c r="KQ204" s="10"/>
      <c r="KR204" s="10"/>
      <c r="KS204" s="10"/>
      <c r="KT204" s="10"/>
      <c r="KU204" s="10"/>
      <c r="KV204" s="10"/>
      <c r="KW204" s="10"/>
      <c r="KX204" s="10"/>
      <c r="KY204" s="10"/>
      <c r="KZ204" s="10"/>
      <c r="LA204" s="10"/>
      <c r="LB204" s="10"/>
      <c r="LC204" s="10"/>
      <c r="LD204" s="10"/>
      <c r="LE204" s="10"/>
      <c r="LF204" s="10"/>
      <c r="LG204" s="10"/>
      <c r="LH204" s="10"/>
      <c r="LI204" s="10"/>
      <c r="LJ204" s="10"/>
      <c r="LK204" s="10"/>
      <c r="LL204" s="10"/>
      <c r="LM204" s="10"/>
      <c r="LN204" s="10"/>
      <c r="LO204" s="10"/>
      <c r="LP204" s="10"/>
      <c r="LQ204" s="10"/>
      <c r="LR204" s="10"/>
      <c r="LS204" s="10"/>
      <c r="LT204" s="10"/>
    </row>
    <row r="205" spans="1:332" s="148" customFormat="1" x14ac:dyDescent="0.2">
      <c r="A205" s="63"/>
      <c r="B205" s="63"/>
      <c r="C205" s="63"/>
      <c r="D205" s="38"/>
      <c r="E205" s="63"/>
      <c r="F205" s="63"/>
    </row>
    <row r="206" spans="1:332" s="148" customFormat="1" x14ac:dyDescent="0.2">
      <c r="A206" s="63"/>
      <c r="B206" s="63"/>
      <c r="C206" s="63"/>
      <c r="D206" s="38"/>
      <c r="E206" s="63"/>
      <c r="F206" s="63"/>
    </row>
    <row r="207" spans="1:332" s="148" customFormat="1" x14ac:dyDescent="0.2">
      <c r="A207" s="63"/>
      <c r="B207" s="63"/>
      <c r="C207" s="63"/>
      <c r="D207" s="38"/>
      <c r="E207" s="63"/>
      <c r="F207" s="63"/>
    </row>
    <row r="208" spans="1:332" s="148" customFormat="1" x14ac:dyDescent="0.2">
      <c r="A208" s="63"/>
      <c r="B208" s="63"/>
      <c r="C208" s="63"/>
      <c r="D208" s="38"/>
      <c r="E208" s="63"/>
      <c r="F208" s="63"/>
    </row>
    <row r="209" spans="1:343" s="148" customFormat="1" x14ac:dyDescent="0.2">
      <c r="A209" s="63"/>
      <c r="B209" s="63"/>
      <c r="C209" s="63"/>
      <c r="D209" s="38"/>
      <c r="E209" s="63"/>
      <c r="F209" s="63"/>
    </row>
    <row r="210" spans="1:343" s="148" customFormat="1" x14ac:dyDescent="0.2">
      <c r="A210" s="63"/>
      <c r="B210" s="63"/>
      <c r="C210" s="63"/>
      <c r="D210" s="38"/>
      <c r="E210" s="63"/>
      <c r="F210" s="63"/>
    </row>
    <row r="211" spans="1:343" s="148" customFormat="1" x14ac:dyDescent="0.2">
      <c r="A211" s="63"/>
      <c r="B211" s="63"/>
      <c r="C211" s="63"/>
      <c r="D211" s="38"/>
      <c r="E211" s="63"/>
      <c r="F211" s="63"/>
    </row>
    <row r="212" spans="1:343" s="148" customFormat="1" x14ac:dyDescent="0.2">
      <c r="A212" s="63"/>
      <c r="B212" s="63"/>
      <c r="C212" s="63"/>
      <c r="D212" s="38"/>
      <c r="E212" s="63"/>
      <c r="F212" s="63"/>
    </row>
    <row r="213" spans="1:343" s="148" customFormat="1" x14ac:dyDescent="0.2">
      <c r="A213" s="63"/>
      <c r="B213" s="63"/>
      <c r="C213" s="63"/>
      <c r="D213" s="38"/>
      <c r="E213" s="63"/>
      <c r="F213" s="63"/>
    </row>
    <row r="214" spans="1:343" s="148" customFormat="1" x14ac:dyDescent="0.2">
      <c r="A214" s="63"/>
      <c r="B214" s="63"/>
      <c r="C214" s="63"/>
      <c r="D214" s="38"/>
      <c r="E214" s="63"/>
      <c r="F214" s="63"/>
    </row>
    <row r="215" spans="1:343" s="148" customFormat="1" x14ac:dyDescent="0.2">
      <c r="A215" s="63"/>
      <c r="B215" s="63"/>
      <c r="C215" s="63"/>
      <c r="D215" s="38"/>
      <c r="E215" s="63"/>
      <c r="F215" s="63"/>
    </row>
    <row r="216" spans="1:343" s="148" customFormat="1" x14ac:dyDescent="0.2">
      <c r="A216" s="63"/>
      <c r="B216" s="63"/>
      <c r="C216" s="63"/>
      <c r="D216" s="38"/>
      <c r="E216" s="63"/>
      <c r="F216" s="63"/>
    </row>
    <row r="217" spans="1:343" s="148" customFormat="1" x14ac:dyDescent="0.2">
      <c r="A217" s="63"/>
      <c r="B217" s="63"/>
      <c r="C217" s="63"/>
      <c r="D217" s="38"/>
      <c r="E217" s="63"/>
      <c r="F217" s="63"/>
    </row>
    <row r="218" spans="1:343" s="148" customFormat="1" x14ac:dyDescent="0.2">
      <c r="A218" s="63"/>
      <c r="B218" s="63"/>
      <c r="C218" s="63"/>
      <c r="D218" s="38"/>
      <c r="E218" s="63"/>
      <c r="F218" s="63"/>
      <c r="LU218" s="10"/>
      <c r="LV218" s="10"/>
      <c r="LW218" s="10"/>
      <c r="LX218" s="10"/>
      <c r="LY218" s="10"/>
      <c r="LZ218" s="10"/>
      <c r="MA218" s="10"/>
      <c r="MB218" s="10"/>
      <c r="MC218" s="10"/>
      <c r="MD218" s="10"/>
      <c r="ME218" s="10"/>
    </row>
    <row r="219" spans="1:343" s="148" customFormat="1" x14ac:dyDescent="0.2">
      <c r="A219" s="63"/>
      <c r="B219" s="63"/>
      <c r="C219" s="63"/>
      <c r="D219" s="38"/>
      <c r="E219" s="63"/>
      <c r="F219" s="63"/>
      <c r="LU219" s="10"/>
      <c r="LV219" s="10"/>
      <c r="LW219" s="10"/>
      <c r="LX219" s="10"/>
      <c r="LY219" s="10"/>
      <c r="LZ219" s="10"/>
      <c r="MA219" s="10"/>
      <c r="MB219" s="10"/>
      <c r="MC219" s="10"/>
      <c r="MD219" s="10"/>
      <c r="ME219" s="10"/>
    </row>
    <row r="220" spans="1:343" s="148" customFormat="1" x14ac:dyDescent="0.2">
      <c r="A220" s="63"/>
      <c r="B220" s="63"/>
      <c r="C220" s="63"/>
      <c r="D220" s="38"/>
      <c r="E220" s="63"/>
      <c r="F220" s="63"/>
    </row>
    <row r="221" spans="1:343" s="148" customFormat="1" x14ac:dyDescent="0.2">
      <c r="A221" s="63"/>
      <c r="B221" s="63"/>
      <c r="C221" s="63"/>
      <c r="D221" s="38"/>
      <c r="E221" s="63"/>
      <c r="F221" s="63"/>
    </row>
    <row r="222" spans="1:343" s="148" customFormat="1" x14ac:dyDescent="0.2">
      <c r="A222" s="63"/>
      <c r="B222" s="63"/>
      <c r="C222" s="63"/>
      <c r="D222" s="38"/>
      <c r="E222" s="63"/>
      <c r="F222" s="63"/>
    </row>
    <row r="223" spans="1:343" s="148" customFormat="1" x14ac:dyDescent="0.2">
      <c r="A223" s="63"/>
      <c r="B223" s="63"/>
      <c r="C223" s="63"/>
      <c r="D223" s="38"/>
      <c r="E223" s="63"/>
      <c r="F223" s="63"/>
    </row>
    <row r="224" spans="1:343" s="148" customFormat="1" x14ac:dyDescent="0.2">
      <c r="A224" s="63"/>
      <c r="B224" s="63"/>
      <c r="C224" s="63"/>
      <c r="D224" s="38"/>
      <c r="E224" s="63"/>
      <c r="F224" s="63"/>
    </row>
    <row r="225" spans="1:2201" s="148" customFormat="1" x14ac:dyDescent="0.2">
      <c r="A225" s="63"/>
      <c r="B225" s="63"/>
      <c r="C225" s="63"/>
      <c r="D225" s="38"/>
      <c r="E225" s="63"/>
      <c r="F225" s="63"/>
    </row>
    <row r="226" spans="1:2201" s="148" customFormat="1" x14ac:dyDescent="0.2">
      <c r="A226" s="63"/>
      <c r="B226" s="63"/>
      <c r="C226" s="63"/>
      <c r="D226" s="38"/>
      <c r="E226" s="63"/>
      <c r="F226" s="63"/>
    </row>
    <row r="227" spans="1:2201" s="148" customFormat="1" x14ac:dyDescent="0.2">
      <c r="A227" s="63"/>
      <c r="B227" s="63"/>
      <c r="C227" s="63"/>
      <c r="D227" s="38"/>
      <c r="E227" s="63"/>
      <c r="F227" s="63"/>
    </row>
    <row r="228" spans="1:2201" s="148" customFormat="1" x14ac:dyDescent="0.2">
      <c r="A228" s="63"/>
      <c r="B228" s="63"/>
      <c r="C228" s="63"/>
      <c r="D228" s="38"/>
      <c r="E228" s="63"/>
      <c r="F228" s="63"/>
    </row>
    <row r="229" spans="1:2201" s="148" customFormat="1" x14ac:dyDescent="0.2">
      <c r="A229" s="63"/>
      <c r="B229" s="63"/>
      <c r="C229" s="63"/>
      <c r="D229" s="38"/>
      <c r="E229" s="63"/>
      <c r="F229" s="63"/>
      <c r="MF229" s="10"/>
      <c r="MG229" s="10"/>
      <c r="MH229" s="10"/>
      <c r="MI229" s="10"/>
      <c r="MJ229" s="10"/>
      <c r="MK229" s="10"/>
      <c r="ML229" s="10"/>
      <c r="MM229" s="10"/>
      <c r="MN229" s="10"/>
      <c r="MO229" s="10"/>
      <c r="MP229" s="10"/>
      <c r="MQ229" s="10"/>
      <c r="MR229" s="10"/>
      <c r="MS229" s="10"/>
      <c r="MT229" s="10"/>
      <c r="MU229" s="10"/>
      <c r="MV229" s="10"/>
      <c r="MW229" s="10"/>
      <c r="MX229" s="10"/>
      <c r="MY229" s="10"/>
      <c r="MZ229" s="10"/>
      <c r="NA229" s="10"/>
      <c r="NB229" s="10"/>
      <c r="NC229" s="10"/>
      <c r="ND229" s="10"/>
      <c r="NE229" s="10"/>
      <c r="NF229" s="10"/>
      <c r="NG229" s="10"/>
      <c r="NH229" s="10"/>
      <c r="NI229" s="10"/>
      <c r="NJ229" s="10"/>
      <c r="NK229" s="10"/>
      <c r="NL229" s="10"/>
      <c r="NM229" s="10"/>
      <c r="NN229" s="10"/>
      <c r="NO229" s="10"/>
      <c r="NP229" s="10"/>
      <c r="NQ229" s="10"/>
      <c r="NR229" s="10"/>
      <c r="NS229" s="10"/>
      <c r="NT229" s="10"/>
      <c r="NU229" s="10"/>
      <c r="NV229" s="10"/>
      <c r="NW229" s="10"/>
      <c r="NX229" s="10"/>
      <c r="NY229" s="10"/>
      <c r="NZ229" s="10"/>
      <c r="OA229" s="10"/>
      <c r="OB229" s="10"/>
      <c r="OC229" s="10"/>
      <c r="OD229" s="10"/>
      <c r="OE229" s="10"/>
      <c r="OF229" s="10"/>
      <c r="OG229" s="10"/>
      <c r="OH229" s="10"/>
      <c r="OI229" s="10"/>
      <c r="OJ229" s="10"/>
      <c r="OK229" s="10"/>
      <c r="OL229" s="10"/>
      <c r="OM229" s="10"/>
      <c r="ON229" s="10"/>
      <c r="OO229" s="10"/>
      <c r="OP229" s="10"/>
      <c r="OQ229" s="10"/>
      <c r="OR229" s="10"/>
      <c r="OS229" s="10"/>
      <c r="OT229" s="10"/>
      <c r="OU229" s="10"/>
      <c r="OV229" s="10"/>
      <c r="OW229" s="10"/>
      <c r="OX229" s="10"/>
      <c r="OY229" s="10"/>
      <c r="OZ229" s="10"/>
      <c r="PA229" s="10"/>
      <c r="PB229" s="10"/>
      <c r="PC229" s="10"/>
      <c r="PD229" s="10"/>
      <c r="PE229" s="10"/>
      <c r="PF229" s="10"/>
      <c r="PG229" s="10"/>
      <c r="PH229" s="10"/>
      <c r="PI229" s="10"/>
      <c r="PJ229" s="10"/>
      <c r="PK229" s="10"/>
      <c r="PL229" s="10"/>
      <c r="PM229" s="10"/>
      <c r="PN229" s="10"/>
      <c r="PO229" s="10"/>
      <c r="PP229" s="10"/>
      <c r="PQ229" s="10"/>
      <c r="PR229" s="10"/>
      <c r="PS229" s="10"/>
      <c r="PT229" s="10"/>
      <c r="PU229" s="10"/>
      <c r="PV229" s="10"/>
      <c r="PW229" s="10"/>
      <c r="PX229" s="10"/>
      <c r="PY229" s="10"/>
      <c r="PZ229" s="10"/>
      <c r="QA229" s="10"/>
      <c r="QB229" s="10"/>
      <c r="QC229" s="10"/>
      <c r="QD229" s="10"/>
      <c r="QE229" s="10"/>
      <c r="QF229" s="10"/>
      <c r="QG229" s="10"/>
      <c r="QH229" s="10"/>
      <c r="QI229" s="10"/>
      <c r="QJ229" s="10"/>
      <c r="QK229" s="10"/>
      <c r="QL229" s="10"/>
      <c r="QM229" s="10"/>
      <c r="QN229" s="10"/>
      <c r="QO229" s="10"/>
      <c r="QP229" s="10"/>
      <c r="QQ229" s="10"/>
      <c r="QR229" s="10"/>
      <c r="QS229" s="10"/>
      <c r="QT229" s="10"/>
      <c r="QU229" s="10"/>
      <c r="QV229" s="10"/>
      <c r="QW229" s="10"/>
      <c r="QX229" s="10"/>
      <c r="QY229" s="10"/>
      <c r="QZ229" s="10"/>
      <c r="RA229" s="10"/>
      <c r="RB229" s="10"/>
      <c r="RC229" s="10"/>
      <c r="RD229" s="10"/>
      <c r="RE229" s="10"/>
      <c r="RF229" s="10"/>
      <c r="RG229" s="10"/>
      <c r="RH229" s="10"/>
      <c r="RI229" s="10"/>
      <c r="RJ229" s="10"/>
      <c r="RK229" s="10"/>
      <c r="RL229" s="10"/>
      <c r="RM229" s="10"/>
      <c r="RN229" s="10"/>
      <c r="RO229" s="10"/>
      <c r="RP229" s="10"/>
      <c r="RQ229" s="10"/>
      <c r="RR229" s="10"/>
      <c r="RS229" s="10"/>
      <c r="RT229" s="10"/>
      <c r="RU229" s="10"/>
      <c r="RV229" s="10"/>
      <c r="RW229" s="10"/>
      <c r="RX229" s="10"/>
      <c r="RY229" s="10"/>
      <c r="RZ229" s="10"/>
      <c r="SA229" s="10"/>
      <c r="SB229" s="10"/>
      <c r="SC229" s="10"/>
      <c r="SD229" s="10"/>
      <c r="SE229" s="10"/>
      <c r="SF229" s="10"/>
      <c r="SG229" s="10"/>
      <c r="SH229" s="10"/>
      <c r="SI229" s="10"/>
      <c r="SJ229" s="10"/>
      <c r="SK229" s="10"/>
      <c r="SL229" s="10"/>
      <c r="SM229" s="10"/>
      <c r="SN229" s="10"/>
      <c r="SO229" s="10"/>
      <c r="SP229" s="10"/>
      <c r="SQ229" s="10"/>
      <c r="SR229" s="10"/>
      <c r="SS229" s="10"/>
      <c r="ST229" s="10"/>
      <c r="SU229" s="10"/>
      <c r="SV229" s="10"/>
      <c r="SW229" s="10"/>
      <c r="SX229" s="10"/>
      <c r="SY229" s="10"/>
      <c r="SZ229" s="10"/>
      <c r="TA229" s="10"/>
      <c r="TB229" s="10"/>
      <c r="TC229" s="10"/>
      <c r="TD229" s="10"/>
      <c r="TE229" s="10"/>
      <c r="TF229" s="10"/>
      <c r="TG229" s="10"/>
      <c r="TH229" s="10"/>
      <c r="TI229" s="10"/>
      <c r="TJ229" s="10"/>
      <c r="TK229" s="10"/>
      <c r="TL229" s="10"/>
      <c r="TM229" s="10"/>
      <c r="TN229" s="10"/>
      <c r="TO229" s="10"/>
      <c r="TP229" s="10"/>
      <c r="TQ229" s="10"/>
      <c r="TR229" s="10"/>
      <c r="TS229" s="10"/>
      <c r="TT229" s="10"/>
      <c r="TU229" s="10"/>
      <c r="TV229" s="10"/>
      <c r="TW229" s="10"/>
      <c r="TX229" s="10"/>
      <c r="TY229" s="10"/>
      <c r="TZ229" s="10"/>
      <c r="UA229" s="10"/>
      <c r="UB229" s="10"/>
      <c r="UC229" s="10"/>
      <c r="UD229" s="10"/>
      <c r="UE229" s="10"/>
      <c r="UF229" s="10"/>
      <c r="UG229" s="10"/>
      <c r="UH229" s="10"/>
      <c r="UI229" s="10"/>
      <c r="UJ229" s="10"/>
      <c r="UK229" s="10"/>
      <c r="UL229" s="10"/>
      <c r="UM229" s="10"/>
      <c r="UN229" s="10"/>
      <c r="UO229" s="10"/>
      <c r="UP229" s="10"/>
      <c r="UQ229" s="10"/>
      <c r="UR229" s="10"/>
      <c r="US229" s="10"/>
      <c r="UT229" s="10"/>
      <c r="UU229" s="10"/>
      <c r="UV229" s="10"/>
      <c r="UW229" s="10"/>
      <c r="UX229" s="10"/>
      <c r="UY229" s="10"/>
      <c r="UZ229" s="10"/>
      <c r="VA229" s="10"/>
      <c r="VB229" s="10"/>
      <c r="VC229" s="10"/>
      <c r="VD229" s="10"/>
      <c r="VE229" s="10"/>
      <c r="VF229" s="10"/>
      <c r="VG229" s="10"/>
      <c r="VH229" s="10"/>
      <c r="VI229" s="10"/>
      <c r="VJ229" s="10"/>
      <c r="VK229" s="10"/>
      <c r="VL229" s="10"/>
      <c r="VM229" s="10"/>
      <c r="VN229" s="10"/>
      <c r="VO229" s="10"/>
      <c r="VP229" s="10"/>
      <c r="VQ229" s="10"/>
      <c r="VR229" s="10"/>
      <c r="VS229" s="10"/>
      <c r="VT229" s="10"/>
    </row>
    <row r="230" spans="1:2201" s="148" customFormat="1" x14ac:dyDescent="0.2">
      <c r="A230" s="63"/>
      <c r="B230" s="63"/>
      <c r="C230" s="63"/>
      <c r="D230" s="38"/>
      <c r="E230" s="63"/>
      <c r="F230" s="63"/>
      <c r="MF230" s="10"/>
      <c r="MG230" s="10"/>
      <c r="MH230" s="10"/>
      <c r="MI230" s="10"/>
      <c r="MJ230" s="10"/>
      <c r="MK230" s="10"/>
      <c r="ML230" s="10"/>
      <c r="MM230" s="10"/>
      <c r="MN230" s="10"/>
      <c r="MO230" s="10"/>
      <c r="MP230" s="10"/>
      <c r="MQ230" s="10"/>
      <c r="MR230" s="10"/>
      <c r="MS230" s="10"/>
      <c r="MT230" s="10"/>
      <c r="MU230" s="10"/>
      <c r="MV230" s="10"/>
      <c r="MW230" s="10"/>
      <c r="MX230" s="10"/>
      <c r="MY230" s="10"/>
      <c r="MZ230" s="10"/>
      <c r="NA230" s="10"/>
      <c r="NB230" s="10"/>
      <c r="NC230" s="10"/>
      <c r="ND230" s="10"/>
      <c r="NE230" s="10"/>
      <c r="NF230" s="10"/>
      <c r="NG230" s="10"/>
      <c r="NH230" s="10"/>
      <c r="NI230" s="10"/>
      <c r="NJ230" s="10"/>
      <c r="NK230" s="10"/>
      <c r="NL230" s="10"/>
      <c r="NM230" s="10"/>
      <c r="NN230" s="10"/>
      <c r="NO230" s="10"/>
      <c r="NP230" s="10"/>
      <c r="NQ230" s="10"/>
      <c r="NR230" s="10"/>
      <c r="NS230" s="10"/>
      <c r="NT230" s="10"/>
      <c r="NU230" s="10"/>
      <c r="NV230" s="10"/>
      <c r="NW230" s="10"/>
      <c r="NX230" s="10"/>
      <c r="NY230" s="10"/>
      <c r="NZ230" s="10"/>
      <c r="OA230" s="10"/>
      <c r="OB230" s="10"/>
      <c r="OC230" s="10"/>
      <c r="OD230" s="10"/>
      <c r="OE230" s="10"/>
      <c r="OF230" s="10"/>
      <c r="OG230" s="10"/>
      <c r="OH230" s="10"/>
      <c r="OI230" s="10"/>
      <c r="OJ230" s="10"/>
      <c r="OK230" s="10"/>
      <c r="OL230" s="10"/>
      <c r="OM230" s="10"/>
      <c r="ON230" s="10"/>
      <c r="OO230" s="10"/>
      <c r="OP230" s="10"/>
      <c r="OQ230" s="10"/>
      <c r="OR230" s="10"/>
      <c r="OS230" s="10"/>
      <c r="OT230" s="10"/>
      <c r="OU230" s="10"/>
      <c r="OV230" s="10"/>
      <c r="OW230" s="10"/>
      <c r="OX230" s="10"/>
      <c r="OY230" s="10"/>
      <c r="OZ230" s="10"/>
      <c r="PA230" s="10"/>
      <c r="PB230" s="10"/>
      <c r="PC230" s="10"/>
      <c r="PD230" s="10"/>
      <c r="PE230" s="10"/>
      <c r="PF230" s="10"/>
      <c r="PG230" s="10"/>
      <c r="PH230" s="10"/>
      <c r="PI230" s="10"/>
      <c r="PJ230" s="10"/>
      <c r="PK230" s="10"/>
      <c r="PL230" s="10"/>
      <c r="PM230" s="10"/>
      <c r="PN230" s="10"/>
      <c r="PO230" s="10"/>
      <c r="PP230" s="10"/>
      <c r="PQ230" s="10"/>
      <c r="PR230" s="10"/>
      <c r="PS230" s="10"/>
      <c r="PT230" s="10"/>
      <c r="PU230" s="10"/>
      <c r="PV230" s="10"/>
      <c r="PW230" s="10"/>
      <c r="PX230" s="10"/>
      <c r="PY230" s="10"/>
      <c r="PZ230" s="10"/>
      <c r="QA230" s="10"/>
      <c r="QB230" s="10"/>
      <c r="QC230" s="10"/>
      <c r="QD230" s="10"/>
      <c r="QE230" s="10"/>
      <c r="QF230" s="10"/>
      <c r="QG230" s="10"/>
      <c r="QH230" s="10"/>
      <c r="QI230" s="10"/>
      <c r="QJ230" s="10"/>
      <c r="QK230" s="10"/>
      <c r="QL230" s="10"/>
      <c r="QM230" s="10"/>
      <c r="QN230" s="10"/>
      <c r="QO230" s="10"/>
      <c r="QP230" s="10"/>
      <c r="QQ230" s="10"/>
      <c r="QR230" s="10"/>
      <c r="QS230" s="10"/>
      <c r="QT230" s="10"/>
      <c r="QU230" s="10"/>
      <c r="QV230" s="10"/>
      <c r="QW230" s="10"/>
      <c r="QX230" s="10"/>
      <c r="QY230" s="10"/>
      <c r="QZ230" s="10"/>
      <c r="RA230" s="10"/>
      <c r="RB230" s="10"/>
      <c r="RC230" s="10"/>
      <c r="RD230" s="10"/>
      <c r="RE230" s="10"/>
      <c r="RF230" s="10"/>
      <c r="RG230" s="10"/>
      <c r="RH230" s="10"/>
      <c r="RI230" s="10"/>
      <c r="RJ230" s="10"/>
      <c r="RK230" s="10"/>
      <c r="RL230" s="10"/>
      <c r="RM230" s="10"/>
      <c r="RN230" s="10"/>
      <c r="RO230" s="10"/>
      <c r="RP230" s="10"/>
      <c r="RQ230" s="10"/>
      <c r="RR230" s="10"/>
      <c r="RS230" s="10"/>
      <c r="RT230" s="10"/>
      <c r="RU230" s="10"/>
      <c r="RV230" s="10"/>
      <c r="RW230" s="10"/>
      <c r="RX230" s="10"/>
      <c r="RY230" s="10"/>
      <c r="RZ230" s="10"/>
      <c r="SA230" s="10"/>
      <c r="SB230" s="10"/>
      <c r="SC230" s="10"/>
      <c r="SD230" s="10"/>
      <c r="SE230" s="10"/>
      <c r="SF230" s="10"/>
      <c r="SG230" s="10"/>
      <c r="SH230" s="10"/>
      <c r="SI230" s="10"/>
      <c r="SJ230" s="10"/>
      <c r="SK230" s="10"/>
      <c r="SL230" s="10"/>
      <c r="SM230" s="10"/>
      <c r="SN230" s="10"/>
      <c r="SO230" s="10"/>
      <c r="SP230" s="10"/>
      <c r="SQ230" s="10"/>
      <c r="SR230" s="10"/>
      <c r="SS230" s="10"/>
      <c r="ST230" s="10"/>
      <c r="SU230" s="10"/>
      <c r="SV230" s="10"/>
      <c r="SW230" s="10"/>
      <c r="SX230" s="10"/>
      <c r="SY230" s="10"/>
      <c r="SZ230" s="10"/>
      <c r="TA230" s="10"/>
      <c r="TB230" s="10"/>
      <c r="TC230" s="10"/>
      <c r="TD230" s="10"/>
      <c r="TE230" s="10"/>
      <c r="TF230" s="10"/>
      <c r="TG230" s="10"/>
      <c r="TH230" s="10"/>
      <c r="TI230" s="10"/>
      <c r="TJ230" s="10"/>
      <c r="TK230" s="10"/>
      <c r="TL230" s="10"/>
      <c r="TM230" s="10"/>
      <c r="TN230" s="10"/>
      <c r="TO230" s="10"/>
      <c r="TP230" s="10"/>
      <c r="TQ230" s="10"/>
      <c r="TR230" s="10"/>
      <c r="TS230" s="10"/>
      <c r="TT230" s="10"/>
      <c r="TU230" s="10"/>
      <c r="TV230" s="10"/>
      <c r="TW230" s="10"/>
      <c r="TX230" s="10"/>
      <c r="TY230" s="10"/>
      <c r="TZ230" s="10"/>
      <c r="UA230" s="10"/>
      <c r="UB230" s="10"/>
      <c r="UC230" s="10"/>
      <c r="UD230" s="10"/>
      <c r="UE230" s="10"/>
      <c r="UF230" s="10"/>
      <c r="UG230" s="10"/>
      <c r="UH230" s="10"/>
      <c r="UI230" s="10"/>
      <c r="UJ230" s="10"/>
      <c r="UK230" s="10"/>
      <c r="UL230" s="10"/>
      <c r="UM230" s="10"/>
      <c r="UN230" s="10"/>
      <c r="UO230" s="10"/>
      <c r="UP230" s="10"/>
      <c r="UQ230" s="10"/>
      <c r="UR230" s="10"/>
      <c r="US230" s="10"/>
      <c r="UT230" s="10"/>
      <c r="UU230" s="10"/>
      <c r="UV230" s="10"/>
      <c r="UW230" s="10"/>
      <c r="UX230" s="10"/>
      <c r="UY230" s="10"/>
      <c r="UZ230" s="10"/>
      <c r="VA230" s="10"/>
      <c r="VB230" s="10"/>
      <c r="VC230" s="10"/>
      <c r="VD230" s="10"/>
      <c r="VE230" s="10"/>
      <c r="VF230" s="10"/>
      <c r="VG230" s="10"/>
      <c r="VH230" s="10"/>
      <c r="VI230" s="10"/>
      <c r="VJ230" s="10"/>
      <c r="VK230" s="10"/>
      <c r="VL230" s="10"/>
      <c r="VM230" s="10"/>
      <c r="VN230" s="10"/>
      <c r="VO230" s="10"/>
      <c r="VP230" s="10"/>
      <c r="VQ230" s="10"/>
      <c r="VR230" s="10"/>
      <c r="VS230" s="10"/>
      <c r="VT230" s="10"/>
    </row>
    <row r="231" spans="1:2201" s="148" customFormat="1" x14ac:dyDescent="0.2">
      <c r="A231" s="63"/>
      <c r="B231" s="63"/>
      <c r="C231" s="63"/>
      <c r="D231" s="38"/>
      <c r="E231" s="63"/>
      <c r="F231" s="63"/>
    </row>
    <row r="232" spans="1:2201" s="148" customFormat="1" ht="36" customHeight="1" x14ac:dyDescent="0.2">
      <c r="A232" s="63"/>
      <c r="B232" s="63"/>
      <c r="C232" s="63"/>
      <c r="D232" s="38"/>
      <c r="E232" s="63"/>
      <c r="F232" s="63"/>
    </row>
    <row r="233" spans="1:2201" s="148" customFormat="1" x14ac:dyDescent="0.2">
      <c r="A233" s="63"/>
      <c r="B233" s="63"/>
      <c r="C233" s="63"/>
      <c r="D233" s="38"/>
      <c r="E233" s="63"/>
      <c r="F233" s="63"/>
    </row>
    <row r="234" spans="1:2201" s="11" customFormat="1" ht="39.75" customHeight="1" x14ac:dyDescent="0.2">
      <c r="A234" s="63"/>
      <c r="B234" s="63"/>
      <c r="C234" s="63"/>
      <c r="D234" s="38"/>
      <c r="E234" s="63"/>
      <c r="F234" s="63"/>
      <c r="G234" s="148"/>
      <c r="H234" s="148"/>
      <c r="I234" s="148"/>
      <c r="J234" s="148"/>
      <c r="K234" s="148"/>
      <c r="L234" s="148"/>
      <c r="M234" s="148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  <c r="BQ234" s="148"/>
      <c r="BR234" s="148"/>
      <c r="BS234" s="148"/>
      <c r="BT234" s="148"/>
      <c r="BU234" s="148"/>
      <c r="BV234" s="148"/>
      <c r="BW234" s="148"/>
      <c r="BX234" s="148"/>
      <c r="BY234" s="148"/>
      <c r="BZ234" s="148"/>
      <c r="CA234" s="148"/>
      <c r="CB234" s="148"/>
      <c r="CC234" s="148"/>
      <c r="CD234" s="148"/>
      <c r="CE234" s="148"/>
      <c r="CF234" s="148"/>
      <c r="CG234" s="148"/>
      <c r="CH234" s="148"/>
      <c r="CI234" s="148"/>
      <c r="CJ234" s="148"/>
      <c r="CK234" s="148"/>
      <c r="CL234" s="148"/>
      <c r="CM234" s="148"/>
      <c r="CN234" s="148"/>
      <c r="CO234" s="148"/>
      <c r="CP234" s="148"/>
      <c r="CQ234" s="148"/>
      <c r="CR234" s="148"/>
      <c r="CS234" s="148"/>
      <c r="CT234" s="148"/>
      <c r="CU234" s="148"/>
      <c r="CV234" s="148"/>
      <c r="CW234" s="148"/>
      <c r="CX234" s="148"/>
      <c r="CY234" s="148"/>
      <c r="CZ234" s="148"/>
      <c r="DA234" s="148"/>
      <c r="DB234" s="148"/>
      <c r="DC234" s="148"/>
      <c r="DD234" s="148"/>
      <c r="DE234" s="148"/>
      <c r="DF234" s="148"/>
      <c r="DG234" s="148"/>
      <c r="DH234" s="148"/>
      <c r="DI234" s="148"/>
      <c r="DJ234" s="148"/>
      <c r="DK234" s="148"/>
      <c r="DL234" s="148"/>
      <c r="DM234" s="148"/>
      <c r="DN234" s="148"/>
      <c r="DO234" s="148"/>
      <c r="DP234" s="148"/>
      <c r="DQ234" s="148"/>
      <c r="DR234" s="148"/>
      <c r="DS234" s="148"/>
      <c r="DT234" s="148"/>
      <c r="DU234" s="148"/>
      <c r="DV234" s="148"/>
      <c r="DW234" s="148"/>
      <c r="DX234" s="148"/>
      <c r="DY234" s="148"/>
      <c r="DZ234" s="148"/>
      <c r="EA234" s="148"/>
      <c r="EB234" s="148"/>
      <c r="EC234" s="148"/>
      <c r="ED234" s="148"/>
      <c r="EE234" s="148"/>
      <c r="EF234" s="148"/>
      <c r="EG234" s="148"/>
      <c r="EH234" s="148"/>
      <c r="EI234" s="148"/>
      <c r="EJ234" s="148"/>
      <c r="EK234" s="148"/>
      <c r="EL234" s="148"/>
      <c r="EM234" s="148"/>
      <c r="EN234" s="148"/>
      <c r="EO234" s="148"/>
      <c r="EP234" s="148"/>
      <c r="EQ234" s="148"/>
      <c r="ER234" s="148"/>
      <c r="ES234" s="148"/>
      <c r="ET234" s="148"/>
      <c r="EU234" s="148"/>
      <c r="EV234" s="148"/>
      <c r="EW234" s="148"/>
      <c r="EX234" s="148"/>
      <c r="EY234" s="148"/>
      <c r="EZ234" s="148"/>
      <c r="FA234" s="148"/>
      <c r="FB234" s="148"/>
      <c r="FC234" s="148"/>
      <c r="FD234" s="148"/>
      <c r="FE234" s="148"/>
      <c r="FF234" s="148"/>
      <c r="FG234" s="148"/>
      <c r="FH234" s="148"/>
      <c r="FI234" s="148"/>
      <c r="FJ234" s="148"/>
      <c r="FK234" s="148"/>
      <c r="FL234" s="148"/>
      <c r="FM234" s="148"/>
      <c r="FN234" s="148"/>
      <c r="FO234" s="148"/>
      <c r="FP234" s="148"/>
      <c r="FQ234" s="148"/>
      <c r="FR234" s="148"/>
      <c r="FS234" s="148"/>
      <c r="FT234" s="148"/>
      <c r="FU234" s="148"/>
      <c r="FV234" s="148"/>
      <c r="FW234" s="148"/>
      <c r="FX234" s="148"/>
      <c r="FY234" s="148"/>
      <c r="FZ234" s="148"/>
      <c r="GA234" s="148"/>
      <c r="GB234" s="148"/>
      <c r="GC234" s="148"/>
      <c r="GD234" s="148"/>
      <c r="GE234" s="148"/>
      <c r="GF234" s="148"/>
      <c r="GG234" s="148"/>
      <c r="GH234" s="148"/>
      <c r="GI234" s="148"/>
      <c r="GJ234" s="148"/>
      <c r="GK234" s="148"/>
      <c r="GL234" s="148"/>
      <c r="GM234" s="148"/>
      <c r="GN234" s="148"/>
      <c r="GO234" s="148"/>
      <c r="GP234" s="148"/>
      <c r="GQ234" s="148"/>
      <c r="GR234" s="148"/>
      <c r="GS234" s="148"/>
      <c r="GT234" s="148"/>
      <c r="GU234" s="148"/>
      <c r="GV234" s="148"/>
      <c r="GW234" s="148"/>
      <c r="GX234" s="148"/>
      <c r="GY234" s="148"/>
      <c r="GZ234" s="148"/>
      <c r="HA234" s="148"/>
      <c r="HB234" s="148"/>
      <c r="HC234" s="148"/>
      <c r="HD234" s="148"/>
      <c r="HE234" s="148"/>
      <c r="HF234" s="148"/>
      <c r="HG234" s="148"/>
      <c r="HH234" s="148"/>
      <c r="HI234" s="148"/>
      <c r="HJ234" s="148"/>
      <c r="HK234" s="148"/>
      <c r="HL234" s="148"/>
      <c r="HM234" s="148"/>
      <c r="HN234" s="148"/>
      <c r="HO234" s="148"/>
      <c r="HP234" s="148"/>
      <c r="HQ234" s="148"/>
      <c r="HR234" s="148"/>
      <c r="HS234" s="148"/>
      <c r="HT234" s="148"/>
      <c r="HU234" s="148"/>
      <c r="HV234" s="148"/>
      <c r="HW234" s="148"/>
      <c r="HX234" s="148"/>
      <c r="HY234" s="148"/>
      <c r="HZ234" s="148"/>
      <c r="IA234" s="148"/>
      <c r="IB234" s="148"/>
      <c r="IC234" s="148"/>
      <c r="ID234" s="148"/>
      <c r="IE234" s="148"/>
      <c r="IF234" s="148"/>
      <c r="IG234" s="148"/>
      <c r="IH234" s="148"/>
      <c r="II234" s="148"/>
      <c r="IJ234" s="148"/>
      <c r="IK234" s="148"/>
      <c r="IL234" s="148"/>
      <c r="IM234" s="148"/>
      <c r="IN234" s="148"/>
      <c r="IO234" s="148"/>
      <c r="IP234" s="148"/>
      <c r="IQ234" s="148"/>
      <c r="IR234" s="148"/>
      <c r="IS234" s="148"/>
      <c r="IT234" s="148"/>
      <c r="IU234" s="148"/>
      <c r="IV234" s="148"/>
      <c r="IW234" s="148"/>
      <c r="IX234" s="148"/>
      <c r="IY234" s="148"/>
      <c r="IZ234" s="148"/>
      <c r="JA234" s="148"/>
      <c r="JB234" s="148"/>
      <c r="JC234" s="148"/>
      <c r="JD234" s="148"/>
      <c r="JE234" s="148"/>
      <c r="JF234" s="148"/>
      <c r="JG234" s="148"/>
      <c r="JH234" s="148"/>
      <c r="JI234" s="148"/>
      <c r="JJ234" s="148"/>
      <c r="JK234" s="148"/>
      <c r="JL234" s="148"/>
      <c r="JM234" s="148"/>
      <c r="JN234" s="148"/>
      <c r="JO234" s="148"/>
      <c r="JP234" s="148"/>
      <c r="JQ234" s="148"/>
      <c r="JR234" s="148"/>
      <c r="JS234" s="148"/>
      <c r="JT234" s="148"/>
      <c r="JU234" s="148"/>
      <c r="JV234" s="148"/>
      <c r="JW234" s="148"/>
      <c r="JX234" s="148"/>
      <c r="JY234" s="148"/>
      <c r="JZ234" s="148"/>
      <c r="KA234" s="148"/>
      <c r="KB234" s="148"/>
      <c r="KC234" s="148"/>
      <c r="KD234" s="148"/>
      <c r="KE234" s="148"/>
      <c r="KF234" s="148"/>
      <c r="KG234" s="148"/>
      <c r="KH234" s="148"/>
      <c r="KI234" s="148"/>
      <c r="KJ234" s="148"/>
      <c r="KK234" s="148"/>
      <c r="KL234" s="148"/>
      <c r="KM234" s="148"/>
      <c r="KN234" s="148"/>
      <c r="KO234" s="148"/>
      <c r="KP234" s="148"/>
      <c r="KQ234" s="148"/>
      <c r="KR234" s="148"/>
      <c r="KS234" s="148"/>
      <c r="KT234" s="148"/>
      <c r="KU234" s="148"/>
      <c r="KV234" s="148"/>
      <c r="KW234" s="148"/>
      <c r="KX234" s="148"/>
      <c r="KY234" s="148"/>
      <c r="KZ234" s="148"/>
      <c r="LA234" s="148"/>
      <c r="LB234" s="148"/>
      <c r="LC234" s="148"/>
      <c r="LD234" s="148"/>
      <c r="LE234" s="148"/>
      <c r="LF234" s="148"/>
      <c r="LG234" s="148"/>
      <c r="LH234" s="148"/>
      <c r="LI234" s="148"/>
      <c r="LJ234" s="148"/>
      <c r="LK234" s="148"/>
      <c r="LL234" s="148"/>
      <c r="LM234" s="148"/>
      <c r="LN234" s="148"/>
      <c r="LO234" s="148"/>
      <c r="LP234" s="148"/>
      <c r="LQ234" s="148"/>
      <c r="LR234" s="148"/>
      <c r="LS234" s="148"/>
      <c r="LT234" s="148"/>
      <c r="LU234" s="148"/>
      <c r="LV234" s="148"/>
      <c r="LW234" s="148"/>
      <c r="LX234" s="148"/>
      <c r="LY234" s="148"/>
      <c r="LZ234" s="148"/>
      <c r="MA234" s="148"/>
      <c r="MB234" s="148"/>
      <c r="MC234" s="148"/>
      <c r="MD234" s="148"/>
      <c r="ME234" s="148"/>
      <c r="MF234" s="148"/>
      <c r="MG234" s="148"/>
      <c r="MH234" s="148"/>
      <c r="MI234" s="148"/>
      <c r="MJ234" s="148"/>
      <c r="MK234" s="148"/>
      <c r="ML234" s="148"/>
      <c r="MM234" s="148"/>
      <c r="MN234" s="148"/>
      <c r="MO234" s="148"/>
      <c r="MP234" s="148"/>
      <c r="MQ234" s="148"/>
      <c r="MR234" s="148"/>
      <c r="MS234" s="148"/>
      <c r="MT234" s="148"/>
      <c r="MU234" s="148"/>
      <c r="MV234" s="148"/>
      <c r="MW234" s="148"/>
      <c r="MX234" s="148"/>
      <c r="MY234" s="148"/>
      <c r="MZ234" s="148"/>
      <c r="NA234" s="148"/>
      <c r="NB234" s="148"/>
      <c r="NC234" s="148"/>
      <c r="ND234" s="148"/>
      <c r="NE234" s="148"/>
      <c r="NF234" s="148"/>
      <c r="NG234" s="148"/>
      <c r="NH234" s="148"/>
      <c r="NI234" s="148"/>
      <c r="NJ234" s="148"/>
      <c r="NK234" s="148"/>
      <c r="NL234" s="148"/>
      <c r="NM234" s="148"/>
      <c r="NN234" s="148"/>
      <c r="NO234" s="148"/>
      <c r="NP234" s="148"/>
      <c r="NQ234" s="148"/>
      <c r="NR234" s="148"/>
      <c r="NS234" s="148"/>
      <c r="NT234" s="148"/>
      <c r="NU234" s="148"/>
      <c r="NV234" s="148"/>
      <c r="NW234" s="148"/>
      <c r="NX234" s="148"/>
      <c r="NY234" s="148"/>
      <c r="NZ234" s="148"/>
      <c r="OA234" s="148"/>
      <c r="OB234" s="148"/>
      <c r="OC234" s="148"/>
      <c r="OD234" s="148"/>
      <c r="OE234" s="148"/>
      <c r="OF234" s="148"/>
      <c r="OG234" s="148"/>
      <c r="OH234" s="148"/>
      <c r="OI234" s="148"/>
      <c r="OJ234" s="148"/>
      <c r="OK234" s="148"/>
      <c r="OL234" s="148"/>
      <c r="OM234" s="148"/>
      <c r="ON234" s="148"/>
      <c r="OO234" s="148"/>
      <c r="OP234" s="148"/>
      <c r="OQ234" s="148"/>
      <c r="OR234" s="148"/>
      <c r="OS234" s="148"/>
      <c r="OT234" s="148"/>
      <c r="OU234" s="148"/>
      <c r="OV234" s="148"/>
      <c r="OW234" s="148"/>
      <c r="OX234" s="148"/>
      <c r="OY234" s="148"/>
      <c r="OZ234" s="148"/>
      <c r="PA234" s="148"/>
      <c r="PB234" s="148"/>
      <c r="PC234" s="148"/>
      <c r="PD234" s="148"/>
      <c r="PE234" s="148"/>
      <c r="PF234" s="148"/>
      <c r="PG234" s="148"/>
      <c r="PH234" s="148"/>
      <c r="PI234" s="148"/>
      <c r="PJ234" s="148"/>
      <c r="PK234" s="148"/>
      <c r="PL234" s="148"/>
      <c r="PM234" s="148"/>
      <c r="PN234" s="148"/>
      <c r="PO234" s="148"/>
      <c r="PP234" s="148"/>
      <c r="PQ234" s="148"/>
      <c r="PR234" s="148"/>
      <c r="PS234" s="148"/>
      <c r="PT234" s="148"/>
      <c r="PU234" s="148"/>
      <c r="PV234" s="148"/>
      <c r="PW234" s="148"/>
      <c r="PX234" s="148"/>
      <c r="PY234" s="148"/>
      <c r="PZ234" s="148"/>
      <c r="QA234" s="148"/>
      <c r="QB234" s="148"/>
      <c r="QC234" s="148"/>
      <c r="QD234" s="148"/>
      <c r="QE234" s="148"/>
      <c r="QF234" s="148"/>
      <c r="QG234" s="148"/>
      <c r="QH234" s="148"/>
      <c r="QI234" s="148"/>
      <c r="QJ234" s="148"/>
      <c r="QK234" s="148"/>
      <c r="QL234" s="148"/>
      <c r="QM234" s="148"/>
      <c r="QN234" s="148"/>
      <c r="QO234" s="148"/>
      <c r="QP234" s="148"/>
      <c r="QQ234" s="148"/>
      <c r="QR234" s="148"/>
      <c r="QS234" s="148"/>
      <c r="QT234" s="148"/>
      <c r="QU234" s="148"/>
      <c r="QV234" s="148"/>
      <c r="QW234" s="148"/>
      <c r="QX234" s="148"/>
      <c r="QY234" s="148"/>
      <c r="QZ234" s="148"/>
      <c r="RA234" s="148"/>
      <c r="RB234" s="148"/>
      <c r="RC234" s="148"/>
      <c r="RD234" s="148"/>
      <c r="RE234" s="148"/>
      <c r="RF234" s="148"/>
      <c r="RG234" s="148"/>
      <c r="RH234" s="148"/>
      <c r="RI234" s="148"/>
      <c r="RJ234" s="148"/>
      <c r="RK234" s="148"/>
      <c r="RL234" s="148"/>
      <c r="RM234" s="148"/>
      <c r="RN234" s="148"/>
      <c r="RO234" s="148"/>
      <c r="RP234" s="148"/>
      <c r="RQ234" s="148"/>
      <c r="RR234" s="148"/>
      <c r="RS234" s="148"/>
      <c r="RT234" s="148"/>
      <c r="RU234" s="148"/>
      <c r="RV234" s="148"/>
      <c r="RW234" s="148"/>
      <c r="RX234" s="148"/>
      <c r="RY234" s="148"/>
      <c r="RZ234" s="148"/>
      <c r="SA234" s="148"/>
      <c r="SB234" s="148"/>
      <c r="SC234" s="148"/>
      <c r="SD234" s="148"/>
      <c r="SE234" s="148"/>
      <c r="SF234" s="148"/>
      <c r="SG234" s="148"/>
      <c r="SH234" s="148"/>
      <c r="SI234" s="148"/>
      <c r="SJ234" s="148"/>
      <c r="SK234" s="148"/>
      <c r="SL234" s="148"/>
      <c r="SM234" s="148"/>
      <c r="SN234" s="148"/>
      <c r="SO234" s="148"/>
      <c r="SP234" s="148"/>
      <c r="SQ234" s="148"/>
      <c r="SR234" s="148"/>
      <c r="SS234" s="148"/>
      <c r="ST234" s="148"/>
      <c r="SU234" s="148"/>
      <c r="SV234" s="148"/>
      <c r="SW234" s="148"/>
      <c r="SX234" s="148"/>
      <c r="SY234" s="148"/>
      <c r="SZ234" s="148"/>
      <c r="TA234" s="148"/>
      <c r="TB234" s="148"/>
      <c r="TC234" s="148"/>
      <c r="TD234" s="148"/>
      <c r="TE234" s="148"/>
      <c r="TF234" s="148"/>
      <c r="TG234" s="148"/>
      <c r="TH234" s="148"/>
      <c r="TI234" s="148"/>
      <c r="TJ234" s="148"/>
      <c r="TK234" s="148"/>
      <c r="TL234" s="148"/>
      <c r="TM234" s="148"/>
      <c r="TN234" s="148"/>
      <c r="TO234" s="148"/>
      <c r="TP234" s="148"/>
      <c r="TQ234" s="148"/>
      <c r="TR234" s="148"/>
      <c r="TS234" s="148"/>
      <c r="TT234" s="148"/>
      <c r="TU234" s="148"/>
      <c r="TV234" s="148"/>
      <c r="TW234" s="148"/>
      <c r="TX234" s="148"/>
      <c r="TY234" s="148"/>
      <c r="TZ234" s="148"/>
      <c r="UA234" s="148"/>
      <c r="UB234" s="148"/>
      <c r="UC234" s="148"/>
      <c r="UD234" s="148"/>
      <c r="UE234" s="148"/>
      <c r="UF234" s="148"/>
      <c r="UG234" s="148"/>
      <c r="UH234" s="148"/>
      <c r="UI234" s="148"/>
      <c r="UJ234" s="148"/>
      <c r="UK234" s="148"/>
      <c r="UL234" s="148"/>
      <c r="UM234" s="148"/>
      <c r="UN234" s="148"/>
      <c r="UO234" s="148"/>
      <c r="UP234" s="148"/>
      <c r="UQ234" s="148"/>
      <c r="UR234" s="148"/>
      <c r="US234" s="148"/>
      <c r="UT234" s="148"/>
      <c r="UU234" s="148"/>
      <c r="UV234" s="148"/>
      <c r="UW234" s="148"/>
      <c r="UX234" s="148"/>
      <c r="UY234" s="148"/>
      <c r="UZ234" s="148"/>
      <c r="VA234" s="148"/>
      <c r="VB234" s="148"/>
      <c r="VC234" s="148"/>
      <c r="VD234" s="148"/>
      <c r="VE234" s="148"/>
      <c r="VF234" s="148"/>
      <c r="VG234" s="148"/>
      <c r="VH234" s="148"/>
      <c r="VI234" s="148"/>
      <c r="VJ234" s="148"/>
      <c r="VK234" s="148"/>
      <c r="VL234" s="148"/>
      <c r="VM234" s="148"/>
      <c r="VN234" s="148"/>
      <c r="VO234" s="148"/>
      <c r="VP234" s="148"/>
      <c r="VQ234" s="148"/>
      <c r="VR234" s="148"/>
      <c r="VS234" s="148"/>
      <c r="VT234" s="148"/>
      <c r="VU234" s="10"/>
      <c r="VV234" s="10"/>
      <c r="VW234" s="10"/>
      <c r="VX234" s="10"/>
      <c r="VY234" s="10"/>
      <c r="VZ234" s="10"/>
      <c r="WA234" s="10"/>
      <c r="WB234" s="10"/>
      <c r="WC234" s="10"/>
      <c r="WD234" s="10"/>
      <c r="WE234" s="10"/>
      <c r="WF234" s="10"/>
      <c r="WG234" s="10"/>
      <c r="WH234" s="10"/>
      <c r="WI234" s="10"/>
      <c r="WJ234" s="10"/>
      <c r="WK234" s="10"/>
      <c r="WL234" s="10"/>
      <c r="WM234" s="10"/>
      <c r="WN234" s="10"/>
      <c r="WO234" s="10"/>
      <c r="WP234" s="10"/>
      <c r="WQ234" s="10"/>
      <c r="WR234" s="10"/>
      <c r="WS234" s="10"/>
      <c r="WT234" s="10"/>
      <c r="WU234" s="10"/>
      <c r="WV234" s="10"/>
      <c r="WW234" s="10"/>
      <c r="WX234" s="10"/>
      <c r="WY234" s="10"/>
      <c r="WZ234" s="10"/>
      <c r="XA234" s="10"/>
      <c r="XB234" s="10"/>
      <c r="XC234" s="10"/>
      <c r="XD234" s="10"/>
      <c r="XE234" s="10"/>
      <c r="XF234" s="10"/>
      <c r="XG234" s="10"/>
      <c r="XH234" s="10"/>
      <c r="XI234" s="10"/>
      <c r="XJ234" s="10"/>
      <c r="XK234" s="10"/>
      <c r="XL234" s="10"/>
      <c r="XM234" s="10"/>
      <c r="XN234" s="10"/>
      <c r="XO234" s="10"/>
      <c r="XP234" s="10"/>
      <c r="XQ234" s="10"/>
      <c r="XR234" s="10"/>
      <c r="XS234" s="10"/>
      <c r="XT234" s="10"/>
      <c r="XU234" s="10"/>
      <c r="XV234" s="10"/>
      <c r="XW234" s="10"/>
      <c r="XX234" s="10"/>
      <c r="XY234" s="10"/>
      <c r="XZ234" s="10"/>
      <c r="YA234" s="10"/>
      <c r="YB234" s="10"/>
      <c r="YC234" s="10"/>
      <c r="YD234" s="10"/>
      <c r="YE234" s="10"/>
      <c r="YF234" s="10"/>
      <c r="YG234" s="10"/>
      <c r="YH234" s="10"/>
      <c r="YI234" s="10"/>
      <c r="YJ234" s="10"/>
      <c r="YK234" s="10"/>
      <c r="YL234" s="10"/>
      <c r="YM234" s="10"/>
      <c r="YN234" s="10"/>
      <c r="YO234" s="10"/>
      <c r="YP234" s="10"/>
      <c r="YQ234" s="10"/>
      <c r="YR234" s="10"/>
      <c r="YS234" s="10"/>
      <c r="YT234" s="10"/>
      <c r="YU234" s="10"/>
      <c r="YV234" s="10"/>
      <c r="YW234" s="10"/>
      <c r="YX234" s="10"/>
      <c r="YY234" s="10"/>
      <c r="YZ234" s="10"/>
      <c r="ZA234" s="10"/>
      <c r="ZB234" s="10"/>
      <c r="ZC234" s="10"/>
      <c r="ZD234" s="10"/>
      <c r="ZE234" s="10"/>
      <c r="ZF234" s="10"/>
      <c r="ZG234" s="10"/>
      <c r="ZH234" s="10"/>
      <c r="ZI234" s="10"/>
      <c r="ZJ234" s="10"/>
      <c r="ZK234" s="10"/>
      <c r="ZL234" s="10"/>
      <c r="ZM234" s="10"/>
      <c r="ZN234" s="10"/>
      <c r="ZO234" s="10"/>
      <c r="ZP234" s="10"/>
      <c r="ZQ234" s="10"/>
      <c r="ZR234" s="10"/>
      <c r="ZS234" s="10"/>
      <c r="ZT234" s="10"/>
      <c r="ZU234" s="10"/>
      <c r="ZV234" s="10"/>
      <c r="ZW234" s="10"/>
      <c r="ZX234" s="10"/>
      <c r="ZY234" s="10"/>
      <c r="ZZ234" s="10"/>
      <c r="AAA234" s="10"/>
      <c r="AAB234" s="10"/>
      <c r="AAC234" s="10"/>
      <c r="AAD234" s="10"/>
      <c r="AAE234" s="10"/>
      <c r="AAF234" s="10"/>
      <c r="AAG234" s="10"/>
      <c r="AAH234" s="10"/>
      <c r="AAI234" s="10"/>
      <c r="AAJ234" s="10"/>
      <c r="AAK234" s="10"/>
      <c r="AAL234" s="10"/>
      <c r="AAM234" s="10"/>
      <c r="AAN234" s="10"/>
      <c r="AAO234" s="10"/>
      <c r="AAP234" s="10"/>
      <c r="AAQ234" s="10"/>
      <c r="AAR234" s="10"/>
      <c r="AAS234" s="10"/>
      <c r="AAT234" s="10"/>
      <c r="AAU234" s="10"/>
      <c r="AAV234" s="10"/>
      <c r="AAW234" s="10"/>
      <c r="AAX234" s="10"/>
      <c r="AAY234" s="10"/>
      <c r="AAZ234" s="10"/>
      <c r="ABA234" s="10"/>
      <c r="ABB234" s="10"/>
      <c r="ABC234" s="10"/>
      <c r="ABD234" s="10"/>
      <c r="ABE234" s="10"/>
      <c r="ABF234" s="10"/>
      <c r="ABG234" s="10"/>
      <c r="ABH234" s="10"/>
      <c r="ABI234" s="10"/>
      <c r="ABJ234" s="10"/>
      <c r="ABK234" s="10"/>
      <c r="ABL234" s="10"/>
      <c r="ABM234" s="10"/>
      <c r="ABN234" s="10"/>
      <c r="ABO234" s="10"/>
      <c r="ABP234" s="10"/>
      <c r="ABQ234" s="10"/>
      <c r="ABR234" s="10"/>
      <c r="ABS234" s="10"/>
      <c r="ABT234" s="10"/>
      <c r="ABU234" s="10"/>
      <c r="ABV234" s="10"/>
      <c r="ABW234" s="10"/>
      <c r="ABX234" s="10"/>
      <c r="ABY234" s="10"/>
      <c r="ABZ234" s="10"/>
      <c r="ACA234" s="10"/>
      <c r="ACB234" s="10"/>
      <c r="ACC234" s="10"/>
      <c r="ACD234" s="10"/>
      <c r="ACE234" s="10"/>
      <c r="ACF234" s="10"/>
      <c r="ACG234" s="10"/>
      <c r="ACH234" s="10"/>
      <c r="ACI234" s="10"/>
      <c r="ACJ234" s="10"/>
      <c r="ACK234" s="10"/>
      <c r="ACL234" s="10"/>
      <c r="ACM234" s="10"/>
      <c r="ACN234" s="10"/>
      <c r="ACO234" s="10"/>
      <c r="ACP234" s="10"/>
      <c r="ACQ234" s="10"/>
      <c r="ACR234" s="10"/>
      <c r="ACS234" s="10"/>
      <c r="ACT234" s="10"/>
      <c r="ACU234" s="10"/>
      <c r="ACV234" s="10"/>
      <c r="ACW234" s="10"/>
      <c r="ACX234" s="10"/>
      <c r="ACY234" s="10"/>
      <c r="ACZ234" s="10"/>
      <c r="ADA234" s="10"/>
      <c r="ADB234" s="10"/>
      <c r="ADC234" s="10"/>
      <c r="ADD234" s="10"/>
      <c r="ADE234" s="10"/>
      <c r="ADF234" s="10"/>
      <c r="ADG234" s="10"/>
      <c r="ADH234" s="10"/>
      <c r="ADI234" s="10"/>
      <c r="ADJ234" s="10"/>
      <c r="ADK234" s="10"/>
      <c r="ADL234" s="10"/>
      <c r="ADM234" s="10"/>
      <c r="ADN234" s="10"/>
      <c r="ADO234" s="10"/>
      <c r="ADP234" s="10"/>
      <c r="ADQ234" s="10"/>
      <c r="ADR234" s="10"/>
      <c r="ADS234" s="10"/>
      <c r="ADT234" s="10"/>
      <c r="ADU234" s="10"/>
      <c r="ADV234" s="10"/>
      <c r="ADW234" s="10"/>
      <c r="ADX234" s="10"/>
      <c r="ADY234" s="10"/>
      <c r="ADZ234" s="10"/>
      <c r="AEA234" s="10"/>
      <c r="AEB234" s="10"/>
      <c r="AEC234" s="10"/>
      <c r="AED234" s="10"/>
      <c r="AEE234" s="10"/>
      <c r="AEF234" s="10"/>
      <c r="AEG234" s="10"/>
      <c r="AEH234" s="10"/>
      <c r="AEI234" s="10"/>
      <c r="AEJ234" s="10"/>
      <c r="AEK234" s="10"/>
      <c r="AEL234" s="10"/>
      <c r="AEM234" s="10"/>
      <c r="AEN234" s="10"/>
      <c r="AEO234" s="10"/>
      <c r="AEP234" s="10"/>
      <c r="AEQ234" s="10"/>
      <c r="AER234" s="10"/>
      <c r="AES234" s="10"/>
      <c r="AET234" s="10"/>
      <c r="AEU234" s="10"/>
      <c r="AEV234" s="10"/>
      <c r="AEW234" s="10"/>
      <c r="AEX234" s="10"/>
      <c r="AEY234" s="10"/>
      <c r="AEZ234" s="10"/>
      <c r="AFA234" s="10"/>
      <c r="AFB234" s="10"/>
      <c r="AFC234" s="10"/>
      <c r="AFD234" s="10"/>
      <c r="AFE234" s="10"/>
      <c r="AFF234" s="10"/>
      <c r="AFG234" s="10"/>
      <c r="AFH234" s="10"/>
      <c r="AFI234" s="10"/>
      <c r="AFJ234" s="10"/>
      <c r="AFK234" s="10"/>
      <c r="AFL234" s="10"/>
      <c r="AFM234" s="10"/>
      <c r="AFN234" s="10"/>
      <c r="AFO234" s="10"/>
      <c r="AFP234" s="10"/>
      <c r="AFQ234" s="10"/>
      <c r="AFR234" s="10"/>
      <c r="AFS234" s="10"/>
      <c r="AFT234" s="10"/>
      <c r="AFU234" s="10"/>
      <c r="AFV234" s="10"/>
      <c r="AFW234" s="10"/>
      <c r="AFX234" s="10"/>
      <c r="AFY234" s="10"/>
      <c r="AFZ234" s="10"/>
      <c r="AGA234" s="10"/>
      <c r="AGB234" s="10"/>
      <c r="AGC234" s="10"/>
      <c r="AGD234" s="10"/>
      <c r="AGE234" s="10"/>
      <c r="AGF234" s="10"/>
      <c r="AGG234" s="10"/>
      <c r="AGH234" s="10"/>
      <c r="AGI234" s="10"/>
      <c r="AGJ234" s="10"/>
      <c r="AGK234" s="10"/>
      <c r="AGL234" s="10"/>
      <c r="AGM234" s="10"/>
      <c r="AGN234" s="10"/>
      <c r="AGO234" s="10"/>
      <c r="AGP234" s="10"/>
      <c r="AGQ234" s="10"/>
      <c r="AGR234" s="10"/>
      <c r="AGS234" s="10"/>
      <c r="AGT234" s="10"/>
      <c r="AGU234" s="10"/>
      <c r="AGV234" s="10"/>
      <c r="AGW234" s="10"/>
      <c r="AGX234" s="10"/>
      <c r="AGY234" s="10"/>
      <c r="AGZ234" s="10"/>
      <c r="AHA234" s="10"/>
      <c r="AHB234" s="10"/>
      <c r="AHC234" s="10"/>
      <c r="AHD234" s="10"/>
      <c r="AHE234" s="10"/>
      <c r="AHF234" s="10"/>
      <c r="AHG234" s="10"/>
      <c r="AHH234" s="10"/>
      <c r="AHI234" s="10"/>
      <c r="AHJ234" s="10"/>
      <c r="AHK234" s="10"/>
      <c r="AHL234" s="10"/>
      <c r="AHM234" s="10"/>
      <c r="AHN234" s="10"/>
      <c r="AHO234" s="10"/>
      <c r="AHP234" s="10"/>
      <c r="AHQ234" s="10"/>
      <c r="AHR234" s="10"/>
      <c r="AHS234" s="10"/>
      <c r="AHT234" s="10"/>
      <c r="AHU234" s="10"/>
      <c r="AHV234" s="10"/>
      <c r="AHW234" s="10"/>
      <c r="AHX234" s="10"/>
      <c r="AHY234" s="10"/>
      <c r="AHZ234" s="10"/>
      <c r="AIA234" s="10"/>
      <c r="AIB234" s="10"/>
      <c r="AIC234" s="10"/>
      <c r="AID234" s="10"/>
      <c r="AIE234" s="10"/>
      <c r="AIF234" s="10"/>
      <c r="AIG234" s="10"/>
      <c r="AIH234" s="10"/>
      <c r="AII234" s="10"/>
      <c r="AIJ234" s="10"/>
      <c r="AIK234" s="10"/>
      <c r="AIL234" s="10"/>
      <c r="AIM234" s="10"/>
      <c r="AIN234" s="10"/>
      <c r="AIO234" s="10"/>
      <c r="AIP234" s="10"/>
      <c r="AIQ234" s="10"/>
      <c r="AIR234" s="10"/>
      <c r="AIS234" s="10"/>
      <c r="AIT234" s="10"/>
      <c r="AIU234" s="10"/>
      <c r="AIV234" s="10"/>
      <c r="AIW234" s="10"/>
      <c r="AIX234" s="10"/>
      <c r="AIY234" s="10"/>
      <c r="AIZ234" s="10"/>
      <c r="AJA234" s="10"/>
      <c r="AJB234" s="10"/>
      <c r="AJC234" s="10"/>
      <c r="AJD234" s="10"/>
      <c r="AJE234" s="10"/>
      <c r="AJF234" s="10"/>
      <c r="AJG234" s="10"/>
      <c r="AJH234" s="10"/>
      <c r="AJI234" s="10"/>
      <c r="AJJ234" s="10"/>
      <c r="AJK234" s="10"/>
      <c r="AJL234" s="10"/>
      <c r="AJM234" s="10"/>
      <c r="AJN234" s="10"/>
      <c r="AJO234" s="10"/>
      <c r="AJP234" s="10"/>
      <c r="AJQ234" s="10"/>
      <c r="AJR234" s="10"/>
      <c r="AJS234" s="10"/>
      <c r="AJT234" s="10"/>
      <c r="AJU234" s="10"/>
      <c r="AJV234" s="10"/>
      <c r="AJW234" s="10"/>
      <c r="AJX234" s="10"/>
      <c r="AJY234" s="10"/>
      <c r="AJZ234" s="10"/>
      <c r="AKA234" s="10"/>
      <c r="AKB234" s="10"/>
      <c r="AKC234" s="10"/>
      <c r="AKD234" s="10"/>
      <c r="AKE234" s="10"/>
      <c r="AKF234" s="10"/>
      <c r="AKG234" s="10"/>
      <c r="AKH234" s="10"/>
      <c r="AKI234" s="10"/>
      <c r="AKJ234" s="10"/>
      <c r="AKK234" s="10"/>
      <c r="AKL234" s="10"/>
      <c r="AKM234" s="10"/>
      <c r="AKN234" s="10"/>
      <c r="AKO234" s="10"/>
      <c r="AKP234" s="10"/>
      <c r="AKQ234" s="10"/>
      <c r="AKR234" s="10"/>
      <c r="AKS234" s="10"/>
      <c r="AKT234" s="10"/>
      <c r="AKU234" s="10"/>
      <c r="AKV234" s="10"/>
      <c r="AKW234" s="10"/>
      <c r="AKX234" s="10"/>
      <c r="AKY234" s="10"/>
      <c r="AKZ234" s="10"/>
      <c r="ALA234" s="10"/>
      <c r="ALB234" s="10"/>
      <c r="ALC234" s="10"/>
      <c r="ALD234" s="10"/>
      <c r="ALE234" s="10"/>
      <c r="ALF234" s="10"/>
      <c r="ALG234" s="10"/>
      <c r="ALH234" s="10"/>
      <c r="ALI234" s="10"/>
      <c r="ALJ234" s="10"/>
      <c r="ALK234" s="10"/>
      <c r="ALL234" s="10"/>
      <c r="ALM234" s="10"/>
      <c r="ALN234" s="10"/>
      <c r="ALO234" s="10"/>
      <c r="ALP234" s="10"/>
      <c r="ALQ234" s="10"/>
      <c r="ALR234" s="10"/>
      <c r="ALS234" s="10"/>
      <c r="ALT234" s="10"/>
      <c r="ALU234" s="10"/>
      <c r="ALV234" s="10"/>
      <c r="ALW234" s="10"/>
      <c r="ALX234" s="10"/>
      <c r="ALY234" s="10"/>
      <c r="ALZ234" s="10"/>
      <c r="AMA234" s="10"/>
      <c r="AMB234" s="10"/>
      <c r="AMC234" s="10"/>
      <c r="AMD234" s="10"/>
      <c r="AME234" s="10"/>
      <c r="AMF234" s="10"/>
      <c r="AMG234" s="10"/>
      <c r="AMH234" s="10"/>
      <c r="AMI234" s="10"/>
      <c r="AMJ234" s="10"/>
      <c r="AMK234" s="10"/>
      <c r="AML234" s="10"/>
      <c r="AMM234" s="10"/>
      <c r="AMN234" s="10"/>
      <c r="AMO234" s="10"/>
      <c r="AMP234" s="10"/>
      <c r="AMQ234" s="10"/>
      <c r="AMR234" s="10"/>
      <c r="AMS234" s="10"/>
      <c r="AMT234" s="10"/>
      <c r="AMU234" s="10"/>
      <c r="AMV234" s="10"/>
      <c r="AMW234" s="10"/>
      <c r="AMX234" s="10"/>
      <c r="AMY234" s="10"/>
      <c r="AMZ234" s="10"/>
      <c r="ANA234" s="10"/>
      <c r="ANB234" s="10"/>
      <c r="ANC234" s="10"/>
      <c r="AND234" s="10"/>
      <c r="ANE234" s="10"/>
      <c r="ANF234" s="10"/>
      <c r="ANG234" s="10"/>
      <c r="ANH234" s="10"/>
      <c r="ANI234" s="10"/>
      <c r="ANJ234" s="10"/>
      <c r="ANK234" s="10"/>
      <c r="ANL234" s="10"/>
      <c r="ANM234" s="10"/>
      <c r="ANN234" s="10"/>
      <c r="ANO234" s="10"/>
      <c r="ANP234" s="10"/>
      <c r="ANQ234" s="10"/>
      <c r="ANR234" s="10"/>
      <c r="ANS234" s="10"/>
      <c r="ANT234" s="10"/>
      <c r="ANU234" s="10"/>
      <c r="ANV234" s="10"/>
      <c r="ANW234" s="10"/>
      <c r="ANX234" s="10"/>
      <c r="ANY234" s="10"/>
      <c r="ANZ234" s="10"/>
      <c r="AOA234" s="10"/>
      <c r="AOB234" s="10"/>
      <c r="AOC234" s="10"/>
      <c r="AOD234" s="10"/>
      <c r="AOE234" s="10"/>
      <c r="AOF234" s="10"/>
      <c r="AOG234" s="10"/>
      <c r="AOH234" s="10"/>
      <c r="AOI234" s="10"/>
      <c r="AOJ234" s="10"/>
      <c r="AOK234" s="10"/>
      <c r="AOL234" s="10"/>
      <c r="AOM234" s="10"/>
      <c r="AON234" s="10"/>
      <c r="AOO234" s="10"/>
      <c r="AOP234" s="10"/>
      <c r="AOQ234" s="10"/>
      <c r="AOR234" s="10"/>
      <c r="AOS234" s="10"/>
      <c r="AOT234" s="10"/>
      <c r="AOU234" s="10"/>
      <c r="AOV234" s="10"/>
      <c r="AOW234" s="10"/>
      <c r="AOX234" s="10"/>
      <c r="AOY234" s="10"/>
      <c r="AOZ234" s="10"/>
      <c r="APA234" s="10"/>
      <c r="APB234" s="10"/>
      <c r="APC234" s="10"/>
      <c r="APD234" s="10"/>
      <c r="APE234" s="10"/>
      <c r="APF234" s="10"/>
      <c r="APG234" s="10"/>
      <c r="APH234" s="10"/>
      <c r="API234" s="10"/>
      <c r="APJ234" s="10"/>
      <c r="APK234" s="10"/>
      <c r="APL234" s="10"/>
      <c r="APM234" s="10"/>
      <c r="APN234" s="10"/>
      <c r="APO234" s="10"/>
      <c r="APP234" s="10"/>
      <c r="APQ234" s="10"/>
      <c r="APR234" s="10"/>
      <c r="APS234" s="10"/>
      <c r="APT234" s="10"/>
      <c r="APU234" s="10"/>
      <c r="APV234" s="10"/>
      <c r="APW234" s="10"/>
      <c r="APX234" s="10"/>
      <c r="APY234" s="10"/>
      <c r="APZ234" s="10"/>
      <c r="AQA234" s="10"/>
      <c r="AQB234" s="10"/>
      <c r="AQC234" s="10"/>
      <c r="AQD234" s="10"/>
      <c r="AQE234" s="10"/>
      <c r="AQF234" s="10"/>
      <c r="AQG234" s="10"/>
      <c r="AQH234" s="10"/>
      <c r="AQI234" s="10"/>
      <c r="AQJ234" s="10"/>
      <c r="AQK234" s="10"/>
      <c r="AQL234" s="10"/>
      <c r="AQM234" s="10"/>
      <c r="AQN234" s="10"/>
      <c r="AQO234" s="10"/>
      <c r="AQP234" s="10"/>
      <c r="AQQ234" s="10"/>
      <c r="AQR234" s="10"/>
      <c r="AQS234" s="10"/>
      <c r="AQT234" s="10"/>
      <c r="AQU234" s="10"/>
      <c r="AQV234" s="10"/>
      <c r="AQW234" s="10"/>
      <c r="AQX234" s="10"/>
      <c r="AQY234" s="10"/>
      <c r="AQZ234" s="10"/>
      <c r="ARA234" s="10"/>
      <c r="ARB234" s="10"/>
      <c r="ARC234" s="10"/>
      <c r="ARD234" s="10"/>
      <c r="ARE234" s="10"/>
      <c r="ARF234" s="10"/>
      <c r="ARG234" s="10"/>
      <c r="ARH234" s="10"/>
      <c r="ARI234" s="10"/>
      <c r="ARJ234" s="10"/>
      <c r="ARK234" s="10"/>
      <c r="ARL234" s="10"/>
      <c r="ARM234" s="10"/>
      <c r="ARN234" s="10"/>
      <c r="ARO234" s="10"/>
      <c r="ARP234" s="10"/>
      <c r="ARQ234" s="10"/>
      <c r="ARR234" s="10"/>
      <c r="ARS234" s="10"/>
      <c r="ART234" s="10"/>
      <c r="ARU234" s="10"/>
      <c r="ARV234" s="10"/>
      <c r="ARW234" s="10"/>
      <c r="ARX234" s="10"/>
      <c r="ARY234" s="10"/>
      <c r="ARZ234" s="10"/>
      <c r="ASA234" s="10"/>
      <c r="ASB234" s="10"/>
      <c r="ASC234" s="10"/>
      <c r="ASD234" s="10"/>
      <c r="ASE234" s="10"/>
      <c r="ASF234" s="10"/>
      <c r="ASG234" s="10"/>
      <c r="ASH234" s="10"/>
      <c r="ASI234" s="10"/>
      <c r="ASJ234" s="10"/>
      <c r="ASK234" s="10"/>
      <c r="ASL234" s="10"/>
      <c r="ASM234" s="10"/>
      <c r="ASN234" s="10"/>
      <c r="ASO234" s="10"/>
      <c r="ASP234" s="10"/>
      <c r="ASQ234" s="10"/>
      <c r="ASR234" s="10"/>
      <c r="ASS234" s="10"/>
      <c r="AST234" s="10"/>
      <c r="ASU234" s="10"/>
      <c r="ASV234" s="10"/>
      <c r="ASW234" s="10"/>
      <c r="ASX234" s="10"/>
      <c r="ASY234" s="10"/>
      <c r="ASZ234" s="10"/>
      <c r="ATA234" s="10"/>
      <c r="ATB234" s="10"/>
      <c r="ATC234" s="10"/>
      <c r="ATD234" s="10"/>
      <c r="ATE234" s="10"/>
      <c r="ATF234" s="10"/>
      <c r="ATG234" s="10"/>
      <c r="ATH234" s="10"/>
      <c r="ATI234" s="10"/>
      <c r="ATJ234" s="10"/>
      <c r="ATK234" s="10"/>
      <c r="ATL234" s="10"/>
      <c r="ATM234" s="10"/>
      <c r="ATN234" s="10"/>
      <c r="ATO234" s="10"/>
      <c r="ATP234" s="10"/>
      <c r="ATQ234" s="10"/>
      <c r="ATR234" s="10"/>
      <c r="ATS234" s="10"/>
      <c r="ATT234" s="10"/>
      <c r="ATU234" s="10"/>
      <c r="ATV234" s="10"/>
      <c r="ATW234" s="10"/>
      <c r="ATX234" s="10"/>
      <c r="ATY234" s="10"/>
      <c r="ATZ234" s="10"/>
      <c r="AUA234" s="10"/>
      <c r="AUB234" s="10"/>
      <c r="AUC234" s="10"/>
      <c r="AUD234" s="10"/>
      <c r="AUE234" s="10"/>
      <c r="AUF234" s="10"/>
      <c r="AUG234" s="10"/>
      <c r="AUH234" s="10"/>
      <c r="AUI234" s="10"/>
      <c r="AUJ234" s="10"/>
      <c r="AUK234" s="10"/>
      <c r="AUL234" s="10"/>
      <c r="AUM234" s="10"/>
      <c r="AUN234" s="10"/>
      <c r="AUO234" s="10"/>
      <c r="AUP234" s="10"/>
      <c r="AUQ234" s="10"/>
      <c r="AUR234" s="10"/>
      <c r="AUS234" s="10"/>
      <c r="AUT234" s="10"/>
      <c r="AUU234" s="10"/>
      <c r="AUV234" s="10"/>
      <c r="AUW234" s="10"/>
      <c r="AUX234" s="10"/>
      <c r="AUY234" s="10"/>
      <c r="AUZ234" s="10"/>
      <c r="AVA234" s="10"/>
      <c r="AVB234" s="10"/>
      <c r="AVC234" s="10"/>
      <c r="AVD234" s="10"/>
      <c r="AVE234" s="10"/>
      <c r="AVF234" s="10"/>
      <c r="AVG234" s="10"/>
      <c r="AVH234" s="10"/>
      <c r="AVI234" s="10"/>
      <c r="AVJ234" s="10"/>
      <c r="AVK234" s="10"/>
      <c r="AVL234" s="10"/>
      <c r="AVM234" s="10"/>
      <c r="AVN234" s="10"/>
      <c r="AVO234" s="10"/>
      <c r="AVP234" s="10"/>
      <c r="AVQ234" s="10"/>
      <c r="AVR234" s="10"/>
      <c r="AVS234" s="10"/>
      <c r="AVT234" s="10"/>
      <c r="AVU234" s="10"/>
      <c r="AVV234" s="10"/>
      <c r="AVW234" s="10"/>
      <c r="AVX234" s="10"/>
      <c r="AVY234" s="10"/>
      <c r="AVZ234" s="10"/>
      <c r="AWA234" s="10"/>
      <c r="AWB234" s="10"/>
      <c r="AWC234" s="10"/>
      <c r="AWD234" s="10"/>
      <c r="AWE234" s="10"/>
      <c r="AWF234" s="10"/>
      <c r="AWG234" s="10"/>
      <c r="AWH234" s="10"/>
      <c r="AWI234" s="10"/>
      <c r="AWJ234" s="10"/>
      <c r="AWK234" s="10"/>
      <c r="AWL234" s="10"/>
      <c r="AWM234" s="10"/>
      <c r="AWN234" s="10"/>
      <c r="AWO234" s="10"/>
      <c r="AWP234" s="10"/>
      <c r="AWQ234" s="10"/>
      <c r="AWR234" s="10"/>
      <c r="AWS234" s="10"/>
      <c r="AWT234" s="10"/>
      <c r="AWU234" s="10"/>
      <c r="AWV234" s="10"/>
      <c r="AWW234" s="10"/>
      <c r="AWX234" s="10"/>
      <c r="AWY234" s="10"/>
      <c r="AWZ234" s="10"/>
      <c r="AXA234" s="10"/>
      <c r="AXB234" s="10"/>
      <c r="AXC234" s="10"/>
      <c r="AXD234" s="10"/>
      <c r="AXE234" s="10"/>
      <c r="AXF234" s="10"/>
      <c r="AXG234" s="10"/>
      <c r="AXH234" s="10"/>
      <c r="AXI234" s="10"/>
      <c r="AXJ234" s="10"/>
      <c r="AXK234" s="10"/>
      <c r="AXL234" s="10"/>
      <c r="AXM234" s="10"/>
      <c r="AXN234" s="10"/>
      <c r="AXO234" s="10"/>
      <c r="AXP234" s="10"/>
      <c r="AXQ234" s="10"/>
      <c r="AXR234" s="10"/>
      <c r="AXS234" s="10"/>
      <c r="AXT234" s="10"/>
      <c r="AXU234" s="10"/>
      <c r="AXV234" s="10"/>
      <c r="AXW234" s="10"/>
      <c r="AXX234" s="10"/>
      <c r="AXY234" s="10"/>
      <c r="AXZ234" s="10"/>
      <c r="AYA234" s="10"/>
      <c r="AYB234" s="10"/>
      <c r="AYC234" s="10"/>
      <c r="AYD234" s="10"/>
      <c r="AYE234" s="10"/>
      <c r="AYF234" s="10"/>
      <c r="AYG234" s="10"/>
      <c r="AYH234" s="10"/>
      <c r="AYI234" s="10"/>
      <c r="AYJ234" s="10"/>
      <c r="AYK234" s="10"/>
      <c r="AYL234" s="10"/>
      <c r="AYM234" s="10"/>
      <c r="AYN234" s="10"/>
      <c r="AYO234" s="10"/>
      <c r="AYP234" s="10"/>
      <c r="AYQ234" s="10"/>
      <c r="AYR234" s="10"/>
      <c r="AYS234" s="10"/>
      <c r="AYT234" s="10"/>
      <c r="AYU234" s="10"/>
      <c r="AYV234" s="10"/>
      <c r="AYW234" s="10"/>
      <c r="AYX234" s="10"/>
      <c r="AYY234" s="10"/>
      <c r="AYZ234" s="10"/>
      <c r="AZA234" s="10"/>
      <c r="AZB234" s="10"/>
      <c r="AZC234" s="10"/>
      <c r="AZD234" s="10"/>
      <c r="AZE234" s="10"/>
      <c r="AZF234" s="10"/>
      <c r="AZG234" s="10"/>
      <c r="AZH234" s="10"/>
      <c r="AZI234" s="10"/>
      <c r="AZJ234" s="10"/>
      <c r="AZK234" s="10"/>
      <c r="AZL234" s="10"/>
      <c r="AZM234" s="10"/>
      <c r="AZN234" s="10"/>
      <c r="AZO234" s="10"/>
      <c r="AZP234" s="10"/>
      <c r="AZQ234" s="10"/>
      <c r="AZR234" s="10"/>
      <c r="AZS234" s="10"/>
      <c r="AZT234" s="10"/>
      <c r="AZU234" s="10"/>
      <c r="AZV234" s="10"/>
      <c r="AZW234" s="10"/>
      <c r="AZX234" s="10"/>
      <c r="AZY234" s="10"/>
      <c r="AZZ234" s="10"/>
      <c r="BAA234" s="10"/>
      <c r="BAB234" s="10"/>
      <c r="BAC234" s="10"/>
      <c r="BAD234" s="10"/>
      <c r="BAE234" s="10"/>
      <c r="BAF234" s="10"/>
      <c r="BAG234" s="10"/>
      <c r="BAH234" s="10"/>
      <c r="BAI234" s="10"/>
      <c r="BAJ234" s="10"/>
      <c r="BAK234" s="10"/>
      <c r="BAL234" s="10"/>
      <c r="BAM234" s="10"/>
      <c r="BAN234" s="10"/>
      <c r="BAO234" s="10"/>
      <c r="BAP234" s="10"/>
      <c r="BAQ234" s="10"/>
      <c r="BAR234" s="10"/>
      <c r="BAS234" s="10"/>
      <c r="BAT234" s="10"/>
      <c r="BAU234" s="10"/>
      <c r="BAV234" s="10"/>
      <c r="BAW234" s="10"/>
      <c r="BAX234" s="10"/>
      <c r="BAY234" s="10"/>
      <c r="BAZ234" s="10"/>
      <c r="BBA234" s="10"/>
      <c r="BBB234" s="10"/>
      <c r="BBC234" s="10"/>
      <c r="BBD234" s="10"/>
      <c r="BBE234" s="10"/>
      <c r="BBF234" s="10"/>
      <c r="BBG234" s="10"/>
      <c r="BBH234" s="10"/>
      <c r="BBI234" s="10"/>
      <c r="BBJ234" s="10"/>
      <c r="BBK234" s="10"/>
      <c r="BBL234" s="10"/>
      <c r="BBM234" s="10"/>
      <c r="BBN234" s="10"/>
      <c r="BBO234" s="10"/>
      <c r="BBP234" s="10"/>
      <c r="BBQ234" s="10"/>
      <c r="BBR234" s="10"/>
      <c r="BBS234" s="10"/>
      <c r="BBT234" s="10"/>
      <c r="BBU234" s="10"/>
      <c r="BBV234" s="10"/>
      <c r="BBW234" s="10"/>
      <c r="BBX234" s="10"/>
      <c r="BBY234" s="10"/>
      <c r="BBZ234" s="10"/>
      <c r="BCA234" s="10"/>
      <c r="BCB234" s="10"/>
      <c r="BCC234" s="10"/>
      <c r="BCD234" s="10"/>
      <c r="BCE234" s="10"/>
      <c r="BCF234" s="10"/>
      <c r="BCG234" s="10"/>
      <c r="BCH234" s="10"/>
      <c r="BCI234" s="10"/>
      <c r="BCJ234" s="10"/>
      <c r="BCK234" s="10"/>
      <c r="BCL234" s="10"/>
      <c r="BCM234" s="10"/>
      <c r="BCN234" s="10"/>
      <c r="BCO234" s="10"/>
      <c r="BCP234" s="10"/>
      <c r="BCQ234" s="10"/>
      <c r="BCR234" s="10"/>
      <c r="BCS234" s="10"/>
      <c r="BCT234" s="10"/>
      <c r="BCU234" s="10"/>
      <c r="BCV234" s="10"/>
      <c r="BCW234" s="10"/>
      <c r="BCX234" s="10"/>
      <c r="BCY234" s="10"/>
      <c r="BCZ234" s="10"/>
      <c r="BDA234" s="10"/>
      <c r="BDB234" s="10"/>
      <c r="BDC234" s="10"/>
      <c r="BDD234" s="10"/>
      <c r="BDE234" s="10"/>
      <c r="BDF234" s="10"/>
      <c r="BDG234" s="10"/>
      <c r="BDH234" s="10"/>
      <c r="BDI234" s="10"/>
      <c r="BDJ234" s="10"/>
      <c r="BDK234" s="10"/>
      <c r="BDL234" s="10"/>
      <c r="BDM234" s="10"/>
      <c r="BDN234" s="10"/>
      <c r="BDO234" s="10"/>
      <c r="BDP234" s="10"/>
      <c r="BDQ234" s="10"/>
      <c r="BDR234" s="10"/>
      <c r="BDS234" s="10"/>
      <c r="BDT234" s="10"/>
      <c r="BDU234" s="10"/>
      <c r="BDV234" s="10"/>
      <c r="BDW234" s="10"/>
      <c r="BDX234" s="10"/>
      <c r="BDY234" s="10"/>
      <c r="BDZ234" s="10"/>
      <c r="BEA234" s="10"/>
      <c r="BEB234" s="10"/>
      <c r="BEC234" s="10"/>
      <c r="BED234" s="10"/>
      <c r="BEE234" s="10"/>
      <c r="BEF234" s="10"/>
      <c r="BEG234" s="10"/>
      <c r="BEH234" s="10"/>
      <c r="BEI234" s="10"/>
      <c r="BEJ234" s="10"/>
      <c r="BEK234" s="10"/>
      <c r="BEL234" s="10"/>
      <c r="BEM234" s="10"/>
      <c r="BEN234" s="10"/>
      <c r="BEO234" s="10"/>
      <c r="BEP234" s="10"/>
      <c r="BEQ234" s="10"/>
      <c r="BER234" s="10"/>
      <c r="BES234" s="10"/>
      <c r="BET234" s="10"/>
      <c r="BEU234" s="10"/>
      <c r="BEV234" s="10"/>
      <c r="BEW234" s="10"/>
      <c r="BEX234" s="10"/>
      <c r="BEY234" s="10"/>
      <c r="BEZ234" s="10"/>
      <c r="BFA234" s="10"/>
      <c r="BFB234" s="10"/>
      <c r="BFC234" s="10"/>
      <c r="BFD234" s="10"/>
      <c r="BFE234" s="10"/>
      <c r="BFF234" s="10"/>
      <c r="BFG234" s="10"/>
      <c r="BFH234" s="10"/>
      <c r="BFI234" s="10"/>
      <c r="BFJ234" s="10"/>
      <c r="BFK234" s="10"/>
      <c r="BFL234" s="10"/>
      <c r="BFM234" s="10"/>
      <c r="BFN234" s="10"/>
      <c r="BFO234" s="10"/>
      <c r="BFP234" s="10"/>
      <c r="BFQ234" s="10"/>
      <c r="BFR234" s="10"/>
      <c r="BFS234" s="10"/>
      <c r="BFT234" s="10"/>
      <c r="BFU234" s="10"/>
      <c r="BFV234" s="10"/>
      <c r="BFW234" s="10"/>
      <c r="BFX234" s="10"/>
      <c r="BFY234" s="10"/>
      <c r="BFZ234" s="10"/>
      <c r="BGA234" s="10"/>
      <c r="BGB234" s="10"/>
      <c r="BGC234" s="10"/>
      <c r="BGD234" s="10"/>
      <c r="BGE234" s="10"/>
      <c r="BGF234" s="10"/>
      <c r="BGG234" s="10"/>
      <c r="BGH234" s="10"/>
      <c r="BGI234" s="10"/>
      <c r="BGJ234" s="10"/>
      <c r="BGK234" s="10"/>
      <c r="BGL234" s="10"/>
      <c r="BGM234" s="10"/>
      <c r="BGN234" s="10"/>
      <c r="BGO234" s="10"/>
      <c r="BGP234" s="10"/>
      <c r="BGQ234" s="10"/>
      <c r="BGR234" s="10"/>
      <c r="BGS234" s="10"/>
      <c r="BGT234" s="10"/>
      <c r="BGU234" s="10"/>
      <c r="BGV234" s="10"/>
      <c r="BGW234" s="10"/>
      <c r="BGX234" s="10"/>
      <c r="BGY234" s="10"/>
      <c r="BGZ234" s="10"/>
      <c r="BHA234" s="10"/>
      <c r="BHB234" s="10"/>
      <c r="BHC234" s="10"/>
      <c r="BHD234" s="10"/>
      <c r="BHE234" s="10"/>
      <c r="BHF234" s="10"/>
      <c r="BHG234" s="10"/>
      <c r="BHH234" s="10"/>
      <c r="BHI234" s="10"/>
      <c r="BHJ234" s="10"/>
      <c r="BHK234" s="10"/>
      <c r="BHL234" s="10"/>
      <c r="BHM234" s="10"/>
      <c r="BHN234" s="10"/>
      <c r="BHO234" s="10"/>
      <c r="BHP234" s="10"/>
      <c r="BHQ234" s="10"/>
      <c r="BHR234" s="10"/>
      <c r="BHS234" s="10"/>
      <c r="BHT234" s="10"/>
      <c r="BHU234" s="10"/>
      <c r="BHV234" s="10"/>
      <c r="BHW234" s="10"/>
      <c r="BHX234" s="10"/>
      <c r="BHY234" s="10"/>
      <c r="BHZ234" s="10"/>
      <c r="BIA234" s="10"/>
      <c r="BIB234" s="10"/>
      <c r="BIC234" s="10"/>
      <c r="BID234" s="10"/>
      <c r="BIE234" s="10"/>
      <c r="BIF234" s="10"/>
      <c r="BIG234" s="10"/>
      <c r="BIH234" s="10"/>
      <c r="BII234" s="10"/>
      <c r="BIJ234" s="10"/>
      <c r="BIK234" s="10"/>
      <c r="BIL234" s="10"/>
      <c r="BIM234" s="10"/>
      <c r="BIN234" s="10"/>
      <c r="BIO234" s="10"/>
      <c r="BIP234" s="10"/>
      <c r="BIQ234" s="10"/>
      <c r="BIR234" s="10"/>
      <c r="BIS234" s="10"/>
      <c r="BIT234" s="10"/>
      <c r="BIU234" s="10"/>
      <c r="BIV234" s="10"/>
      <c r="BIW234" s="10"/>
      <c r="BIX234" s="10"/>
      <c r="BIY234" s="10"/>
      <c r="BIZ234" s="10"/>
      <c r="BJA234" s="10"/>
      <c r="BJB234" s="10"/>
      <c r="BJC234" s="10"/>
      <c r="BJD234" s="10"/>
      <c r="BJE234" s="10"/>
      <c r="BJF234" s="10"/>
      <c r="BJG234" s="10"/>
      <c r="BJH234" s="10"/>
      <c r="BJI234" s="10"/>
      <c r="BJJ234" s="10"/>
      <c r="BJK234" s="10"/>
      <c r="BJL234" s="10"/>
      <c r="BJM234" s="10"/>
      <c r="BJN234" s="10"/>
      <c r="BJO234" s="10"/>
      <c r="BJP234" s="10"/>
      <c r="BJQ234" s="10"/>
      <c r="BJR234" s="10"/>
      <c r="BJS234" s="10"/>
      <c r="BJT234" s="10"/>
      <c r="BJU234" s="10"/>
      <c r="BJV234" s="10"/>
      <c r="BJW234" s="10"/>
      <c r="BJX234" s="10"/>
      <c r="BJY234" s="10"/>
      <c r="BJZ234" s="10"/>
      <c r="BKA234" s="10"/>
      <c r="BKB234" s="10"/>
      <c r="BKC234" s="10"/>
      <c r="BKD234" s="10"/>
      <c r="BKE234" s="10"/>
      <c r="BKF234" s="10"/>
      <c r="BKG234" s="10"/>
      <c r="BKH234" s="10"/>
      <c r="BKI234" s="10"/>
      <c r="BKJ234" s="10"/>
      <c r="BKK234" s="10"/>
      <c r="BKL234" s="10"/>
      <c r="BKM234" s="10"/>
      <c r="BKN234" s="10"/>
      <c r="BKO234" s="10"/>
      <c r="BKP234" s="10"/>
      <c r="BKQ234" s="10"/>
      <c r="BKR234" s="10"/>
      <c r="BKS234" s="10"/>
      <c r="BKT234" s="10"/>
      <c r="BKU234" s="10"/>
      <c r="BKV234" s="10"/>
      <c r="BKW234" s="10"/>
      <c r="BKX234" s="10"/>
      <c r="BKY234" s="10"/>
      <c r="BKZ234" s="10"/>
      <c r="BLA234" s="10"/>
      <c r="BLB234" s="10"/>
      <c r="BLC234" s="10"/>
      <c r="BLD234" s="10"/>
      <c r="BLE234" s="10"/>
      <c r="BLF234" s="10"/>
      <c r="BLG234" s="10"/>
      <c r="BLH234" s="10"/>
      <c r="BLI234" s="10"/>
      <c r="BLJ234" s="10"/>
      <c r="BLK234" s="10"/>
      <c r="BLL234" s="10"/>
      <c r="BLM234" s="10"/>
      <c r="BLN234" s="10"/>
      <c r="BLO234" s="10"/>
      <c r="BLP234" s="10"/>
      <c r="BLQ234" s="10"/>
      <c r="BLR234" s="10"/>
      <c r="BLS234" s="10"/>
      <c r="BLT234" s="10"/>
      <c r="BLU234" s="10"/>
      <c r="BLV234" s="10"/>
      <c r="BLW234" s="10"/>
      <c r="BLX234" s="10"/>
      <c r="BLY234" s="10"/>
      <c r="BLZ234" s="10"/>
      <c r="BMA234" s="10"/>
      <c r="BMB234" s="10"/>
      <c r="BMC234" s="10"/>
      <c r="BMD234" s="10"/>
      <c r="BME234" s="10"/>
      <c r="BMF234" s="10"/>
      <c r="BMG234" s="10"/>
      <c r="BMH234" s="10"/>
      <c r="BMI234" s="10"/>
      <c r="BMJ234" s="10"/>
      <c r="BMK234" s="10"/>
      <c r="BML234" s="10"/>
      <c r="BMM234" s="10"/>
      <c r="BMN234" s="10"/>
      <c r="BMO234" s="10"/>
      <c r="BMP234" s="10"/>
      <c r="BMQ234" s="10"/>
      <c r="BMR234" s="10"/>
      <c r="BMS234" s="10"/>
      <c r="BMT234" s="10"/>
      <c r="BMU234" s="10"/>
      <c r="BMV234" s="10"/>
      <c r="BMW234" s="10"/>
      <c r="BMX234" s="10"/>
      <c r="BMY234" s="10"/>
      <c r="BMZ234" s="10"/>
      <c r="BNA234" s="10"/>
      <c r="BNB234" s="10"/>
      <c r="BNC234" s="10"/>
      <c r="BND234" s="10"/>
      <c r="BNE234" s="10"/>
      <c r="BNF234" s="10"/>
      <c r="BNG234" s="10"/>
      <c r="BNH234" s="10"/>
      <c r="BNI234" s="10"/>
      <c r="BNJ234" s="10"/>
      <c r="BNK234" s="10"/>
      <c r="BNL234" s="10"/>
      <c r="BNM234" s="10"/>
      <c r="BNN234" s="10"/>
      <c r="BNO234" s="10"/>
      <c r="BNP234" s="10"/>
      <c r="BNQ234" s="10"/>
      <c r="BNR234" s="10"/>
      <c r="BNS234" s="10"/>
      <c r="BNT234" s="10"/>
      <c r="BNU234" s="10"/>
      <c r="BNV234" s="10"/>
      <c r="BNW234" s="10"/>
      <c r="BNX234" s="10"/>
      <c r="BNY234" s="10"/>
      <c r="BNZ234" s="10"/>
      <c r="BOA234" s="10"/>
      <c r="BOB234" s="10"/>
      <c r="BOC234" s="10"/>
      <c r="BOD234" s="10"/>
      <c r="BOE234" s="10"/>
      <c r="BOF234" s="10"/>
      <c r="BOG234" s="10"/>
      <c r="BOH234" s="10"/>
      <c r="BOI234" s="10"/>
      <c r="BOJ234" s="10"/>
      <c r="BOK234" s="10"/>
      <c r="BOL234" s="10"/>
      <c r="BOM234" s="10"/>
      <c r="BON234" s="10"/>
      <c r="BOO234" s="10"/>
      <c r="BOP234" s="10"/>
      <c r="BOQ234" s="10"/>
      <c r="BOR234" s="10"/>
      <c r="BOS234" s="10"/>
      <c r="BOT234" s="10"/>
      <c r="BOU234" s="10"/>
      <c r="BOV234" s="10"/>
      <c r="BOW234" s="10"/>
      <c r="BOX234" s="10"/>
      <c r="BOY234" s="10"/>
      <c r="BOZ234" s="10"/>
      <c r="BPA234" s="10"/>
      <c r="BPB234" s="10"/>
      <c r="BPC234" s="10"/>
      <c r="BPD234" s="10"/>
      <c r="BPE234" s="10"/>
      <c r="BPF234" s="10"/>
      <c r="BPG234" s="10"/>
      <c r="BPH234" s="10"/>
      <c r="BPI234" s="10"/>
      <c r="BPJ234" s="10"/>
      <c r="BPK234" s="10"/>
      <c r="BPL234" s="10"/>
      <c r="BPM234" s="10"/>
      <c r="BPN234" s="10"/>
      <c r="BPO234" s="10"/>
      <c r="BPP234" s="10"/>
      <c r="BPQ234" s="10"/>
      <c r="BPR234" s="10"/>
      <c r="BPS234" s="10"/>
      <c r="BPT234" s="10"/>
      <c r="BPU234" s="10"/>
      <c r="BPV234" s="10"/>
      <c r="BPW234" s="10"/>
      <c r="BPX234" s="10"/>
      <c r="BPY234" s="10"/>
      <c r="BPZ234" s="10"/>
      <c r="BQA234" s="10"/>
      <c r="BQB234" s="10"/>
      <c r="BQC234" s="10"/>
      <c r="BQD234" s="10"/>
      <c r="BQE234" s="10"/>
      <c r="BQF234" s="10"/>
      <c r="BQG234" s="10"/>
      <c r="BQH234" s="10"/>
      <c r="BQI234" s="10"/>
      <c r="BQJ234" s="10"/>
      <c r="BQK234" s="10"/>
      <c r="BQL234" s="10"/>
      <c r="BQM234" s="10"/>
      <c r="BQN234" s="10"/>
      <c r="BQO234" s="10"/>
      <c r="BQP234" s="10"/>
      <c r="BQQ234" s="10"/>
      <c r="BQR234" s="10"/>
      <c r="BQS234" s="10"/>
      <c r="BQT234" s="10"/>
      <c r="BQU234" s="10"/>
      <c r="BQV234" s="10"/>
      <c r="BQW234" s="10"/>
      <c r="BQX234" s="10"/>
      <c r="BQY234" s="10"/>
      <c r="BQZ234" s="10"/>
      <c r="BRA234" s="10"/>
      <c r="BRB234" s="10"/>
      <c r="BRC234" s="10"/>
      <c r="BRD234" s="10"/>
      <c r="BRE234" s="10"/>
      <c r="BRF234" s="10"/>
      <c r="BRG234" s="10"/>
      <c r="BRH234" s="10"/>
      <c r="BRI234" s="10"/>
      <c r="BRJ234" s="10"/>
      <c r="BRK234" s="10"/>
      <c r="BRL234" s="10"/>
      <c r="BRM234" s="10"/>
      <c r="BRN234" s="10"/>
      <c r="BRO234" s="10"/>
      <c r="BRP234" s="10"/>
      <c r="BRQ234" s="10"/>
      <c r="BRR234" s="10"/>
      <c r="BRS234" s="10"/>
      <c r="BRT234" s="10"/>
      <c r="BRU234" s="10"/>
      <c r="BRV234" s="10"/>
      <c r="BRW234" s="10"/>
      <c r="BRX234" s="10"/>
      <c r="BRY234" s="10"/>
      <c r="BRZ234" s="10"/>
      <c r="BSA234" s="10"/>
      <c r="BSB234" s="10"/>
      <c r="BSC234" s="10"/>
      <c r="BSD234" s="10"/>
      <c r="BSE234" s="10"/>
      <c r="BSF234" s="10"/>
      <c r="BSG234" s="10"/>
      <c r="BSH234" s="10"/>
      <c r="BSI234" s="10"/>
      <c r="BSJ234" s="10"/>
      <c r="BSK234" s="10"/>
      <c r="BSL234" s="10"/>
      <c r="BSM234" s="10"/>
      <c r="BSN234" s="10"/>
      <c r="BSO234" s="10"/>
      <c r="BSP234" s="10"/>
      <c r="BSQ234" s="10"/>
      <c r="BSR234" s="10"/>
      <c r="BSS234" s="10"/>
      <c r="BST234" s="10"/>
      <c r="BSU234" s="10"/>
      <c r="BSV234" s="10"/>
      <c r="BSW234" s="10"/>
      <c r="BSX234" s="10"/>
      <c r="BSY234" s="10"/>
      <c r="BSZ234" s="10"/>
      <c r="BTA234" s="10"/>
      <c r="BTB234" s="10"/>
      <c r="BTC234" s="10"/>
      <c r="BTD234" s="10"/>
      <c r="BTE234" s="10"/>
      <c r="BTF234" s="10"/>
      <c r="BTG234" s="10"/>
      <c r="BTH234" s="10"/>
      <c r="BTI234" s="10"/>
      <c r="BTJ234" s="10"/>
      <c r="BTK234" s="10"/>
      <c r="BTL234" s="10"/>
      <c r="BTM234" s="10"/>
      <c r="BTN234" s="10"/>
      <c r="BTO234" s="10"/>
      <c r="BTP234" s="10"/>
      <c r="BTQ234" s="10"/>
      <c r="BTR234" s="10"/>
      <c r="BTS234" s="10"/>
      <c r="BTT234" s="10"/>
      <c r="BTU234" s="10"/>
      <c r="BTV234" s="10"/>
      <c r="BTW234" s="10"/>
      <c r="BTX234" s="10"/>
      <c r="BTY234" s="10"/>
      <c r="BTZ234" s="10"/>
      <c r="BUA234" s="10"/>
      <c r="BUB234" s="10"/>
      <c r="BUC234" s="10"/>
      <c r="BUD234" s="10"/>
      <c r="BUE234" s="10"/>
      <c r="BUF234" s="10"/>
      <c r="BUG234" s="10"/>
      <c r="BUH234" s="10"/>
      <c r="BUI234" s="10"/>
      <c r="BUJ234" s="10"/>
      <c r="BUK234" s="10"/>
      <c r="BUL234" s="10"/>
      <c r="BUM234" s="10"/>
      <c r="BUN234" s="10"/>
      <c r="BUO234" s="10"/>
      <c r="BUP234" s="10"/>
      <c r="BUQ234" s="10"/>
      <c r="BUR234" s="10"/>
      <c r="BUS234" s="10"/>
      <c r="BUT234" s="10"/>
      <c r="BUU234" s="10"/>
      <c r="BUV234" s="10"/>
      <c r="BUW234" s="10"/>
      <c r="BUX234" s="10"/>
      <c r="BUY234" s="10"/>
      <c r="BUZ234" s="10"/>
      <c r="BVA234" s="10"/>
      <c r="BVB234" s="10"/>
      <c r="BVC234" s="10"/>
      <c r="BVD234" s="10"/>
      <c r="BVE234" s="10"/>
      <c r="BVF234" s="10"/>
      <c r="BVG234" s="10"/>
      <c r="BVH234" s="10"/>
      <c r="BVI234" s="10"/>
      <c r="BVJ234" s="10"/>
      <c r="BVK234" s="10"/>
      <c r="BVL234" s="10"/>
      <c r="BVM234" s="10"/>
      <c r="BVN234" s="10"/>
      <c r="BVO234" s="10"/>
      <c r="BVP234" s="10"/>
      <c r="BVQ234" s="10"/>
      <c r="BVR234" s="10"/>
      <c r="BVS234" s="10"/>
      <c r="BVT234" s="10"/>
      <c r="BVU234" s="10"/>
      <c r="BVV234" s="10"/>
      <c r="BVW234" s="10"/>
      <c r="BVX234" s="10"/>
      <c r="BVY234" s="10"/>
      <c r="BVZ234" s="10"/>
      <c r="BWA234" s="10"/>
      <c r="BWB234" s="10"/>
      <c r="BWC234" s="10"/>
      <c r="BWD234" s="10"/>
      <c r="BWE234" s="10"/>
      <c r="BWF234" s="10"/>
      <c r="BWG234" s="10"/>
      <c r="BWH234" s="10"/>
      <c r="BWI234" s="10"/>
      <c r="BWJ234" s="10"/>
      <c r="BWK234" s="10"/>
      <c r="BWL234" s="10"/>
      <c r="BWM234" s="10"/>
      <c r="BWN234" s="10"/>
      <c r="BWO234" s="10"/>
      <c r="BWP234" s="10"/>
      <c r="BWQ234" s="10"/>
      <c r="BWR234" s="10"/>
      <c r="BWS234" s="10"/>
      <c r="BWT234" s="10"/>
      <c r="BWU234" s="10"/>
      <c r="BWV234" s="10"/>
      <c r="BWW234" s="10"/>
      <c r="BWX234" s="10"/>
      <c r="BWY234" s="10"/>
      <c r="BWZ234" s="10"/>
      <c r="BXA234" s="10"/>
      <c r="BXB234" s="10"/>
      <c r="BXC234" s="10"/>
      <c r="BXD234" s="10"/>
      <c r="BXE234" s="10"/>
      <c r="BXF234" s="10"/>
      <c r="BXG234" s="10"/>
      <c r="BXH234" s="10"/>
      <c r="BXI234" s="10"/>
      <c r="BXJ234" s="10"/>
      <c r="BXK234" s="10"/>
      <c r="BXL234" s="10"/>
      <c r="BXM234" s="10"/>
      <c r="BXN234" s="10"/>
      <c r="BXO234" s="10"/>
      <c r="BXP234" s="10"/>
      <c r="BXQ234" s="10"/>
      <c r="BXR234" s="10"/>
      <c r="BXS234" s="10"/>
      <c r="BXT234" s="10"/>
      <c r="BXU234" s="10"/>
      <c r="BXV234" s="10"/>
      <c r="BXW234" s="10"/>
      <c r="BXX234" s="10"/>
      <c r="BXY234" s="10"/>
      <c r="BXZ234" s="10"/>
      <c r="BYA234" s="10"/>
      <c r="BYB234" s="10"/>
      <c r="BYC234" s="10"/>
      <c r="BYD234" s="10"/>
      <c r="BYE234" s="10"/>
      <c r="BYF234" s="10"/>
      <c r="BYG234" s="10"/>
      <c r="BYH234" s="10"/>
      <c r="BYI234" s="10"/>
      <c r="BYJ234" s="10"/>
      <c r="BYK234" s="10"/>
      <c r="BYL234" s="10"/>
      <c r="BYM234" s="10"/>
      <c r="BYN234" s="10"/>
      <c r="BYO234" s="10"/>
      <c r="BYP234" s="10"/>
      <c r="BYQ234" s="10"/>
      <c r="BYR234" s="10"/>
      <c r="BYS234" s="10"/>
      <c r="BYT234" s="10"/>
      <c r="BYU234" s="10"/>
      <c r="BYV234" s="10"/>
      <c r="BYW234" s="10"/>
      <c r="BYX234" s="10"/>
      <c r="BYY234" s="10"/>
      <c r="BYZ234" s="10"/>
      <c r="BZA234" s="10"/>
      <c r="BZB234" s="10"/>
      <c r="BZC234" s="10"/>
      <c r="BZD234" s="10"/>
      <c r="BZE234" s="10"/>
      <c r="BZF234" s="10"/>
      <c r="BZG234" s="10"/>
      <c r="BZH234" s="10"/>
      <c r="BZI234" s="10"/>
      <c r="BZJ234" s="10"/>
      <c r="BZK234" s="10"/>
      <c r="BZL234" s="10"/>
      <c r="BZM234" s="10"/>
      <c r="BZN234" s="10"/>
      <c r="BZO234" s="10"/>
      <c r="BZP234" s="10"/>
      <c r="BZQ234" s="10"/>
      <c r="BZR234" s="10"/>
      <c r="BZS234" s="10"/>
      <c r="BZT234" s="10"/>
      <c r="BZU234" s="10"/>
      <c r="BZV234" s="10"/>
      <c r="BZW234" s="10"/>
      <c r="BZX234" s="10"/>
      <c r="BZY234" s="10"/>
      <c r="BZZ234" s="10"/>
      <c r="CAA234" s="10"/>
      <c r="CAB234" s="10"/>
      <c r="CAC234" s="10"/>
      <c r="CAD234" s="10"/>
      <c r="CAE234" s="10"/>
      <c r="CAF234" s="10"/>
      <c r="CAG234" s="10"/>
      <c r="CAH234" s="10"/>
      <c r="CAI234" s="10"/>
      <c r="CAJ234" s="10"/>
      <c r="CAK234" s="10"/>
      <c r="CAL234" s="10"/>
      <c r="CAM234" s="10"/>
      <c r="CAN234" s="10"/>
      <c r="CAO234" s="10"/>
      <c r="CAP234" s="10"/>
      <c r="CAQ234" s="10"/>
      <c r="CAR234" s="10"/>
      <c r="CAS234" s="10"/>
      <c r="CAT234" s="10"/>
      <c r="CAU234" s="10"/>
      <c r="CAV234" s="10"/>
      <c r="CAW234" s="10"/>
      <c r="CAX234" s="10"/>
      <c r="CAY234" s="10"/>
      <c r="CAZ234" s="10"/>
      <c r="CBA234" s="10"/>
      <c r="CBB234" s="10"/>
      <c r="CBC234" s="10"/>
      <c r="CBD234" s="10"/>
      <c r="CBE234" s="10"/>
      <c r="CBF234" s="10"/>
      <c r="CBG234" s="10"/>
      <c r="CBH234" s="10"/>
      <c r="CBI234" s="10"/>
      <c r="CBJ234" s="10"/>
      <c r="CBK234" s="10"/>
      <c r="CBL234" s="10"/>
      <c r="CBM234" s="10"/>
      <c r="CBN234" s="10"/>
      <c r="CBO234" s="10"/>
      <c r="CBP234" s="10"/>
      <c r="CBQ234" s="10"/>
      <c r="CBR234" s="10"/>
      <c r="CBS234" s="10"/>
      <c r="CBT234" s="10"/>
      <c r="CBU234" s="10"/>
      <c r="CBV234" s="10"/>
      <c r="CBW234" s="10"/>
      <c r="CBX234" s="10"/>
      <c r="CBY234" s="10"/>
      <c r="CBZ234" s="10"/>
      <c r="CCA234" s="10"/>
      <c r="CCB234" s="10"/>
      <c r="CCC234" s="10"/>
      <c r="CCD234" s="10"/>
      <c r="CCE234" s="10"/>
      <c r="CCF234" s="10"/>
      <c r="CCG234" s="10"/>
      <c r="CCH234" s="10"/>
      <c r="CCI234" s="10"/>
      <c r="CCJ234" s="10"/>
      <c r="CCK234" s="10"/>
      <c r="CCL234" s="10"/>
      <c r="CCM234" s="10"/>
      <c r="CCN234" s="10"/>
      <c r="CCO234" s="10"/>
      <c r="CCP234" s="10"/>
      <c r="CCQ234" s="10"/>
      <c r="CCR234" s="10"/>
      <c r="CCS234" s="10"/>
      <c r="CCT234" s="10"/>
      <c r="CCU234" s="10"/>
      <c r="CCV234" s="10"/>
      <c r="CCW234" s="10"/>
      <c r="CCX234" s="10"/>
      <c r="CCY234" s="10"/>
      <c r="CCZ234" s="10"/>
      <c r="CDA234" s="10"/>
      <c r="CDB234" s="10"/>
      <c r="CDC234" s="10"/>
      <c r="CDD234" s="10"/>
      <c r="CDE234" s="10"/>
      <c r="CDF234" s="10"/>
      <c r="CDG234" s="10"/>
      <c r="CDH234" s="10"/>
      <c r="CDI234" s="10"/>
      <c r="CDJ234" s="10"/>
      <c r="CDK234" s="10"/>
      <c r="CDL234" s="10"/>
      <c r="CDM234" s="10"/>
      <c r="CDN234" s="10"/>
      <c r="CDO234" s="10"/>
      <c r="CDP234" s="10"/>
      <c r="CDQ234" s="10"/>
      <c r="CDR234" s="10"/>
      <c r="CDS234" s="10"/>
      <c r="CDT234" s="10"/>
      <c r="CDU234" s="10"/>
      <c r="CDV234" s="10"/>
      <c r="CDW234" s="10"/>
      <c r="CDX234" s="10"/>
      <c r="CDY234" s="10"/>
      <c r="CDZ234" s="10"/>
      <c r="CEA234" s="10"/>
      <c r="CEB234" s="10"/>
      <c r="CEC234" s="10"/>
      <c r="CED234" s="10"/>
      <c r="CEE234" s="10"/>
      <c r="CEF234" s="10"/>
      <c r="CEG234" s="10"/>
      <c r="CEH234" s="10"/>
      <c r="CEI234" s="10"/>
      <c r="CEJ234" s="10"/>
      <c r="CEK234" s="10"/>
      <c r="CEL234" s="10"/>
      <c r="CEM234" s="10"/>
      <c r="CEN234" s="10"/>
      <c r="CEO234" s="10"/>
      <c r="CEP234" s="10"/>
      <c r="CEQ234" s="10"/>
      <c r="CER234" s="10"/>
      <c r="CES234" s="10"/>
      <c r="CET234" s="10"/>
      <c r="CEU234" s="10"/>
      <c r="CEV234" s="10"/>
      <c r="CEW234" s="10"/>
      <c r="CEX234" s="10"/>
      <c r="CEY234" s="10"/>
      <c r="CEZ234" s="10"/>
      <c r="CFA234" s="10"/>
      <c r="CFB234" s="10"/>
      <c r="CFC234" s="10"/>
      <c r="CFD234" s="10"/>
      <c r="CFE234" s="10"/>
      <c r="CFF234" s="10"/>
      <c r="CFG234" s="10"/>
      <c r="CFH234" s="10"/>
      <c r="CFI234" s="10"/>
      <c r="CFJ234" s="10"/>
      <c r="CFK234" s="10"/>
      <c r="CFL234" s="10"/>
      <c r="CFM234" s="10"/>
      <c r="CFN234" s="10"/>
      <c r="CFO234" s="10"/>
      <c r="CFP234" s="10"/>
      <c r="CFQ234" s="10"/>
    </row>
    <row r="235" spans="1:2201" s="12" customFormat="1" x14ac:dyDescent="0.2">
      <c r="A235" s="63"/>
      <c r="B235" s="63"/>
      <c r="C235" s="63"/>
      <c r="D235" s="38"/>
      <c r="E235" s="63"/>
      <c r="F235" s="63"/>
      <c r="G235" s="148"/>
      <c r="H235" s="148"/>
      <c r="I235" s="148"/>
      <c r="J235" s="148"/>
      <c r="K235" s="148"/>
      <c r="L235" s="148"/>
      <c r="M235" s="148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  <c r="BQ235" s="148"/>
      <c r="BR235" s="148"/>
      <c r="BS235" s="148"/>
      <c r="BT235" s="148"/>
      <c r="BU235" s="148"/>
      <c r="BV235" s="148"/>
      <c r="BW235" s="148"/>
      <c r="BX235" s="148"/>
      <c r="BY235" s="148"/>
      <c r="BZ235" s="148"/>
      <c r="CA235" s="148"/>
      <c r="CB235" s="148"/>
      <c r="CC235" s="148"/>
      <c r="CD235" s="148"/>
      <c r="CE235" s="148"/>
      <c r="CF235" s="148"/>
      <c r="CG235" s="148"/>
      <c r="CH235" s="148"/>
      <c r="CI235" s="148"/>
      <c r="CJ235" s="148"/>
      <c r="CK235" s="148"/>
      <c r="CL235" s="148"/>
      <c r="CM235" s="148"/>
      <c r="CN235" s="148"/>
      <c r="CO235" s="148"/>
      <c r="CP235" s="148"/>
      <c r="CQ235" s="148"/>
      <c r="CR235" s="148"/>
      <c r="CS235" s="148"/>
      <c r="CT235" s="148"/>
      <c r="CU235" s="148"/>
      <c r="CV235" s="148"/>
      <c r="CW235" s="148"/>
      <c r="CX235" s="148"/>
      <c r="CY235" s="148"/>
      <c r="CZ235" s="148"/>
      <c r="DA235" s="148"/>
      <c r="DB235" s="148"/>
      <c r="DC235" s="148"/>
      <c r="DD235" s="148"/>
      <c r="DE235" s="148"/>
      <c r="DF235" s="148"/>
      <c r="DG235" s="148"/>
      <c r="DH235" s="148"/>
      <c r="DI235" s="148"/>
      <c r="DJ235" s="148"/>
      <c r="DK235" s="148"/>
      <c r="DL235" s="148"/>
      <c r="DM235" s="148"/>
      <c r="DN235" s="148"/>
      <c r="DO235" s="148"/>
      <c r="DP235" s="148"/>
      <c r="DQ235" s="148"/>
      <c r="DR235" s="148"/>
      <c r="DS235" s="148"/>
      <c r="DT235" s="148"/>
      <c r="DU235" s="148"/>
      <c r="DV235" s="148"/>
      <c r="DW235" s="148"/>
      <c r="DX235" s="148"/>
      <c r="DY235" s="148"/>
      <c r="DZ235" s="148"/>
      <c r="EA235" s="148"/>
      <c r="EB235" s="148"/>
      <c r="EC235" s="148"/>
      <c r="ED235" s="148"/>
      <c r="EE235" s="148"/>
      <c r="EF235" s="148"/>
      <c r="EG235" s="148"/>
      <c r="EH235" s="148"/>
      <c r="EI235" s="148"/>
      <c r="EJ235" s="148"/>
      <c r="EK235" s="148"/>
      <c r="EL235" s="148"/>
      <c r="EM235" s="148"/>
      <c r="EN235" s="148"/>
      <c r="EO235" s="148"/>
      <c r="EP235" s="148"/>
      <c r="EQ235" s="148"/>
      <c r="ER235" s="148"/>
      <c r="ES235" s="148"/>
      <c r="ET235" s="148"/>
      <c r="EU235" s="148"/>
      <c r="EV235" s="148"/>
      <c r="EW235" s="148"/>
      <c r="EX235" s="148"/>
      <c r="EY235" s="148"/>
      <c r="EZ235" s="148"/>
      <c r="FA235" s="148"/>
      <c r="FB235" s="148"/>
      <c r="FC235" s="148"/>
      <c r="FD235" s="148"/>
      <c r="FE235" s="148"/>
      <c r="FF235" s="148"/>
      <c r="FG235" s="148"/>
      <c r="FH235" s="148"/>
      <c r="FI235" s="148"/>
      <c r="FJ235" s="148"/>
      <c r="FK235" s="148"/>
      <c r="FL235" s="148"/>
      <c r="FM235" s="148"/>
      <c r="FN235" s="148"/>
      <c r="FO235" s="148"/>
      <c r="FP235" s="148"/>
      <c r="FQ235" s="148"/>
      <c r="FR235" s="148"/>
      <c r="FS235" s="148"/>
      <c r="FT235" s="148"/>
      <c r="FU235" s="148"/>
      <c r="FV235" s="148"/>
      <c r="FW235" s="148"/>
      <c r="FX235" s="148"/>
      <c r="FY235" s="148"/>
      <c r="FZ235" s="148"/>
      <c r="GA235" s="148"/>
      <c r="GB235" s="148"/>
      <c r="GC235" s="148"/>
      <c r="GD235" s="148"/>
      <c r="GE235" s="148"/>
      <c r="GF235" s="148"/>
      <c r="GG235" s="148"/>
      <c r="GH235" s="148"/>
      <c r="GI235" s="148"/>
      <c r="GJ235" s="148"/>
      <c r="GK235" s="148"/>
      <c r="GL235" s="148"/>
      <c r="GM235" s="148"/>
      <c r="GN235" s="148"/>
      <c r="GO235" s="148"/>
      <c r="GP235" s="148"/>
      <c r="GQ235" s="148"/>
      <c r="GR235" s="148"/>
      <c r="GS235" s="148"/>
      <c r="GT235" s="148"/>
      <c r="GU235" s="148"/>
      <c r="GV235" s="148"/>
      <c r="GW235" s="148"/>
      <c r="GX235" s="148"/>
      <c r="GY235" s="148"/>
      <c r="GZ235" s="148"/>
      <c r="HA235" s="148"/>
      <c r="HB235" s="148"/>
      <c r="HC235" s="148"/>
      <c r="HD235" s="148"/>
      <c r="HE235" s="148"/>
      <c r="HF235" s="148"/>
      <c r="HG235" s="148"/>
      <c r="HH235" s="148"/>
      <c r="HI235" s="148"/>
      <c r="HJ235" s="148"/>
      <c r="HK235" s="148"/>
      <c r="HL235" s="148"/>
      <c r="HM235" s="148"/>
      <c r="HN235" s="148"/>
      <c r="HO235" s="148"/>
      <c r="HP235" s="148"/>
      <c r="HQ235" s="148"/>
      <c r="HR235" s="148"/>
      <c r="HS235" s="148"/>
      <c r="HT235" s="148"/>
      <c r="HU235" s="148"/>
      <c r="HV235" s="148"/>
      <c r="HW235" s="148"/>
      <c r="HX235" s="148"/>
      <c r="HY235" s="148"/>
      <c r="HZ235" s="148"/>
      <c r="IA235" s="148"/>
      <c r="IB235" s="148"/>
      <c r="IC235" s="148"/>
      <c r="ID235" s="148"/>
      <c r="IE235" s="148"/>
      <c r="IF235" s="148"/>
      <c r="IG235" s="148"/>
      <c r="IH235" s="148"/>
      <c r="II235" s="148"/>
      <c r="IJ235" s="148"/>
      <c r="IK235" s="148"/>
      <c r="IL235" s="148"/>
      <c r="IM235" s="148"/>
      <c r="IN235" s="148"/>
      <c r="IO235" s="148"/>
      <c r="IP235" s="148"/>
      <c r="IQ235" s="148"/>
      <c r="IR235" s="148"/>
      <c r="IS235" s="148"/>
      <c r="IT235" s="148"/>
      <c r="IU235" s="148"/>
      <c r="IV235" s="148"/>
      <c r="IW235" s="148"/>
      <c r="IX235" s="148"/>
      <c r="IY235" s="148"/>
      <c r="IZ235" s="148"/>
      <c r="JA235" s="148"/>
      <c r="JB235" s="148"/>
      <c r="JC235" s="148"/>
      <c r="JD235" s="148"/>
      <c r="JE235" s="148"/>
      <c r="JF235" s="148"/>
      <c r="JG235" s="148"/>
      <c r="JH235" s="148"/>
      <c r="JI235" s="148"/>
      <c r="JJ235" s="148"/>
      <c r="JK235" s="148"/>
      <c r="JL235" s="148"/>
      <c r="JM235" s="148"/>
      <c r="JN235" s="148"/>
      <c r="JO235" s="148"/>
      <c r="JP235" s="148"/>
      <c r="JQ235" s="148"/>
      <c r="JR235" s="148"/>
      <c r="JS235" s="148"/>
      <c r="JT235" s="148"/>
      <c r="JU235" s="148"/>
      <c r="JV235" s="148"/>
      <c r="JW235" s="148"/>
      <c r="JX235" s="148"/>
      <c r="JY235" s="148"/>
      <c r="JZ235" s="148"/>
      <c r="KA235" s="148"/>
      <c r="KB235" s="148"/>
      <c r="KC235" s="148"/>
      <c r="KD235" s="148"/>
      <c r="KE235" s="148"/>
      <c r="KF235" s="148"/>
      <c r="KG235" s="148"/>
      <c r="KH235" s="148"/>
      <c r="KI235" s="148"/>
      <c r="KJ235" s="148"/>
      <c r="KK235" s="148"/>
      <c r="KL235" s="148"/>
      <c r="KM235" s="148"/>
      <c r="KN235" s="148"/>
      <c r="KO235" s="148"/>
      <c r="KP235" s="148"/>
      <c r="KQ235" s="148"/>
      <c r="KR235" s="148"/>
      <c r="KS235" s="148"/>
      <c r="KT235" s="148"/>
      <c r="KU235" s="148"/>
      <c r="KV235" s="148"/>
      <c r="KW235" s="148"/>
      <c r="KX235" s="148"/>
      <c r="KY235" s="148"/>
      <c r="KZ235" s="148"/>
      <c r="LA235" s="148"/>
      <c r="LB235" s="148"/>
      <c r="LC235" s="148"/>
      <c r="LD235" s="148"/>
      <c r="LE235" s="148"/>
      <c r="LF235" s="148"/>
      <c r="LG235" s="148"/>
      <c r="LH235" s="148"/>
      <c r="LI235" s="148"/>
      <c r="LJ235" s="148"/>
      <c r="LK235" s="148"/>
      <c r="LL235" s="148"/>
      <c r="LM235" s="148"/>
      <c r="LN235" s="148"/>
      <c r="LO235" s="148"/>
      <c r="LP235" s="148"/>
      <c r="LQ235" s="148"/>
      <c r="LR235" s="148"/>
      <c r="LS235" s="148"/>
      <c r="LT235" s="148"/>
      <c r="LU235" s="148"/>
      <c r="LV235" s="148"/>
      <c r="LW235" s="148"/>
      <c r="LX235" s="148"/>
      <c r="LY235" s="148"/>
      <c r="LZ235" s="148"/>
      <c r="MA235" s="148"/>
      <c r="MB235" s="148"/>
      <c r="MC235" s="148"/>
      <c r="MD235" s="148"/>
      <c r="ME235" s="148"/>
      <c r="MF235" s="148"/>
      <c r="MG235" s="148"/>
      <c r="MH235" s="148"/>
      <c r="MI235" s="148"/>
      <c r="MJ235" s="148"/>
      <c r="MK235" s="148"/>
      <c r="ML235" s="148"/>
      <c r="MM235" s="148"/>
      <c r="MN235" s="148"/>
      <c r="MO235" s="148"/>
      <c r="MP235" s="148"/>
      <c r="MQ235" s="148"/>
      <c r="MR235" s="148"/>
      <c r="MS235" s="148"/>
      <c r="MT235" s="148"/>
      <c r="MU235" s="148"/>
      <c r="MV235" s="148"/>
      <c r="MW235" s="148"/>
      <c r="MX235" s="148"/>
      <c r="MY235" s="148"/>
      <c r="MZ235" s="148"/>
      <c r="NA235" s="148"/>
      <c r="NB235" s="148"/>
      <c r="NC235" s="148"/>
      <c r="ND235" s="148"/>
      <c r="NE235" s="148"/>
      <c r="NF235" s="148"/>
      <c r="NG235" s="148"/>
      <c r="NH235" s="148"/>
      <c r="NI235" s="148"/>
      <c r="NJ235" s="148"/>
      <c r="NK235" s="148"/>
      <c r="NL235" s="148"/>
      <c r="NM235" s="148"/>
      <c r="NN235" s="148"/>
      <c r="NO235" s="148"/>
      <c r="NP235" s="148"/>
      <c r="NQ235" s="148"/>
      <c r="NR235" s="148"/>
      <c r="NS235" s="148"/>
      <c r="NT235" s="148"/>
      <c r="NU235" s="148"/>
      <c r="NV235" s="148"/>
      <c r="NW235" s="148"/>
      <c r="NX235" s="148"/>
      <c r="NY235" s="148"/>
      <c r="NZ235" s="148"/>
      <c r="OA235" s="148"/>
      <c r="OB235" s="148"/>
      <c r="OC235" s="148"/>
      <c r="OD235" s="148"/>
      <c r="OE235" s="148"/>
      <c r="OF235" s="148"/>
      <c r="OG235" s="148"/>
      <c r="OH235" s="148"/>
      <c r="OI235" s="148"/>
      <c r="OJ235" s="148"/>
      <c r="OK235" s="148"/>
      <c r="OL235" s="148"/>
      <c r="OM235" s="148"/>
      <c r="ON235" s="148"/>
      <c r="OO235" s="148"/>
      <c r="OP235" s="148"/>
      <c r="OQ235" s="148"/>
      <c r="OR235" s="148"/>
      <c r="OS235" s="148"/>
      <c r="OT235" s="148"/>
      <c r="OU235" s="148"/>
      <c r="OV235" s="148"/>
      <c r="OW235" s="148"/>
      <c r="OX235" s="148"/>
      <c r="OY235" s="148"/>
      <c r="OZ235" s="148"/>
      <c r="PA235" s="148"/>
      <c r="PB235" s="148"/>
      <c r="PC235" s="148"/>
      <c r="PD235" s="148"/>
      <c r="PE235" s="148"/>
      <c r="PF235" s="148"/>
      <c r="PG235" s="148"/>
      <c r="PH235" s="148"/>
      <c r="PI235" s="148"/>
      <c r="PJ235" s="148"/>
      <c r="PK235" s="148"/>
      <c r="PL235" s="148"/>
      <c r="PM235" s="148"/>
      <c r="PN235" s="148"/>
      <c r="PO235" s="148"/>
      <c r="PP235" s="148"/>
      <c r="PQ235" s="148"/>
      <c r="PR235" s="148"/>
      <c r="PS235" s="148"/>
      <c r="PT235" s="148"/>
      <c r="PU235" s="148"/>
      <c r="PV235" s="148"/>
      <c r="PW235" s="148"/>
      <c r="PX235" s="148"/>
      <c r="PY235" s="148"/>
      <c r="PZ235" s="148"/>
      <c r="QA235" s="148"/>
      <c r="QB235" s="148"/>
      <c r="QC235" s="148"/>
      <c r="QD235" s="148"/>
      <c r="QE235" s="148"/>
      <c r="QF235" s="148"/>
      <c r="QG235" s="148"/>
      <c r="QH235" s="148"/>
      <c r="QI235" s="148"/>
      <c r="QJ235" s="148"/>
      <c r="QK235" s="148"/>
      <c r="QL235" s="148"/>
      <c r="QM235" s="148"/>
      <c r="QN235" s="148"/>
      <c r="QO235" s="148"/>
      <c r="QP235" s="148"/>
      <c r="QQ235" s="148"/>
      <c r="QR235" s="148"/>
      <c r="QS235" s="148"/>
      <c r="QT235" s="148"/>
      <c r="QU235" s="148"/>
      <c r="QV235" s="148"/>
      <c r="QW235" s="148"/>
      <c r="QX235" s="148"/>
      <c r="QY235" s="148"/>
      <c r="QZ235" s="148"/>
      <c r="RA235" s="148"/>
      <c r="RB235" s="148"/>
      <c r="RC235" s="148"/>
      <c r="RD235" s="148"/>
      <c r="RE235" s="148"/>
      <c r="RF235" s="148"/>
      <c r="RG235" s="148"/>
      <c r="RH235" s="148"/>
      <c r="RI235" s="148"/>
      <c r="RJ235" s="148"/>
      <c r="RK235" s="148"/>
      <c r="RL235" s="148"/>
      <c r="RM235" s="148"/>
      <c r="RN235" s="148"/>
      <c r="RO235" s="148"/>
      <c r="RP235" s="148"/>
      <c r="RQ235" s="148"/>
      <c r="RR235" s="148"/>
      <c r="RS235" s="148"/>
      <c r="RT235" s="148"/>
      <c r="RU235" s="148"/>
      <c r="RV235" s="148"/>
      <c r="RW235" s="148"/>
      <c r="RX235" s="148"/>
      <c r="RY235" s="148"/>
      <c r="RZ235" s="148"/>
      <c r="SA235" s="148"/>
      <c r="SB235" s="148"/>
      <c r="SC235" s="148"/>
      <c r="SD235" s="148"/>
      <c r="SE235" s="148"/>
      <c r="SF235" s="148"/>
      <c r="SG235" s="148"/>
      <c r="SH235" s="148"/>
      <c r="SI235" s="148"/>
      <c r="SJ235" s="148"/>
      <c r="SK235" s="148"/>
      <c r="SL235" s="148"/>
      <c r="SM235" s="148"/>
      <c r="SN235" s="148"/>
      <c r="SO235" s="148"/>
      <c r="SP235" s="148"/>
      <c r="SQ235" s="148"/>
      <c r="SR235" s="148"/>
      <c r="SS235" s="148"/>
      <c r="ST235" s="148"/>
      <c r="SU235" s="148"/>
      <c r="SV235" s="148"/>
      <c r="SW235" s="148"/>
      <c r="SX235" s="148"/>
      <c r="SY235" s="148"/>
      <c r="SZ235" s="148"/>
      <c r="TA235" s="148"/>
      <c r="TB235" s="148"/>
      <c r="TC235" s="148"/>
      <c r="TD235" s="148"/>
      <c r="TE235" s="148"/>
      <c r="TF235" s="148"/>
      <c r="TG235" s="148"/>
      <c r="TH235" s="148"/>
      <c r="TI235" s="148"/>
      <c r="TJ235" s="148"/>
      <c r="TK235" s="148"/>
      <c r="TL235" s="148"/>
      <c r="TM235" s="148"/>
      <c r="TN235" s="148"/>
      <c r="TO235" s="148"/>
      <c r="TP235" s="148"/>
      <c r="TQ235" s="148"/>
      <c r="TR235" s="148"/>
      <c r="TS235" s="148"/>
      <c r="TT235" s="148"/>
      <c r="TU235" s="148"/>
      <c r="TV235" s="148"/>
      <c r="TW235" s="148"/>
      <c r="TX235" s="148"/>
      <c r="TY235" s="148"/>
      <c r="TZ235" s="148"/>
      <c r="UA235" s="148"/>
      <c r="UB235" s="148"/>
      <c r="UC235" s="148"/>
      <c r="UD235" s="148"/>
      <c r="UE235" s="148"/>
      <c r="UF235" s="148"/>
      <c r="UG235" s="148"/>
      <c r="UH235" s="148"/>
      <c r="UI235" s="148"/>
      <c r="UJ235" s="148"/>
      <c r="UK235" s="148"/>
      <c r="UL235" s="148"/>
      <c r="UM235" s="148"/>
      <c r="UN235" s="148"/>
      <c r="UO235" s="148"/>
      <c r="UP235" s="148"/>
      <c r="UQ235" s="148"/>
      <c r="UR235" s="148"/>
      <c r="US235" s="148"/>
      <c r="UT235" s="148"/>
      <c r="UU235" s="148"/>
      <c r="UV235" s="148"/>
      <c r="UW235" s="148"/>
      <c r="UX235" s="148"/>
      <c r="UY235" s="148"/>
      <c r="UZ235" s="148"/>
      <c r="VA235" s="148"/>
      <c r="VB235" s="148"/>
      <c r="VC235" s="148"/>
      <c r="VD235" s="148"/>
      <c r="VE235" s="148"/>
      <c r="VF235" s="148"/>
      <c r="VG235" s="148"/>
      <c r="VH235" s="148"/>
      <c r="VI235" s="148"/>
      <c r="VJ235" s="148"/>
      <c r="VK235" s="148"/>
      <c r="VL235" s="148"/>
      <c r="VM235" s="148"/>
      <c r="VN235" s="148"/>
      <c r="VO235" s="148"/>
      <c r="VP235" s="148"/>
      <c r="VQ235" s="148"/>
      <c r="VR235" s="148"/>
      <c r="VS235" s="148"/>
      <c r="VT235" s="148"/>
      <c r="VU235" s="10"/>
      <c r="VV235" s="10"/>
      <c r="VW235" s="10"/>
      <c r="VX235" s="10"/>
      <c r="VY235" s="10"/>
      <c r="VZ235" s="10"/>
      <c r="WA235" s="10"/>
      <c r="WB235" s="10"/>
      <c r="WC235" s="10"/>
      <c r="WD235" s="10"/>
      <c r="WE235" s="10"/>
      <c r="WF235" s="10"/>
      <c r="WG235" s="10"/>
      <c r="WH235" s="10"/>
      <c r="WI235" s="10"/>
      <c r="WJ235" s="10"/>
      <c r="WK235" s="10"/>
      <c r="WL235" s="10"/>
      <c r="WM235" s="10"/>
      <c r="WN235" s="10"/>
      <c r="WO235" s="10"/>
      <c r="WP235" s="10"/>
      <c r="WQ235" s="10"/>
      <c r="WR235" s="10"/>
      <c r="WS235" s="10"/>
      <c r="WT235" s="10"/>
      <c r="WU235" s="10"/>
      <c r="WV235" s="10"/>
      <c r="WW235" s="10"/>
      <c r="WX235" s="10"/>
      <c r="WY235" s="10"/>
      <c r="WZ235" s="10"/>
      <c r="XA235" s="10"/>
      <c r="XB235" s="10"/>
      <c r="XC235" s="10"/>
      <c r="XD235" s="10"/>
      <c r="XE235" s="10"/>
      <c r="XF235" s="10"/>
      <c r="XG235" s="10"/>
      <c r="XH235" s="10"/>
      <c r="XI235" s="10"/>
      <c r="XJ235" s="10"/>
      <c r="XK235" s="10"/>
      <c r="XL235" s="10"/>
      <c r="XM235" s="10"/>
      <c r="XN235" s="10"/>
      <c r="XO235" s="10"/>
      <c r="XP235" s="10"/>
      <c r="XQ235" s="10"/>
      <c r="XR235" s="10"/>
      <c r="XS235" s="10"/>
      <c r="XT235" s="10"/>
      <c r="XU235" s="10"/>
      <c r="XV235" s="10"/>
      <c r="XW235" s="10"/>
      <c r="XX235" s="10"/>
      <c r="XY235" s="10"/>
      <c r="XZ235" s="10"/>
      <c r="YA235" s="10"/>
      <c r="YB235" s="10"/>
      <c r="YC235" s="10"/>
      <c r="YD235" s="10"/>
      <c r="YE235" s="10"/>
      <c r="YF235" s="10"/>
      <c r="YG235" s="10"/>
      <c r="YH235" s="10"/>
      <c r="YI235" s="10"/>
      <c r="YJ235" s="10"/>
      <c r="YK235" s="10"/>
      <c r="YL235" s="10"/>
      <c r="YM235" s="10"/>
      <c r="YN235" s="10"/>
      <c r="YO235" s="10"/>
      <c r="YP235" s="10"/>
      <c r="YQ235" s="10"/>
      <c r="YR235" s="10"/>
      <c r="YS235" s="10"/>
      <c r="YT235" s="10"/>
      <c r="YU235" s="10"/>
      <c r="YV235" s="10"/>
      <c r="YW235" s="10"/>
      <c r="YX235" s="10"/>
      <c r="YY235" s="10"/>
      <c r="YZ235" s="10"/>
      <c r="ZA235" s="10"/>
      <c r="ZB235" s="10"/>
      <c r="ZC235" s="10"/>
      <c r="ZD235" s="10"/>
      <c r="ZE235" s="10"/>
      <c r="ZF235" s="10"/>
      <c r="ZG235" s="10"/>
      <c r="ZH235" s="10"/>
      <c r="ZI235" s="10"/>
      <c r="ZJ235" s="10"/>
      <c r="ZK235" s="10"/>
      <c r="ZL235" s="10"/>
      <c r="ZM235" s="10"/>
      <c r="ZN235" s="10"/>
      <c r="ZO235" s="10"/>
      <c r="ZP235" s="10"/>
      <c r="ZQ235" s="10"/>
      <c r="ZR235" s="10"/>
      <c r="ZS235" s="10"/>
      <c r="ZT235" s="10"/>
      <c r="ZU235" s="10"/>
      <c r="ZV235" s="10"/>
      <c r="ZW235" s="10"/>
      <c r="ZX235" s="10"/>
      <c r="ZY235" s="10"/>
      <c r="ZZ235" s="10"/>
      <c r="AAA235" s="10"/>
      <c r="AAB235" s="10"/>
      <c r="AAC235" s="10"/>
      <c r="AAD235" s="10"/>
      <c r="AAE235" s="10"/>
      <c r="AAF235" s="10"/>
      <c r="AAG235" s="10"/>
      <c r="AAH235" s="10"/>
      <c r="AAI235" s="10"/>
      <c r="AAJ235" s="10"/>
      <c r="AAK235" s="10"/>
      <c r="AAL235" s="10"/>
      <c r="AAM235" s="10"/>
      <c r="AAN235" s="10"/>
      <c r="AAO235" s="10"/>
      <c r="AAP235" s="10"/>
      <c r="AAQ235" s="10"/>
      <c r="AAR235" s="10"/>
      <c r="AAS235" s="10"/>
      <c r="AAT235" s="10"/>
      <c r="AAU235" s="10"/>
      <c r="AAV235" s="10"/>
      <c r="AAW235" s="10"/>
      <c r="AAX235" s="10"/>
      <c r="AAY235" s="10"/>
      <c r="AAZ235" s="10"/>
      <c r="ABA235" s="10"/>
      <c r="ABB235" s="10"/>
      <c r="ABC235" s="10"/>
      <c r="ABD235" s="10"/>
      <c r="ABE235" s="10"/>
      <c r="ABF235" s="10"/>
      <c r="ABG235" s="10"/>
      <c r="ABH235" s="10"/>
      <c r="ABI235" s="10"/>
      <c r="ABJ235" s="10"/>
      <c r="ABK235" s="10"/>
      <c r="ABL235" s="10"/>
      <c r="ABM235" s="10"/>
      <c r="ABN235" s="10"/>
      <c r="ABO235" s="10"/>
      <c r="ABP235" s="10"/>
      <c r="ABQ235" s="10"/>
      <c r="ABR235" s="10"/>
      <c r="ABS235" s="10"/>
      <c r="ABT235" s="10"/>
      <c r="ABU235" s="10"/>
      <c r="ABV235" s="10"/>
      <c r="ABW235" s="10"/>
      <c r="ABX235" s="10"/>
      <c r="ABY235" s="10"/>
      <c r="ABZ235" s="10"/>
      <c r="ACA235" s="10"/>
      <c r="ACB235" s="10"/>
      <c r="ACC235" s="10"/>
      <c r="ACD235" s="10"/>
      <c r="ACE235" s="10"/>
      <c r="ACF235" s="10"/>
      <c r="ACG235" s="10"/>
      <c r="ACH235" s="10"/>
      <c r="ACI235" s="10"/>
      <c r="ACJ235" s="10"/>
      <c r="ACK235" s="10"/>
      <c r="ACL235" s="10"/>
      <c r="ACM235" s="10"/>
      <c r="ACN235" s="10"/>
      <c r="ACO235" s="10"/>
      <c r="ACP235" s="10"/>
      <c r="ACQ235" s="10"/>
      <c r="ACR235" s="10"/>
      <c r="ACS235" s="10"/>
      <c r="ACT235" s="10"/>
      <c r="ACU235" s="10"/>
      <c r="ACV235" s="10"/>
      <c r="ACW235" s="10"/>
      <c r="ACX235" s="10"/>
      <c r="ACY235" s="10"/>
      <c r="ACZ235" s="10"/>
      <c r="ADA235" s="10"/>
      <c r="ADB235" s="10"/>
      <c r="ADC235" s="10"/>
      <c r="ADD235" s="10"/>
      <c r="ADE235" s="10"/>
      <c r="ADF235" s="10"/>
      <c r="ADG235" s="10"/>
      <c r="ADH235" s="10"/>
      <c r="ADI235" s="10"/>
      <c r="ADJ235" s="10"/>
      <c r="ADK235" s="10"/>
      <c r="ADL235" s="10"/>
      <c r="ADM235" s="10"/>
      <c r="ADN235" s="10"/>
      <c r="ADO235" s="10"/>
      <c r="ADP235" s="10"/>
      <c r="ADQ235" s="10"/>
      <c r="ADR235" s="10"/>
      <c r="ADS235" s="10"/>
      <c r="ADT235" s="10"/>
      <c r="ADU235" s="10"/>
      <c r="ADV235" s="10"/>
      <c r="ADW235" s="10"/>
      <c r="ADX235" s="10"/>
      <c r="ADY235" s="10"/>
      <c r="ADZ235" s="10"/>
      <c r="AEA235" s="10"/>
      <c r="AEB235" s="10"/>
      <c r="AEC235" s="10"/>
      <c r="AED235" s="10"/>
      <c r="AEE235" s="10"/>
      <c r="AEF235" s="10"/>
      <c r="AEG235" s="10"/>
      <c r="AEH235" s="10"/>
      <c r="AEI235" s="10"/>
      <c r="AEJ235" s="10"/>
      <c r="AEK235" s="10"/>
      <c r="AEL235" s="10"/>
      <c r="AEM235" s="10"/>
      <c r="AEN235" s="10"/>
      <c r="AEO235" s="10"/>
      <c r="AEP235" s="10"/>
      <c r="AEQ235" s="10"/>
      <c r="AER235" s="10"/>
      <c r="AES235" s="10"/>
      <c r="AET235" s="10"/>
      <c r="AEU235" s="10"/>
      <c r="AEV235" s="10"/>
      <c r="AEW235" s="10"/>
      <c r="AEX235" s="10"/>
      <c r="AEY235" s="10"/>
      <c r="AEZ235" s="10"/>
      <c r="AFA235" s="10"/>
      <c r="AFB235" s="10"/>
      <c r="AFC235" s="10"/>
      <c r="AFD235" s="10"/>
      <c r="AFE235" s="10"/>
      <c r="AFF235" s="10"/>
      <c r="AFG235" s="10"/>
      <c r="AFH235" s="10"/>
      <c r="AFI235" s="10"/>
      <c r="AFJ235" s="10"/>
      <c r="AFK235" s="10"/>
      <c r="AFL235" s="10"/>
      <c r="AFM235" s="10"/>
      <c r="AFN235" s="10"/>
      <c r="AFO235" s="10"/>
      <c r="AFP235" s="10"/>
      <c r="AFQ235" s="10"/>
      <c r="AFR235" s="10"/>
      <c r="AFS235" s="10"/>
      <c r="AFT235" s="10"/>
      <c r="AFU235" s="10"/>
      <c r="AFV235" s="10"/>
      <c r="AFW235" s="10"/>
      <c r="AFX235" s="10"/>
      <c r="AFY235" s="10"/>
      <c r="AFZ235" s="10"/>
      <c r="AGA235" s="10"/>
      <c r="AGB235" s="10"/>
      <c r="AGC235" s="10"/>
      <c r="AGD235" s="10"/>
      <c r="AGE235" s="10"/>
      <c r="AGF235" s="10"/>
      <c r="AGG235" s="10"/>
      <c r="AGH235" s="10"/>
      <c r="AGI235" s="10"/>
      <c r="AGJ235" s="10"/>
      <c r="AGK235" s="10"/>
      <c r="AGL235" s="10"/>
      <c r="AGM235" s="10"/>
      <c r="AGN235" s="10"/>
      <c r="AGO235" s="10"/>
      <c r="AGP235" s="10"/>
      <c r="AGQ235" s="10"/>
      <c r="AGR235" s="10"/>
      <c r="AGS235" s="10"/>
      <c r="AGT235" s="10"/>
      <c r="AGU235" s="10"/>
      <c r="AGV235" s="10"/>
      <c r="AGW235" s="10"/>
      <c r="AGX235" s="10"/>
      <c r="AGY235" s="10"/>
      <c r="AGZ235" s="10"/>
      <c r="AHA235" s="10"/>
      <c r="AHB235" s="10"/>
      <c r="AHC235" s="10"/>
      <c r="AHD235" s="10"/>
      <c r="AHE235" s="10"/>
      <c r="AHF235" s="10"/>
      <c r="AHG235" s="10"/>
      <c r="AHH235" s="10"/>
      <c r="AHI235" s="10"/>
      <c r="AHJ235" s="10"/>
      <c r="AHK235" s="10"/>
      <c r="AHL235" s="10"/>
      <c r="AHM235" s="10"/>
      <c r="AHN235" s="10"/>
      <c r="AHO235" s="10"/>
      <c r="AHP235" s="10"/>
      <c r="AHQ235" s="10"/>
      <c r="AHR235" s="10"/>
      <c r="AHS235" s="10"/>
      <c r="AHT235" s="10"/>
      <c r="AHU235" s="10"/>
      <c r="AHV235" s="10"/>
      <c r="AHW235" s="10"/>
      <c r="AHX235" s="10"/>
      <c r="AHY235" s="10"/>
      <c r="AHZ235" s="10"/>
      <c r="AIA235" s="10"/>
      <c r="AIB235" s="10"/>
      <c r="AIC235" s="10"/>
      <c r="AID235" s="10"/>
      <c r="AIE235" s="10"/>
      <c r="AIF235" s="10"/>
      <c r="AIG235" s="10"/>
      <c r="AIH235" s="10"/>
      <c r="AII235" s="10"/>
      <c r="AIJ235" s="10"/>
      <c r="AIK235" s="10"/>
      <c r="AIL235" s="10"/>
      <c r="AIM235" s="10"/>
      <c r="AIN235" s="10"/>
      <c r="AIO235" s="10"/>
      <c r="AIP235" s="10"/>
      <c r="AIQ235" s="10"/>
      <c r="AIR235" s="10"/>
      <c r="AIS235" s="10"/>
      <c r="AIT235" s="10"/>
      <c r="AIU235" s="10"/>
      <c r="AIV235" s="10"/>
      <c r="AIW235" s="10"/>
      <c r="AIX235" s="10"/>
      <c r="AIY235" s="10"/>
      <c r="AIZ235" s="10"/>
      <c r="AJA235" s="10"/>
      <c r="AJB235" s="10"/>
      <c r="AJC235" s="10"/>
      <c r="AJD235" s="10"/>
      <c r="AJE235" s="10"/>
      <c r="AJF235" s="10"/>
      <c r="AJG235" s="10"/>
      <c r="AJH235" s="10"/>
      <c r="AJI235" s="10"/>
      <c r="AJJ235" s="10"/>
      <c r="AJK235" s="10"/>
      <c r="AJL235" s="10"/>
      <c r="AJM235" s="10"/>
      <c r="AJN235" s="10"/>
      <c r="AJO235" s="10"/>
      <c r="AJP235" s="10"/>
      <c r="AJQ235" s="10"/>
      <c r="AJR235" s="10"/>
      <c r="AJS235" s="10"/>
      <c r="AJT235" s="10"/>
      <c r="AJU235" s="10"/>
      <c r="AJV235" s="10"/>
      <c r="AJW235" s="10"/>
      <c r="AJX235" s="10"/>
      <c r="AJY235" s="10"/>
      <c r="AJZ235" s="10"/>
      <c r="AKA235" s="10"/>
      <c r="AKB235" s="10"/>
      <c r="AKC235" s="10"/>
      <c r="AKD235" s="10"/>
      <c r="AKE235" s="10"/>
      <c r="AKF235" s="10"/>
      <c r="AKG235" s="10"/>
      <c r="AKH235" s="10"/>
      <c r="AKI235" s="10"/>
      <c r="AKJ235" s="10"/>
      <c r="AKK235" s="10"/>
      <c r="AKL235" s="10"/>
      <c r="AKM235" s="10"/>
      <c r="AKN235" s="10"/>
      <c r="AKO235" s="10"/>
      <c r="AKP235" s="10"/>
      <c r="AKQ235" s="10"/>
      <c r="AKR235" s="10"/>
      <c r="AKS235" s="10"/>
      <c r="AKT235" s="10"/>
      <c r="AKU235" s="10"/>
      <c r="AKV235" s="10"/>
      <c r="AKW235" s="10"/>
      <c r="AKX235" s="10"/>
      <c r="AKY235" s="10"/>
      <c r="AKZ235" s="10"/>
      <c r="ALA235" s="10"/>
      <c r="ALB235" s="10"/>
      <c r="ALC235" s="10"/>
      <c r="ALD235" s="10"/>
      <c r="ALE235" s="10"/>
      <c r="ALF235" s="10"/>
      <c r="ALG235" s="10"/>
      <c r="ALH235" s="10"/>
      <c r="ALI235" s="10"/>
      <c r="ALJ235" s="10"/>
      <c r="ALK235" s="10"/>
      <c r="ALL235" s="10"/>
      <c r="ALM235" s="10"/>
      <c r="ALN235" s="10"/>
      <c r="ALO235" s="10"/>
      <c r="ALP235" s="10"/>
      <c r="ALQ235" s="10"/>
      <c r="ALR235" s="10"/>
      <c r="ALS235" s="10"/>
      <c r="ALT235" s="10"/>
      <c r="ALU235" s="10"/>
      <c r="ALV235" s="10"/>
      <c r="ALW235" s="10"/>
      <c r="ALX235" s="10"/>
      <c r="ALY235" s="10"/>
      <c r="ALZ235" s="10"/>
      <c r="AMA235" s="10"/>
      <c r="AMB235" s="10"/>
      <c r="AMC235" s="10"/>
      <c r="AMD235" s="10"/>
      <c r="AME235" s="10"/>
      <c r="AMF235" s="10"/>
      <c r="AMG235" s="10"/>
      <c r="AMH235" s="10"/>
      <c r="AMI235" s="10"/>
      <c r="AMJ235" s="10"/>
      <c r="AMK235" s="10"/>
      <c r="AML235" s="10"/>
      <c r="AMM235" s="10"/>
      <c r="AMN235" s="10"/>
      <c r="AMO235" s="10"/>
      <c r="AMP235" s="10"/>
      <c r="AMQ235" s="10"/>
      <c r="AMR235" s="10"/>
      <c r="AMS235" s="10"/>
      <c r="AMT235" s="10"/>
      <c r="AMU235" s="10"/>
      <c r="AMV235" s="10"/>
      <c r="AMW235" s="10"/>
      <c r="AMX235" s="10"/>
      <c r="AMY235" s="10"/>
      <c r="AMZ235" s="10"/>
      <c r="ANA235" s="10"/>
      <c r="ANB235" s="10"/>
      <c r="ANC235" s="10"/>
      <c r="AND235" s="10"/>
      <c r="ANE235" s="10"/>
      <c r="ANF235" s="10"/>
      <c r="ANG235" s="10"/>
      <c r="ANH235" s="10"/>
      <c r="ANI235" s="10"/>
      <c r="ANJ235" s="10"/>
      <c r="ANK235" s="10"/>
      <c r="ANL235" s="10"/>
      <c r="ANM235" s="10"/>
      <c r="ANN235" s="10"/>
      <c r="ANO235" s="10"/>
      <c r="ANP235" s="10"/>
      <c r="ANQ235" s="10"/>
      <c r="ANR235" s="10"/>
      <c r="ANS235" s="10"/>
      <c r="ANT235" s="10"/>
      <c r="ANU235" s="10"/>
      <c r="ANV235" s="10"/>
      <c r="ANW235" s="10"/>
      <c r="ANX235" s="10"/>
      <c r="ANY235" s="10"/>
      <c r="ANZ235" s="10"/>
      <c r="AOA235" s="10"/>
      <c r="AOB235" s="10"/>
      <c r="AOC235" s="10"/>
      <c r="AOD235" s="10"/>
      <c r="AOE235" s="10"/>
      <c r="AOF235" s="10"/>
      <c r="AOG235" s="10"/>
      <c r="AOH235" s="10"/>
      <c r="AOI235" s="10"/>
      <c r="AOJ235" s="10"/>
      <c r="AOK235" s="10"/>
      <c r="AOL235" s="10"/>
      <c r="AOM235" s="10"/>
      <c r="AON235" s="10"/>
      <c r="AOO235" s="10"/>
      <c r="AOP235" s="10"/>
      <c r="AOQ235" s="10"/>
      <c r="AOR235" s="10"/>
      <c r="AOS235" s="10"/>
      <c r="AOT235" s="10"/>
      <c r="AOU235" s="10"/>
      <c r="AOV235" s="10"/>
      <c r="AOW235" s="10"/>
      <c r="AOX235" s="10"/>
      <c r="AOY235" s="10"/>
      <c r="AOZ235" s="10"/>
      <c r="APA235" s="10"/>
      <c r="APB235" s="10"/>
      <c r="APC235" s="10"/>
      <c r="APD235" s="10"/>
      <c r="APE235" s="10"/>
      <c r="APF235" s="10"/>
      <c r="APG235" s="10"/>
      <c r="APH235" s="10"/>
      <c r="API235" s="10"/>
      <c r="APJ235" s="10"/>
      <c r="APK235" s="10"/>
      <c r="APL235" s="10"/>
      <c r="APM235" s="10"/>
      <c r="APN235" s="10"/>
      <c r="APO235" s="10"/>
      <c r="APP235" s="10"/>
      <c r="APQ235" s="10"/>
      <c r="APR235" s="10"/>
      <c r="APS235" s="10"/>
      <c r="APT235" s="10"/>
      <c r="APU235" s="10"/>
      <c r="APV235" s="10"/>
      <c r="APW235" s="10"/>
      <c r="APX235" s="10"/>
      <c r="APY235" s="10"/>
      <c r="APZ235" s="10"/>
      <c r="AQA235" s="10"/>
      <c r="AQB235" s="10"/>
      <c r="AQC235" s="10"/>
      <c r="AQD235" s="10"/>
      <c r="AQE235" s="10"/>
      <c r="AQF235" s="10"/>
      <c r="AQG235" s="10"/>
      <c r="AQH235" s="10"/>
      <c r="AQI235" s="10"/>
      <c r="AQJ235" s="10"/>
      <c r="AQK235" s="10"/>
      <c r="AQL235" s="10"/>
      <c r="AQM235" s="10"/>
      <c r="AQN235" s="10"/>
      <c r="AQO235" s="10"/>
      <c r="AQP235" s="10"/>
      <c r="AQQ235" s="10"/>
      <c r="AQR235" s="10"/>
      <c r="AQS235" s="10"/>
      <c r="AQT235" s="10"/>
      <c r="AQU235" s="10"/>
      <c r="AQV235" s="10"/>
      <c r="AQW235" s="10"/>
      <c r="AQX235" s="10"/>
      <c r="AQY235" s="10"/>
      <c r="AQZ235" s="10"/>
      <c r="ARA235" s="10"/>
      <c r="ARB235" s="10"/>
      <c r="ARC235" s="10"/>
      <c r="ARD235" s="10"/>
      <c r="ARE235" s="10"/>
      <c r="ARF235" s="10"/>
      <c r="ARG235" s="10"/>
      <c r="ARH235" s="10"/>
      <c r="ARI235" s="10"/>
      <c r="ARJ235" s="10"/>
      <c r="ARK235" s="10"/>
      <c r="ARL235" s="10"/>
      <c r="ARM235" s="10"/>
      <c r="ARN235" s="10"/>
      <c r="ARO235" s="10"/>
      <c r="ARP235" s="10"/>
      <c r="ARQ235" s="10"/>
      <c r="ARR235" s="10"/>
      <c r="ARS235" s="10"/>
      <c r="ART235" s="10"/>
      <c r="ARU235" s="10"/>
      <c r="ARV235" s="10"/>
      <c r="ARW235" s="10"/>
      <c r="ARX235" s="10"/>
      <c r="ARY235" s="10"/>
      <c r="ARZ235" s="10"/>
      <c r="ASA235" s="10"/>
      <c r="ASB235" s="10"/>
      <c r="ASC235" s="10"/>
      <c r="ASD235" s="10"/>
      <c r="ASE235" s="10"/>
      <c r="ASF235" s="10"/>
      <c r="ASG235" s="10"/>
      <c r="ASH235" s="10"/>
      <c r="ASI235" s="10"/>
      <c r="ASJ235" s="10"/>
      <c r="ASK235" s="10"/>
      <c r="ASL235" s="10"/>
      <c r="ASM235" s="10"/>
      <c r="ASN235" s="10"/>
      <c r="ASO235" s="10"/>
      <c r="ASP235" s="10"/>
      <c r="ASQ235" s="10"/>
      <c r="ASR235" s="10"/>
      <c r="ASS235" s="10"/>
      <c r="AST235" s="10"/>
      <c r="ASU235" s="10"/>
      <c r="ASV235" s="10"/>
      <c r="ASW235" s="10"/>
      <c r="ASX235" s="10"/>
      <c r="ASY235" s="10"/>
      <c r="ASZ235" s="10"/>
      <c r="ATA235" s="10"/>
      <c r="ATB235" s="10"/>
      <c r="ATC235" s="10"/>
      <c r="ATD235" s="10"/>
      <c r="ATE235" s="10"/>
      <c r="ATF235" s="10"/>
      <c r="ATG235" s="10"/>
      <c r="ATH235" s="10"/>
      <c r="ATI235" s="10"/>
      <c r="ATJ235" s="10"/>
      <c r="ATK235" s="10"/>
      <c r="ATL235" s="10"/>
      <c r="ATM235" s="10"/>
      <c r="ATN235" s="10"/>
      <c r="ATO235" s="10"/>
      <c r="ATP235" s="10"/>
      <c r="ATQ235" s="10"/>
      <c r="ATR235" s="10"/>
      <c r="ATS235" s="10"/>
      <c r="ATT235" s="10"/>
      <c r="ATU235" s="10"/>
      <c r="ATV235" s="10"/>
      <c r="ATW235" s="10"/>
      <c r="ATX235" s="10"/>
      <c r="ATY235" s="10"/>
      <c r="ATZ235" s="10"/>
      <c r="AUA235" s="10"/>
      <c r="AUB235" s="10"/>
      <c r="AUC235" s="10"/>
      <c r="AUD235" s="10"/>
      <c r="AUE235" s="10"/>
      <c r="AUF235" s="10"/>
      <c r="AUG235" s="10"/>
      <c r="AUH235" s="10"/>
      <c r="AUI235" s="10"/>
      <c r="AUJ235" s="10"/>
      <c r="AUK235" s="10"/>
      <c r="AUL235" s="10"/>
      <c r="AUM235" s="10"/>
      <c r="AUN235" s="10"/>
      <c r="AUO235" s="10"/>
      <c r="AUP235" s="10"/>
      <c r="AUQ235" s="10"/>
      <c r="AUR235" s="10"/>
      <c r="AUS235" s="10"/>
      <c r="AUT235" s="10"/>
      <c r="AUU235" s="10"/>
      <c r="AUV235" s="10"/>
      <c r="AUW235" s="10"/>
      <c r="AUX235" s="10"/>
      <c r="AUY235" s="10"/>
      <c r="AUZ235" s="10"/>
      <c r="AVA235" s="10"/>
      <c r="AVB235" s="10"/>
      <c r="AVC235" s="10"/>
      <c r="AVD235" s="10"/>
      <c r="AVE235" s="10"/>
      <c r="AVF235" s="10"/>
      <c r="AVG235" s="10"/>
      <c r="AVH235" s="10"/>
      <c r="AVI235" s="10"/>
      <c r="AVJ235" s="10"/>
      <c r="AVK235" s="10"/>
      <c r="AVL235" s="10"/>
      <c r="AVM235" s="10"/>
      <c r="AVN235" s="10"/>
      <c r="AVO235" s="10"/>
      <c r="AVP235" s="10"/>
      <c r="AVQ235" s="10"/>
      <c r="AVR235" s="10"/>
      <c r="AVS235" s="10"/>
      <c r="AVT235" s="10"/>
      <c r="AVU235" s="10"/>
      <c r="AVV235" s="10"/>
      <c r="AVW235" s="10"/>
      <c r="AVX235" s="10"/>
      <c r="AVY235" s="10"/>
      <c r="AVZ235" s="10"/>
      <c r="AWA235" s="10"/>
      <c r="AWB235" s="10"/>
      <c r="AWC235" s="10"/>
      <c r="AWD235" s="10"/>
      <c r="AWE235" s="10"/>
      <c r="AWF235" s="10"/>
      <c r="AWG235" s="10"/>
      <c r="AWH235" s="10"/>
      <c r="AWI235" s="10"/>
      <c r="AWJ235" s="10"/>
      <c r="AWK235" s="10"/>
      <c r="AWL235" s="10"/>
      <c r="AWM235" s="10"/>
      <c r="AWN235" s="10"/>
      <c r="AWO235" s="10"/>
      <c r="AWP235" s="10"/>
      <c r="AWQ235" s="10"/>
      <c r="AWR235" s="10"/>
      <c r="AWS235" s="10"/>
      <c r="AWT235" s="10"/>
      <c r="AWU235" s="10"/>
      <c r="AWV235" s="10"/>
      <c r="AWW235" s="10"/>
      <c r="AWX235" s="10"/>
      <c r="AWY235" s="10"/>
      <c r="AWZ235" s="10"/>
      <c r="AXA235" s="10"/>
      <c r="AXB235" s="10"/>
      <c r="AXC235" s="10"/>
      <c r="AXD235" s="10"/>
      <c r="AXE235" s="10"/>
      <c r="AXF235" s="10"/>
      <c r="AXG235" s="10"/>
      <c r="AXH235" s="10"/>
      <c r="AXI235" s="10"/>
      <c r="AXJ235" s="10"/>
      <c r="AXK235" s="10"/>
      <c r="AXL235" s="10"/>
      <c r="AXM235" s="10"/>
      <c r="AXN235" s="10"/>
      <c r="AXO235" s="10"/>
      <c r="AXP235" s="10"/>
      <c r="AXQ235" s="10"/>
      <c r="AXR235" s="10"/>
      <c r="AXS235" s="10"/>
      <c r="AXT235" s="10"/>
      <c r="AXU235" s="10"/>
      <c r="AXV235" s="10"/>
      <c r="AXW235" s="10"/>
      <c r="AXX235" s="10"/>
      <c r="AXY235" s="10"/>
      <c r="AXZ235" s="10"/>
      <c r="AYA235" s="10"/>
      <c r="AYB235" s="10"/>
      <c r="AYC235" s="10"/>
      <c r="AYD235" s="10"/>
      <c r="AYE235" s="10"/>
      <c r="AYF235" s="10"/>
      <c r="AYG235" s="10"/>
      <c r="AYH235" s="10"/>
      <c r="AYI235" s="10"/>
      <c r="AYJ235" s="10"/>
      <c r="AYK235" s="10"/>
      <c r="AYL235" s="10"/>
      <c r="AYM235" s="10"/>
      <c r="AYN235" s="10"/>
      <c r="AYO235" s="10"/>
      <c r="AYP235" s="10"/>
      <c r="AYQ235" s="10"/>
      <c r="AYR235" s="10"/>
      <c r="AYS235" s="10"/>
      <c r="AYT235" s="10"/>
      <c r="AYU235" s="10"/>
      <c r="AYV235" s="10"/>
      <c r="AYW235" s="10"/>
      <c r="AYX235" s="10"/>
      <c r="AYY235" s="10"/>
      <c r="AYZ235" s="10"/>
      <c r="AZA235" s="10"/>
      <c r="AZB235" s="10"/>
      <c r="AZC235" s="10"/>
      <c r="AZD235" s="10"/>
      <c r="AZE235" s="10"/>
      <c r="AZF235" s="10"/>
      <c r="AZG235" s="10"/>
      <c r="AZH235" s="10"/>
      <c r="AZI235" s="10"/>
      <c r="AZJ235" s="10"/>
      <c r="AZK235" s="10"/>
      <c r="AZL235" s="10"/>
      <c r="AZM235" s="10"/>
      <c r="AZN235" s="10"/>
      <c r="AZO235" s="10"/>
      <c r="AZP235" s="10"/>
      <c r="AZQ235" s="10"/>
      <c r="AZR235" s="10"/>
      <c r="AZS235" s="10"/>
      <c r="AZT235" s="10"/>
      <c r="AZU235" s="10"/>
      <c r="AZV235" s="10"/>
      <c r="AZW235" s="10"/>
      <c r="AZX235" s="10"/>
      <c r="AZY235" s="10"/>
      <c r="AZZ235" s="10"/>
      <c r="BAA235" s="10"/>
      <c r="BAB235" s="10"/>
      <c r="BAC235" s="10"/>
      <c r="BAD235" s="10"/>
      <c r="BAE235" s="10"/>
      <c r="BAF235" s="10"/>
      <c r="BAG235" s="10"/>
      <c r="BAH235" s="10"/>
      <c r="BAI235" s="10"/>
      <c r="BAJ235" s="10"/>
      <c r="BAK235" s="10"/>
      <c r="BAL235" s="10"/>
      <c r="BAM235" s="10"/>
      <c r="BAN235" s="10"/>
      <c r="BAO235" s="10"/>
      <c r="BAP235" s="10"/>
      <c r="BAQ235" s="10"/>
      <c r="BAR235" s="10"/>
      <c r="BAS235" s="10"/>
      <c r="BAT235" s="10"/>
      <c r="BAU235" s="10"/>
      <c r="BAV235" s="10"/>
      <c r="BAW235" s="10"/>
      <c r="BAX235" s="10"/>
      <c r="BAY235" s="10"/>
      <c r="BAZ235" s="10"/>
      <c r="BBA235" s="10"/>
      <c r="BBB235" s="10"/>
      <c r="BBC235" s="10"/>
      <c r="BBD235" s="10"/>
      <c r="BBE235" s="10"/>
      <c r="BBF235" s="10"/>
      <c r="BBG235" s="10"/>
      <c r="BBH235" s="10"/>
      <c r="BBI235" s="10"/>
      <c r="BBJ235" s="10"/>
      <c r="BBK235" s="10"/>
      <c r="BBL235" s="10"/>
      <c r="BBM235" s="10"/>
      <c r="BBN235" s="10"/>
      <c r="BBO235" s="10"/>
      <c r="BBP235" s="10"/>
      <c r="BBQ235" s="10"/>
      <c r="BBR235" s="10"/>
      <c r="BBS235" s="10"/>
      <c r="BBT235" s="10"/>
      <c r="BBU235" s="10"/>
      <c r="BBV235" s="10"/>
      <c r="BBW235" s="10"/>
      <c r="BBX235" s="10"/>
      <c r="BBY235" s="10"/>
      <c r="BBZ235" s="10"/>
      <c r="BCA235" s="10"/>
      <c r="BCB235" s="10"/>
      <c r="BCC235" s="10"/>
      <c r="BCD235" s="10"/>
      <c r="BCE235" s="10"/>
      <c r="BCF235" s="10"/>
      <c r="BCG235" s="10"/>
      <c r="BCH235" s="10"/>
      <c r="BCI235" s="10"/>
      <c r="BCJ235" s="10"/>
      <c r="BCK235" s="10"/>
      <c r="BCL235" s="10"/>
      <c r="BCM235" s="10"/>
      <c r="BCN235" s="10"/>
      <c r="BCO235" s="10"/>
      <c r="BCP235" s="10"/>
      <c r="BCQ235" s="10"/>
      <c r="BCR235" s="10"/>
      <c r="BCS235" s="10"/>
      <c r="BCT235" s="10"/>
      <c r="BCU235" s="10"/>
      <c r="BCV235" s="10"/>
      <c r="BCW235" s="10"/>
      <c r="BCX235" s="10"/>
      <c r="BCY235" s="10"/>
      <c r="BCZ235" s="10"/>
      <c r="BDA235" s="10"/>
      <c r="BDB235" s="10"/>
      <c r="BDC235" s="10"/>
      <c r="BDD235" s="10"/>
      <c r="BDE235" s="10"/>
      <c r="BDF235" s="10"/>
      <c r="BDG235" s="10"/>
      <c r="BDH235" s="10"/>
      <c r="BDI235" s="10"/>
      <c r="BDJ235" s="10"/>
      <c r="BDK235" s="10"/>
      <c r="BDL235" s="10"/>
      <c r="BDM235" s="10"/>
      <c r="BDN235" s="10"/>
      <c r="BDO235" s="10"/>
      <c r="BDP235" s="10"/>
      <c r="BDQ235" s="10"/>
      <c r="BDR235" s="10"/>
      <c r="BDS235" s="10"/>
      <c r="BDT235" s="10"/>
      <c r="BDU235" s="10"/>
      <c r="BDV235" s="10"/>
      <c r="BDW235" s="10"/>
      <c r="BDX235" s="10"/>
      <c r="BDY235" s="10"/>
      <c r="BDZ235" s="10"/>
      <c r="BEA235" s="10"/>
      <c r="BEB235" s="10"/>
      <c r="BEC235" s="10"/>
      <c r="BED235" s="10"/>
      <c r="BEE235" s="10"/>
      <c r="BEF235" s="10"/>
      <c r="BEG235" s="10"/>
      <c r="BEH235" s="10"/>
      <c r="BEI235" s="10"/>
      <c r="BEJ235" s="10"/>
      <c r="BEK235" s="10"/>
      <c r="BEL235" s="10"/>
      <c r="BEM235" s="10"/>
      <c r="BEN235" s="10"/>
      <c r="BEO235" s="10"/>
      <c r="BEP235" s="10"/>
      <c r="BEQ235" s="10"/>
      <c r="BER235" s="10"/>
      <c r="BES235" s="10"/>
      <c r="BET235" s="10"/>
      <c r="BEU235" s="10"/>
      <c r="BEV235" s="10"/>
      <c r="BEW235" s="10"/>
      <c r="BEX235" s="10"/>
      <c r="BEY235" s="10"/>
      <c r="BEZ235" s="10"/>
      <c r="BFA235" s="10"/>
      <c r="BFB235" s="10"/>
      <c r="BFC235" s="10"/>
      <c r="BFD235" s="10"/>
      <c r="BFE235" s="10"/>
      <c r="BFF235" s="10"/>
      <c r="BFG235" s="10"/>
      <c r="BFH235" s="10"/>
      <c r="BFI235" s="10"/>
      <c r="BFJ235" s="10"/>
      <c r="BFK235" s="10"/>
      <c r="BFL235" s="10"/>
      <c r="BFM235" s="10"/>
      <c r="BFN235" s="10"/>
      <c r="BFO235" s="10"/>
      <c r="BFP235" s="10"/>
      <c r="BFQ235" s="10"/>
      <c r="BFR235" s="10"/>
      <c r="BFS235" s="10"/>
      <c r="BFT235" s="10"/>
      <c r="BFU235" s="10"/>
      <c r="BFV235" s="10"/>
      <c r="BFW235" s="10"/>
      <c r="BFX235" s="10"/>
      <c r="BFY235" s="10"/>
      <c r="BFZ235" s="10"/>
      <c r="BGA235" s="10"/>
      <c r="BGB235" s="10"/>
      <c r="BGC235" s="10"/>
      <c r="BGD235" s="10"/>
      <c r="BGE235" s="10"/>
      <c r="BGF235" s="10"/>
      <c r="BGG235" s="10"/>
      <c r="BGH235" s="10"/>
      <c r="BGI235" s="10"/>
      <c r="BGJ235" s="10"/>
      <c r="BGK235" s="10"/>
      <c r="BGL235" s="10"/>
      <c r="BGM235" s="10"/>
      <c r="BGN235" s="10"/>
      <c r="BGO235" s="10"/>
      <c r="BGP235" s="10"/>
      <c r="BGQ235" s="10"/>
      <c r="BGR235" s="10"/>
      <c r="BGS235" s="10"/>
      <c r="BGT235" s="10"/>
      <c r="BGU235" s="10"/>
      <c r="BGV235" s="10"/>
      <c r="BGW235" s="10"/>
      <c r="BGX235" s="10"/>
      <c r="BGY235" s="10"/>
      <c r="BGZ235" s="10"/>
      <c r="BHA235" s="10"/>
      <c r="BHB235" s="10"/>
      <c r="BHC235" s="10"/>
      <c r="BHD235" s="10"/>
      <c r="BHE235" s="10"/>
      <c r="BHF235" s="10"/>
      <c r="BHG235" s="10"/>
      <c r="BHH235" s="10"/>
      <c r="BHI235" s="10"/>
      <c r="BHJ235" s="10"/>
      <c r="BHK235" s="10"/>
      <c r="BHL235" s="10"/>
      <c r="BHM235" s="10"/>
      <c r="BHN235" s="10"/>
      <c r="BHO235" s="10"/>
      <c r="BHP235" s="10"/>
      <c r="BHQ235" s="10"/>
      <c r="BHR235" s="10"/>
      <c r="BHS235" s="10"/>
      <c r="BHT235" s="10"/>
      <c r="BHU235" s="10"/>
      <c r="BHV235" s="10"/>
      <c r="BHW235" s="10"/>
      <c r="BHX235" s="10"/>
      <c r="BHY235" s="10"/>
      <c r="BHZ235" s="10"/>
      <c r="BIA235" s="10"/>
      <c r="BIB235" s="10"/>
      <c r="BIC235" s="10"/>
      <c r="BID235" s="10"/>
      <c r="BIE235" s="10"/>
      <c r="BIF235" s="10"/>
      <c r="BIG235" s="10"/>
      <c r="BIH235" s="10"/>
      <c r="BII235" s="10"/>
      <c r="BIJ235" s="10"/>
      <c r="BIK235" s="10"/>
      <c r="BIL235" s="10"/>
      <c r="BIM235" s="10"/>
      <c r="BIN235" s="10"/>
      <c r="BIO235" s="10"/>
      <c r="BIP235" s="10"/>
      <c r="BIQ235" s="10"/>
      <c r="BIR235" s="10"/>
      <c r="BIS235" s="10"/>
      <c r="BIT235" s="10"/>
      <c r="BIU235" s="10"/>
      <c r="BIV235" s="10"/>
      <c r="BIW235" s="10"/>
      <c r="BIX235" s="10"/>
      <c r="BIY235" s="10"/>
      <c r="BIZ235" s="10"/>
      <c r="BJA235" s="10"/>
      <c r="BJB235" s="10"/>
      <c r="BJC235" s="10"/>
      <c r="BJD235" s="10"/>
      <c r="BJE235" s="10"/>
      <c r="BJF235" s="10"/>
      <c r="BJG235" s="10"/>
      <c r="BJH235" s="10"/>
      <c r="BJI235" s="10"/>
      <c r="BJJ235" s="10"/>
      <c r="BJK235" s="10"/>
      <c r="BJL235" s="10"/>
      <c r="BJM235" s="10"/>
      <c r="BJN235" s="10"/>
      <c r="BJO235" s="10"/>
      <c r="BJP235" s="10"/>
      <c r="BJQ235" s="10"/>
      <c r="BJR235" s="10"/>
      <c r="BJS235" s="10"/>
      <c r="BJT235" s="10"/>
      <c r="BJU235" s="10"/>
      <c r="BJV235" s="10"/>
      <c r="BJW235" s="10"/>
      <c r="BJX235" s="10"/>
      <c r="BJY235" s="10"/>
      <c r="BJZ235" s="10"/>
      <c r="BKA235" s="10"/>
      <c r="BKB235" s="10"/>
      <c r="BKC235" s="10"/>
      <c r="BKD235" s="10"/>
      <c r="BKE235" s="10"/>
      <c r="BKF235" s="10"/>
      <c r="BKG235" s="10"/>
      <c r="BKH235" s="10"/>
      <c r="BKI235" s="10"/>
      <c r="BKJ235" s="10"/>
      <c r="BKK235" s="10"/>
      <c r="BKL235" s="10"/>
      <c r="BKM235" s="10"/>
      <c r="BKN235" s="10"/>
      <c r="BKO235" s="10"/>
      <c r="BKP235" s="10"/>
      <c r="BKQ235" s="10"/>
      <c r="BKR235" s="10"/>
      <c r="BKS235" s="10"/>
      <c r="BKT235" s="10"/>
      <c r="BKU235" s="10"/>
      <c r="BKV235" s="10"/>
      <c r="BKW235" s="10"/>
      <c r="BKX235" s="10"/>
      <c r="BKY235" s="10"/>
      <c r="BKZ235" s="10"/>
      <c r="BLA235" s="10"/>
      <c r="BLB235" s="10"/>
      <c r="BLC235" s="10"/>
      <c r="BLD235" s="10"/>
      <c r="BLE235" s="10"/>
      <c r="BLF235" s="10"/>
      <c r="BLG235" s="10"/>
      <c r="BLH235" s="10"/>
      <c r="BLI235" s="10"/>
      <c r="BLJ235" s="10"/>
      <c r="BLK235" s="10"/>
      <c r="BLL235" s="10"/>
      <c r="BLM235" s="10"/>
      <c r="BLN235" s="10"/>
      <c r="BLO235" s="10"/>
      <c r="BLP235" s="10"/>
      <c r="BLQ235" s="10"/>
      <c r="BLR235" s="10"/>
      <c r="BLS235" s="10"/>
      <c r="BLT235" s="10"/>
      <c r="BLU235" s="10"/>
      <c r="BLV235" s="10"/>
      <c r="BLW235" s="10"/>
      <c r="BLX235" s="10"/>
      <c r="BLY235" s="10"/>
      <c r="BLZ235" s="10"/>
      <c r="BMA235" s="10"/>
      <c r="BMB235" s="10"/>
      <c r="BMC235" s="10"/>
      <c r="BMD235" s="10"/>
      <c r="BME235" s="10"/>
      <c r="BMF235" s="10"/>
      <c r="BMG235" s="10"/>
      <c r="BMH235" s="10"/>
      <c r="BMI235" s="10"/>
      <c r="BMJ235" s="10"/>
      <c r="BMK235" s="10"/>
      <c r="BML235" s="10"/>
      <c r="BMM235" s="10"/>
      <c r="BMN235" s="10"/>
      <c r="BMO235" s="10"/>
      <c r="BMP235" s="10"/>
      <c r="BMQ235" s="10"/>
      <c r="BMR235" s="10"/>
      <c r="BMS235" s="10"/>
      <c r="BMT235" s="10"/>
      <c r="BMU235" s="10"/>
      <c r="BMV235" s="10"/>
      <c r="BMW235" s="10"/>
      <c r="BMX235" s="10"/>
      <c r="BMY235" s="10"/>
      <c r="BMZ235" s="10"/>
      <c r="BNA235" s="10"/>
      <c r="BNB235" s="10"/>
      <c r="BNC235" s="10"/>
      <c r="BND235" s="10"/>
      <c r="BNE235" s="10"/>
      <c r="BNF235" s="10"/>
      <c r="BNG235" s="10"/>
      <c r="BNH235" s="10"/>
      <c r="BNI235" s="10"/>
      <c r="BNJ235" s="10"/>
      <c r="BNK235" s="10"/>
      <c r="BNL235" s="10"/>
      <c r="BNM235" s="10"/>
      <c r="BNN235" s="10"/>
      <c r="BNO235" s="10"/>
      <c r="BNP235" s="10"/>
      <c r="BNQ235" s="10"/>
      <c r="BNR235" s="10"/>
      <c r="BNS235" s="10"/>
      <c r="BNT235" s="10"/>
      <c r="BNU235" s="10"/>
      <c r="BNV235" s="10"/>
      <c r="BNW235" s="10"/>
      <c r="BNX235" s="10"/>
      <c r="BNY235" s="10"/>
      <c r="BNZ235" s="10"/>
      <c r="BOA235" s="10"/>
      <c r="BOB235" s="10"/>
      <c r="BOC235" s="10"/>
      <c r="BOD235" s="10"/>
      <c r="BOE235" s="10"/>
      <c r="BOF235" s="10"/>
      <c r="BOG235" s="10"/>
      <c r="BOH235" s="10"/>
      <c r="BOI235" s="10"/>
      <c r="BOJ235" s="10"/>
      <c r="BOK235" s="10"/>
      <c r="BOL235" s="10"/>
      <c r="BOM235" s="10"/>
      <c r="BON235" s="10"/>
      <c r="BOO235" s="10"/>
      <c r="BOP235" s="10"/>
      <c r="BOQ235" s="10"/>
      <c r="BOR235" s="10"/>
      <c r="BOS235" s="10"/>
      <c r="BOT235" s="10"/>
      <c r="BOU235" s="10"/>
      <c r="BOV235" s="10"/>
      <c r="BOW235" s="10"/>
      <c r="BOX235" s="10"/>
      <c r="BOY235" s="10"/>
      <c r="BOZ235" s="10"/>
      <c r="BPA235" s="10"/>
      <c r="BPB235" s="10"/>
      <c r="BPC235" s="10"/>
      <c r="BPD235" s="10"/>
      <c r="BPE235" s="10"/>
      <c r="BPF235" s="10"/>
      <c r="BPG235" s="10"/>
      <c r="BPH235" s="10"/>
      <c r="BPI235" s="10"/>
      <c r="BPJ235" s="10"/>
      <c r="BPK235" s="10"/>
      <c r="BPL235" s="10"/>
      <c r="BPM235" s="10"/>
      <c r="BPN235" s="10"/>
      <c r="BPO235" s="10"/>
      <c r="BPP235" s="10"/>
      <c r="BPQ235" s="10"/>
      <c r="BPR235" s="10"/>
      <c r="BPS235" s="10"/>
      <c r="BPT235" s="10"/>
      <c r="BPU235" s="10"/>
      <c r="BPV235" s="10"/>
      <c r="BPW235" s="10"/>
      <c r="BPX235" s="10"/>
      <c r="BPY235" s="10"/>
      <c r="BPZ235" s="10"/>
      <c r="BQA235" s="10"/>
      <c r="BQB235" s="10"/>
      <c r="BQC235" s="10"/>
      <c r="BQD235" s="10"/>
      <c r="BQE235" s="10"/>
      <c r="BQF235" s="10"/>
      <c r="BQG235" s="10"/>
      <c r="BQH235" s="10"/>
      <c r="BQI235" s="10"/>
      <c r="BQJ235" s="10"/>
      <c r="BQK235" s="10"/>
      <c r="BQL235" s="10"/>
      <c r="BQM235" s="10"/>
      <c r="BQN235" s="10"/>
      <c r="BQO235" s="10"/>
      <c r="BQP235" s="10"/>
      <c r="BQQ235" s="10"/>
      <c r="BQR235" s="10"/>
      <c r="BQS235" s="10"/>
      <c r="BQT235" s="10"/>
      <c r="BQU235" s="10"/>
      <c r="BQV235" s="10"/>
      <c r="BQW235" s="10"/>
      <c r="BQX235" s="10"/>
      <c r="BQY235" s="10"/>
      <c r="BQZ235" s="10"/>
      <c r="BRA235" s="10"/>
      <c r="BRB235" s="10"/>
      <c r="BRC235" s="10"/>
      <c r="BRD235" s="10"/>
      <c r="BRE235" s="10"/>
      <c r="BRF235" s="10"/>
      <c r="BRG235" s="10"/>
      <c r="BRH235" s="10"/>
      <c r="BRI235" s="10"/>
      <c r="BRJ235" s="10"/>
      <c r="BRK235" s="10"/>
      <c r="BRL235" s="10"/>
      <c r="BRM235" s="10"/>
      <c r="BRN235" s="10"/>
      <c r="BRO235" s="10"/>
      <c r="BRP235" s="10"/>
      <c r="BRQ235" s="10"/>
      <c r="BRR235" s="10"/>
      <c r="BRS235" s="10"/>
      <c r="BRT235" s="10"/>
      <c r="BRU235" s="10"/>
      <c r="BRV235" s="10"/>
      <c r="BRW235" s="10"/>
      <c r="BRX235" s="10"/>
      <c r="BRY235" s="10"/>
      <c r="BRZ235" s="10"/>
      <c r="BSA235" s="10"/>
      <c r="BSB235" s="10"/>
      <c r="BSC235" s="10"/>
      <c r="BSD235" s="10"/>
      <c r="BSE235" s="10"/>
      <c r="BSF235" s="10"/>
      <c r="BSG235" s="10"/>
      <c r="BSH235" s="10"/>
      <c r="BSI235" s="10"/>
      <c r="BSJ235" s="10"/>
      <c r="BSK235" s="10"/>
      <c r="BSL235" s="10"/>
      <c r="BSM235" s="10"/>
      <c r="BSN235" s="10"/>
      <c r="BSO235" s="10"/>
      <c r="BSP235" s="10"/>
      <c r="BSQ235" s="10"/>
      <c r="BSR235" s="10"/>
      <c r="BSS235" s="10"/>
      <c r="BST235" s="10"/>
      <c r="BSU235" s="10"/>
      <c r="BSV235" s="10"/>
      <c r="BSW235" s="10"/>
      <c r="BSX235" s="10"/>
      <c r="BSY235" s="10"/>
      <c r="BSZ235" s="10"/>
      <c r="BTA235" s="10"/>
      <c r="BTB235" s="10"/>
      <c r="BTC235" s="10"/>
      <c r="BTD235" s="10"/>
      <c r="BTE235" s="10"/>
      <c r="BTF235" s="10"/>
      <c r="BTG235" s="10"/>
      <c r="BTH235" s="10"/>
      <c r="BTI235" s="10"/>
      <c r="BTJ235" s="10"/>
      <c r="BTK235" s="10"/>
      <c r="BTL235" s="10"/>
      <c r="BTM235" s="10"/>
      <c r="BTN235" s="10"/>
      <c r="BTO235" s="10"/>
      <c r="BTP235" s="10"/>
      <c r="BTQ235" s="10"/>
      <c r="BTR235" s="10"/>
      <c r="BTS235" s="10"/>
      <c r="BTT235" s="10"/>
      <c r="BTU235" s="10"/>
      <c r="BTV235" s="10"/>
      <c r="BTW235" s="10"/>
      <c r="BTX235" s="10"/>
      <c r="BTY235" s="10"/>
      <c r="BTZ235" s="10"/>
      <c r="BUA235" s="10"/>
      <c r="BUB235" s="10"/>
      <c r="BUC235" s="10"/>
      <c r="BUD235" s="10"/>
      <c r="BUE235" s="10"/>
      <c r="BUF235" s="10"/>
      <c r="BUG235" s="10"/>
      <c r="BUH235" s="10"/>
      <c r="BUI235" s="10"/>
      <c r="BUJ235" s="10"/>
      <c r="BUK235" s="10"/>
      <c r="BUL235" s="10"/>
      <c r="BUM235" s="10"/>
      <c r="BUN235" s="10"/>
      <c r="BUO235" s="10"/>
      <c r="BUP235" s="10"/>
      <c r="BUQ235" s="10"/>
      <c r="BUR235" s="10"/>
      <c r="BUS235" s="10"/>
      <c r="BUT235" s="10"/>
      <c r="BUU235" s="10"/>
      <c r="BUV235" s="10"/>
      <c r="BUW235" s="10"/>
      <c r="BUX235" s="10"/>
      <c r="BUY235" s="10"/>
      <c r="BUZ235" s="10"/>
      <c r="BVA235" s="10"/>
      <c r="BVB235" s="10"/>
      <c r="BVC235" s="10"/>
      <c r="BVD235" s="10"/>
      <c r="BVE235" s="10"/>
      <c r="BVF235" s="10"/>
      <c r="BVG235" s="10"/>
      <c r="BVH235" s="10"/>
      <c r="BVI235" s="10"/>
      <c r="BVJ235" s="10"/>
      <c r="BVK235" s="10"/>
      <c r="BVL235" s="10"/>
      <c r="BVM235" s="10"/>
      <c r="BVN235" s="10"/>
      <c r="BVO235" s="10"/>
      <c r="BVP235" s="10"/>
      <c r="BVQ235" s="10"/>
      <c r="BVR235" s="10"/>
      <c r="BVS235" s="10"/>
      <c r="BVT235" s="10"/>
      <c r="BVU235" s="10"/>
      <c r="BVV235" s="10"/>
      <c r="BVW235" s="10"/>
      <c r="BVX235" s="10"/>
      <c r="BVY235" s="10"/>
      <c r="BVZ235" s="10"/>
      <c r="BWA235" s="10"/>
      <c r="BWB235" s="10"/>
      <c r="BWC235" s="10"/>
      <c r="BWD235" s="10"/>
      <c r="BWE235" s="10"/>
      <c r="BWF235" s="10"/>
      <c r="BWG235" s="10"/>
      <c r="BWH235" s="10"/>
      <c r="BWI235" s="10"/>
      <c r="BWJ235" s="10"/>
      <c r="BWK235" s="10"/>
      <c r="BWL235" s="10"/>
      <c r="BWM235" s="10"/>
      <c r="BWN235" s="10"/>
      <c r="BWO235" s="10"/>
      <c r="BWP235" s="10"/>
      <c r="BWQ235" s="10"/>
      <c r="BWR235" s="10"/>
      <c r="BWS235" s="10"/>
      <c r="BWT235" s="10"/>
      <c r="BWU235" s="10"/>
      <c r="BWV235" s="10"/>
      <c r="BWW235" s="10"/>
      <c r="BWX235" s="10"/>
      <c r="BWY235" s="10"/>
      <c r="BWZ235" s="10"/>
      <c r="BXA235" s="10"/>
      <c r="BXB235" s="10"/>
      <c r="BXC235" s="10"/>
      <c r="BXD235" s="10"/>
      <c r="BXE235" s="10"/>
      <c r="BXF235" s="10"/>
      <c r="BXG235" s="10"/>
      <c r="BXH235" s="10"/>
      <c r="BXI235" s="10"/>
      <c r="BXJ235" s="10"/>
      <c r="BXK235" s="10"/>
      <c r="BXL235" s="10"/>
      <c r="BXM235" s="10"/>
      <c r="BXN235" s="10"/>
      <c r="BXO235" s="10"/>
      <c r="BXP235" s="10"/>
      <c r="BXQ235" s="10"/>
      <c r="BXR235" s="10"/>
      <c r="BXS235" s="10"/>
      <c r="BXT235" s="10"/>
      <c r="BXU235" s="10"/>
      <c r="BXV235" s="10"/>
      <c r="BXW235" s="10"/>
      <c r="BXX235" s="10"/>
      <c r="BXY235" s="10"/>
      <c r="BXZ235" s="10"/>
      <c r="BYA235" s="10"/>
      <c r="BYB235" s="10"/>
      <c r="BYC235" s="10"/>
      <c r="BYD235" s="10"/>
      <c r="BYE235" s="10"/>
      <c r="BYF235" s="10"/>
      <c r="BYG235" s="10"/>
      <c r="BYH235" s="10"/>
      <c r="BYI235" s="10"/>
      <c r="BYJ235" s="10"/>
      <c r="BYK235" s="10"/>
      <c r="BYL235" s="10"/>
      <c r="BYM235" s="10"/>
      <c r="BYN235" s="10"/>
      <c r="BYO235" s="10"/>
      <c r="BYP235" s="10"/>
      <c r="BYQ235" s="10"/>
      <c r="BYR235" s="10"/>
      <c r="BYS235" s="10"/>
      <c r="BYT235" s="10"/>
      <c r="BYU235" s="10"/>
      <c r="BYV235" s="10"/>
      <c r="BYW235" s="10"/>
      <c r="BYX235" s="10"/>
      <c r="BYY235" s="10"/>
      <c r="BYZ235" s="10"/>
      <c r="BZA235" s="10"/>
      <c r="BZB235" s="10"/>
      <c r="BZC235" s="10"/>
      <c r="BZD235" s="10"/>
      <c r="BZE235" s="10"/>
      <c r="BZF235" s="10"/>
      <c r="BZG235" s="10"/>
      <c r="BZH235" s="10"/>
      <c r="BZI235" s="10"/>
      <c r="BZJ235" s="10"/>
      <c r="BZK235" s="10"/>
      <c r="BZL235" s="10"/>
      <c r="BZM235" s="10"/>
      <c r="BZN235" s="10"/>
      <c r="BZO235" s="10"/>
      <c r="BZP235" s="10"/>
      <c r="BZQ235" s="10"/>
      <c r="BZR235" s="10"/>
      <c r="BZS235" s="10"/>
      <c r="BZT235" s="10"/>
      <c r="BZU235" s="10"/>
      <c r="BZV235" s="10"/>
      <c r="BZW235" s="10"/>
      <c r="BZX235" s="10"/>
      <c r="BZY235" s="10"/>
      <c r="BZZ235" s="10"/>
      <c r="CAA235" s="10"/>
      <c r="CAB235" s="10"/>
      <c r="CAC235" s="10"/>
      <c r="CAD235" s="10"/>
      <c r="CAE235" s="10"/>
      <c r="CAF235" s="10"/>
      <c r="CAG235" s="10"/>
      <c r="CAH235" s="10"/>
      <c r="CAI235" s="10"/>
      <c r="CAJ235" s="10"/>
      <c r="CAK235" s="10"/>
      <c r="CAL235" s="10"/>
      <c r="CAM235" s="10"/>
      <c r="CAN235" s="10"/>
      <c r="CAO235" s="10"/>
      <c r="CAP235" s="10"/>
      <c r="CAQ235" s="10"/>
      <c r="CAR235" s="10"/>
      <c r="CAS235" s="10"/>
      <c r="CAT235" s="10"/>
      <c r="CAU235" s="10"/>
      <c r="CAV235" s="10"/>
      <c r="CAW235" s="10"/>
      <c r="CAX235" s="10"/>
      <c r="CAY235" s="10"/>
      <c r="CAZ235" s="10"/>
      <c r="CBA235" s="10"/>
      <c r="CBB235" s="10"/>
      <c r="CBC235" s="10"/>
      <c r="CBD235" s="10"/>
      <c r="CBE235" s="10"/>
      <c r="CBF235" s="10"/>
      <c r="CBG235" s="10"/>
      <c r="CBH235" s="10"/>
      <c r="CBI235" s="10"/>
      <c r="CBJ235" s="10"/>
      <c r="CBK235" s="10"/>
      <c r="CBL235" s="10"/>
      <c r="CBM235" s="10"/>
      <c r="CBN235" s="10"/>
      <c r="CBO235" s="10"/>
      <c r="CBP235" s="10"/>
      <c r="CBQ235" s="10"/>
      <c r="CBR235" s="10"/>
      <c r="CBS235" s="10"/>
      <c r="CBT235" s="10"/>
      <c r="CBU235" s="10"/>
      <c r="CBV235" s="10"/>
      <c r="CBW235" s="10"/>
      <c r="CBX235" s="10"/>
      <c r="CBY235" s="10"/>
      <c r="CBZ235" s="10"/>
      <c r="CCA235" s="10"/>
      <c r="CCB235" s="10"/>
      <c r="CCC235" s="10"/>
      <c r="CCD235" s="10"/>
      <c r="CCE235" s="10"/>
      <c r="CCF235" s="10"/>
      <c r="CCG235" s="10"/>
      <c r="CCH235" s="10"/>
      <c r="CCI235" s="10"/>
      <c r="CCJ235" s="10"/>
      <c r="CCK235" s="10"/>
      <c r="CCL235" s="10"/>
      <c r="CCM235" s="10"/>
      <c r="CCN235" s="10"/>
      <c r="CCO235" s="10"/>
      <c r="CCP235" s="10"/>
      <c r="CCQ235" s="10"/>
      <c r="CCR235" s="10"/>
      <c r="CCS235" s="10"/>
      <c r="CCT235" s="10"/>
      <c r="CCU235" s="10"/>
      <c r="CCV235" s="10"/>
      <c r="CCW235" s="10"/>
      <c r="CCX235" s="10"/>
      <c r="CCY235" s="10"/>
      <c r="CCZ235" s="10"/>
      <c r="CDA235" s="10"/>
      <c r="CDB235" s="10"/>
      <c r="CDC235" s="10"/>
      <c r="CDD235" s="10"/>
      <c r="CDE235" s="10"/>
      <c r="CDF235" s="10"/>
      <c r="CDG235" s="10"/>
      <c r="CDH235" s="10"/>
      <c r="CDI235" s="10"/>
      <c r="CDJ235" s="10"/>
      <c r="CDK235" s="10"/>
      <c r="CDL235" s="10"/>
      <c r="CDM235" s="10"/>
      <c r="CDN235" s="10"/>
      <c r="CDO235" s="10"/>
      <c r="CDP235" s="10"/>
      <c r="CDQ235" s="10"/>
      <c r="CDR235" s="10"/>
      <c r="CDS235" s="10"/>
      <c r="CDT235" s="10"/>
      <c r="CDU235" s="10"/>
      <c r="CDV235" s="10"/>
      <c r="CDW235" s="10"/>
      <c r="CDX235" s="10"/>
      <c r="CDY235" s="10"/>
      <c r="CDZ235" s="10"/>
      <c r="CEA235" s="10"/>
      <c r="CEB235" s="10"/>
      <c r="CEC235" s="10"/>
      <c r="CED235" s="10"/>
      <c r="CEE235" s="10"/>
      <c r="CEF235" s="10"/>
      <c r="CEG235" s="10"/>
      <c r="CEH235" s="10"/>
      <c r="CEI235" s="10"/>
      <c r="CEJ235" s="10"/>
      <c r="CEK235" s="10"/>
      <c r="CEL235" s="10"/>
      <c r="CEM235" s="10"/>
      <c r="CEN235" s="10"/>
      <c r="CEO235" s="10"/>
      <c r="CEP235" s="10"/>
      <c r="CEQ235" s="10"/>
      <c r="CER235" s="10"/>
      <c r="CES235" s="10"/>
      <c r="CET235" s="10"/>
      <c r="CEU235" s="10"/>
      <c r="CEV235" s="10"/>
      <c r="CEW235" s="10"/>
      <c r="CEX235" s="10"/>
      <c r="CEY235" s="10"/>
      <c r="CEZ235" s="10"/>
      <c r="CFA235" s="10"/>
      <c r="CFB235" s="10"/>
      <c r="CFC235" s="10"/>
      <c r="CFD235" s="10"/>
      <c r="CFE235" s="10"/>
      <c r="CFF235" s="10"/>
      <c r="CFG235" s="10"/>
      <c r="CFH235" s="10"/>
      <c r="CFI235" s="10"/>
      <c r="CFJ235" s="10"/>
      <c r="CFK235" s="10"/>
      <c r="CFL235" s="10"/>
      <c r="CFM235" s="10"/>
      <c r="CFN235" s="10"/>
      <c r="CFO235" s="10"/>
      <c r="CFP235" s="10"/>
      <c r="CFQ235" s="10"/>
    </row>
    <row r="236" spans="1:2201" s="148" customFormat="1" x14ac:dyDescent="0.2">
      <c r="A236" s="63"/>
      <c r="B236" s="63"/>
      <c r="C236" s="63"/>
      <c r="D236" s="38"/>
      <c r="E236" s="63"/>
      <c r="F236" s="63"/>
      <c r="AUH236" s="10"/>
      <c r="AUI236" s="10"/>
      <c r="AUJ236" s="10"/>
      <c r="AUK236" s="10"/>
      <c r="AUL236" s="10"/>
      <c r="AUM236" s="10"/>
      <c r="AUN236" s="10"/>
      <c r="AUO236" s="10"/>
      <c r="AUP236" s="10"/>
      <c r="AUQ236" s="10"/>
      <c r="AUR236" s="10"/>
      <c r="AUS236" s="10"/>
      <c r="AUT236" s="10"/>
      <c r="AUU236" s="10"/>
      <c r="AUV236" s="10"/>
      <c r="AUW236" s="10"/>
      <c r="AUX236" s="10"/>
      <c r="AUY236" s="10"/>
      <c r="AUZ236" s="10"/>
      <c r="AVA236" s="10"/>
      <c r="AVB236" s="10"/>
      <c r="AVC236" s="10"/>
      <c r="AVD236" s="10"/>
      <c r="AVE236" s="10"/>
      <c r="AVF236" s="10"/>
      <c r="AVG236" s="10"/>
      <c r="AVH236" s="10"/>
      <c r="AVI236" s="10"/>
      <c r="AVJ236" s="10"/>
      <c r="AVK236" s="10"/>
      <c r="AVL236" s="10"/>
      <c r="AVM236" s="10"/>
      <c r="AVN236" s="10"/>
      <c r="AVO236" s="10"/>
      <c r="AVP236" s="10"/>
      <c r="AVQ236" s="10"/>
      <c r="AVR236" s="10"/>
      <c r="AVS236" s="10"/>
      <c r="AVT236" s="10"/>
      <c r="AVU236" s="10"/>
      <c r="AVV236" s="10"/>
      <c r="AVW236" s="10"/>
      <c r="AVX236" s="10"/>
      <c r="AVY236" s="10"/>
      <c r="AVZ236" s="10"/>
      <c r="AWA236" s="10"/>
      <c r="AWB236" s="10"/>
      <c r="AWC236" s="10"/>
      <c r="AWD236" s="10"/>
      <c r="AWE236" s="10"/>
      <c r="AWF236" s="10"/>
      <c r="AWG236" s="10"/>
      <c r="AWH236" s="10"/>
      <c r="AWI236" s="10"/>
      <c r="AWJ236" s="10"/>
      <c r="AWK236" s="10"/>
      <c r="AWL236" s="10"/>
      <c r="AWM236" s="10"/>
      <c r="AWN236" s="10"/>
      <c r="AWO236" s="10"/>
      <c r="AWP236" s="10"/>
      <c r="AWQ236" s="10"/>
      <c r="AWR236" s="10"/>
      <c r="AWS236" s="10"/>
      <c r="AWT236" s="10"/>
      <c r="AWU236" s="10"/>
      <c r="AWV236" s="10"/>
      <c r="AWW236" s="10"/>
      <c r="AWX236" s="10"/>
      <c r="AWY236" s="10"/>
      <c r="AWZ236" s="10"/>
      <c r="AXA236" s="10"/>
      <c r="AXB236" s="10"/>
      <c r="AXC236" s="10"/>
      <c r="AXD236" s="10"/>
      <c r="AXE236" s="10"/>
      <c r="AXF236" s="10"/>
      <c r="AXG236" s="10"/>
      <c r="AXH236" s="10"/>
      <c r="AXI236" s="10"/>
      <c r="AXJ236" s="10"/>
      <c r="AXK236" s="10"/>
      <c r="AXL236" s="10"/>
      <c r="AXM236" s="10"/>
      <c r="AXN236" s="10"/>
      <c r="AXO236" s="10"/>
      <c r="AXP236" s="10"/>
      <c r="AXQ236" s="10"/>
      <c r="AXR236" s="10"/>
      <c r="AXS236" s="10"/>
      <c r="AXT236" s="10"/>
      <c r="AXU236" s="10"/>
      <c r="AXV236" s="10"/>
      <c r="AXW236" s="10"/>
      <c r="AXX236" s="10"/>
      <c r="AXY236" s="10"/>
      <c r="AXZ236" s="10"/>
      <c r="AYA236" s="10"/>
      <c r="AYB236" s="10"/>
      <c r="AYC236" s="10"/>
      <c r="AYD236" s="10"/>
      <c r="AYE236" s="10"/>
      <c r="AYF236" s="10"/>
      <c r="AYG236" s="10"/>
      <c r="AYH236" s="10"/>
      <c r="AYI236" s="10"/>
      <c r="AYJ236" s="10"/>
      <c r="AYK236" s="10"/>
      <c r="AYL236" s="10"/>
      <c r="AYM236" s="10"/>
      <c r="AYN236" s="10"/>
      <c r="AYO236" s="10"/>
      <c r="AYP236" s="10"/>
      <c r="AYQ236" s="10"/>
      <c r="AYR236" s="10"/>
      <c r="AYS236" s="10"/>
      <c r="AYT236" s="10"/>
      <c r="AYU236" s="10"/>
      <c r="AYV236" s="10"/>
      <c r="AYW236" s="10"/>
      <c r="AYX236" s="10"/>
      <c r="AYY236" s="10"/>
      <c r="AYZ236" s="10"/>
      <c r="AZA236" s="10"/>
      <c r="AZB236" s="10"/>
      <c r="AZC236" s="10"/>
      <c r="AZD236" s="10"/>
      <c r="AZE236" s="10"/>
      <c r="AZF236" s="10"/>
      <c r="AZG236" s="10"/>
      <c r="AZH236" s="10"/>
      <c r="AZI236" s="10"/>
      <c r="AZJ236" s="10"/>
      <c r="AZK236" s="10"/>
      <c r="AZL236" s="10"/>
      <c r="AZM236" s="10"/>
      <c r="AZN236" s="10"/>
      <c r="AZO236" s="10"/>
      <c r="AZP236" s="10"/>
      <c r="AZQ236" s="10"/>
      <c r="AZR236" s="10"/>
      <c r="AZS236" s="10"/>
      <c r="AZT236" s="10"/>
      <c r="AZU236" s="10"/>
      <c r="AZV236" s="10"/>
      <c r="AZW236" s="10"/>
      <c r="AZX236" s="10"/>
      <c r="AZY236" s="10"/>
      <c r="AZZ236" s="10"/>
      <c r="BAA236" s="10"/>
      <c r="BAB236" s="10"/>
      <c r="BAC236" s="10"/>
      <c r="BAD236" s="10"/>
      <c r="BAE236" s="10"/>
      <c r="BAF236" s="10"/>
      <c r="BAG236" s="10"/>
      <c r="BAH236" s="10"/>
      <c r="BAI236" s="10"/>
      <c r="BAJ236" s="10"/>
      <c r="BAK236" s="10"/>
      <c r="BAL236" s="10"/>
      <c r="BAM236" s="10"/>
      <c r="BAN236" s="10"/>
      <c r="BAO236" s="10"/>
      <c r="BAP236" s="10"/>
      <c r="BAQ236" s="10"/>
      <c r="BAR236" s="10"/>
      <c r="BAS236" s="10"/>
      <c r="BAT236" s="10"/>
      <c r="BAU236" s="10"/>
      <c r="BAV236" s="10"/>
      <c r="BAW236" s="10"/>
      <c r="BAX236" s="10"/>
      <c r="BAY236" s="10"/>
      <c r="BAZ236" s="10"/>
      <c r="BBA236" s="10"/>
      <c r="BBB236" s="10"/>
      <c r="BBC236" s="10"/>
      <c r="BBD236" s="10"/>
      <c r="BBE236" s="10"/>
      <c r="BBF236" s="10"/>
      <c r="BBG236" s="10"/>
      <c r="BBH236" s="10"/>
      <c r="BBI236" s="10"/>
      <c r="BBJ236" s="10"/>
      <c r="BBK236" s="10"/>
      <c r="BBL236" s="10"/>
      <c r="BBM236" s="10"/>
      <c r="BBN236" s="10"/>
      <c r="BBO236" s="10"/>
      <c r="BBP236" s="10"/>
      <c r="BBQ236" s="10"/>
      <c r="BBR236" s="10"/>
      <c r="BBS236" s="10"/>
      <c r="BBT236" s="10"/>
      <c r="BBU236" s="10"/>
      <c r="BBV236" s="10"/>
      <c r="BBW236" s="10"/>
      <c r="BBX236" s="10"/>
      <c r="BBY236" s="10"/>
      <c r="BBZ236" s="10"/>
      <c r="BCA236" s="10"/>
      <c r="BCB236" s="10"/>
      <c r="BCC236" s="10"/>
      <c r="BCD236" s="10"/>
      <c r="BCE236" s="10"/>
      <c r="BCF236" s="10"/>
      <c r="BCG236" s="10"/>
      <c r="BCH236" s="10"/>
      <c r="BCI236" s="10"/>
      <c r="BCJ236" s="10"/>
      <c r="BCK236" s="10"/>
      <c r="BCL236" s="10"/>
      <c r="BCM236" s="10"/>
      <c r="BCN236" s="10"/>
      <c r="BCO236" s="10"/>
      <c r="BCP236" s="10"/>
      <c r="BCQ236" s="10"/>
      <c r="BCR236" s="10"/>
      <c r="BCS236" s="10"/>
      <c r="BCT236" s="10"/>
      <c r="BCU236" s="10"/>
      <c r="BCV236" s="10"/>
      <c r="BCW236" s="10"/>
      <c r="BCX236" s="10"/>
      <c r="BCY236" s="10"/>
      <c r="BCZ236" s="10"/>
      <c r="BDA236" s="10"/>
      <c r="BDB236" s="10"/>
      <c r="BDC236" s="10"/>
      <c r="BDD236" s="10"/>
      <c r="BDE236" s="10"/>
      <c r="BDF236" s="10"/>
      <c r="BDG236" s="10"/>
      <c r="BDH236" s="10"/>
      <c r="BDI236" s="10"/>
      <c r="BDJ236" s="10"/>
      <c r="BDK236" s="10"/>
      <c r="BDL236" s="10"/>
      <c r="BDM236" s="10"/>
      <c r="BDN236" s="10"/>
      <c r="BDO236" s="10"/>
      <c r="BDP236" s="10"/>
      <c r="BDQ236" s="10"/>
      <c r="BDR236" s="10"/>
      <c r="BDS236" s="10"/>
      <c r="BDT236" s="10"/>
      <c r="BDU236" s="10"/>
      <c r="BDV236" s="10"/>
      <c r="BDW236" s="10"/>
      <c r="BDX236" s="10"/>
      <c r="BDY236" s="10"/>
      <c r="BDZ236" s="10"/>
      <c r="BEA236" s="10"/>
      <c r="BEB236" s="10"/>
      <c r="BEC236" s="10"/>
      <c r="BED236" s="10"/>
      <c r="BEE236" s="10"/>
      <c r="BEF236" s="10"/>
      <c r="BEG236" s="10"/>
      <c r="BEH236" s="10"/>
      <c r="BEI236" s="10"/>
      <c r="BEJ236" s="10"/>
      <c r="BEK236" s="10"/>
      <c r="BEL236" s="10"/>
      <c r="BEM236" s="10"/>
      <c r="BEN236" s="10"/>
      <c r="BEO236" s="10"/>
      <c r="BEP236" s="10"/>
      <c r="BEQ236" s="10"/>
      <c r="BER236" s="10"/>
      <c r="BES236" s="10"/>
      <c r="BET236" s="10"/>
      <c r="BEU236" s="10"/>
      <c r="BEV236" s="10"/>
      <c r="BEW236" s="10"/>
      <c r="BEX236" s="10"/>
      <c r="BEY236" s="10"/>
      <c r="BEZ236" s="10"/>
      <c r="BFA236" s="10"/>
      <c r="BFB236" s="10"/>
      <c r="BFC236" s="10"/>
      <c r="BFD236" s="10"/>
      <c r="BFE236" s="10"/>
      <c r="BFF236" s="10"/>
      <c r="BFG236" s="10"/>
      <c r="BFH236" s="10"/>
      <c r="BFI236" s="10"/>
      <c r="BFJ236" s="10"/>
      <c r="BFK236" s="10"/>
      <c r="BFL236" s="10"/>
      <c r="BFM236" s="10"/>
      <c r="BFN236" s="10"/>
      <c r="BFO236" s="10"/>
      <c r="BFP236" s="10"/>
      <c r="BFQ236" s="10"/>
      <c r="BFR236" s="10"/>
      <c r="BFS236" s="10"/>
      <c r="BFT236" s="10"/>
      <c r="BFU236" s="10"/>
      <c r="BFV236" s="10"/>
      <c r="BFW236" s="10"/>
      <c r="BFX236" s="10"/>
      <c r="BFY236" s="10"/>
      <c r="BFZ236" s="10"/>
      <c r="BGA236" s="10"/>
      <c r="BGB236" s="10"/>
      <c r="BGC236" s="10"/>
      <c r="BGD236" s="10"/>
      <c r="BGE236" s="10"/>
      <c r="BGF236" s="10"/>
      <c r="BGG236" s="10"/>
      <c r="BGH236" s="10"/>
      <c r="BGI236" s="10"/>
      <c r="BGJ236" s="10"/>
      <c r="BGK236" s="10"/>
      <c r="BGL236" s="10"/>
      <c r="BGM236" s="10"/>
      <c r="BGN236" s="10"/>
      <c r="BGO236" s="10"/>
      <c r="BGP236" s="10"/>
      <c r="BGQ236" s="10"/>
      <c r="BGR236" s="10"/>
      <c r="BGS236" s="10"/>
      <c r="BGT236" s="10"/>
      <c r="BGU236" s="10"/>
      <c r="BGV236" s="10"/>
      <c r="BGW236" s="10"/>
      <c r="BGX236" s="10"/>
      <c r="BGY236" s="10"/>
      <c r="BGZ236" s="10"/>
      <c r="BHA236" s="10"/>
      <c r="BHB236" s="10"/>
      <c r="BHC236" s="10"/>
      <c r="BHD236" s="10"/>
      <c r="BHE236" s="10"/>
      <c r="BHF236" s="10"/>
      <c r="BHG236" s="10"/>
      <c r="BHH236" s="10"/>
      <c r="BHI236" s="10"/>
      <c r="BHJ236" s="10"/>
      <c r="BHK236" s="10"/>
      <c r="BHL236" s="10"/>
      <c r="BHM236" s="10"/>
      <c r="BHN236" s="10"/>
      <c r="BHO236" s="10"/>
      <c r="BHP236" s="10"/>
      <c r="BHQ236" s="10"/>
      <c r="BHR236" s="10"/>
      <c r="BHS236" s="10"/>
      <c r="BHT236" s="10"/>
      <c r="BHU236" s="10"/>
      <c r="BHV236" s="10"/>
      <c r="BHW236" s="10"/>
      <c r="BHX236" s="10"/>
      <c r="BHY236" s="10"/>
      <c r="BHZ236" s="10"/>
      <c r="BIA236" s="10"/>
      <c r="BIB236" s="10"/>
      <c r="BIC236" s="10"/>
      <c r="BID236" s="10"/>
      <c r="BIE236" s="10"/>
      <c r="BIF236" s="10"/>
      <c r="BIG236" s="10"/>
      <c r="BIH236" s="10"/>
      <c r="BII236" s="10"/>
      <c r="BIJ236" s="10"/>
      <c r="BIK236" s="10"/>
      <c r="BIL236" s="10"/>
      <c r="BIM236" s="10"/>
      <c r="BIN236" s="10"/>
      <c r="BIO236" s="10"/>
      <c r="BIP236" s="10"/>
      <c r="BIQ236" s="10"/>
      <c r="BIR236" s="10"/>
      <c r="BIS236" s="10"/>
      <c r="BIT236" s="10"/>
      <c r="BIU236" s="10"/>
      <c r="BIV236" s="10"/>
      <c r="BIW236" s="10"/>
      <c r="BIX236" s="10"/>
      <c r="BIY236" s="10"/>
      <c r="BIZ236" s="10"/>
      <c r="BJA236" s="10"/>
      <c r="BJB236" s="10"/>
      <c r="BJC236" s="10"/>
      <c r="BJD236" s="10"/>
      <c r="BJE236" s="10"/>
      <c r="BJF236" s="10"/>
      <c r="BJG236" s="10"/>
      <c r="BJH236" s="10"/>
      <c r="BJI236" s="10"/>
      <c r="BJJ236" s="10"/>
      <c r="BJK236" s="10"/>
      <c r="BJL236" s="10"/>
      <c r="BJM236" s="10"/>
      <c r="BJN236" s="10"/>
      <c r="BJO236" s="10"/>
      <c r="BJP236" s="10"/>
      <c r="BJQ236" s="10"/>
      <c r="BJR236" s="10"/>
      <c r="BJS236" s="10"/>
      <c r="BJT236" s="10"/>
      <c r="BJU236" s="10"/>
      <c r="BJV236" s="10"/>
      <c r="BJW236" s="10"/>
      <c r="BJX236" s="10"/>
      <c r="BJY236" s="10"/>
      <c r="BJZ236" s="10"/>
      <c r="BKA236" s="10"/>
      <c r="BKB236" s="10"/>
      <c r="BKC236" s="10"/>
      <c r="BKD236" s="10"/>
      <c r="BKE236" s="10"/>
      <c r="BKF236" s="10"/>
      <c r="BKG236" s="10"/>
      <c r="BKH236" s="10"/>
      <c r="BKI236" s="10"/>
      <c r="BKJ236" s="10"/>
      <c r="BKK236" s="10"/>
      <c r="BKL236" s="10"/>
      <c r="BKM236" s="10"/>
      <c r="BKN236" s="10"/>
      <c r="BKO236" s="10"/>
      <c r="BKP236" s="10"/>
      <c r="BKQ236" s="10"/>
      <c r="BKR236" s="10"/>
      <c r="BKS236" s="10"/>
      <c r="BKT236" s="10"/>
      <c r="BKU236" s="10"/>
      <c r="BKV236" s="10"/>
      <c r="BKW236" s="10"/>
      <c r="BKX236" s="10"/>
      <c r="BKY236" s="10"/>
    </row>
    <row r="237" spans="1:2201" s="148" customFormat="1" x14ac:dyDescent="0.2">
      <c r="A237" s="63"/>
      <c r="B237" s="63"/>
      <c r="C237" s="63"/>
      <c r="D237" s="38"/>
      <c r="E237" s="63"/>
      <c r="F237" s="63"/>
    </row>
    <row r="238" spans="1:2201" s="148" customFormat="1" x14ac:dyDescent="0.2">
      <c r="A238" s="63"/>
      <c r="B238" s="63"/>
      <c r="C238" s="63"/>
      <c r="D238" s="38"/>
      <c r="E238" s="63"/>
      <c r="F238" s="63"/>
    </row>
    <row r="239" spans="1:2201" s="148" customFormat="1" x14ac:dyDescent="0.2">
      <c r="A239" s="63"/>
      <c r="B239" s="63"/>
      <c r="C239" s="63"/>
      <c r="D239" s="38"/>
      <c r="E239" s="63"/>
      <c r="F239" s="63"/>
    </row>
    <row r="240" spans="1:2201" s="148" customFormat="1" x14ac:dyDescent="0.2">
      <c r="A240" s="63"/>
      <c r="B240" s="63"/>
      <c r="C240" s="63"/>
      <c r="D240" s="38"/>
      <c r="E240" s="63"/>
      <c r="F240" s="63"/>
    </row>
    <row r="241" spans="1:6" s="148" customFormat="1" x14ac:dyDescent="0.2">
      <c r="A241" s="63"/>
      <c r="B241" s="63"/>
      <c r="C241" s="63"/>
      <c r="D241" s="38"/>
      <c r="E241" s="63"/>
      <c r="F241" s="63"/>
    </row>
    <row r="242" spans="1:6" s="148" customFormat="1" x14ac:dyDescent="0.2">
      <c r="A242" s="63"/>
      <c r="B242" s="63"/>
      <c r="C242" s="63"/>
      <c r="D242" s="38"/>
      <c r="E242" s="63"/>
      <c r="F242" s="63"/>
    </row>
    <row r="243" spans="1:6" s="148" customFormat="1" x14ac:dyDescent="0.2">
      <c r="A243" s="63"/>
      <c r="B243" s="63"/>
      <c r="C243" s="63"/>
      <c r="D243" s="38"/>
      <c r="E243" s="63"/>
      <c r="F243" s="63"/>
    </row>
    <row r="244" spans="1:6" s="148" customFormat="1" x14ac:dyDescent="0.2">
      <c r="A244" s="63"/>
      <c r="B244" s="63"/>
      <c r="C244" s="63"/>
      <c r="D244" s="38"/>
      <c r="E244" s="63"/>
      <c r="F244" s="63"/>
    </row>
    <row r="245" spans="1:6" s="148" customFormat="1" x14ac:dyDescent="0.2">
      <c r="A245" s="63"/>
      <c r="B245" s="63"/>
      <c r="C245" s="63"/>
      <c r="D245" s="38"/>
      <c r="E245" s="63"/>
      <c r="F245" s="63"/>
    </row>
    <row r="246" spans="1:6" s="148" customFormat="1" x14ac:dyDescent="0.2">
      <c r="A246" s="63"/>
      <c r="B246" s="63"/>
      <c r="C246" s="63"/>
      <c r="D246" s="38"/>
      <c r="E246" s="63"/>
      <c r="F246" s="63"/>
    </row>
    <row r="247" spans="1:6" s="148" customFormat="1" x14ac:dyDescent="0.2">
      <c r="A247" s="63"/>
      <c r="B247" s="63"/>
      <c r="C247" s="63"/>
      <c r="D247" s="38"/>
      <c r="E247" s="63"/>
      <c r="F247" s="63"/>
    </row>
    <row r="248" spans="1:6" s="148" customFormat="1" x14ac:dyDescent="0.2">
      <c r="A248" s="63"/>
      <c r="B248" s="63"/>
      <c r="C248" s="63"/>
      <c r="D248" s="38"/>
      <c r="E248" s="63"/>
      <c r="F248" s="63"/>
    </row>
    <row r="249" spans="1:6" s="148" customFormat="1" x14ac:dyDescent="0.2">
      <c r="A249" s="63"/>
      <c r="B249" s="63"/>
      <c r="C249" s="63"/>
      <c r="D249" s="38"/>
      <c r="E249" s="63"/>
      <c r="F249" s="63"/>
    </row>
    <row r="250" spans="1:6" s="148" customFormat="1" x14ac:dyDescent="0.2">
      <c r="A250" s="63"/>
      <c r="B250" s="63"/>
      <c r="C250" s="63"/>
      <c r="D250" s="38"/>
      <c r="E250" s="63"/>
      <c r="F250" s="63"/>
    </row>
    <row r="251" spans="1:6" s="148" customFormat="1" x14ac:dyDescent="0.2">
      <c r="A251" s="63"/>
      <c r="B251" s="63"/>
      <c r="C251" s="63"/>
      <c r="D251" s="38"/>
      <c r="E251" s="63"/>
      <c r="F251" s="63"/>
    </row>
    <row r="252" spans="1:6" s="148" customFormat="1" x14ac:dyDescent="0.2">
      <c r="A252" s="63"/>
      <c r="B252" s="63"/>
      <c r="C252" s="63"/>
      <c r="D252" s="38"/>
      <c r="E252" s="63"/>
      <c r="F252" s="63"/>
    </row>
    <row r="253" spans="1:6" s="148" customFormat="1" x14ac:dyDescent="0.2">
      <c r="A253" s="63"/>
      <c r="B253" s="63"/>
      <c r="C253" s="63"/>
      <c r="D253" s="38"/>
      <c r="E253" s="63"/>
      <c r="F253" s="63"/>
    </row>
    <row r="254" spans="1:6" s="148" customFormat="1" x14ac:dyDescent="0.2">
      <c r="A254" s="63"/>
      <c r="B254" s="63"/>
      <c r="C254" s="63"/>
      <c r="D254" s="38"/>
      <c r="E254" s="63"/>
      <c r="F254" s="63"/>
    </row>
    <row r="255" spans="1:6" s="148" customFormat="1" x14ac:dyDescent="0.2">
      <c r="A255" s="63"/>
      <c r="B255" s="63"/>
      <c r="C255" s="63"/>
      <c r="D255" s="38"/>
      <c r="E255" s="63"/>
      <c r="F255" s="63"/>
    </row>
    <row r="256" spans="1:6" s="148" customFormat="1" x14ac:dyDescent="0.2">
      <c r="A256" s="63"/>
      <c r="B256" s="63"/>
      <c r="C256" s="63"/>
      <c r="D256" s="38"/>
      <c r="E256" s="63"/>
      <c r="F256" s="63"/>
    </row>
    <row r="257" spans="1:6" s="148" customFormat="1" x14ac:dyDescent="0.2">
      <c r="A257" s="63"/>
      <c r="B257" s="63"/>
      <c r="C257" s="63"/>
      <c r="D257" s="38"/>
      <c r="E257" s="63"/>
      <c r="F257" s="63"/>
    </row>
    <row r="258" spans="1:6" s="148" customFormat="1" x14ac:dyDescent="0.2">
      <c r="A258" s="63"/>
      <c r="B258" s="63"/>
      <c r="C258" s="63"/>
      <c r="D258" s="38"/>
      <c r="E258" s="63"/>
      <c r="F258" s="63"/>
    </row>
    <row r="259" spans="1:6" s="148" customFormat="1" x14ac:dyDescent="0.2">
      <c r="A259" s="63"/>
      <c r="B259" s="63"/>
      <c r="C259" s="63"/>
      <c r="D259" s="38"/>
      <c r="E259" s="63"/>
      <c r="F259" s="63"/>
    </row>
    <row r="260" spans="1:6" s="148" customFormat="1" x14ac:dyDescent="0.2">
      <c r="A260" s="63"/>
      <c r="B260" s="63"/>
      <c r="C260" s="63"/>
      <c r="D260" s="38"/>
      <c r="E260" s="63"/>
      <c r="F260" s="63"/>
    </row>
    <row r="261" spans="1:6" s="148" customFormat="1" x14ac:dyDescent="0.2">
      <c r="A261" s="63"/>
      <c r="B261" s="63"/>
      <c r="C261" s="63"/>
      <c r="D261" s="38"/>
      <c r="E261" s="63"/>
      <c r="F261" s="63"/>
    </row>
    <row r="262" spans="1:6" s="148" customFormat="1" x14ac:dyDescent="0.2">
      <c r="A262" s="63"/>
      <c r="B262" s="63"/>
      <c r="C262" s="63"/>
      <c r="D262" s="38"/>
      <c r="E262" s="63"/>
      <c r="F262" s="63"/>
    </row>
    <row r="263" spans="1:6" s="148" customFormat="1" x14ac:dyDescent="0.2">
      <c r="A263" s="63"/>
      <c r="B263" s="63"/>
      <c r="C263" s="63"/>
      <c r="D263" s="38"/>
      <c r="E263" s="63"/>
      <c r="F263" s="63"/>
    </row>
    <row r="264" spans="1:6" s="148" customFormat="1" x14ac:dyDescent="0.2">
      <c r="A264" s="63"/>
      <c r="B264" s="63"/>
      <c r="C264" s="63"/>
      <c r="D264" s="38"/>
      <c r="E264" s="63"/>
      <c r="F264" s="63"/>
    </row>
    <row r="265" spans="1:6" s="148" customFormat="1" x14ac:dyDescent="0.2">
      <c r="A265" s="63"/>
      <c r="B265" s="63"/>
      <c r="C265" s="63"/>
      <c r="D265" s="38"/>
      <c r="E265" s="63"/>
      <c r="F265" s="63"/>
    </row>
    <row r="266" spans="1:6" s="148" customFormat="1" x14ac:dyDescent="0.2">
      <c r="A266" s="63"/>
      <c r="B266" s="63"/>
      <c r="C266" s="63"/>
      <c r="D266" s="38"/>
      <c r="E266" s="63"/>
      <c r="F266" s="63"/>
    </row>
    <row r="267" spans="1:6" s="148" customFormat="1" x14ac:dyDescent="0.2">
      <c r="A267" s="63"/>
      <c r="B267" s="63"/>
      <c r="C267" s="63"/>
      <c r="D267" s="38"/>
      <c r="E267" s="63"/>
      <c r="F267" s="63"/>
    </row>
    <row r="268" spans="1:6" s="148" customFormat="1" x14ac:dyDescent="0.2">
      <c r="A268" s="63"/>
      <c r="B268" s="63"/>
      <c r="C268" s="63"/>
      <c r="D268" s="38"/>
      <c r="E268" s="63"/>
      <c r="F268" s="63"/>
    </row>
    <row r="269" spans="1:6" s="148" customFormat="1" x14ac:dyDescent="0.2">
      <c r="A269" s="63"/>
      <c r="B269" s="63"/>
      <c r="C269" s="63"/>
      <c r="D269" s="38"/>
      <c r="E269" s="63"/>
      <c r="F269" s="63"/>
    </row>
    <row r="270" spans="1:6" s="148" customFormat="1" x14ac:dyDescent="0.2">
      <c r="A270" s="63"/>
      <c r="B270" s="63"/>
      <c r="C270" s="63"/>
      <c r="D270" s="38"/>
      <c r="E270" s="63"/>
      <c r="F270" s="63"/>
    </row>
    <row r="271" spans="1:6" s="148" customFormat="1" x14ac:dyDescent="0.2">
      <c r="A271" s="63"/>
      <c r="B271" s="63"/>
      <c r="C271" s="63"/>
      <c r="D271" s="38"/>
      <c r="E271" s="63"/>
      <c r="F271" s="63"/>
    </row>
    <row r="272" spans="1:6" s="148" customFormat="1" x14ac:dyDescent="0.2">
      <c r="A272" s="63"/>
      <c r="B272" s="63"/>
      <c r="C272" s="63"/>
      <c r="D272" s="38"/>
      <c r="E272" s="63"/>
      <c r="F272" s="63"/>
    </row>
    <row r="273" spans="1:6" s="148" customFormat="1" x14ac:dyDescent="0.2">
      <c r="A273" s="63"/>
      <c r="B273" s="63"/>
      <c r="C273" s="63"/>
      <c r="D273" s="38"/>
      <c r="E273" s="63"/>
      <c r="F273" s="63"/>
    </row>
    <row r="274" spans="1:6" s="148" customFormat="1" x14ac:dyDescent="0.2">
      <c r="A274" s="63"/>
      <c r="B274" s="63"/>
      <c r="C274" s="63"/>
      <c r="D274" s="38"/>
      <c r="E274" s="63"/>
      <c r="F274" s="63"/>
    </row>
    <row r="275" spans="1:6" s="148" customFormat="1" x14ac:dyDescent="0.2">
      <c r="A275" s="63"/>
      <c r="B275" s="63"/>
      <c r="C275" s="63"/>
      <c r="D275" s="38"/>
      <c r="E275" s="63"/>
      <c r="F275" s="63"/>
    </row>
    <row r="276" spans="1:6" s="148" customFormat="1" x14ac:dyDescent="0.2">
      <c r="A276" s="63"/>
      <c r="B276" s="63"/>
      <c r="C276" s="63"/>
      <c r="D276" s="38"/>
      <c r="E276" s="63"/>
      <c r="F276" s="63"/>
    </row>
    <row r="277" spans="1:6" s="148" customFormat="1" x14ac:dyDescent="0.2">
      <c r="A277" s="63"/>
      <c r="B277" s="63"/>
      <c r="C277" s="63"/>
      <c r="D277" s="38"/>
      <c r="E277" s="63"/>
      <c r="F277" s="63"/>
    </row>
    <row r="278" spans="1:6" s="148" customFormat="1" x14ac:dyDescent="0.2">
      <c r="A278" s="63"/>
      <c r="B278" s="63"/>
      <c r="C278" s="63"/>
      <c r="D278" s="38"/>
      <c r="E278" s="63"/>
      <c r="F278" s="63"/>
    </row>
    <row r="279" spans="1:6" s="148" customFormat="1" x14ac:dyDescent="0.2">
      <c r="A279" s="63"/>
      <c r="B279" s="63"/>
      <c r="C279" s="63"/>
      <c r="D279" s="38"/>
      <c r="E279" s="63"/>
      <c r="F279" s="63"/>
    </row>
    <row r="280" spans="1:6" s="148" customFormat="1" x14ac:dyDescent="0.2">
      <c r="A280" s="63"/>
      <c r="B280" s="63"/>
      <c r="C280" s="63"/>
      <c r="D280" s="38"/>
      <c r="E280" s="63"/>
      <c r="F280" s="63"/>
    </row>
    <row r="281" spans="1:6" s="148" customFormat="1" x14ac:dyDescent="0.2">
      <c r="A281" s="63"/>
      <c r="B281" s="63"/>
      <c r="C281" s="63"/>
      <c r="D281" s="38"/>
      <c r="E281" s="63"/>
      <c r="F281" s="63"/>
    </row>
    <row r="282" spans="1:6" s="148" customFormat="1" x14ac:dyDescent="0.2">
      <c r="A282" s="63"/>
      <c r="B282" s="63"/>
      <c r="C282" s="63"/>
      <c r="D282" s="38"/>
      <c r="E282" s="63"/>
      <c r="F282" s="63"/>
    </row>
    <row r="283" spans="1:6" s="148" customFormat="1" x14ac:dyDescent="0.2">
      <c r="A283" s="63"/>
      <c r="B283" s="63"/>
      <c r="C283" s="63"/>
      <c r="D283" s="38"/>
      <c r="E283" s="63"/>
      <c r="F283" s="63"/>
    </row>
    <row r="284" spans="1:6" s="148" customFormat="1" x14ac:dyDescent="0.2">
      <c r="A284" s="63"/>
      <c r="B284" s="63"/>
      <c r="C284" s="63"/>
      <c r="D284" s="38"/>
      <c r="E284" s="63"/>
      <c r="F284" s="63"/>
    </row>
    <row r="285" spans="1:6" s="148" customFormat="1" x14ac:dyDescent="0.2">
      <c r="A285" s="63"/>
      <c r="B285" s="63"/>
      <c r="C285" s="63"/>
      <c r="D285" s="38"/>
      <c r="E285" s="63"/>
      <c r="F285" s="63"/>
    </row>
    <row r="286" spans="1:6" s="148" customFormat="1" x14ac:dyDescent="0.2">
      <c r="A286" s="63"/>
      <c r="B286" s="63"/>
      <c r="C286" s="63"/>
      <c r="D286" s="38"/>
      <c r="E286" s="63"/>
      <c r="F286" s="63"/>
    </row>
    <row r="287" spans="1:6" s="148" customFormat="1" x14ac:dyDescent="0.2">
      <c r="A287" s="63"/>
      <c r="B287" s="63"/>
      <c r="C287" s="63"/>
      <c r="D287" s="38"/>
      <c r="E287" s="63"/>
      <c r="F287" s="63"/>
    </row>
    <row r="288" spans="1:6" s="148" customFormat="1" x14ac:dyDescent="0.2">
      <c r="A288" s="63"/>
      <c r="B288" s="63"/>
      <c r="C288" s="63"/>
      <c r="D288" s="38"/>
      <c r="E288" s="63"/>
      <c r="F288" s="63"/>
    </row>
    <row r="289" spans="1:6" s="148" customFormat="1" x14ac:dyDescent="0.2">
      <c r="A289" s="63"/>
      <c r="B289" s="63"/>
      <c r="C289" s="63"/>
      <c r="D289" s="38"/>
      <c r="E289" s="63"/>
      <c r="F289" s="63"/>
    </row>
    <row r="290" spans="1:6" s="148" customFormat="1" x14ac:dyDescent="0.2">
      <c r="A290" s="63"/>
      <c r="B290" s="63"/>
      <c r="C290" s="63"/>
      <c r="D290" s="38"/>
      <c r="E290" s="63"/>
      <c r="F290" s="63"/>
    </row>
    <row r="291" spans="1:6" s="148" customFormat="1" x14ac:dyDescent="0.2">
      <c r="A291" s="63"/>
      <c r="B291" s="63"/>
      <c r="C291" s="63"/>
      <c r="D291" s="38"/>
      <c r="E291" s="63"/>
      <c r="F291" s="63"/>
    </row>
    <row r="292" spans="1:6" s="148" customFormat="1" x14ac:dyDescent="0.2">
      <c r="A292" s="63"/>
      <c r="B292" s="63"/>
      <c r="C292" s="63"/>
      <c r="D292" s="38"/>
      <c r="E292" s="63"/>
      <c r="F292" s="63"/>
    </row>
    <row r="293" spans="1:6" s="148" customFormat="1" x14ac:dyDescent="0.2">
      <c r="A293" s="63"/>
      <c r="B293" s="63"/>
      <c r="C293" s="63"/>
      <c r="D293" s="38"/>
      <c r="E293" s="63"/>
      <c r="F293" s="63"/>
    </row>
    <row r="294" spans="1:6" s="148" customFormat="1" x14ac:dyDescent="0.2">
      <c r="A294" s="63"/>
      <c r="B294" s="63"/>
      <c r="C294" s="63"/>
      <c r="D294" s="38"/>
      <c r="E294" s="63"/>
      <c r="F294" s="63"/>
    </row>
    <row r="295" spans="1:6" s="148" customFormat="1" x14ac:dyDescent="0.2">
      <c r="A295" s="63"/>
      <c r="B295" s="63"/>
      <c r="C295" s="63"/>
      <c r="D295" s="38"/>
      <c r="E295" s="63"/>
      <c r="F295" s="63"/>
    </row>
    <row r="296" spans="1:6" s="148" customFormat="1" x14ac:dyDescent="0.2">
      <c r="A296" s="63"/>
      <c r="B296" s="63"/>
      <c r="C296" s="63"/>
      <c r="D296" s="38"/>
      <c r="E296" s="63"/>
      <c r="F296" s="63"/>
    </row>
    <row r="297" spans="1:6" s="148" customFormat="1" x14ac:dyDescent="0.2">
      <c r="A297" s="63"/>
      <c r="B297" s="63"/>
      <c r="C297" s="63"/>
      <c r="D297" s="38"/>
      <c r="E297" s="63"/>
      <c r="F297" s="63"/>
    </row>
    <row r="298" spans="1:6" s="148" customFormat="1" x14ac:dyDescent="0.2">
      <c r="A298" s="63"/>
      <c r="B298" s="63"/>
      <c r="C298" s="63"/>
      <c r="D298" s="38"/>
      <c r="E298" s="63"/>
      <c r="F298" s="63"/>
    </row>
    <row r="299" spans="1:6" s="148" customFormat="1" x14ac:dyDescent="0.2">
      <c r="A299" s="63"/>
      <c r="B299" s="63"/>
      <c r="C299" s="63"/>
      <c r="D299" s="38"/>
      <c r="E299" s="63"/>
      <c r="F299" s="63"/>
    </row>
    <row r="300" spans="1:6" s="148" customFormat="1" x14ac:dyDescent="0.2">
      <c r="A300" s="63"/>
      <c r="B300" s="63"/>
      <c r="C300" s="63"/>
      <c r="D300" s="38"/>
      <c r="E300" s="63"/>
      <c r="F300" s="63"/>
    </row>
    <row r="301" spans="1:6" s="148" customFormat="1" x14ac:dyDescent="0.2">
      <c r="A301" s="63"/>
      <c r="B301" s="63"/>
      <c r="C301" s="63"/>
      <c r="D301" s="38"/>
      <c r="E301" s="63"/>
      <c r="F301" s="63"/>
    </row>
    <row r="302" spans="1:6" s="148" customFormat="1" x14ac:dyDescent="0.2">
      <c r="A302" s="63"/>
      <c r="B302" s="63"/>
      <c r="C302" s="63"/>
      <c r="D302" s="38"/>
      <c r="E302" s="63"/>
      <c r="F302" s="63"/>
    </row>
    <row r="303" spans="1:6" s="148" customFormat="1" x14ac:dyDescent="0.2">
      <c r="A303" s="63"/>
      <c r="B303" s="63"/>
      <c r="C303" s="63"/>
      <c r="D303" s="38"/>
      <c r="E303" s="63"/>
      <c r="F303" s="63"/>
    </row>
    <row r="304" spans="1:6" s="148" customFormat="1" x14ac:dyDescent="0.2">
      <c r="A304" s="63"/>
      <c r="B304" s="63"/>
      <c r="C304" s="63"/>
      <c r="D304" s="38"/>
      <c r="E304" s="63"/>
      <c r="F304" s="63"/>
    </row>
    <row r="305" spans="1:6" s="148" customFormat="1" x14ac:dyDescent="0.2">
      <c r="A305" s="63"/>
      <c r="B305" s="63"/>
      <c r="C305" s="63"/>
      <c r="D305" s="38"/>
      <c r="E305" s="63"/>
      <c r="F305" s="63"/>
    </row>
    <row r="306" spans="1:6" s="148" customFormat="1" x14ac:dyDescent="0.2">
      <c r="A306" s="63"/>
      <c r="B306" s="63"/>
      <c r="C306" s="63"/>
      <c r="D306" s="38"/>
      <c r="E306" s="63"/>
      <c r="F306" s="63"/>
    </row>
    <row r="307" spans="1:6" s="148" customFormat="1" x14ac:dyDescent="0.2">
      <c r="A307" s="63"/>
      <c r="B307" s="63"/>
      <c r="C307" s="63"/>
      <c r="D307" s="38"/>
      <c r="E307" s="63"/>
      <c r="F307" s="63"/>
    </row>
    <row r="308" spans="1:6" s="148" customFormat="1" x14ac:dyDescent="0.2">
      <c r="A308" s="63"/>
      <c r="B308" s="63"/>
      <c r="C308" s="63"/>
      <c r="D308" s="38"/>
      <c r="E308" s="63"/>
      <c r="F308" s="63"/>
    </row>
    <row r="309" spans="1:6" s="148" customFormat="1" x14ac:dyDescent="0.2">
      <c r="A309" s="63"/>
      <c r="B309" s="63"/>
      <c r="C309" s="63"/>
      <c r="D309" s="38"/>
      <c r="E309" s="63"/>
      <c r="F309" s="63"/>
    </row>
    <row r="310" spans="1:6" s="148" customFormat="1" x14ac:dyDescent="0.2">
      <c r="A310" s="63"/>
      <c r="B310" s="63"/>
      <c r="C310" s="63"/>
      <c r="D310" s="38"/>
      <c r="E310" s="63"/>
      <c r="F310" s="63"/>
    </row>
    <row r="311" spans="1:6" s="148" customFormat="1" x14ac:dyDescent="0.2">
      <c r="A311" s="63"/>
      <c r="B311" s="63"/>
      <c r="C311" s="63"/>
      <c r="D311" s="38"/>
      <c r="E311" s="63"/>
      <c r="F311" s="63"/>
    </row>
    <row r="312" spans="1:6" s="148" customFormat="1" x14ac:dyDescent="0.2">
      <c r="A312" s="63"/>
      <c r="B312" s="63"/>
      <c r="C312" s="63"/>
      <c r="D312" s="38"/>
      <c r="E312" s="63"/>
      <c r="F312" s="63"/>
    </row>
    <row r="313" spans="1:6" s="148" customFormat="1" x14ac:dyDescent="0.2">
      <c r="A313" s="63"/>
      <c r="B313" s="63"/>
      <c r="C313" s="63"/>
      <c r="D313" s="38"/>
      <c r="E313" s="63"/>
      <c r="F313" s="63"/>
    </row>
    <row r="314" spans="1:6" s="148" customFormat="1" x14ac:dyDescent="0.2">
      <c r="A314" s="63"/>
      <c r="B314" s="63"/>
      <c r="C314" s="63"/>
      <c r="D314" s="38"/>
      <c r="E314" s="63"/>
      <c r="F314" s="63"/>
    </row>
    <row r="315" spans="1:6" s="148" customFormat="1" x14ac:dyDescent="0.2">
      <c r="A315" s="63"/>
      <c r="B315" s="63"/>
      <c r="C315" s="63"/>
      <c r="D315" s="38"/>
      <c r="E315" s="63"/>
      <c r="F315" s="63"/>
    </row>
    <row r="316" spans="1:6" s="148" customFormat="1" x14ac:dyDescent="0.2">
      <c r="A316" s="63"/>
      <c r="B316" s="63"/>
      <c r="C316" s="63"/>
      <c r="D316" s="38"/>
      <c r="E316" s="63"/>
      <c r="F316" s="63"/>
    </row>
    <row r="317" spans="1:6" s="148" customFormat="1" x14ac:dyDescent="0.2">
      <c r="A317" s="63"/>
      <c r="B317" s="63"/>
      <c r="C317" s="63"/>
      <c r="D317" s="38"/>
      <c r="E317" s="63"/>
      <c r="F317" s="63"/>
    </row>
    <row r="318" spans="1:6" s="148" customFormat="1" x14ac:dyDescent="0.2">
      <c r="A318" s="63"/>
      <c r="B318" s="63"/>
      <c r="C318" s="63"/>
      <c r="D318" s="38"/>
      <c r="E318" s="63"/>
      <c r="F318" s="63"/>
    </row>
    <row r="319" spans="1:6" s="148" customFormat="1" x14ac:dyDescent="0.2">
      <c r="A319" s="63"/>
      <c r="B319" s="63"/>
      <c r="C319" s="63"/>
      <c r="D319" s="38"/>
      <c r="E319" s="63"/>
      <c r="F319" s="63"/>
    </row>
    <row r="320" spans="1:6" s="148" customFormat="1" x14ac:dyDescent="0.2">
      <c r="A320" s="63"/>
      <c r="B320" s="63"/>
      <c r="C320" s="63"/>
      <c r="D320" s="38"/>
      <c r="E320" s="63"/>
      <c r="F320" s="63"/>
    </row>
    <row r="321" spans="1:12" s="148" customFormat="1" x14ac:dyDescent="0.2">
      <c r="A321" s="63"/>
      <c r="B321" s="63"/>
      <c r="C321" s="63"/>
      <c r="D321" s="38"/>
      <c r="E321" s="63"/>
      <c r="F321" s="63"/>
    </row>
    <row r="322" spans="1:12" s="148" customFormat="1" x14ac:dyDescent="0.2">
      <c r="A322" s="63"/>
      <c r="B322" s="63"/>
      <c r="C322" s="63"/>
      <c r="D322" s="38"/>
      <c r="E322" s="63"/>
      <c r="F322" s="63"/>
    </row>
    <row r="323" spans="1:12" s="148" customFormat="1" x14ac:dyDescent="0.2">
      <c r="A323" s="63"/>
      <c r="B323" s="63"/>
      <c r="C323" s="63"/>
      <c r="D323" s="38"/>
      <c r="E323" s="63"/>
      <c r="F323" s="63"/>
    </row>
    <row r="324" spans="1:12" s="148" customFormat="1" x14ac:dyDescent="0.2">
      <c r="A324" s="63"/>
      <c r="B324" s="63"/>
      <c r="C324" s="63"/>
      <c r="D324" s="38"/>
      <c r="E324" s="63"/>
      <c r="F324" s="63"/>
    </row>
    <row r="325" spans="1:12" s="148" customFormat="1" x14ac:dyDescent="0.2">
      <c r="A325" s="63"/>
      <c r="B325" s="63"/>
      <c r="C325" s="63"/>
      <c r="D325" s="38"/>
      <c r="E325" s="63"/>
      <c r="F325" s="63"/>
    </row>
    <row r="326" spans="1:12" s="148" customFormat="1" x14ac:dyDescent="0.2">
      <c r="A326" s="63"/>
      <c r="B326" s="63"/>
      <c r="C326" s="63"/>
      <c r="D326" s="38"/>
      <c r="E326" s="63"/>
      <c r="F326" s="63"/>
    </row>
    <row r="327" spans="1:12" s="148" customFormat="1" x14ac:dyDescent="0.2">
      <c r="A327" s="63"/>
      <c r="B327" s="63"/>
      <c r="C327" s="63"/>
      <c r="D327" s="38"/>
      <c r="E327" s="63"/>
      <c r="F327" s="63"/>
    </row>
    <row r="328" spans="1:12" s="148" customFormat="1" x14ac:dyDescent="0.2">
      <c r="A328" s="63"/>
      <c r="B328" s="63"/>
      <c r="C328" s="63"/>
      <c r="D328" s="38"/>
      <c r="E328" s="63"/>
      <c r="F328" s="63"/>
    </row>
    <row r="329" spans="1:12" s="148" customFormat="1" x14ac:dyDescent="0.2">
      <c r="A329" s="63"/>
      <c r="B329" s="63"/>
      <c r="C329" s="63"/>
      <c r="D329" s="38"/>
      <c r="E329" s="63"/>
      <c r="F329" s="63"/>
    </row>
    <row r="330" spans="1:12" s="148" customFormat="1" x14ac:dyDescent="0.2">
      <c r="A330" s="63"/>
      <c r="B330" s="63"/>
      <c r="C330" s="63"/>
      <c r="D330" s="38"/>
      <c r="E330" s="63"/>
      <c r="F330" s="63"/>
    </row>
    <row r="331" spans="1:12" s="148" customFormat="1" x14ac:dyDescent="0.2">
      <c r="A331" s="63"/>
      <c r="B331" s="63"/>
      <c r="C331" s="63"/>
      <c r="D331" s="38"/>
      <c r="E331" s="63"/>
      <c r="F331" s="63"/>
    </row>
    <row r="332" spans="1:12" s="148" customFormat="1" x14ac:dyDescent="0.2">
      <c r="A332" s="63"/>
      <c r="B332" s="63"/>
      <c r="C332" s="63"/>
      <c r="D332" s="38"/>
      <c r="E332" s="63"/>
      <c r="F332" s="63"/>
      <c r="L332" s="63"/>
    </row>
    <row r="333" spans="1:12" s="148" customFormat="1" x14ac:dyDescent="0.2">
      <c r="A333" s="63"/>
      <c r="B333" s="63"/>
      <c r="C333" s="63"/>
      <c r="D333" s="38"/>
      <c r="E333" s="63"/>
      <c r="F333" s="63"/>
      <c r="L333" s="63"/>
    </row>
    <row r="334" spans="1:12" s="148" customFormat="1" x14ac:dyDescent="0.2">
      <c r="A334" s="63"/>
      <c r="B334" s="63"/>
      <c r="C334" s="63"/>
      <c r="D334" s="38"/>
      <c r="E334" s="63"/>
      <c r="F334" s="63"/>
      <c r="L334" s="63"/>
    </row>
    <row r="335" spans="1:12" s="148" customFormat="1" x14ac:dyDescent="0.2">
      <c r="A335" s="63"/>
      <c r="B335" s="63"/>
      <c r="C335" s="63"/>
      <c r="D335" s="38"/>
      <c r="E335" s="63"/>
      <c r="F335" s="63"/>
      <c r="L335" s="63"/>
    </row>
    <row r="336" spans="1:12" s="148" customFormat="1" x14ac:dyDescent="0.2">
      <c r="A336" s="63"/>
      <c r="B336" s="63"/>
      <c r="C336" s="63"/>
      <c r="D336" s="38"/>
      <c r="E336" s="63"/>
      <c r="F336" s="63"/>
      <c r="L336" s="63"/>
    </row>
    <row r="337" spans="1:131" s="148" customFormat="1" x14ac:dyDescent="0.2">
      <c r="A337" s="63"/>
      <c r="B337" s="63"/>
      <c r="C337" s="63"/>
      <c r="D337" s="38"/>
      <c r="E337" s="63"/>
      <c r="F337" s="63"/>
      <c r="G337" s="63"/>
      <c r="H337" s="63"/>
      <c r="I337" s="63"/>
      <c r="J337" s="63"/>
      <c r="K337" s="63"/>
      <c r="L337" s="63"/>
    </row>
    <row r="338" spans="1:131" s="148" customFormat="1" x14ac:dyDescent="0.2">
      <c r="A338" s="63"/>
      <c r="B338" s="63"/>
      <c r="C338" s="63"/>
      <c r="D338" s="38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3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</row>
    <row r="339" spans="1:131" s="148" customFormat="1" x14ac:dyDescent="0.2">
      <c r="A339" s="63"/>
      <c r="B339" s="63"/>
      <c r="C339" s="63"/>
      <c r="D339" s="38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/>
      <c r="AM339" s="63"/>
      <c r="AN339" s="63"/>
      <c r="AO339" s="63"/>
      <c r="AP339" s="63"/>
      <c r="AQ339" s="63"/>
      <c r="AR339" s="63"/>
      <c r="AS339" s="63"/>
      <c r="AT339" s="63"/>
      <c r="AU339" s="63"/>
      <c r="AV339" s="63"/>
      <c r="AW339" s="63"/>
      <c r="AX339" s="63"/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3"/>
      <c r="BV339" s="63"/>
      <c r="BW339" s="63"/>
      <c r="BX339" s="63"/>
      <c r="BY339" s="63"/>
      <c r="BZ339" s="63"/>
      <c r="CA339" s="63"/>
      <c r="CB339" s="63"/>
      <c r="CC339" s="63"/>
      <c r="CD339" s="63"/>
      <c r="CE339" s="63"/>
      <c r="CF339" s="63"/>
      <c r="CG339" s="63"/>
      <c r="CH339" s="63"/>
      <c r="CI339" s="63"/>
      <c r="CJ339" s="63"/>
      <c r="CK339" s="63"/>
      <c r="CL339" s="63"/>
      <c r="CM339" s="63"/>
      <c r="CN339" s="63"/>
      <c r="CO339" s="63"/>
      <c r="CP339" s="63"/>
      <c r="CQ339" s="63"/>
      <c r="CR339" s="63"/>
      <c r="CS339" s="63"/>
      <c r="CT339" s="63"/>
      <c r="CU339" s="63"/>
      <c r="CV339" s="63"/>
      <c r="CW339" s="63"/>
      <c r="CX339" s="63"/>
      <c r="CY339" s="63"/>
      <c r="CZ339" s="63"/>
      <c r="DA339" s="63"/>
      <c r="DB339" s="63"/>
      <c r="DC339" s="63"/>
      <c r="DD339" s="63"/>
      <c r="DE339" s="63"/>
      <c r="DF339" s="63"/>
      <c r="DG339" s="63"/>
      <c r="DH339" s="63"/>
      <c r="DI339" s="63"/>
      <c r="DJ339" s="63"/>
      <c r="DK339" s="63"/>
      <c r="DL339" s="63"/>
      <c r="DM339" s="63"/>
      <c r="DN339" s="63"/>
      <c r="DO339" s="63"/>
      <c r="DP339" s="63"/>
      <c r="DQ339" s="63"/>
      <c r="DR339" s="63"/>
      <c r="DS339" s="63"/>
      <c r="DT339" s="63"/>
      <c r="DU339" s="63"/>
      <c r="DV339" s="63"/>
      <c r="DW339" s="63"/>
      <c r="DX339" s="63"/>
      <c r="DY339" s="63"/>
      <c r="DZ339" s="63"/>
      <c r="EA339" s="63"/>
    </row>
    <row r="340" spans="1:131" s="148" customFormat="1" x14ac:dyDescent="0.2">
      <c r="A340" s="63"/>
      <c r="B340" s="63"/>
      <c r="C340" s="63"/>
      <c r="D340" s="38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63"/>
      <c r="AN340" s="63"/>
      <c r="AO340" s="63"/>
      <c r="AP340" s="63"/>
      <c r="AQ340" s="63"/>
      <c r="AR340" s="63"/>
      <c r="AS340" s="63"/>
      <c r="AT340" s="63"/>
      <c r="AU340" s="63"/>
      <c r="AV340" s="63"/>
      <c r="AW340" s="63"/>
      <c r="AX340" s="63"/>
      <c r="AY340" s="63"/>
      <c r="AZ340" s="63"/>
      <c r="BA340" s="63"/>
      <c r="BB340" s="63"/>
      <c r="BC340" s="63"/>
      <c r="BD340" s="63"/>
      <c r="BE340" s="63"/>
      <c r="BF340" s="63"/>
      <c r="BG340" s="63"/>
      <c r="BH340" s="63"/>
      <c r="BI340" s="63"/>
      <c r="BJ340" s="63"/>
      <c r="BK340" s="63"/>
      <c r="BL340" s="63"/>
      <c r="BM340" s="63"/>
      <c r="BN340" s="63"/>
      <c r="BO340" s="63"/>
      <c r="BP340" s="63"/>
      <c r="BQ340" s="63"/>
      <c r="BR340" s="63"/>
      <c r="BS340" s="63"/>
      <c r="BT340" s="63"/>
      <c r="BU340" s="63"/>
      <c r="BV340" s="63"/>
      <c r="BW340" s="63"/>
      <c r="BX340" s="63"/>
      <c r="BY340" s="63"/>
      <c r="BZ340" s="63"/>
      <c r="CA340" s="63"/>
      <c r="CB340" s="63"/>
      <c r="CC340" s="63"/>
      <c r="CD340" s="63"/>
      <c r="CE340" s="63"/>
      <c r="CF340" s="63"/>
      <c r="CG340" s="63"/>
      <c r="CH340" s="63"/>
      <c r="CI340" s="63"/>
      <c r="CJ340" s="63"/>
      <c r="CK340" s="63"/>
      <c r="CL340" s="63"/>
      <c r="CM340" s="63"/>
      <c r="CN340" s="63"/>
      <c r="CO340" s="63"/>
      <c r="CP340" s="63"/>
      <c r="CQ340" s="63"/>
      <c r="CR340" s="63"/>
      <c r="CS340" s="63"/>
      <c r="CT340" s="63"/>
      <c r="CU340" s="63"/>
      <c r="CV340" s="63"/>
      <c r="CW340" s="63"/>
      <c r="CX340" s="63"/>
      <c r="CY340" s="63"/>
      <c r="CZ340" s="63"/>
      <c r="DA340" s="63"/>
      <c r="DB340" s="63"/>
      <c r="DC340" s="63"/>
      <c r="DD340" s="63"/>
      <c r="DE340" s="63"/>
      <c r="DF340" s="63"/>
      <c r="DG340" s="63"/>
      <c r="DH340" s="63"/>
      <c r="DI340" s="63"/>
      <c r="DJ340" s="63"/>
      <c r="DK340" s="63"/>
      <c r="DL340" s="63"/>
      <c r="DM340" s="63"/>
      <c r="DN340" s="63"/>
      <c r="DO340" s="63"/>
      <c r="DP340" s="63"/>
      <c r="DQ340" s="63"/>
      <c r="DR340" s="63"/>
      <c r="DS340" s="63"/>
      <c r="DT340" s="63"/>
      <c r="DU340" s="63"/>
      <c r="DV340" s="63"/>
      <c r="DW340" s="63"/>
      <c r="DX340" s="63"/>
      <c r="DY340" s="63"/>
      <c r="DZ340" s="63"/>
      <c r="EA340" s="63"/>
    </row>
    <row r="341" spans="1:131" s="148" customFormat="1" x14ac:dyDescent="0.2">
      <c r="A341" s="63"/>
      <c r="B341" s="63"/>
      <c r="C341" s="63"/>
      <c r="D341" s="38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  <c r="AA341" s="63"/>
      <c r="AB341" s="63"/>
      <c r="AC341" s="63"/>
      <c r="AD341" s="63"/>
      <c r="AE341" s="63"/>
      <c r="AF341" s="63"/>
      <c r="AG341" s="63"/>
      <c r="AH341" s="63"/>
      <c r="AI341" s="63"/>
      <c r="AJ341" s="63"/>
      <c r="AK341" s="63"/>
      <c r="AL341" s="63"/>
      <c r="AM341" s="63"/>
      <c r="AN341" s="63"/>
      <c r="AO341" s="63"/>
      <c r="AP341" s="63"/>
      <c r="AQ341" s="63"/>
      <c r="AR341" s="63"/>
      <c r="AS341" s="63"/>
      <c r="AT341" s="63"/>
      <c r="AU341" s="63"/>
      <c r="AV341" s="63"/>
      <c r="AW341" s="63"/>
      <c r="AX341" s="63"/>
      <c r="AY341" s="63"/>
      <c r="AZ341" s="63"/>
      <c r="BA341" s="63"/>
      <c r="BB341" s="63"/>
      <c r="BC341" s="63"/>
      <c r="BD341" s="63"/>
      <c r="BE341" s="63"/>
      <c r="BF341" s="63"/>
      <c r="BG341" s="63"/>
      <c r="BH341" s="63"/>
      <c r="BI341" s="63"/>
      <c r="BJ341" s="63"/>
      <c r="BK341" s="63"/>
      <c r="BL341" s="63"/>
      <c r="BM341" s="63"/>
      <c r="BN341" s="63"/>
      <c r="BO341" s="63"/>
      <c r="BP341" s="63"/>
      <c r="BQ341" s="63"/>
      <c r="BR341" s="63"/>
      <c r="BS341" s="63"/>
      <c r="BT341" s="63"/>
      <c r="BU341" s="63"/>
      <c r="BV341" s="63"/>
      <c r="BW341" s="63"/>
      <c r="BX341" s="63"/>
      <c r="BY341" s="63"/>
      <c r="BZ341" s="63"/>
      <c r="CA341" s="63"/>
      <c r="CB341" s="63"/>
      <c r="CC341" s="63"/>
      <c r="CD341" s="63"/>
      <c r="CE341" s="63"/>
      <c r="CF341" s="63"/>
      <c r="CG341" s="63"/>
      <c r="CH341" s="63"/>
      <c r="CI341" s="63"/>
      <c r="CJ341" s="63"/>
      <c r="CK341" s="63"/>
      <c r="CL341" s="63"/>
      <c r="CM341" s="63"/>
      <c r="CN341" s="63"/>
      <c r="CO341" s="63"/>
      <c r="CP341" s="63"/>
      <c r="CQ341" s="63"/>
      <c r="CR341" s="63"/>
      <c r="CS341" s="63"/>
      <c r="CT341" s="63"/>
      <c r="CU341" s="63"/>
      <c r="CV341" s="63"/>
      <c r="CW341" s="63"/>
      <c r="CX341" s="63"/>
      <c r="CY341" s="63"/>
      <c r="CZ341" s="63"/>
      <c r="DA341" s="63"/>
      <c r="DB341" s="63"/>
      <c r="DC341" s="63"/>
      <c r="DD341" s="63"/>
      <c r="DE341" s="63"/>
      <c r="DF341" s="63"/>
      <c r="DG341" s="63"/>
      <c r="DH341" s="63"/>
      <c r="DI341" s="63"/>
      <c r="DJ341" s="63"/>
      <c r="DK341" s="63"/>
      <c r="DL341" s="63"/>
      <c r="DM341" s="63"/>
      <c r="DN341" s="63"/>
      <c r="DO341" s="63"/>
      <c r="DP341" s="63"/>
      <c r="DQ341" s="63"/>
      <c r="DR341" s="63"/>
      <c r="DS341" s="63"/>
      <c r="DT341" s="63"/>
      <c r="DU341" s="63"/>
      <c r="DV341" s="63"/>
      <c r="DW341" s="63"/>
      <c r="DX341" s="63"/>
      <c r="DY341" s="63"/>
      <c r="DZ341" s="63"/>
      <c r="EA341" s="63"/>
    </row>
    <row r="342" spans="1:131" s="148" customFormat="1" x14ac:dyDescent="0.2">
      <c r="A342" s="63"/>
      <c r="B342" s="63"/>
      <c r="C342" s="63"/>
      <c r="D342" s="38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  <c r="AA342" s="63"/>
      <c r="AB342" s="63"/>
      <c r="AC342" s="63"/>
      <c r="AD342" s="63"/>
      <c r="AE342" s="63"/>
      <c r="AF342" s="63"/>
      <c r="AG342" s="63"/>
      <c r="AH342" s="63"/>
      <c r="AI342" s="63"/>
      <c r="AJ342" s="63"/>
      <c r="AK342" s="63"/>
      <c r="AL342" s="63"/>
      <c r="AM342" s="63"/>
      <c r="AN342" s="63"/>
      <c r="AO342" s="63"/>
      <c r="AP342" s="63"/>
      <c r="AQ342" s="63"/>
      <c r="AR342" s="63"/>
      <c r="AS342" s="63"/>
      <c r="AT342" s="63"/>
      <c r="AU342" s="63"/>
      <c r="AV342" s="63"/>
      <c r="AW342" s="63"/>
      <c r="AX342" s="63"/>
      <c r="AY342" s="63"/>
      <c r="AZ342" s="63"/>
      <c r="BA342" s="63"/>
      <c r="BB342" s="63"/>
      <c r="BC342" s="63"/>
      <c r="BD342" s="63"/>
      <c r="BE342" s="63"/>
      <c r="BF342" s="63"/>
      <c r="BG342" s="63"/>
      <c r="BH342" s="63"/>
      <c r="BI342" s="63"/>
      <c r="BJ342" s="63"/>
      <c r="BK342" s="63"/>
      <c r="BL342" s="63"/>
      <c r="BM342" s="63"/>
      <c r="BN342" s="63"/>
      <c r="BO342" s="63"/>
      <c r="BP342" s="63"/>
      <c r="BQ342" s="63"/>
      <c r="BR342" s="63"/>
      <c r="BS342" s="63"/>
      <c r="BT342" s="63"/>
      <c r="BU342" s="63"/>
      <c r="BV342" s="63"/>
      <c r="BW342" s="63"/>
      <c r="BX342" s="63"/>
      <c r="BY342" s="63"/>
      <c r="BZ342" s="63"/>
      <c r="CA342" s="63"/>
      <c r="CB342" s="63"/>
      <c r="CC342" s="63"/>
      <c r="CD342" s="63"/>
      <c r="CE342" s="63"/>
      <c r="CF342" s="63"/>
      <c r="CG342" s="63"/>
      <c r="CH342" s="63"/>
      <c r="CI342" s="63"/>
      <c r="CJ342" s="63"/>
      <c r="CK342" s="63"/>
      <c r="CL342" s="63"/>
      <c r="CM342" s="63"/>
      <c r="CN342" s="63"/>
      <c r="CO342" s="63"/>
      <c r="CP342" s="63"/>
      <c r="CQ342" s="63"/>
      <c r="CR342" s="63"/>
      <c r="CS342" s="63"/>
      <c r="CT342" s="63"/>
      <c r="CU342" s="63"/>
      <c r="CV342" s="63"/>
      <c r="CW342" s="63"/>
      <c r="CX342" s="63"/>
      <c r="CY342" s="63"/>
      <c r="CZ342" s="63"/>
      <c r="DA342" s="63"/>
      <c r="DB342" s="63"/>
      <c r="DC342" s="63"/>
      <c r="DD342" s="63"/>
      <c r="DE342" s="63"/>
      <c r="DF342" s="63"/>
      <c r="DG342" s="63"/>
      <c r="DH342" s="63"/>
      <c r="DI342" s="63"/>
      <c r="DJ342" s="63"/>
      <c r="DK342" s="63"/>
      <c r="DL342" s="63"/>
      <c r="DM342" s="63"/>
      <c r="DN342" s="63"/>
      <c r="DO342" s="63"/>
      <c r="DP342" s="63"/>
      <c r="DQ342" s="63"/>
      <c r="DR342" s="63"/>
      <c r="DS342" s="63"/>
      <c r="DT342" s="63"/>
      <c r="DU342" s="63"/>
      <c r="DV342" s="63"/>
      <c r="DW342" s="63"/>
      <c r="DX342" s="63"/>
      <c r="DY342" s="63"/>
      <c r="DZ342" s="63"/>
      <c r="EA342" s="63"/>
    </row>
    <row r="343" spans="1:131" s="148" customFormat="1" x14ac:dyDescent="0.2">
      <c r="A343" s="63"/>
      <c r="B343" s="63"/>
      <c r="C343" s="63"/>
      <c r="D343" s="38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/>
      <c r="AN343" s="63"/>
      <c r="AO343" s="63"/>
      <c r="AP343" s="63"/>
      <c r="AQ343" s="63"/>
      <c r="AR343" s="63"/>
      <c r="AS343" s="63"/>
      <c r="AT343" s="63"/>
      <c r="AU343" s="63"/>
      <c r="AV343" s="63"/>
      <c r="AW343" s="63"/>
      <c r="AX343" s="63"/>
      <c r="AY343" s="63"/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63"/>
      <c r="BL343" s="63"/>
      <c r="BM343" s="63"/>
      <c r="BN343" s="63"/>
      <c r="BO343" s="63"/>
      <c r="BP343" s="63"/>
      <c r="BQ343" s="63"/>
      <c r="BR343" s="63"/>
      <c r="BS343" s="63"/>
      <c r="BT343" s="63"/>
      <c r="BU343" s="63"/>
      <c r="BV343" s="63"/>
      <c r="BW343" s="63"/>
      <c r="BX343" s="63"/>
      <c r="BY343" s="63"/>
      <c r="BZ343" s="63"/>
      <c r="CA343" s="63"/>
      <c r="CB343" s="63"/>
      <c r="CC343" s="63"/>
      <c r="CD343" s="63"/>
      <c r="CE343" s="63"/>
      <c r="CF343" s="63"/>
      <c r="CG343" s="63"/>
      <c r="CH343" s="63"/>
      <c r="CI343" s="63"/>
      <c r="CJ343" s="63"/>
      <c r="CK343" s="63"/>
      <c r="CL343" s="63"/>
      <c r="CM343" s="63"/>
      <c r="CN343" s="63"/>
      <c r="CO343" s="63"/>
      <c r="CP343" s="63"/>
      <c r="CQ343" s="63"/>
      <c r="CR343" s="63"/>
      <c r="CS343" s="63"/>
      <c r="CT343" s="63"/>
      <c r="CU343" s="63"/>
      <c r="CV343" s="63"/>
      <c r="CW343" s="63"/>
      <c r="CX343" s="63"/>
      <c r="CY343" s="63"/>
      <c r="CZ343" s="63"/>
      <c r="DA343" s="63"/>
      <c r="DB343" s="63"/>
      <c r="DC343" s="63"/>
      <c r="DD343" s="63"/>
      <c r="DE343" s="63"/>
      <c r="DF343" s="63"/>
      <c r="DG343" s="63"/>
      <c r="DH343" s="63"/>
      <c r="DI343" s="63"/>
      <c r="DJ343" s="63"/>
      <c r="DK343" s="63"/>
      <c r="DL343" s="63"/>
      <c r="DM343" s="63"/>
      <c r="DN343" s="63"/>
      <c r="DO343" s="63"/>
      <c r="DP343" s="63"/>
      <c r="DQ343" s="63"/>
      <c r="DR343" s="63"/>
      <c r="DS343" s="63"/>
      <c r="DT343" s="63"/>
      <c r="DU343" s="63"/>
      <c r="DV343" s="63"/>
      <c r="DW343" s="63"/>
      <c r="DX343" s="63"/>
      <c r="DY343" s="63"/>
      <c r="DZ343" s="63"/>
      <c r="EA343" s="63"/>
    </row>
    <row r="344" spans="1:131" s="148" customFormat="1" x14ac:dyDescent="0.2">
      <c r="A344" s="63"/>
      <c r="B344" s="63"/>
      <c r="C344" s="63"/>
      <c r="D344" s="38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  <c r="AW344" s="63"/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3"/>
      <c r="CB344" s="63"/>
      <c r="CC344" s="63"/>
      <c r="CD344" s="63"/>
      <c r="CE344" s="63"/>
      <c r="CF344" s="63"/>
      <c r="CG344" s="63"/>
      <c r="CH344" s="63"/>
      <c r="CI344" s="63"/>
      <c r="CJ344" s="63"/>
      <c r="CK344" s="63"/>
      <c r="CL344" s="63"/>
      <c r="CM344" s="63"/>
      <c r="CN344" s="63"/>
      <c r="CO344" s="63"/>
      <c r="CP344" s="63"/>
      <c r="CQ344" s="63"/>
      <c r="CR344" s="63"/>
      <c r="CS344" s="63"/>
      <c r="CT344" s="63"/>
      <c r="CU344" s="63"/>
      <c r="CV344" s="63"/>
      <c r="CW344" s="63"/>
      <c r="CX344" s="63"/>
      <c r="CY344" s="63"/>
      <c r="CZ344" s="63"/>
      <c r="DA344" s="63"/>
      <c r="DB344" s="63"/>
      <c r="DC344" s="63"/>
      <c r="DD344" s="63"/>
      <c r="DE344" s="63"/>
      <c r="DF344" s="63"/>
      <c r="DG344" s="63"/>
      <c r="DH344" s="63"/>
      <c r="DI344" s="63"/>
      <c r="DJ344" s="63"/>
      <c r="DK344" s="63"/>
      <c r="DL344" s="63"/>
      <c r="DM344" s="63"/>
      <c r="DN344" s="63"/>
      <c r="DO344" s="63"/>
      <c r="DP344" s="63"/>
      <c r="DQ344" s="63"/>
      <c r="DR344" s="63"/>
      <c r="DS344" s="63"/>
      <c r="DT344" s="63"/>
      <c r="DU344" s="63"/>
      <c r="DV344" s="63"/>
      <c r="DW344" s="63"/>
      <c r="DX344" s="63"/>
      <c r="DY344" s="63"/>
      <c r="DZ344" s="63"/>
      <c r="EA344" s="63"/>
    </row>
    <row r="345" spans="1:131" s="148" customFormat="1" x14ac:dyDescent="0.2">
      <c r="A345" s="63"/>
      <c r="B345" s="63"/>
      <c r="C345" s="63"/>
      <c r="D345" s="38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  <c r="AW345" s="63"/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63"/>
      <c r="BL345" s="63"/>
      <c r="BM345" s="63"/>
      <c r="BN345" s="63"/>
      <c r="BO345" s="63"/>
      <c r="BP345" s="63"/>
      <c r="BQ345" s="63"/>
      <c r="BR345" s="63"/>
      <c r="BS345" s="63"/>
      <c r="BT345" s="63"/>
      <c r="BU345" s="63"/>
      <c r="BV345" s="63"/>
      <c r="BW345" s="63"/>
      <c r="BX345" s="63"/>
      <c r="BY345" s="63"/>
      <c r="BZ345" s="63"/>
      <c r="CA345" s="63"/>
      <c r="CB345" s="63"/>
      <c r="CC345" s="63"/>
      <c r="CD345" s="63"/>
      <c r="CE345" s="63"/>
      <c r="CF345" s="63"/>
      <c r="CG345" s="63"/>
      <c r="CH345" s="63"/>
      <c r="CI345" s="63"/>
      <c r="CJ345" s="63"/>
      <c r="CK345" s="63"/>
      <c r="CL345" s="63"/>
      <c r="CM345" s="63"/>
      <c r="CN345" s="63"/>
      <c r="CO345" s="63"/>
      <c r="CP345" s="63"/>
      <c r="CQ345" s="63"/>
      <c r="CR345" s="63"/>
      <c r="CS345" s="63"/>
      <c r="CT345" s="63"/>
      <c r="CU345" s="63"/>
      <c r="CV345" s="63"/>
      <c r="CW345" s="63"/>
      <c r="CX345" s="63"/>
      <c r="CY345" s="63"/>
      <c r="CZ345" s="63"/>
      <c r="DA345" s="63"/>
      <c r="DB345" s="63"/>
      <c r="DC345" s="63"/>
      <c r="DD345" s="63"/>
      <c r="DE345" s="63"/>
      <c r="DF345" s="63"/>
      <c r="DG345" s="63"/>
      <c r="DH345" s="63"/>
      <c r="DI345" s="63"/>
      <c r="DJ345" s="63"/>
      <c r="DK345" s="63"/>
      <c r="DL345" s="63"/>
      <c r="DM345" s="63"/>
      <c r="DN345" s="63"/>
      <c r="DO345" s="63"/>
      <c r="DP345" s="63"/>
      <c r="DQ345" s="63"/>
      <c r="DR345" s="63"/>
      <c r="DS345" s="63"/>
      <c r="DT345" s="63"/>
      <c r="DU345" s="63"/>
      <c r="DV345" s="63"/>
      <c r="DW345" s="63"/>
      <c r="DX345" s="63"/>
      <c r="DY345" s="63"/>
      <c r="DZ345" s="63"/>
      <c r="EA345" s="63"/>
    </row>
    <row r="346" spans="1:131" s="148" customFormat="1" x14ac:dyDescent="0.2">
      <c r="A346" s="63"/>
      <c r="B346" s="63"/>
      <c r="C346" s="63"/>
      <c r="D346" s="38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3"/>
      <c r="DD346" s="63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3"/>
      <c r="DQ346" s="63"/>
      <c r="DR346" s="63"/>
      <c r="DS346" s="63"/>
      <c r="DT346" s="63"/>
      <c r="DU346" s="63"/>
      <c r="DV346" s="63"/>
      <c r="DW346" s="63"/>
      <c r="DX346" s="63"/>
      <c r="DY346" s="63"/>
      <c r="DZ346" s="63"/>
      <c r="EA346" s="63"/>
    </row>
    <row r="347" spans="1:131" s="148" customFormat="1" x14ac:dyDescent="0.2">
      <c r="A347" s="63"/>
      <c r="B347" s="63"/>
      <c r="C347" s="63"/>
      <c r="D347" s="38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3"/>
      <c r="DD347" s="63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3"/>
      <c r="DQ347" s="63"/>
      <c r="DR347" s="63"/>
      <c r="DS347" s="63"/>
      <c r="DT347" s="63"/>
      <c r="DU347" s="63"/>
      <c r="DV347" s="63"/>
      <c r="DW347" s="63"/>
      <c r="DX347" s="63"/>
      <c r="DY347" s="63"/>
      <c r="DZ347" s="63"/>
      <c r="EA347" s="63"/>
    </row>
    <row r="348" spans="1:131" s="148" customFormat="1" x14ac:dyDescent="0.2">
      <c r="A348" s="63"/>
      <c r="B348" s="63"/>
      <c r="C348" s="63"/>
      <c r="D348" s="38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</row>
    <row r="349" spans="1:131" s="148" customFormat="1" x14ac:dyDescent="0.2">
      <c r="A349" s="63"/>
      <c r="B349" s="63"/>
      <c r="C349" s="63"/>
      <c r="D349" s="38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</row>
    <row r="350" spans="1:131" s="148" customFormat="1" x14ac:dyDescent="0.2">
      <c r="A350" s="63"/>
      <c r="B350" s="63"/>
      <c r="C350" s="63"/>
      <c r="D350" s="38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</row>
    <row r="351" spans="1:131" s="148" customFormat="1" x14ac:dyDescent="0.2">
      <c r="A351" s="63"/>
      <c r="B351" s="63"/>
      <c r="C351" s="63"/>
      <c r="D351" s="38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</row>
    <row r="352" spans="1:131" s="148" customFormat="1" x14ac:dyDescent="0.2">
      <c r="A352" s="63"/>
      <c r="B352" s="63"/>
      <c r="C352" s="63"/>
      <c r="D352" s="38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</row>
    <row r="353" spans="1:332" s="148" customFormat="1" x14ac:dyDescent="0.2">
      <c r="A353" s="63"/>
      <c r="B353" s="63"/>
      <c r="C353" s="63"/>
      <c r="D353" s="38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  <c r="CZ353" s="63"/>
      <c r="DA353" s="63"/>
      <c r="DB353" s="63"/>
      <c r="DC353" s="63"/>
      <c r="DD353" s="63"/>
      <c r="DE353" s="63"/>
      <c r="DF353" s="63"/>
      <c r="DG353" s="63"/>
      <c r="DH353" s="63"/>
      <c r="DI353" s="63"/>
      <c r="DJ353" s="63"/>
      <c r="DK353" s="63"/>
      <c r="DL353" s="63"/>
      <c r="DM353" s="63"/>
      <c r="DN353" s="63"/>
      <c r="DO353" s="63"/>
      <c r="DP353" s="63"/>
      <c r="DQ353" s="63"/>
      <c r="DR353" s="63"/>
      <c r="DS353" s="63"/>
      <c r="DT353" s="63"/>
      <c r="DU353" s="63"/>
      <c r="DV353" s="63"/>
      <c r="DW353" s="63"/>
      <c r="DX353" s="63"/>
      <c r="DY353" s="63"/>
      <c r="DZ353" s="63"/>
      <c r="EA353" s="63"/>
    </row>
    <row r="354" spans="1:332" s="148" customFormat="1" x14ac:dyDescent="0.2">
      <c r="A354" s="63"/>
      <c r="B354" s="63"/>
      <c r="C354" s="63"/>
      <c r="D354" s="38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  <c r="CZ354" s="63"/>
      <c r="DA354" s="63"/>
      <c r="DB354" s="63"/>
      <c r="DC354" s="63"/>
      <c r="DD354" s="63"/>
      <c r="DE354" s="63"/>
      <c r="DF354" s="63"/>
      <c r="DG354" s="63"/>
      <c r="DH354" s="63"/>
      <c r="DI354" s="63"/>
      <c r="DJ354" s="63"/>
      <c r="DK354" s="63"/>
      <c r="DL354" s="63"/>
      <c r="DM354" s="63"/>
      <c r="DN354" s="63"/>
      <c r="DO354" s="63"/>
      <c r="DP354" s="63"/>
      <c r="DQ354" s="63"/>
      <c r="DR354" s="63"/>
      <c r="DS354" s="63"/>
      <c r="DT354" s="63"/>
      <c r="DU354" s="63"/>
      <c r="DV354" s="63"/>
      <c r="DW354" s="63"/>
      <c r="DX354" s="63"/>
      <c r="DY354" s="63"/>
      <c r="DZ354" s="63"/>
      <c r="EA354" s="63"/>
      <c r="EB354" s="63"/>
      <c r="EC354" s="63"/>
      <c r="ED354" s="63"/>
      <c r="EE354" s="63"/>
      <c r="EF354" s="63"/>
      <c r="EG354" s="63"/>
      <c r="EH354" s="63"/>
      <c r="EI354" s="63"/>
      <c r="EJ354" s="63"/>
      <c r="EK354" s="63"/>
      <c r="EL354" s="63"/>
      <c r="EM354" s="63"/>
      <c r="EN354" s="63"/>
      <c r="EO354" s="63"/>
      <c r="EP354" s="63"/>
      <c r="EQ354" s="63"/>
      <c r="ER354" s="63"/>
      <c r="ES354" s="63"/>
      <c r="ET354" s="63"/>
      <c r="EU354" s="63"/>
      <c r="EV354" s="63"/>
      <c r="EW354" s="63"/>
      <c r="EX354" s="63"/>
      <c r="EY354" s="63"/>
      <c r="EZ354" s="63"/>
      <c r="FA354" s="63"/>
      <c r="FB354" s="63"/>
      <c r="FC354" s="63"/>
      <c r="FD354" s="63"/>
      <c r="FE354" s="63"/>
      <c r="FF354" s="63"/>
      <c r="FG354" s="63"/>
      <c r="FH354" s="63"/>
      <c r="FI354" s="63"/>
      <c r="FJ354" s="63"/>
      <c r="FK354" s="63"/>
      <c r="FL354" s="63"/>
      <c r="FM354" s="63"/>
      <c r="FN354" s="63"/>
      <c r="FO354" s="63"/>
      <c r="FP354" s="63"/>
      <c r="FQ354" s="63"/>
      <c r="FR354" s="63"/>
      <c r="FS354" s="63"/>
      <c r="FT354" s="63"/>
      <c r="FU354" s="63"/>
      <c r="FV354" s="63"/>
      <c r="FW354" s="63"/>
      <c r="FX354" s="63"/>
      <c r="FY354" s="63"/>
      <c r="FZ354" s="63"/>
      <c r="GA354" s="63"/>
      <c r="GB354" s="63"/>
      <c r="GC354" s="63"/>
      <c r="GD354" s="63"/>
      <c r="GE354" s="63"/>
      <c r="GF354" s="63"/>
      <c r="GG354" s="63"/>
      <c r="GH354" s="63"/>
      <c r="GI354" s="63"/>
      <c r="GJ354" s="63"/>
      <c r="GK354" s="63"/>
      <c r="GL354" s="63"/>
      <c r="GM354" s="63"/>
      <c r="GN354" s="63"/>
      <c r="GO354" s="63"/>
      <c r="GP354" s="63"/>
      <c r="GQ354" s="63"/>
      <c r="GR354" s="63"/>
      <c r="GS354" s="63"/>
      <c r="GT354" s="63"/>
      <c r="GU354" s="63"/>
      <c r="GV354" s="63"/>
      <c r="GW354" s="63"/>
      <c r="GX354" s="63"/>
      <c r="GY354" s="63"/>
      <c r="GZ354" s="63"/>
      <c r="HA354" s="63"/>
    </row>
    <row r="355" spans="1:332" s="148" customFormat="1" x14ac:dyDescent="0.2">
      <c r="A355" s="63"/>
      <c r="B355" s="63"/>
      <c r="C355" s="63"/>
      <c r="D355" s="38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3"/>
      <c r="DK355" s="63"/>
      <c r="DL355" s="63"/>
      <c r="DM355" s="63"/>
      <c r="DN355" s="63"/>
      <c r="DO355" s="63"/>
      <c r="DP355" s="63"/>
      <c r="DQ355" s="63"/>
      <c r="DR355" s="63"/>
      <c r="DS355" s="63"/>
      <c r="DT355" s="63"/>
      <c r="DU355" s="63"/>
      <c r="DV355" s="63"/>
      <c r="DW355" s="63"/>
      <c r="DX355" s="63"/>
      <c r="DY355" s="63"/>
      <c r="DZ355" s="63"/>
      <c r="EA355" s="63"/>
      <c r="EB355" s="63"/>
      <c r="EC355" s="63"/>
      <c r="ED355" s="63"/>
      <c r="EE355" s="63"/>
      <c r="EF355" s="63"/>
      <c r="EG355" s="63"/>
      <c r="EH355" s="63"/>
      <c r="EI355" s="63"/>
      <c r="EJ355" s="63"/>
      <c r="EK355" s="63"/>
      <c r="EL355" s="63"/>
      <c r="EM355" s="63"/>
      <c r="EN355" s="63"/>
      <c r="EO355" s="63"/>
      <c r="EP355" s="63"/>
      <c r="EQ355" s="63"/>
      <c r="ER355" s="63"/>
      <c r="ES355" s="63"/>
      <c r="ET355" s="63"/>
      <c r="EU355" s="63"/>
      <c r="EV355" s="63"/>
      <c r="EW355" s="63"/>
      <c r="EX355" s="63"/>
      <c r="EY355" s="63"/>
      <c r="EZ355" s="63"/>
      <c r="FA355" s="63"/>
      <c r="FB355" s="63"/>
      <c r="FC355" s="63"/>
      <c r="FD355" s="63"/>
      <c r="FE355" s="63"/>
      <c r="FF355" s="63"/>
      <c r="FG355" s="63"/>
      <c r="FH355" s="63"/>
      <c r="FI355" s="63"/>
      <c r="FJ355" s="63"/>
      <c r="FK355" s="63"/>
      <c r="FL355" s="63"/>
      <c r="FM355" s="63"/>
      <c r="FN355" s="63"/>
      <c r="FO355" s="63"/>
      <c r="FP355" s="63"/>
      <c r="FQ355" s="63"/>
      <c r="FR355" s="63"/>
      <c r="FS355" s="63"/>
      <c r="FT355" s="63"/>
      <c r="FU355" s="63"/>
      <c r="FV355" s="63"/>
      <c r="FW355" s="63"/>
      <c r="FX355" s="63"/>
      <c r="FY355" s="63"/>
      <c r="FZ355" s="63"/>
      <c r="GA355" s="63"/>
      <c r="GB355" s="63"/>
      <c r="GC355" s="63"/>
      <c r="GD355" s="63"/>
      <c r="GE355" s="63"/>
      <c r="GF355" s="63"/>
      <c r="GG355" s="63"/>
      <c r="GH355" s="63"/>
      <c r="GI355" s="63"/>
      <c r="GJ355" s="63"/>
      <c r="GK355" s="63"/>
      <c r="GL355" s="63"/>
      <c r="GM355" s="63"/>
      <c r="GN355" s="63"/>
      <c r="GO355" s="63"/>
      <c r="GP355" s="63"/>
      <c r="GQ355" s="63"/>
      <c r="GR355" s="63"/>
      <c r="GS355" s="63"/>
      <c r="GT355" s="63"/>
      <c r="GU355" s="63"/>
      <c r="GV355" s="63"/>
      <c r="GW355" s="63"/>
      <c r="GX355" s="63"/>
      <c r="GY355" s="63"/>
      <c r="GZ355" s="63"/>
      <c r="HA355" s="63"/>
    </row>
    <row r="356" spans="1:332" s="148" customFormat="1" x14ac:dyDescent="0.2">
      <c r="A356" s="63"/>
      <c r="B356" s="63"/>
      <c r="C356" s="63"/>
      <c r="D356" s="38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  <c r="CZ356" s="63"/>
      <c r="DA356" s="63"/>
      <c r="DB356" s="63"/>
      <c r="DC356" s="63"/>
      <c r="DD356" s="63"/>
      <c r="DE356" s="63"/>
      <c r="DF356" s="63"/>
      <c r="DG356" s="63"/>
      <c r="DH356" s="63"/>
      <c r="DI356" s="63"/>
      <c r="DJ356" s="63"/>
      <c r="DK356" s="63"/>
      <c r="DL356" s="63"/>
      <c r="DM356" s="63"/>
      <c r="DN356" s="63"/>
      <c r="DO356" s="63"/>
      <c r="DP356" s="63"/>
      <c r="DQ356" s="63"/>
      <c r="DR356" s="63"/>
      <c r="DS356" s="63"/>
      <c r="DT356" s="63"/>
      <c r="DU356" s="63"/>
      <c r="DV356" s="63"/>
      <c r="DW356" s="63"/>
      <c r="DX356" s="63"/>
      <c r="DY356" s="63"/>
      <c r="DZ356" s="63"/>
      <c r="EA356" s="63"/>
      <c r="EB356" s="63"/>
      <c r="EC356" s="63"/>
      <c r="ED356" s="63"/>
      <c r="EE356" s="63"/>
      <c r="EF356" s="63"/>
      <c r="EG356" s="63"/>
      <c r="EH356" s="63"/>
      <c r="EI356" s="63"/>
      <c r="EJ356" s="63"/>
      <c r="EK356" s="63"/>
      <c r="EL356" s="63"/>
      <c r="EM356" s="63"/>
      <c r="EN356" s="63"/>
      <c r="EO356" s="63"/>
      <c r="EP356" s="63"/>
      <c r="EQ356" s="63"/>
      <c r="ER356" s="63"/>
      <c r="ES356" s="63"/>
      <c r="ET356" s="63"/>
      <c r="EU356" s="63"/>
      <c r="EV356" s="63"/>
      <c r="EW356" s="63"/>
      <c r="EX356" s="63"/>
      <c r="EY356" s="63"/>
      <c r="EZ356" s="63"/>
      <c r="FA356" s="63"/>
      <c r="FB356" s="63"/>
      <c r="FC356" s="63"/>
      <c r="FD356" s="63"/>
      <c r="FE356" s="63"/>
      <c r="FF356" s="63"/>
      <c r="FG356" s="63"/>
      <c r="FH356" s="63"/>
      <c r="FI356" s="63"/>
      <c r="FJ356" s="63"/>
      <c r="FK356" s="63"/>
      <c r="FL356" s="63"/>
      <c r="FM356" s="63"/>
      <c r="FN356" s="63"/>
      <c r="FO356" s="63"/>
      <c r="FP356" s="63"/>
      <c r="FQ356" s="63"/>
      <c r="FR356" s="63"/>
      <c r="FS356" s="63"/>
      <c r="FT356" s="63"/>
      <c r="FU356" s="63"/>
      <c r="FV356" s="63"/>
      <c r="FW356" s="63"/>
      <c r="FX356" s="63"/>
      <c r="FY356" s="63"/>
      <c r="FZ356" s="63"/>
      <c r="GA356" s="63"/>
      <c r="GB356" s="63"/>
      <c r="GC356" s="63"/>
      <c r="GD356" s="63"/>
      <c r="GE356" s="63"/>
      <c r="GF356" s="63"/>
      <c r="GG356" s="63"/>
      <c r="GH356" s="63"/>
      <c r="GI356" s="63"/>
      <c r="GJ356" s="63"/>
      <c r="GK356" s="63"/>
      <c r="GL356" s="63"/>
      <c r="GM356" s="63"/>
      <c r="GN356" s="63"/>
      <c r="GO356" s="63"/>
      <c r="GP356" s="63"/>
      <c r="GQ356" s="63"/>
      <c r="GR356" s="63"/>
      <c r="GS356" s="63"/>
      <c r="GT356" s="63"/>
      <c r="GU356" s="63"/>
      <c r="GV356" s="63"/>
      <c r="GW356" s="63"/>
      <c r="GX356" s="63"/>
      <c r="GY356" s="63"/>
      <c r="GZ356" s="63"/>
      <c r="HA356" s="63"/>
    </row>
    <row r="357" spans="1:332" s="148" customFormat="1" x14ac:dyDescent="0.2">
      <c r="A357" s="63"/>
      <c r="B357" s="63"/>
      <c r="C357" s="63"/>
      <c r="D357" s="38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  <c r="CZ357" s="63"/>
      <c r="DA357" s="63"/>
      <c r="DB357" s="63"/>
      <c r="DC357" s="63"/>
      <c r="DD357" s="63"/>
      <c r="DE357" s="63"/>
      <c r="DF357" s="63"/>
      <c r="DG357" s="63"/>
      <c r="DH357" s="63"/>
      <c r="DI357" s="63"/>
      <c r="DJ357" s="63"/>
      <c r="DK357" s="63"/>
      <c r="DL357" s="63"/>
      <c r="DM357" s="63"/>
      <c r="DN357" s="63"/>
      <c r="DO357" s="63"/>
      <c r="DP357" s="63"/>
      <c r="DQ357" s="63"/>
      <c r="DR357" s="63"/>
      <c r="DS357" s="63"/>
      <c r="DT357" s="63"/>
      <c r="DU357" s="63"/>
      <c r="DV357" s="63"/>
      <c r="DW357" s="63"/>
      <c r="DX357" s="63"/>
      <c r="DY357" s="63"/>
      <c r="DZ357" s="63"/>
      <c r="EA357" s="63"/>
      <c r="EB357" s="63"/>
      <c r="EC357" s="63"/>
      <c r="ED357" s="63"/>
      <c r="EE357" s="63"/>
      <c r="EF357" s="63"/>
      <c r="EG357" s="63"/>
      <c r="EH357" s="63"/>
      <c r="EI357" s="63"/>
      <c r="EJ357" s="63"/>
      <c r="EK357" s="63"/>
      <c r="EL357" s="63"/>
      <c r="EM357" s="63"/>
      <c r="EN357" s="63"/>
      <c r="EO357" s="63"/>
      <c r="EP357" s="63"/>
      <c r="EQ357" s="63"/>
      <c r="ER357" s="63"/>
      <c r="ES357" s="63"/>
      <c r="ET357" s="63"/>
      <c r="EU357" s="63"/>
      <c r="EV357" s="63"/>
      <c r="EW357" s="63"/>
      <c r="EX357" s="63"/>
      <c r="EY357" s="63"/>
      <c r="EZ357" s="63"/>
      <c r="FA357" s="63"/>
      <c r="FB357" s="63"/>
      <c r="FC357" s="63"/>
      <c r="FD357" s="63"/>
      <c r="FE357" s="63"/>
      <c r="FF357" s="63"/>
      <c r="FG357" s="63"/>
      <c r="FH357" s="63"/>
      <c r="FI357" s="63"/>
      <c r="FJ357" s="63"/>
      <c r="FK357" s="63"/>
      <c r="FL357" s="63"/>
      <c r="FM357" s="63"/>
      <c r="FN357" s="63"/>
      <c r="FO357" s="63"/>
      <c r="FP357" s="63"/>
      <c r="FQ357" s="63"/>
      <c r="FR357" s="63"/>
      <c r="FS357" s="63"/>
      <c r="FT357" s="63"/>
      <c r="FU357" s="63"/>
      <c r="FV357" s="63"/>
      <c r="FW357" s="63"/>
      <c r="FX357" s="63"/>
      <c r="FY357" s="63"/>
      <c r="FZ357" s="63"/>
      <c r="GA357" s="63"/>
      <c r="GB357" s="63"/>
      <c r="GC357" s="63"/>
      <c r="GD357" s="63"/>
      <c r="GE357" s="63"/>
      <c r="GF357" s="63"/>
      <c r="GG357" s="63"/>
      <c r="GH357" s="63"/>
      <c r="GI357" s="63"/>
      <c r="GJ357" s="63"/>
      <c r="GK357" s="63"/>
      <c r="GL357" s="63"/>
      <c r="GM357" s="63"/>
      <c r="GN357" s="63"/>
      <c r="GO357" s="63"/>
      <c r="GP357" s="63"/>
      <c r="GQ357" s="63"/>
      <c r="GR357" s="63"/>
      <c r="GS357" s="63"/>
      <c r="GT357" s="63"/>
      <c r="GU357" s="63"/>
      <c r="GV357" s="63"/>
      <c r="GW357" s="63"/>
      <c r="GX357" s="63"/>
      <c r="GY357" s="63"/>
      <c r="GZ357" s="63"/>
      <c r="HA357" s="63"/>
    </row>
    <row r="358" spans="1:332" s="148" customFormat="1" x14ac:dyDescent="0.2">
      <c r="A358" s="63"/>
      <c r="B358" s="63"/>
      <c r="C358" s="63"/>
      <c r="D358" s="38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  <c r="CZ358" s="63"/>
      <c r="DA358" s="63"/>
      <c r="DB358" s="63"/>
      <c r="DC358" s="63"/>
      <c r="DD358" s="63"/>
      <c r="DE358" s="63"/>
      <c r="DF358" s="63"/>
      <c r="DG358" s="63"/>
      <c r="DH358" s="63"/>
      <c r="DI358" s="63"/>
      <c r="DJ358" s="63"/>
      <c r="DK358" s="63"/>
      <c r="DL358" s="63"/>
      <c r="DM358" s="63"/>
      <c r="DN358" s="63"/>
      <c r="DO358" s="63"/>
      <c r="DP358" s="63"/>
      <c r="DQ358" s="63"/>
      <c r="DR358" s="63"/>
      <c r="DS358" s="63"/>
      <c r="DT358" s="63"/>
      <c r="DU358" s="63"/>
      <c r="DV358" s="63"/>
      <c r="DW358" s="63"/>
      <c r="DX358" s="63"/>
      <c r="DY358" s="63"/>
      <c r="DZ358" s="63"/>
      <c r="EA358" s="63"/>
      <c r="EB358" s="63"/>
      <c r="EC358" s="63"/>
      <c r="ED358" s="63"/>
      <c r="EE358" s="63"/>
      <c r="EF358" s="63"/>
      <c r="EG358" s="63"/>
      <c r="EH358" s="63"/>
      <c r="EI358" s="63"/>
      <c r="EJ358" s="63"/>
      <c r="EK358" s="63"/>
      <c r="EL358" s="63"/>
      <c r="EM358" s="63"/>
      <c r="EN358" s="63"/>
      <c r="EO358" s="63"/>
      <c r="EP358" s="63"/>
      <c r="EQ358" s="63"/>
      <c r="ER358" s="63"/>
      <c r="ES358" s="63"/>
      <c r="ET358" s="63"/>
      <c r="EU358" s="63"/>
      <c r="EV358" s="63"/>
      <c r="EW358" s="63"/>
      <c r="EX358" s="63"/>
      <c r="EY358" s="63"/>
      <c r="EZ358" s="63"/>
      <c r="FA358" s="63"/>
      <c r="FB358" s="63"/>
      <c r="FC358" s="63"/>
      <c r="FD358" s="63"/>
      <c r="FE358" s="63"/>
      <c r="FF358" s="63"/>
      <c r="FG358" s="63"/>
      <c r="FH358" s="63"/>
      <c r="FI358" s="63"/>
      <c r="FJ358" s="63"/>
      <c r="FK358" s="63"/>
      <c r="FL358" s="63"/>
      <c r="FM358" s="63"/>
      <c r="FN358" s="63"/>
      <c r="FO358" s="63"/>
      <c r="FP358" s="63"/>
      <c r="FQ358" s="63"/>
      <c r="FR358" s="63"/>
      <c r="FS358" s="63"/>
      <c r="FT358" s="63"/>
      <c r="FU358" s="63"/>
      <c r="FV358" s="63"/>
      <c r="FW358" s="63"/>
      <c r="FX358" s="63"/>
      <c r="FY358" s="63"/>
      <c r="FZ358" s="63"/>
      <c r="GA358" s="63"/>
      <c r="GB358" s="63"/>
      <c r="GC358" s="63"/>
      <c r="GD358" s="63"/>
      <c r="GE358" s="63"/>
      <c r="GF358" s="63"/>
      <c r="GG358" s="63"/>
      <c r="GH358" s="63"/>
      <c r="GI358" s="63"/>
      <c r="GJ358" s="63"/>
      <c r="GK358" s="63"/>
      <c r="GL358" s="63"/>
      <c r="GM358" s="63"/>
      <c r="GN358" s="63"/>
      <c r="GO358" s="63"/>
      <c r="GP358" s="63"/>
      <c r="GQ358" s="63"/>
      <c r="GR358" s="63"/>
      <c r="GS358" s="63"/>
      <c r="GT358" s="63"/>
      <c r="GU358" s="63"/>
      <c r="GV358" s="63"/>
      <c r="GW358" s="63"/>
      <c r="GX358" s="63"/>
      <c r="GY358" s="63"/>
      <c r="GZ358" s="63"/>
      <c r="HA358" s="63"/>
    </row>
    <row r="359" spans="1:332" s="148" customFormat="1" x14ac:dyDescent="0.2">
      <c r="A359" s="63"/>
      <c r="B359" s="63"/>
      <c r="C359" s="63"/>
      <c r="D359" s="38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  <c r="CZ359" s="63"/>
      <c r="DA359" s="63"/>
      <c r="DB359" s="63"/>
      <c r="DC359" s="63"/>
      <c r="DD359" s="63"/>
      <c r="DE359" s="63"/>
      <c r="DF359" s="63"/>
      <c r="DG359" s="63"/>
      <c r="DH359" s="63"/>
      <c r="DI359" s="63"/>
      <c r="DJ359" s="63"/>
      <c r="DK359" s="63"/>
      <c r="DL359" s="63"/>
      <c r="DM359" s="63"/>
      <c r="DN359" s="63"/>
      <c r="DO359" s="63"/>
      <c r="DP359" s="63"/>
      <c r="DQ359" s="63"/>
      <c r="DR359" s="63"/>
      <c r="DS359" s="63"/>
      <c r="DT359" s="63"/>
      <c r="DU359" s="63"/>
      <c r="DV359" s="63"/>
      <c r="DW359" s="63"/>
      <c r="DX359" s="63"/>
      <c r="DY359" s="63"/>
      <c r="DZ359" s="63"/>
      <c r="EA359" s="63"/>
      <c r="EB359" s="63"/>
      <c r="EC359" s="63"/>
      <c r="ED359" s="63"/>
      <c r="EE359" s="63"/>
      <c r="EF359" s="63"/>
      <c r="EG359" s="63"/>
      <c r="EH359" s="63"/>
      <c r="EI359" s="63"/>
      <c r="EJ359" s="63"/>
      <c r="EK359" s="63"/>
      <c r="EL359" s="63"/>
      <c r="EM359" s="63"/>
      <c r="EN359" s="63"/>
      <c r="EO359" s="63"/>
      <c r="EP359" s="63"/>
      <c r="EQ359" s="63"/>
      <c r="ER359" s="63"/>
      <c r="ES359" s="63"/>
      <c r="ET359" s="63"/>
      <c r="EU359" s="63"/>
      <c r="EV359" s="63"/>
      <c r="EW359" s="63"/>
      <c r="EX359" s="63"/>
      <c r="EY359" s="63"/>
      <c r="EZ359" s="63"/>
      <c r="FA359" s="63"/>
      <c r="FB359" s="63"/>
      <c r="FC359" s="63"/>
      <c r="FD359" s="63"/>
      <c r="FE359" s="63"/>
      <c r="FF359" s="63"/>
      <c r="FG359" s="63"/>
      <c r="FH359" s="63"/>
      <c r="FI359" s="63"/>
      <c r="FJ359" s="63"/>
      <c r="FK359" s="63"/>
      <c r="FL359" s="63"/>
      <c r="FM359" s="63"/>
      <c r="FN359" s="63"/>
      <c r="FO359" s="63"/>
      <c r="FP359" s="63"/>
      <c r="FQ359" s="63"/>
      <c r="FR359" s="63"/>
      <c r="FS359" s="63"/>
      <c r="FT359" s="63"/>
      <c r="FU359" s="63"/>
      <c r="FV359" s="63"/>
      <c r="FW359" s="63"/>
      <c r="FX359" s="63"/>
      <c r="FY359" s="63"/>
      <c r="FZ359" s="63"/>
      <c r="GA359" s="63"/>
      <c r="GB359" s="63"/>
      <c r="GC359" s="63"/>
      <c r="GD359" s="63"/>
      <c r="GE359" s="63"/>
      <c r="GF359" s="63"/>
      <c r="GG359" s="63"/>
      <c r="GH359" s="63"/>
      <c r="GI359" s="63"/>
      <c r="GJ359" s="63"/>
      <c r="GK359" s="63"/>
      <c r="GL359" s="63"/>
      <c r="GM359" s="63"/>
      <c r="GN359" s="63"/>
      <c r="GO359" s="63"/>
      <c r="GP359" s="63"/>
      <c r="GQ359" s="63"/>
      <c r="GR359" s="63"/>
      <c r="GS359" s="63"/>
      <c r="GT359" s="63"/>
      <c r="GU359" s="63"/>
      <c r="GV359" s="63"/>
      <c r="GW359" s="63"/>
      <c r="GX359" s="63"/>
      <c r="GY359" s="63"/>
      <c r="GZ359" s="63"/>
      <c r="HA359" s="63"/>
    </row>
    <row r="360" spans="1:332" s="148" customFormat="1" x14ac:dyDescent="0.2">
      <c r="A360" s="63"/>
      <c r="B360" s="63"/>
      <c r="C360" s="63"/>
      <c r="D360" s="38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3"/>
      <c r="DI360" s="63"/>
      <c r="DJ360" s="63"/>
      <c r="DK360" s="63"/>
      <c r="DL360" s="63"/>
      <c r="DM360" s="63"/>
      <c r="DN360" s="63"/>
      <c r="DO360" s="63"/>
      <c r="DP360" s="63"/>
      <c r="DQ360" s="63"/>
      <c r="DR360" s="63"/>
      <c r="DS360" s="63"/>
      <c r="DT360" s="63"/>
      <c r="DU360" s="63"/>
      <c r="DV360" s="63"/>
      <c r="DW360" s="63"/>
      <c r="DX360" s="63"/>
      <c r="DY360" s="63"/>
      <c r="DZ360" s="63"/>
      <c r="EA360" s="63"/>
      <c r="EB360" s="63"/>
      <c r="EC360" s="63"/>
      <c r="ED360" s="63"/>
      <c r="EE360" s="63"/>
      <c r="EF360" s="63"/>
      <c r="EG360" s="63"/>
      <c r="EH360" s="63"/>
      <c r="EI360" s="63"/>
      <c r="EJ360" s="63"/>
      <c r="EK360" s="63"/>
      <c r="EL360" s="63"/>
      <c r="EM360" s="63"/>
      <c r="EN360" s="63"/>
      <c r="EO360" s="63"/>
      <c r="EP360" s="63"/>
      <c r="EQ360" s="63"/>
      <c r="ER360" s="63"/>
      <c r="ES360" s="63"/>
      <c r="ET360" s="63"/>
      <c r="EU360" s="63"/>
      <c r="EV360" s="63"/>
      <c r="EW360" s="63"/>
      <c r="EX360" s="63"/>
      <c r="EY360" s="63"/>
      <c r="EZ360" s="63"/>
      <c r="FA360" s="63"/>
      <c r="FB360" s="63"/>
      <c r="FC360" s="63"/>
      <c r="FD360" s="63"/>
      <c r="FE360" s="63"/>
      <c r="FF360" s="63"/>
      <c r="FG360" s="63"/>
      <c r="FH360" s="63"/>
      <c r="FI360" s="63"/>
      <c r="FJ360" s="63"/>
      <c r="FK360" s="63"/>
      <c r="FL360" s="63"/>
      <c r="FM360" s="63"/>
      <c r="FN360" s="63"/>
      <c r="FO360" s="63"/>
      <c r="FP360" s="63"/>
      <c r="FQ360" s="63"/>
      <c r="FR360" s="63"/>
      <c r="FS360" s="63"/>
      <c r="FT360" s="63"/>
      <c r="FU360" s="63"/>
      <c r="FV360" s="63"/>
      <c r="FW360" s="63"/>
      <c r="FX360" s="63"/>
      <c r="FY360" s="63"/>
      <c r="FZ360" s="63"/>
      <c r="GA360" s="63"/>
      <c r="GB360" s="63"/>
      <c r="GC360" s="63"/>
      <c r="GD360" s="63"/>
      <c r="GE360" s="63"/>
      <c r="GF360" s="63"/>
      <c r="GG360" s="63"/>
      <c r="GH360" s="63"/>
      <c r="GI360" s="63"/>
      <c r="GJ360" s="63"/>
      <c r="GK360" s="63"/>
      <c r="GL360" s="63"/>
      <c r="GM360" s="63"/>
      <c r="GN360" s="63"/>
      <c r="GO360" s="63"/>
      <c r="GP360" s="63"/>
      <c r="GQ360" s="63"/>
      <c r="GR360" s="63"/>
      <c r="GS360" s="63"/>
      <c r="GT360" s="63"/>
      <c r="GU360" s="63"/>
      <c r="GV360" s="63"/>
      <c r="GW360" s="63"/>
      <c r="GX360" s="63"/>
      <c r="GY360" s="63"/>
      <c r="GZ360" s="63"/>
      <c r="HA360" s="63"/>
    </row>
    <row r="361" spans="1:332" s="148" customFormat="1" x14ac:dyDescent="0.2">
      <c r="A361" s="63"/>
      <c r="B361" s="63"/>
      <c r="C361" s="63"/>
      <c r="D361" s="38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  <c r="CZ361" s="63"/>
      <c r="DA361" s="63"/>
      <c r="DB361" s="63"/>
      <c r="DC361" s="63"/>
      <c r="DD361" s="63"/>
      <c r="DE361" s="63"/>
      <c r="DF361" s="63"/>
      <c r="DG361" s="63"/>
      <c r="DH361" s="63"/>
      <c r="DI361" s="63"/>
      <c r="DJ361" s="63"/>
      <c r="DK361" s="63"/>
      <c r="DL361" s="63"/>
      <c r="DM361" s="63"/>
      <c r="DN361" s="63"/>
      <c r="DO361" s="63"/>
      <c r="DP361" s="63"/>
      <c r="DQ361" s="63"/>
      <c r="DR361" s="63"/>
      <c r="DS361" s="63"/>
      <c r="DT361" s="63"/>
      <c r="DU361" s="63"/>
      <c r="DV361" s="63"/>
      <c r="DW361" s="63"/>
      <c r="DX361" s="63"/>
      <c r="DY361" s="63"/>
      <c r="DZ361" s="63"/>
      <c r="EA361" s="63"/>
      <c r="EB361" s="63"/>
      <c r="EC361" s="63"/>
      <c r="ED361" s="63"/>
      <c r="EE361" s="63"/>
      <c r="EF361" s="63"/>
      <c r="EG361" s="63"/>
      <c r="EH361" s="63"/>
      <c r="EI361" s="63"/>
      <c r="EJ361" s="63"/>
      <c r="EK361" s="63"/>
      <c r="EL361" s="63"/>
      <c r="EM361" s="63"/>
      <c r="EN361" s="63"/>
      <c r="EO361" s="63"/>
      <c r="EP361" s="63"/>
      <c r="EQ361" s="63"/>
      <c r="ER361" s="63"/>
      <c r="ES361" s="63"/>
      <c r="ET361" s="63"/>
      <c r="EU361" s="63"/>
      <c r="EV361" s="63"/>
      <c r="EW361" s="63"/>
      <c r="EX361" s="63"/>
      <c r="EY361" s="63"/>
      <c r="EZ361" s="63"/>
      <c r="FA361" s="63"/>
      <c r="FB361" s="63"/>
      <c r="FC361" s="63"/>
      <c r="FD361" s="63"/>
      <c r="FE361" s="63"/>
      <c r="FF361" s="63"/>
      <c r="FG361" s="63"/>
      <c r="FH361" s="63"/>
      <c r="FI361" s="63"/>
      <c r="FJ361" s="63"/>
      <c r="FK361" s="63"/>
      <c r="FL361" s="63"/>
      <c r="FM361" s="63"/>
      <c r="FN361" s="63"/>
      <c r="FO361" s="63"/>
      <c r="FP361" s="63"/>
      <c r="FQ361" s="63"/>
      <c r="FR361" s="63"/>
      <c r="FS361" s="63"/>
      <c r="FT361" s="63"/>
      <c r="FU361" s="63"/>
      <c r="FV361" s="63"/>
      <c r="FW361" s="63"/>
      <c r="FX361" s="63"/>
      <c r="FY361" s="63"/>
      <c r="FZ361" s="63"/>
      <c r="GA361" s="63"/>
      <c r="GB361" s="63"/>
      <c r="GC361" s="63"/>
      <c r="GD361" s="63"/>
      <c r="GE361" s="63"/>
      <c r="GF361" s="63"/>
      <c r="GG361" s="63"/>
      <c r="GH361" s="63"/>
      <c r="GI361" s="63"/>
      <c r="GJ361" s="63"/>
      <c r="GK361" s="63"/>
      <c r="GL361" s="63"/>
      <c r="GM361" s="63"/>
      <c r="GN361" s="63"/>
      <c r="GO361" s="63"/>
      <c r="GP361" s="63"/>
      <c r="GQ361" s="63"/>
      <c r="GR361" s="63"/>
      <c r="GS361" s="63"/>
      <c r="GT361" s="63"/>
      <c r="GU361" s="63"/>
      <c r="GV361" s="63"/>
      <c r="GW361" s="63"/>
      <c r="GX361" s="63"/>
      <c r="GY361" s="63"/>
      <c r="GZ361" s="63"/>
      <c r="HA361" s="63"/>
    </row>
    <row r="362" spans="1:332" s="148" customFormat="1" x14ac:dyDescent="0.2">
      <c r="A362" s="63"/>
      <c r="B362" s="63"/>
      <c r="C362" s="63"/>
      <c r="D362" s="38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3"/>
      <c r="GX362" s="63"/>
      <c r="GY362" s="63"/>
      <c r="GZ362" s="63"/>
      <c r="HA362" s="63"/>
    </row>
    <row r="363" spans="1:332" s="148" customFormat="1" x14ac:dyDescent="0.2">
      <c r="A363" s="63"/>
      <c r="B363" s="63"/>
      <c r="C363" s="63"/>
      <c r="D363" s="38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3"/>
      <c r="GX363" s="63"/>
      <c r="GY363" s="63"/>
      <c r="GZ363" s="63"/>
      <c r="HA363" s="63"/>
      <c r="HB363" s="63"/>
      <c r="HC363" s="63"/>
      <c r="HD363" s="63"/>
      <c r="HE363" s="63"/>
      <c r="HF363" s="63"/>
      <c r="HG363" s="63"/>
      <c r="HH363" s="63"/>
      <c r="HI363" s="63"/>
      <c r="HJ363" s="63"/>
      <c r="HK363" s="63"/>
      <c r="HL363" s="63"/>
      <c r="HM363" s="63"/>
      <c r="HN363" s="63"/>
      <c r="HO363" s="63"/>
      <c r="HP363" s="63"/>
      <c r="HQ363" s="63"/>
      <c r="HR363" s="63"/>
      <c r="HS363" s="63"/>
      <c r="HT363" s="63"/>
      <c r="HU363" s="63"/>
      <c r="HV363" s="63"/>
      <c r="HW363" s="63"/>
      <c r="HX363" s="63"/>
      <c r="HY363" s="63"/>
      <c r="HZ363" s="63"/>
      <c r="IA363" s="63"/>
      <c r="IB363" s="63"/>
      <c r="IC363" s="63"/>
      <c r="ID363" s="63"/>
      <c r="IE363" s="63"/>
      <c r="IF363" s="63"/>
      <c r="IG363" s="63"/>
      <c r="IH363" s="63"/>
      <c r="II363" s="63"/>
      <c r="IJ363" s="63"/>
      <c r="IK363" s="63"/>
      <c r="IL363" s="63"/>
      <c r="IM363" s="63"/>
      <c r="IN363" s="63"/>
      <c r="IO363" s="63"/>
      <c r="IP363" s="63"/>
      <c r="IQ363" s="63"/>
      <c r="IR363" s="63"/>
      <c r="IS363" s="63"/>
      <c r="IT363" s="63"/>
      <c r="IU363" s="63"/>
      <c r="IV363" s="63"/>
      <c r="IW363" s="63"/>
      <c r="IX363" s="63"/>
      <c r="IY363" s="63"/>
      <c r="IZ363" s="63"/>
      <c r="JA363" s="63"/>
      <c r="JB363" s="63"/>
      <c r="JC363" s="63"/>
      <c r="JD363" s="63"/>
      <c r="JE363" s="63"/>
      <c r="JF363" s="63"/>
      <c r="JG363" s="63"/>
      <c r="JH363" s="63"/>
      <c r="JI363" s="63"/>
      <c r="JJ363" s="63"/>
      <c r="JK363" s="63"/>
      <c r="JL363" s="63"/>
      <c r="JM363" s="63"/>
      <c r="JN363" s="63"/>
      <c r="JO363" s="63"/>
      <c r="JP363" s="63"/>
      <c r="JQ363" s="63"/>
      <c r="JR363" s="63"/>
      <c r="JS363" s="63"/>
      <c r="JT363" s="63"/>
      <c r="JU363" s="63"/>
      <c r="JV363" s="63"/>
      <c r="JW363" s="63"/>
      <c r="JX363" s="63"/>
      <c r="JY363" s="63"/>
      <c r="JZ363" s="63"/>
      <c r="KA363" s="63"/>
      <c r="KB363" s="63"/>
      <c r="KC363" s="63"/>
      <c r="KD363" s="63"/>
      <c r="KE363" s="63"/>
      <c r="KF363" s="63"/>
      <c r="KG363" s="63"/>
      <c r="KH363" s="63"/>
      <c r="KI363" s="63"/>
      <c r="KJ363" s="63"/>
      <c r="KK363" s="63"/>
      <c r="KL363" s="63"/>
      <c r="KM363" s="63"/>
      <c r="KN363" s="63"/>
      <c r="KO363" s="63"/>
      <c r="KP363" s="63"/>
      <c r="KQ363" s="63"/>
      <c r="KR363" s="63"/>
      <c r="KS363" s="63"/>
      <c r="KT363" s="63"/>
      <c r="KU363" s="63"/>
      <c r="KV363" s="63"/>
      <c r="KW363" s="63"/>
      <c r="KX363" s="63"/>
      <c r="KY363" s="63"/>
      <c r="KZ363" s="63"/>
      <c r="LA363" s="63"/>
      <c r="LB363" s="63"/>
      <c r="LC363" s="63"/>
      <c r="LD363" s="63"/>
      <c r="LE363" s="63"/>
      <c r="LF363" s="63"/>
      <c r="LG363" s="63"/>
      <c r="LH363" s="63"/>
      <c r="LI363" s="63"/>
      <c r="LJ363" s="63"/>
      <c r="LK363" s="63"/>
      <c r="LL363" s="63"/>
      <c r="LM363" s="63"/>
      <c r="LN363" s="63"/>
      <c r="LO363" s="63"/>
      <c r="LP363" s="63"/>
      <c r="LQ363" s="63"/>
      <c r="LR363" s="63"/>
      <c r="LS363" s="63"/>
      <c r="LT363" s="63"/>
    </row>
    <row r="364" spans="1:332" s="148" customFormat="1" x14ac:dyDescent="0.2">
      <c r="A364" s="63"/>
      <c r="B364" s="63"/>
      <c r="C364" s="63"/>
      <c r="D364" s="38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  <c r="EX364" s="63"/>
      <c r="EY364" s="63"/>
      <c r="EZ364" s="63"/>
      <c r="FA364" s="63"/>
      <c r="FB364" s="63"/>
      <c r="FC364" s="63"/>
      <c r="FD364" s="63"/>
      <c r="FE364" s="63"/>
      <c r="FF364" s="63"/>
      <c r="FG364" s="63"/>
      <c r="FH364" s="63"/>
      <c r="FI364" s="63"/>
      <c r="FJ364" s="63"/>
      <c r="FK364" s="63"/>
      <c r="FL364" s="63"/>
      <c r="FM364" s="63"/>
      <c r="FN364" s="63"/>
      <c r="FO364" s="63"/>
      <c r="FP364" s="63"/>
      <c r="FQ364" s="63"/>
      <c r="FR364" s="63"/>
      <c r="FS364" s="63"/>
      <c r="FT364" s="63"/>
      <c r="FU364" s="63"/>
      <c r="FV364" s="63"/>
      <c r="FW364" s="63"/>
      <c r="FX364" s="63"/>
      <c r="FY364" s="63"/>
      <c r="FZ364" s="63"/>
      <c r="GA364" s="63"/>
      <c r="GB364" s="63"/>
      <c r="GC364" s="63"/>
      <c r="GD364" s="63"/>
      <c r="GE364" s="63"/>
      <c r="GF364" s="63"/>
      <c r="GG364" s="63"/>
      <c r="GH364" s="63"/>
      <c r="GI364" s="63"/>
      <c r="GJ364" s="63"/>
      <c r="GK364" s="63"/>
      <c r="GL364" s="63"/>
      <c r="GM364" s="63"/>
      <c r="GN364" s="63"/>
      <c r="GO364" s="63"/>
      <c r="GP364" s="63"/>
      <c r="GQ364" s="63"/>
      <c r="GR364" s="63"/>
      <c r="GS364" s="63"/>
      <c r="GT364" s="63"/>
      <c r="GU364" s="63"/>
      <c r="GV364" s="63"/>
      <c r="GW364" s="63"/>
      <c r="GX364" s="63"/>
      <c r="GY364" s="63"/>
      <c r="GZ364" s="63"/>
      <c r="HA364" s="63"/>
      <c r="HB364" s="63"/>
      <c r="HC364" s="63"/>
      <c r="HD364" s="63"/>
      <c r="HE364" s="63"/>
      <c r="HF364" s="63"/>
      <c r="HG364" s="63"/>
      <c r="HH364" s="63"/>
      <c r="HI364" s="63"/>
      <c r="HJ364" s="63"/>
      <c r="HK364" s="63"/>
      <c r="HL364" s="63"/>
      <c r="HM364" s="63"/>
      <c r="HN364" s="63"/>
      <c r="HO364" s="63"/>
      <c r="HP364" s="63"/>
      <c r="HQ364" s="63"/>
      <c r="HR364" s="63"/>
      <c r="HS364" s="63"/>
      <c r="HT364" s="63"/>
      <c r="HU364" s="63"/>
      <c r="HV364" s="63"/>
      <c r="HW364" s="63"/>
      <c r="HX364" s="63"/>
      <c r="HY364" s="63"/>
      <c r="HZ364" s="63"/>
      <c r="IA364" s="63"/>
      <c r="IB364" s="63"/>
      <c r="IC364" s="63"/>
      <c r="ID364" s="63"/>
      <c r="IE364" s="63"/>
      <c r="IF364" s="63"/>
      <c r="IG364" s="63"/>
      <c r="IH364" s="63"/>
      <c r="II364" s="63"/>
      <c r="IJ364" s="63"/>
      <c r="IK364" s="63"/>
      <c r="IL364" s="63"/>
      <c r="IM364" s="63"/>
      <c r="IN364" s="63"/>
      <c r="IO364" s="63"/>
      <c r="IP364" s="63"/>
      <c r="IQ364" s="63"/>
      <c r="IR364" s="63"/>
      <c r="IS364" s="63"/>
      <c r="IT364" s="63"/>
      <c r="IU364" s="63"/>
      <c r="IV364" s="63"/>
      <c r="IW364" s="63"/>
      <c r="IX364" s="63"/>
      <c r="IY364" s="63"/>
      <c r="IZ364" s="63"/>
      <c r="JA364" s="63"/>
      <c r="JB364" s="63"/>
      <c r="JC364" s="63"/>
      <c r="JD364" s="63"/>
      <c r="JE364" s="63"/>
      <c r="JF364" s="63"/>
      <c r="JG364" s="63"/>
      <c r="JH364" s="63"/>
      <c r="JI364" s="63"/>
      <c r="JJ364" s="63"/>
      <c r="JK364" s="63"/>
      <c r="JL364" s="63"/>
      <c r="JM364" s="63"/>
      <c r="JN364" s="63"/>
      <c r="JO364" s="63"/>
      <c r="JP364" s="63"/>
      <c r="JQ364" s="63"/>
      <c r="JR364" s="63"/>
      <c r="JS364" s="63"/>
      <c r="JT364" s="63"/>
      <c r="JU364" s="63"/>
      <c r="JV364" s="63"/>
      <c r="JW364" s="63"/>
      <c r="JX364" s="63"/>
      <c r="JY364" s="63"/>
      <c r="JZ364" s="63"/>
      <c r="KA364" s="63"/>
      <c r="KB364" s="63"/>
      <c r="KC364" s="63"/>
      <c r="KD364" s="63"/>
      <c r="KE364" s="63"/>
      <c r="KF364" s="63"/>
      <c r="KG364" s="63"/>
      <c r="KH364" s="63"/>
      <c r="KI364" s="63"/>
      <c r="KJ364" s="63"/>
      <c r="KK364" s="63"/>
      <c r="KL364" s="63"/>
      <c r="KM364" s="63"/>
      <c r="KN364" s="63"/>
      <c r="KO364" s="63"/>
      <c r="KP364" s="63"/>
      <c r="KQ364" s="63"/>
      <c r="KR364" s="63"/>
      <c r="KS364" s="63"/>
      <c r="KT364" s="63"/>
      <c r="KU364" s="63"/>
      <c r="KV364" s="63"/>
      <c r="KW364" s="63"/>
      <c r="KX364" s="63"/>
      <c r="KY364" s="63"/>
      <c r="KZ364" s="63"/>
      <c r="LA364" s="63"/>
      <c r="LB364" s="63"/>
      <c r="LC364" s="63"/>
      <c r="LD364" s="63"/>
      <c r="LE364" s="63"/>
      <c r="LF364" s="63"/>
      <c r="LG364" s="63"/>
      <c r="LH364" s="63"/>
      <c r="LI364" s="63"/>
      <c r="LJ364" s="63"/>
      <c r="LK364" s="63"/>
      <c r="LL364" s="63"/>
      <c r="LM364" s="63"/>
      <c r="LN364" s="63"/>
      <c r="LO364" s="63"/>
      <c r="LP364" s="63"/>
      <c r="LQ364" s="63"/>
      <c r="LR364" s="63"/>
      <c r="LS364" s="63"/>
      <c r="LT364" s="63"/>
    </row>
    <row r="365" spans="1:332" s="148" customFormat="1" x14ac:dyDescent="0.2">
      <c r="A365" s="63"/>
      <c r="B365" s="63"/>
      <c r="C365" s="63"/>
      <c r="D365" s="38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  <c r="EX365" s="63"/>
      <c r="EY365" s="63"/>
      <c r="EZ365" s="63"/>
      <c r="FA365" s="63"/>
      <c r="FB365" s="63"/>
      <c r="FC365" s="63"/>
      <c r="FD365" s="63"/>
      <c r="FE365" s="63"/>
      <c r="FF365" s="63"/>
      <c r="FG365" s="63"/>
      <c r="FH365" s="63"/>
      <c r="FI365" s="63"/>
      <c r="FJ365" s="63"/>
      <c r="FK365" s="63"/>
      <c r="FL365" s="63"/>
      <c r="FM365" s="63"/>
      <c r="FN365" s="63"/>
      <c r="FO365" s="63"/>
      <c r="FP365" s="63"/>
      <c r="FQ365" s="63"/>
      <c r="FR365" s="63"/>
      <c r="FS365" s="63"/>
      <c r="FT365" s="63"/>
      <c r="FU365" s="63"/>
      <c r="FV365" s="63"/>
      <c r="FW365" s="63"/>
      <c r="FX365" s="63"/>
      <c r="FY365" s="63"/>
      <c r="FZ365" s="63"/>
      <c r="GA365" s="63"/>
      <c r="GB365" s="63"/>
      <c r="GC365" s="63"/>
      <c r="GD365" s="63"/>
      <c r="GE365" s="63"/>
      <c r="GF365" s="63"/>
      <c r="GG365" s="63"/>
      <c r="GH365" s="63"/>
      <c r="GI365" s="63"/>
      <c r="GJ365" s="63"/>
      <c r="GK365" s="63"/>
      <c r="GL365" s="63"/>
      <c r="GM365" s="63"/>
      <c r="GN365" s="63"/>
      <c r="GO365" s="63"/>
      <c r="GP365" s="63"/>
      <c r="GQ365" s="63"/>
      <c r="GR365" s="63"/>
      <c r="GS365" s="63"/>
      <c r="GT365" s="63"/>
      <c r="GU365" s="63"/>
      <c r="GV365" s="63"/>
      <c r="GW365" s="63"/>
      <c r="GX365" s="63"/>
      <c r="GY365" s="63"/>
      <c r="GZ365" s="63"/>
      <c r="HA365" s="63"/>
      <c r="HB365" s="63"/>
      <c r="HC365" s="63"/>
      <c r="HD365" s="63"/>
      <c r="HE365" s="63"/>
      <c r="HF365" s="63"/>
      <c r="HG365" s="63"/>
      <c r="HH365" s="63"/>
      <c r="HI365" s="63"/>
      <c r="HJ365" s="63"/>
      <c r="HK365" s="63"/>
      <c r="HL365" s="63"/>
      <c r="HM365" s="63"/>
      <c r="HN365" s="63"/>
      <c r="HO365" s="63"/>
      <c r="HP365" s="63"/>
      <c r="HQ365" s="63"/>
      <c r="HR365" s="63"/>
      <c r="HS365" s="63"/>
      <c r="HT365" s="63"/>
      <c r="HU365" s="63"/>
      <c r="HV365" s="63"/>
      <c r="HW365" s="63"/>
      <c r="HX365" s="63"/>
      <c r="HY365" s="63"/>
      <c r="HZ365" s="63"/>
      <c r="IA365" s="63"/>
      <c r="IB365" s="63"/>
      <c r="IC365" s="63"/>
      <c r="ID365" s="63"/>
      <c r="IE365" s="63"/>
      <c r="IF365" s="63"/>
      <c r="IG365" s="63"/>
      <c r="IH365" s="63"/>
      <c r="II365" s="63"/>
      <c r="IJ365" s="63"/>
      <c r="IK365" s="63"/>
      <c r="IL365" s="63"/>
      <c r="IM365" s="63"/>
      <c r="IN365" s="63"/>
      <c r="IO365" s="63"/>
      <c r="IP365" s="63"/>
      <c r="IQ365" s="63"/>
      <c r="IR365" s="63"/>
      <c r="IS365" s="63"/>
      <c r="IT365" s="63"/>
      <c r="IU365" s="63"/>
      <c r="IV365" s="63"/>
      <c r="IW365" s="63"/>
      <c r="IX365" s="63"/>
      <c r="IY365" s="63"/>
      <c r="IZ365" s="63"/>
      <c r="JA365" s="63"/>
      <c r="JB365" s="63"/>
      <c r="JC365" s="63"/>
      <c r="JD365" s="63"/>
      <c r="JE365" s="63"/>
      <c r="JF365" s="63"/>
      <c r="JG365" s="63"/>
      <c r="JH365" s="63"/>
      <c r="JI365" s="63"/>
      <c r="JJ365" s="63"/>
      <c r="JK365" s="63"/>
      <c r="JL365" s="63"/>
      <c r="JM365" s="63"/>
      <c r="JN365" s="63"/>
      <c r="JO365" s="63"/>
      <c r="JP365" s="63"/>
      <c r="JQ365" s="63"/>
      <c r="JR365" s="63"/>
      <c r="JS365" s="63"/>
      <c r="JT365" s="63"/>
      <c r="JU365" s="63"/>
      <c r="JV365" s="63"/>
      <c r="JW365" s="63"/>
      <c r="JX365" s="63"/>
      <c r="JY365" s="63"/>
      <c r="JZ365" s="63"/>
      <c r="KA365" s="63"/>
      <c r="KB365" s="63"/>
      <c r="KC365" s="63"/>
      <c r="KD365" s="63"/>
      <c r="KE365" s="63"/>
      <c r="KF365" s="63"/>
      <c r="KG365" s="63"/>
      <c r="KH365" s="63"/>
      <c r="KI365" s="63"/>
      <c r="KJ365" s="63"/>
      <c r="KK365" s="63"/>
      <c r="KL365" s="63"/>
      <c r="KM365" s="63"/>
      <c r="KN365" s="63"/>
      <c r="KO365" s="63"/>
      <c r="KP365" s="63"/>
      <c r="KQ365" s="63"/>
      <c r="KR365" s="63"/>
      <c r="KS365" s="63"/>
      <c r="KT365" s="63"/>
      <c r="KU365" s="63"/>
      <c r="KV365" s="63"/>
      <c r="KW365" s="63"/>
      <c r="KX365" s="63"/>
      <c r="KY365" s="63"/>
      <c r="KZ365" s="63"/>
      <c r="LA365" s="63"/>
      <c r="LB365" s="63"/>
      <c r="LC365" s="63"/>
      <c r="LD365" s="63"/>
      <c r="LE365" s="63"/>
      <c r="LF365" s="63"/>
      <c r="LG365" s="63"/>
      <c r="LH365" s="63"/>
      <c r="LI365" s="63"/>
      <c r="LJ365" s="63"/>
      <c r="LK365" s="63"/>
      <c r="LL365" s="63"/>
      <c r="LM365" s="63"/>
      <c r="LN365" s="63"/>
      <c r="LO365" s="63"/>
      <c r="LP365" s="63"/>
      <c r="LQ365" s="63"/>
      <c r="LR365" s="63"/>
      <c r="LS365" s="63"/>
      <c r="LT365" s="63"/>
    </row>
    <row r="366" spans="1:332" s="148" customFormat="1" x14ac:dyDescent="0.2">
      <c r="A366" s="63"/>
      <c r="B366" s="63"/>
      <c r="C366" s="63"/>
      <c r="D366" s="38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  <c r="EX366" s="63"/>
      <c r="EY366" s="63"/>
      <c r="EZ366" s="63"/>
      <c r="FA366" s="63"/>
      <c r="FB366" s="63"/>
      <c r="FC366" s="63"/>
      <c r="FD366" s="63"/>
      <c r="FE366" s="63"/>
      <c r="FF366" s="63"/>
      <c r="FG366" s="63"/>
      <c r="FH366" s="63"/>
      <c r="FI366" s="63"/>
      <c r="FJ366" s="63"/>
      <c r="FK366" s="63"/>
      <c r="FL366" s="63"/>
      <c r="FM366" s="63"/>
      <c r="FN366" s="63"/>
      <c r="FO366" s="63"/>
      <c r="FP366" s="63"/>
      <c r="FQ366" s="63"/>
      <c r="FR366" s="63"/>
      <c r="FS366" s="63"/>
      <c r="FT366" s="63"/>
      <c r="FU366" s="63"/>
      <c r="FV366" s="63"/>
      <c r="FW366" s="63"/>
      <c r="FX366" s="63"/>
      <c r="FY366" s="63"/>
      <c r="FZ366" s="63"/>
      <c r="GA366" s="63"/>
      <c r="GB366" s="63"/>
      <c r="GC366" s="63"/>
      <c r="GD366" s="63"/>
      <c r="GE366" s="63"/>
      <c r="GF366" s="63"/>
      <c r="GG366" s="63"/>
      <c r="GH366" s="63"/>
      <c r="GI366" s="63"/>
      <c r="GJ366" s="63"/>
      <c r="GK366" s="63"/>
      <c r="GL366" s="63"/>
      <c r="GM366" s="63"/>
      <c r="GN366" s="63"/>
      <c r="GO366" s="63"/>
      <c r="GP366" s="63"/>
      <c r="GQ366" s="63"/>
      <c r="GR366" s="63"/>
      <c r="GS366" s="63"/>
      <c r="GT366" s="63"/>
      <c r="GU366" s="63"/>
      <c r="GV366" s="63"/>
      <c r="GW366" s="63"/>
      <c r="GX366" s="63"/>
      <c r="GY366" s="63"/>
      <c r="GZ366" s="63"/>
      <c r="HA366" s="63"/>
      <c r="HB366" s="63"/>
      <c r="HC366" s="63"/>
      <c r="HD366" s="63"/>
      <c r="HE366" s="63"/>
      <c r="HF366" s="63"/>
      <c r="HG366" s="63"/>
      <c r="HH366" s="63"/>
      <c r="HI366" s="63"/>
      <c r="HJ366" s="63"/>
      <c r="HK366" s="63"/>
      <c r="HL366" s="63"/>
      <c r="HM366" s="63"/>
      <c r="HN366" s="63"/>
      <c r="HO366" s="63"/>
      <c r="HP366" s="63"/>
      <c r="HQ366" s="63"/>
      <c r="HR366" s="63"/>
      <c r="HS366" s="63"/>
      <c r="HT366" s="63"/>
      <c r="HU366" s="63"/>
      <c r="HV366" s="63"/>
      <c r="HW366" s="63"/>
      <c r="HX366" s="63"/>
      <c r="HY366" s="63"/>
      <c r="HZ366" s="63"/>
      <c r="IA366" s="63"/>
      <c r="IB366" s="63"/>
      <c r="IC366" s="63"/>
      <c r="ID366" s="63"/>
      <c r="IE366" s="63"/>
      <c r="IF366" s="63"/>
      <c r="IG366" s="63"/>
      <c r="IH366" s="63"/>
      <c r="II366" s="63"/>
      <c r="IJ366" s="63"/>
      <c r="IK366" s="63"/>
      <c r="IL366" s="63"/>
      <c r="IM366" s="63"/>
      <c r="IN366" s="63"/>
      <c r="IO366" s="63"/>
      <c r="IP366" s="63"/>
      <c r="IQ366" s="63"/>
      <c r="IR366" s="63"/>
      <c r="IS366" s="63"/>
      <c r="IT366" s="63"/>
      <c r="IU366" s="63"/>
      <c r="IV366" s="63"/>
      <c r="IW366" s="63"/>
      <c r="IX366" s="63"/>
      <c r="IY366" s="63"/>
      <c r="IZ366" s="63"/>
      <c r="JA366" s="63"/>
      <c r="JB366" s="63"/>
      <c r="JC366" s="63"/>
      <c r="JD366" s="63"/>
      <c r="JE366" s="63"/>
      <c r="JF366" s="63"/>
      <c r="JG366" s="63"/>
      <c r="JH366" s="63"/>
      <c r="JI366" s="63"/>
      <c r="JJ366" s="63"/>
      <c r="JK366" s="63"/>
      <c r="JL366" s="63"/>
      <c r="JM366" s="63"/>
      <c r="JN366" s="63"/>
      <c r="JO366" s="63"/>
      <c r="JP366" s="63"/>
      <c r="JQ366" s="63"/>
      <c r="JR366" s="63"/>
      <c r="JS366" s="63"/>
      <c r="JT366" s="63"/>
      <c r="JU366" s="63"/>
      <c r="JV366" s="63"/>
      <c r="JW366" s="63"/>
      <c r="JX366" s="63"/>
      <c r="JY366" s="63"/>
      <c r="JZ366" s="63"/>
      <c r="KA366" s="63"/>
      <c r="KB366" s="63"/>
      <c r="KC366" s="63"/>
      <c r="KD366" s="63"/>
      <c r="KE366" s="63"/>
      <c r="KF366" s="63"/>
      <c r="KG366" s="63"/>
      <c r="KH366" s="63"/>
      <c r="KI366" s="63"/>
      <c r="KJ366" s="63"/>
      <c r="KK366" s="63"/>
      <c r="KL366" s="63"/>
      <c r="KM366" s="63"/>
      <c r="KN366" s="63"/>
      <c r="KO366" s="63"/>
      <c r="KP366" s="63"/>
      <c r="KQ366" s="63"/>
      <c r="KR366" s="63"/>
      <c r="KS366" s="63"/>
      <c r="KT366" s="63"/>
      <c r="KU366" s="63"/>
      <c r="KV366" s="63"/>
      <c r="KW366" s="63"/>
      <c r="KX366" s="63"/>
      <c r="KY366" s="63"/>
      <c r="KZ366" s="63"/>
      <c r="LA366" s="63"/>
      <c r="LB366" s="63"/>
      <c r="LC366" s="63"/>
      <c r="LD366" s="63"/>
      <c r="LE366" s="63"/>
      <c r="LF366" s="63"/>
      <c r="LG366" s="63"/>
      <c r="LH366" s="63"/>
      <c r="LI366" s="63"/>
      <c r="LJ366" s="63"/>
      <c r="LK366" s="63"/>
      <c r="LL366" s="63"/>
      <c r="LM366" s="63"/>
      <c r="LN366" s="63"/>
      <c r="LO366" s="63"/>
      <c r="LP366" s="63"/>
      <c r="LQ366" s="63"/>
      <c r="LR366" s="63"/>
      <c r="LS366" s="63"/>
      <c r="LT366" s="63"/>
    </row>
    <row r="367" spans="1:332" s="148" customFormat="1" x14ac:dyDescent="0.2">
      <c r="A367" s="63"/>
      <c r="B367" s="63"/>
      <c r="C367" s="63"/>
      <c r="D367" s="38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  <c r="EX367" s="63"/>
      <c r="EY367" s="63"/>
      <c r="EZ367" s="63"/>
      <c r="FA367" s="63"/>
      <c r="FB367" s="63"/>
      <c r="FC367" s="63"/>
      <c r="FD367" s="63"/>
      <c r="FE367" s="63"/>
      <c r="FF367" s="63"/>
      <c r="FG367" s="63"/>
      <c r="FH367" s="63"/>
      <c r="FI367" s="63"/>
      <c r="FJ367" s="63"/>
      <c r="FK367" s="63"/>
      <c r="FL367" s="63"/>
      <c r="FM367" s="63"/>
      <c r="FN367" s="63"/>
      <c r="FO367" s="63"/>
      <c r="FP367" s="63"/>
      <c r="FQ367" s="63"/>
      <c r="FR367" s="63"/>
      <c r="FS367" s="63"/>
      <c r="FT367" s="63"/>
      <c r="FU367" s="63"/>
      <c r="FV367" s="63"/>
      <c r="FW367" s="63"/>
      <c r="FX367" s="63"/>
      <c r="FY367" s="63"/>
      <c r="FZ367" s="63"/>
      <c r="GA367" s="63"/>
      <c r="GB367" s="63"/>
      <c r="GC367" s="63"/>
      <c r="GD367" s="63"/>
      <c r="GE367" s="63"/>
      <c r="GF367" s="63"/>
      <c r="GG367" s="63"/>
      <c r="GH367" s="63"/>
      <c r="GI367" s="63"/>
      <c r="GJ367" s="63"/>
      <c r="GK367" s="63"/>
      <c r="GL367" s="63"/>
      <c r="GM367" s="63"/>
      <c r="GN367" s="63"/>
      <c r="GO367" s="63"/>
      <c r="GP367" s="63"/>
      <c r="GQ367" s="63"/>
      <c r="GR367" s="63"/>
      <c r="GS367" s="63"/>
      <c r="GT367" s="63"/>
      <c r="GU367" s="63"/>
      <c r="GV367" s="63"/>
      <c r="GW367" s="63"/>
      <c r="GX367" s="63"/>
      <c r="GY367" s="63"/>
      <c r="GZ367" s="63"/>
      <c r="HA367" s="63"/>
      <c r="HB367" s="63"/>
      <c r="HC367" s="63"/>
      <c r="HD367" s="63"/>
      <c r="HE367" s="63"/>
      <c r="HF367" s="63"/>
      <c r="HG367" s="63"/>
      <c r="HH367" s="63"/>
      <c r="HI367" s="63"/>
      <c r="HJ367" s="63"/>
      <c r="HK367" s="63"/>
      <c r="HL367" s="63"/>
      <c r="HM367" s="63"/>
      <c r="HN367" s="63"/>
      <c r="HO367" s="63"/>
      <c r="HP367" s="63"/>
      <c r="HQ367" s="63"/>
      <c r="HR367" s="63"/>
      <c r="HS367" s="63"/>
      <c r="HT367" s="63"/>
      <c r="HU367" s="63"/>
      <c r="HV367" s="63"/>
      <c r="HW367" s="63"/>
      <c r="HX367" s="63"/>
      <c r="HY367" s="63"/>
      <c r="HZ367" s="63"/>
      <c r="IA367" s="63"/>
      <c r="IB367" s="63"/>
      <c r="IC367" s="63"/>
      <c r="ID367" s="63"/>
      <c r="IE367" s="63"/>
      <c r="IF367" s="63"/>
      <c r="IG367" s="63"/>
      <c r="IH367" s="63"/>
      <c r="II367" s="63"/>
      <c r="IJ367" s="63"/>
      <c r="IK367" s="63"/>
      <c r="IL367" s="63"/>
      <c r="IM367" s="63"/>
      <c r="IN367" s="63"/>
      <c r="IO367" s="63"/>
      <c r="IP367" s="63"/>
      <c r="IQ367" s="63"/>
      <c r="IR367" s="63"/>
      <c r="IS367" s="63"/>
      <c r="IT367" s="63"/>
      <c r="IU367" s="63"/>
      <c r="IV367" s="63"/>
      <c r="IW367" s="63"/>
      <c r="IX367" s="63"/>
      <c r="IY367" s="63"/>
      <c r="IZ367" s="63"/>
      <c r="JA367" s="63"/>
      <c r="JB367" s="63"/>
      <c r="JC367" s="63"/>
      <c r="JD367" s="63"/>
      <c r="JE367" s="63"/>
      <c r="JF367" s="63"/>
      <c r="JG367" s="63"/>
      <c r="JH367" s="63"/>
      <c r="JI367" s="63"/>
      <c r="JJ367" s="63"/>
      <c r="JK367" s="63"/>
      <c r="JL367" s="63"/>
      <c r="JM367" s="63"/>
      <c r="JN367" s="63"/>
      <c r="JO367" s="63"/>
      <c r="JP367" s="63"/>
      <c r="JQ367" s="63"/>
      <c r="JR367" s="63"/>
      <c r="JS367" s="63"/>
      <c r="JT367" s="63"/>
      <c r="JU367" s="63"/>
      <c r="JV367" s="63"/>
      <c r="JW367" s="63"/>
      <c r="JX367" s="63"/>
      <c r="JY367" s="63"/>
      <c r="JZ367" s="63"/>
      <c r="KA367" s="63"/>
      <c r="KB367" s="63"/>
      <c r="KC367" s="63"/>
      <c r="KD367" s="63"/>
      <c r="KE367" s="63"/>
      <c r="KF367" s="63"/>
      <c r="KG367" s="63"/>
      <c r="KH367" s="63"/>
      <c r="KI367" s="63"/>
      <c r="KJ367" s="63"/>
      <c r="KK367" s="63"/>
      <c r="KL367" s="63"/>
      <c r="KM367" s="63"/>
      <c r="KN367" s="63"/>
      <c r="KO367" s="63"/>
      <c r="KP367" s="63"/>
      <c r="KQ367" s="63"/>
      <c r="KR367" s="63"/>
      <c r="KS367" s="63"/>
      <c r="KT367" s="63"/>
      <c r="KU367" s="63"/>
      <c r="KV367" s="63"/>
      <c r="KW367" s="63"/>
      <c r="KX367" s="63"/>
      <c r="KY367" s="63"/>
      <c r="KZ367" s="63"/>
      <c r="LA367" s="63"/>
      <c r="LB367" s="63"/>
      <c r="LC367" s="63"/>
      <c r="LD367" s="63"/>
      <c r="LE367" s="63"/>
      <c r="LF367" s="63"/>
      <c r="LG367" s="63"/>
      <c r="LH367" s="63"/>
      <c r="LI367" s="63"/>
      <c r="LJ367" s="63"/>
      <c r="LK367" s="63"/>
      <c r="LL367" s="63"/>
      <c r="LM367" s="63"/>
      <c r="LN367" s="63"/>
      <c r="LO367" s="63"/>
      <c r="LP367" s="63"/>
      <c r="LQ367" s="63"/>
      <c r="LR367" s="63"/>
      <c r="LS367" s="63"/>
      <c r="LT367" s="63"/>
    </row>
    <row r="368" spans="1:332" s="148" customFormat="1" x14ac:dyDescent="0.2">
      <c r="A368" s="63"/>
      <c r="B368" s="63"/>
      <c r="C368" s="63"/>
      <c r="D368" s="38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  <c r="EX368" s="63"/>
      <c r="EY368" s="63"/>
      <c r="EZ368" s="63"/>
      <c r="FA368" s="63"/>
      <c r="FB368" s="63"/>
      <c r="FC368" s="63"/>
      <c r="FD368" s="63"/>
      <c r="FE368" s="63"/>
      <c r="FF368" s="63"/>
      <c r="FG368" s="63"/>
      <c r="FH368" s="63"/>
      <c r="FI368" s="63"/>
      <c r="FJ368" s="63"/>
      <c r="FK368" s="63"/>
      <c r="FL368" s="63"/>
      <c r="FM368" s="63"/>
      <c r="FN368" s="63"/>
      <c r="FO368" s="63"/>
      <c r="FP368" s="63"/>
      <c r="FQ368" s="63"/>
      <c r="FR368" s="63"/>
      <c r="FS368" s="63"/>
      <c r="FT368" s="63"/>
      <c r="FU368" s="63"/>
      <c r="FV368" s="63"/>
      <c r="FW368" s="63"/>
      <c r="FX368" s="63"/>
      <c r="FY368" s="63"/>
      <c r="FZ368" s="63"/>
      <c r="GA368" s="63"/>
      <c r="GB368" s="63"/>
      <c r="GC368" s="63"/>
      <c r="GD368" s="63"/>
      <c r="GE368" s="63"/>
      <c r="GF368" s="63"/>
      <c r="GG368" s="63"/>
      <c r="GH368" s="63"/>
      <c r="GI368" s="63"/>
      <c r="GJ368" s="63"/>
      <c r="GK368" s="63"/>
      <c r="GL368" s="63"/>
      <c r="GM368" s="63"/>
      <c r="GN368" s="63"/>
      <c r="GO368" s="63"/>
      <c r="GP368" s="63"/>
      <c r="GQ368" s="63"/>
      <c r="GR368" s="63"/>
      <c r="GS368" s="63"/>
      <c r="GT368" s="63"/>
      <c r="GU368" s="63"/>
      <c r="GV368" s="63"/>
      <c r="GW368" s="63"/>
      <c r="GX368" s="63"/>
      <c r="GY368" s="63"/>
      <c r="GZ368" s="63"/>
      <c r="HA368" s="63"/>
      <c r="HB368" s="63"/>
      <c r="HC368" s="63"/>
      <c r="HD368" s="63"/>
      <c r="HE368" s="63"/>
      <c r="HF368" s="63"/>
      <c r="HG368" s="63"/>
      <c r="HH368" s="63"/>
      <c r="HI368" s="63"/>
      <c r="HJ368" s="63"/>
      <c r="HK368" s="63"/>
      <c r="HL368" s="63"/>
      <c r="HM368" s="63"/>
      <c r="HN368" s="63"/>
      <c r="HO368" s="63"/>
      <c r="HP368" s="63"/>
      <c r="HQ368" s="63"/>
      <c r="HR368" s="63"/>
      <c r="HS368" s="63"/>
      <c r="HT368" s="63"/>
      <c r="HU368" s="63"/>
      <c r="HV368" s="63"/>
      <c r="HW368" s="63"/>
      <c r="HX368" s="63"/>
      <c r="HY368" s="63"/>
      <c r="HZ368" s="63"/>
      <c r="IA368" s="63"/>
      <c r="IB368" s="63"/>
      <c r="IC368" s="63"/>
      <c r="ID368" s="63"/>
      <c r="IE368" s="63"/>
      <c r="IF368" s="63"/>
      <c r="IG368" s="63"/>
      <c r="IH368" s="63"/>
      <c r="II368" s="63"/>
      <c r="IJ368" s="63"/>
      <c r="IK368" s="63"/>
      <c r="IL368" s="63"/>
      <c r="IM368" s="63"/>
      <c r="IN368" s="63"/>
      <c r="IO368" s="63"/>
      <c r="IP368" s="63"/>
      <c r="IQ368" s="63"/>
      <c r="IR368" s="63"/>
      <c r="IS368" s="63"/>
      <c r="IT368" s="63"/>
      <c r="IU368" s="63"/>
      <c r="IV368" s="63"/>
      <c r="IW368" s="63"/>
      <c r="IX368" s="63"/>
      <c r="IY368" s="63"/>
      <c r="IZ368" s="63"/>
      <c r="JA368" s="63"/>
      <c r="JB368" s="63"/>
      <c r="JC368" s="63"/>
      <c r="JD368" s="63"/>
      <c r="JE368" s="63"/>
      <c r="JF368" s="63"/>
      <c r="JG368" s="63"/>
      <c r="JH368" s="63"/>
      <c r="JI368" s="63"/>
      <c r="JJ368" s="63"/>
      <c r="JK368" s="63"/>
      <c r="JL368" s="63"/>
      <c r="JM368" s="63"/>
      <c r="JN368" s="63"/>
      <c r="JO368" s="63"/>
      <c r="JP368" s="63"/>
      <c r="JQ368" s="63"/>
      <c r="JR368" s="63"/>
      <c r="JS368" s="63"/>
      <c r="JT368" s="63"/>
      <c r="JU368" s="63"/>
      <c r="JV368" s="63"/>
      <c r="JW368" s="63"/>
      <c r="JX368" s="63"/>
      <c r="JY368" s="63"/>
      <c r="JZ368" s="63"/>
      <c r="KA368" s="63"/>
      <c r="KB368" s="63"/>
      <c r="KC368" s="63"/>
      <c r="KD368" s="63"/>
      <c r="KE368" s="63"/>
      <c r="KF368" s="63"/>
      <c r="KG368" s="63"/>
      <c r="KH368" s="63"/>
      <c r="KI368" s="63"/>
      <c r="KJ368" s="63"/>
      <c r="KK368" s="63"/>
      <c r="KL368" s="63"/>
      <c r="KM368" s="63"/>
      <c r="KN368" s="63"/>
      <c r="KO368" s="63"/>
      <c r="KP368" s="63"/>
      <c r="KQ368" s="63"/>
      <c r="KR368" s="63"/>
      <c r="KS368" s="63"/>
      <c r="KT368" s="63"/>
      <c r="KU368" s="63"/>
      <c r="KV368" s="63"/>
      <c r="KW368" s="63"/>
      <c r="KX368" s="63"/>
      <c r="KY368" s="63"/>
      <c r="KZ368" s="63"/>
      <c r="LA368" s="63"/>
      <c r="LB368" s="63"/>
      <c r="LC368" s="63"/>
      <c r="LD368" s="63"/>
      <c r="LE368" s="63"/>
      <c r="LF368" s="63"/>
      <c r="LG368" s="63"/>
      <c r="LH368" s="63"/>
      <c r="LI368" s="63"/>
      <c r="LJ368" s="63"/>
      <c r="LK368" s="63"/>
      <c r="LL368" s="63"/>
      <c r="LM368" s="63"/>
      <c r="LN368" s="63"/>
      <c r="LO368" s="63"/>
      <c r="LP368" s="63"/>
      <c r="LQ368" s="63"/>
      <c r="LR368" s="63"/>
      <c r="LS368" s="63"/>
      <c r="LT368" s="63"/>
    </row>
    <row r="369" spans="1:343" s="148" customFormat="1" x14ac:dyDescent="0.2">
      <c r="A369" s="63"/>
      <c r="B369" s="63"/>
      <c r="C369" s="63"/>
      <c r="D369" s="38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  <c r="CZ369" s="63"/>
      <c r="DA369" s="63"/>
      <c r="DB369" s="63"/>
      <c r="DC369" s="63"/>
      <c r="DD369" s="63"/>
      <c r="DE369" s="63"/>
      <c r="DF369" s="63"/>
      <c r="DG369" s="63"/>
      <c r="DH369" s="63"/>
      <c r="DI369" s="63"/>
      <c r="DJ369" s="63"/>
      <c r="DK369" s="63"/>
      <c r="DL369" s="63"/>
      <c r="DM369" s="63"/>
      <c r="DN369" s="63"/>
      <c r="DO369" s="63"/>
      <c r="DP369" s="63"/>
      <c r="DQ369" s="63"/>
      <c r="DR369" s="63"/>
      <c r="DS369" s="63"/>
      <c r="DT369" s="63"/>
      <c r="DU369" s="63"/>
      <c r="DV369" s="63"/>
      <c r="DW369" s="63"/>
      <c r="DX369" s="63"/>
      <c r="DY369" s="63"/>
      <c r="DZ369" s="63"/>
      <c r="EA369" s="63"/>
      <c r="EB369" s="63"/>
      <c r="EC369" s="63"/>
      <c r="ED369" s="63"/>
      <c r="EE369" s="63"/>
      <c r="EF369" s="63"/>
      <c r="EG369" s="63"/>
      <c r="EH369" s="63"/>
      <c r="EI369" s="63"/>
      <c r="EJ369" s="63"/>
      <c r="EK369" s="63"/>
      <c r="EL369" s="63"/>
      <c r="EM369" s="63"/>
      <c r="EN369" s="63"/>
      <c r="EO369" s="63"/>
      <c r="EP369" s="63"/>
      <c r="EQ369" s="63"/>
      <c r="ER369" s="63"/>
      <c r="ES369" s="63"/>
      <c r="ET369" s="63"/>
      <c r="EU369" s="63"/>
      <c r="EV369" s="63"/>
      <c r="EW369" s="63"/>
      <c r="EX369" s="63"/>
      <c r="EY369" s="63"/>
      <c r="EZ369" s="63"/>
      <c r="FA369" s="63"/>
      <c r="FB369" s="63"/>
      <c r="FC369" s="63"/>
      <c r="FD369" s="63"/>
      <c r="FE369" s="63"/>
      <c r="FF369" s="63"/>
      <c r="FG369" s="63"/>
      <c r="FH369" s="63"/>
      <c r="FI369" s="63"/>
      <c r="FJ369" s="63"/>
      <c r="FK369" s="63"/>
      <c r="FL369" s="63"/>
      <c r="FM369" s="63"/>
      <c r="FN369" s="63"/>
      <c r="FO369" s="63"/>
      <c r="FP369" s="63"/>
      <c r="FQ369" s="63"/>
      <c r="FR369" s="63"/>
      <c r="FS369" s="63"/>
      <c r="FT369" s="63"/>
      <c r="FU369" s="63"/>
      <c r="FV369" s="63"/>
      <c r="FW369" s="63"/>
      <c r="FX369" s="63"/>
      <c r="FY369" s="63"/>
      <c r="FZ369" s="63"/>
      <c r="GA369" s="63"/>
      <c r="GB369" s="63"/>
      <c r="GC369" s="63"/>
      <c r="GD369" s="63"/>
      <c r="GE369" s="63"/>
      <c r="GF369" s="63"/>
      <c r="GG369" s="63"/>
      <c r="GH369" s="63"/>
      <c r="GI369" s="63"/>
      <c r="GJ369" s="63"/>
      <c r="GK369" s="63"/>
      <c r="GL369" s="63"/>
      <c r="GM369" s="63"/>
      <c r="GN369" s="63"/>
      <c r="GO369" s="63"/>
      <c r="GP369" s="63"/>
      <c r="GQ369" s="63"/>
      <c r="GR369" s="63"/>
      <c r="GS369" s="63"/>
      <c r="GT369" s="63"/>
      <c r="GU369" s="63"/>
      <c r="GV369" s="63"/>
      <c r="GW369" s="63"/>
      <c r="GX369" s="63"/>
      <c r="GY369" s="63"/>
      <c r="GZ369" s="63"/>
      <c r="HA369" s="63"/>
      <c r="HB369" s="63"/>
      <c r="HC369" s="63"/>
      <c r="HD369" s="63"/>
      <c r="HE369" s="63"/>
      <c r="HF369" s="63"/>
      <c r="HG369" s="63"/>
      <c r="HH369" s="63"/>
      <c r="HI369" s="63"/>
      <c r="HJ369" s="63"/>
      <c r="HK369" s="63"/>
      <c r="HL369" s="63"/>
      <c r="HM369" s="63"/>
      <c r="HN369" s="63"/>
      <c r="HO369" s="63"/>
      <c r="HP369" s="63"/>
      <c r="HQ369" s="63"/>
      <c r="HR369" s="63"/>
      <c r="HS369" s="63"/>
      <c r="HT369" s="63"/>
      <c r="HU369" s="63"/>
      <c r="HV369" s="63"/>
      <c r="HW369" s="63"/>
      <c r="HX369" s="63"/>
      <c r="HY369" s="63"/>
      <c r="HZ369" s="63"/>
      <c r="IA369" s="63"/>
      <c r="IB369" s="63"/>
      <c r="IC369" s="63"/>
      <c r="ID369" s="63"/>
      <c r="IE369" s="63"/>
      <c r="IF369" s="63"/>
      <c r="IG369" s="63"/>
      <c r="IH369" s="63"/>
      <c r="II369" s="63"/>
      <c r="IJ369" s="63"/>
      <c r="IK369" s="63"/>
      <c r="IL369" s="63"/>
      <c r="IM369" s="63"/>
      <c r="IN369" s="63"/>
      <c r="IO369" s="63"/>
      <c r="IP369" s="63"/>
      <c r="IQ369" s="63"/>
      <c r="IR369" s="63"/>
      <c r="IS369" s="63"/>
      <c r="IT369" s="63"/>
      <c r="IU369" s="63"/>
      <c r="IV369" s="63"/>
      <c r="IW369" s="63"/>
      <c r="IX369" s="63"/>
      <c r="IY369" s="63"/>
      <c r="IZ369" s="63"/>
      <c r="JA369" s="63"/>
      <c r="JB369" s="63"/>
      <c r="JC369" s="63"/>
      <c r="JD369" s="63"/>
      <c r="JE369" s="63"/>
      <c r="JF369" s="63"/>
      <c r="JG369" s="63"/>
      <c r="JH369" s="63"/>
      <c r="JI369" s="63"/>
      <c r="JJ369" s="63"/>
      <c r="JK369" s="63"/>
      <c r="JL369" s="63"/>
      <c r="JM369" s="63"/>
      <c r="JN369" s="63"/>
      <c r="JO369" s="63"/>
      <c r="JP369" s="63"/>
      <c r="JQ369" s="63"/>
      <c r="JR369" s="63"/>
      <c r="JS369" s="63"/>
      <c r="JT369" s="63"/>
      <c r="JU369" s="63"/>
      <c r="JV369" s="63"/>
      <c r="JW369" s="63"/>
      <c r="JX369" s="63"/>
      <c r="JY369" s="63"/>
      <c r="JZ369" s="63"/>
      <c r="KA369" s="63"/>
      <c r="KB369" s="63"/>
      <c r="KC369" s="63"/>
      <c r="KD369" s="63"/>
      <c r="KE369" s="63"/>
      <c r="KF369" s="63"/>
      <c r="KG369" s="63"/>
      <c r="KH369" s="63"/>
      <c r="KI369" s="63"/>
      <c r="KJ369" s="63"/>
      <c r="KK369" s="63"/>
      <c r="KL369" s="63"/>
      <c r="KM369" s="63"/>
      <c r="KN369" s="63"/>
      <c r="KO369" s="63"/>
      <c r="KP369" s="63"/>
      <c r="KQ369" s="63"/>
      <c r="KR369" s="63"/>
      <c r="KS369" s="63"/>
      <c r="KT369" s="63"/>
      <c r="KU369" s="63"/>
      <c r="KV369" s="63"/>
      <c r="KW369" s="63"/>
      <c r="KX369" s="63"/>
      <c r="KY369" s="63"/>
      <c r="KZ369" s="63"/>
      <c r="LA369" s="63"/>
      <c r="LB369" s="63"/>
      <c r="LC369" s="63"/>
      <c r="LD369" s="63"/>
      <c r="LE369" s="63"/>
      <c r="LF369" s="63"/>
      <c r="LG369" s="63"/>
      <c r="LH369" s="63"/>
      <c r="LI369" s="63"/>
      <c r="LJ369" s="63"/>
      <c r="LK369" s="63"/>
      <c r="LL369" s="63"/>
      <c r="LM369" s="63"/>
      <c r="LN369" s="63"/>
      <c r="LO369" s="63"/>
      <c r="LP369" s="63"/>
      <c r="LQ369" s="63"/>
      <c r="LR369" s="63"/>
      <c r="LS369" s="63"/>
      <c r="LT369" s="63"/>
    </row>
    <row r="370" spans="1:343" s="148" customFormat="1" x14ac:dyDescent="0.2">
      <c r="A370" s="63"/>
      <c r="B370" s="63"/>
      <c r="C370" s="63"/>
      <c r="D370" s="38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  <c r="EX370" s="63"/>
      <c r="EY370" s="63"/>
      <c r="EZ370" s="63"/>
      <c r="FA370" s="63"/>
      <c r="FB370" s="63"/>
      <c r="FC370" s="63"/>
      <c r="FD370" s="63"/>
      <c r="FE370" s="63"/>
      <c r="FF370" s="63"/>
      <c r="FG370" s="63"/>
      <c r="FH370" s="63"/>
      <c r="FI370" s="63"/>
      <c r="FJ370" s="63"/>
      <c r="FK370" s="63"/>
      <c r="FL370" s="63"/>
      <c r="FM370" s="63"/>
      <c r="FN370" s="63"/>
      <c r="FO370" s="63"/>
      <c r="FP370" s="63"/>
      <c r="FQ370" s="63"/>
      <c r="FR370" s="63"/>
      <c r="FS370" s="63"/>
      <c r="FT370" s="63"/>
      <c r="FU370" s="63"/>
      <c r="FV370" s="63"/>
      <c r="FW370" s="63"/>
      <c r="FX370" s="63"/>
      <c r="FY370" s="63"/>
      <c r="FZ370" s="63"/>
      <c r="GA370" s="63"/>
      <c r="GB370" s="63"/>
      <c r="GC370" s="63"/>
      <c r="GD370" s="63"/>
      <c r="GE370" s="63"/>
      <c r="GF370" s="63"/>
      <c r="GG370" s="63"/>
      <c r="GH370" s="63"/>
      <c r="GI370" s="63"/>
      <c r="GJ370" s="63"/>
      <c r="GK370" s="63"/>
      <c r="GL370" s="63"/>
      <c r="GM370" s="63"/>
      <c r="GN370" s="63"/>
      <c r="GO370" s="63"/>
      <c r="GP370" s="63"/>
      <c r="GQ370" s="63"/>
      <c r="GR370" s="63"/>
      <c r="GS370" s="63"/>
      <c r="GT370" s="63"/>
      <c r="GU370" s="63"/>
      <c r="GV370" s="63"/>
      <c r="GW370" s="63"/>
      <c r="GX370" s="63"/>
      <c r="GY370" s="63"/>
      <c r="GZ370" s="63"/>
      <c r="HA370" s="63"/>
      <c r="HB370" s="63"/>
      <c r="HC370" s="63"/>
      <c r="HD370" s="63"/>
      <c r="HE370" s="63"/>
      <c r="HF370" s="63"/>
      <c r="HG370" s="63"/>
      <c r="HH370" s="63"/>
      <c r="HI370" s="63"/>
      <c r="HJ370" s="63"/>
      <c r="HK370" s="63"/>
      <c r="HL370" s="63"/>
      <c r="HM370" s="63"/>
      <c r="HN370" s="63"/>
      <c r="HO370" s="63"/>
      <c r="HP370" s="63"/>
      <c r="HQ370" s="63"/>
      <c r="HR370" s="63"/>
      <c r="HS370" s="63"/>
      <c r="HT370" s="63"/>
      <c r="HU370" s="63"/>
      <c r="HV370" s="63"/>
      <c r="HW370" s="63"/>
      <c r="HX370" s="63"/>
      <c r="HY370" s="63"/>
      <c r="HZ370" s="63"/>
      <c r="IA370" s="63"/>
      <c r="IB370" s="63"/>
      <c r="IC370" s="63"/>
      <c r="ID370" s="63"/>
      <c r="IE370" s="63"/>
      <c r="IF370" s="63"/>
      <c r="IG370" s="63"/>
      <c r="IH370" s="63"/>
      <c r="II370" s="63"/>
      <c r="IJ370" s="63"/>
      <c r="IK370" s="63"/>
      <c r="IL370" s="63"/>
      <c r="IM370" s="63"/>
      <c r="IN370" s="63"/>
      <c r="IO370" s="63"/>
      <c r="IP370" s="63"/>
      <c r="IQ370" s="63"/>
      <c r="IR370" s="63"/>
      <c r="IS370" s="63"/>
      <c r="IT370" s="63"/>
      <c r="IU370" s="63"/>
      <c r="IV370" s="63"/>
      <c r="IW370" s="63"/>
      <c r="IX370" s="63"/>
      <c r="IY370" s="63"/>
      <c r="IZ370" s="63"/>
      <c r="JA370" s="63"/>
      <c r="JB370" s="63"/>
      <c r="JC370" s="63"/>
      <c r="JD370" s="63"/>
      <c r="JE370" s="63"/>
      <c r="JF370" s="63"/>
      <c r="JG370" s="63"/>
      <c r="JH370" s="63"/>
      <c r="JI370" s="63"/>
      <c r="JJ370" s="63"/>
      <c r="JK370" s="63"/>
      <c r="JL370" s="63"/>
      <c r="JM370" s="63"/>
      <c r="JN370" s="63"/>
      <c r="JO370" s="63"/>
      <c r="JP370" s="63"/>
      <c r="JQ370" s="63"/>
      <c r="JR370" s="63"/>
      <c r="JS370" s="63"/>
      <c r="JT370" s="63"/>
      <c r="JU370" s="63"/>
      <c r="JV370" s="63"/>
      <c r="JW370" s="63"/>
      <c r="JX370" s="63"/>
      <c r="JY370" s="63"/>
      <c r="JZ370" s="63"/>
      <c r="KA370" s="63"/>
      <c r="KB370" s="63"/>
      <c r="KC370" s="63"/>
      <c r="KD370" s="63"/>
      <c r="KE370" s="63"/>
      <c r="KF370" s="63"/>
      <c r="KG370" s="63"/>
      <c r="KH370" s="63"/>
      <c r="KI370" s="63"/>
      <c r="KJ370" s="63"/>
      <c r="KK370" s="63"/>
      <c r="KL370" s="63"/>
      <c r="KM370" s="63"/>
      <c r="KN370" s="63"/>
      <c r="KO370" s="63"/>
      <c r="KP370" s="63"/>
      <c r="KQ370" s="63"/>
      <c r="KR370" s="63"/>
      <c r="KS370" s="63"/>
      <c r="KT370" s="63"/>
      <c r="KU370" s="63"/>
      <c r="KV370" s="63"/>
      <c r="KW370" s="63"/>
      <c r="KX370" s="63"/>
      <c r="KY370" s="63"/>
      <c r="KZ370" s="63"/>
      <c r="LA370" s="63"/>
      <c r="LB370" s="63"/>
      <c r="LC370" s="63"/>
      <c r="LD370" s="63"/>
      <c r="LE370" s="63"/>
      <c r="LF370" s="63"/>
      <c r="LG370" s="63"/>
      <c r="LH370" s="63"/>
      <c r="LI370" s="63"/>
      <c r="LJ370" s="63"/>
      <c r="LK370" s="63"/>
      <c r="LL370" s="63"/>
      <c r="LM370" s="63"/>
      <c r="LN370" s="63"/>
      <c r="LO370" s="63"/>
      <c r="LP370" s="63"/>
      <c r="LQ370" s="63"/>
      <c r="LR370" s="63"/>
      <c r="LS370" s="63"/>
      <c r="LT370" s="63"/>
    </row>
    <row r="371" spans="1:343" s="148" customFormat="1" x14ac:dyDescent="0.2">
      <c r="A371" s="63"/>
      <c r="B371" s="63"/>
      <c r="C371" s="63"/>
      <c r="D371" s="38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  <c r="CZ371" s="63"/>
      <c r="DA371" s="63"/>
      <c r="DB371" s="63"/>
      <c r="DC371" s="63"/>
      <c r="DD371" s="63"/>
      <c r="DE371" s="63"/>
      <c r="DF371" s="63"/>
      <c r="DG371" s="63"/>
      <c r="DH371" s="63"/>
      <c r="DI371" s="63"/>
      <c r="DJ371" s="63"/>
      <c r="DK371" s="63"/>
      <c r="DL371" s="63"/>
      <c r="DM371" s="63"/>
      <c r="DN371" s="63"/>
      <c r="DO371" s="63"/>
      <c r="DP371" s="63"/>
      <c r="DQ371" s="63"/>
      <c r="DR371" s="63"/>
      <c r="DS371" s="63"/>
      <c r="DT371" s="63"/>
      <c r="DU371" s="63"/>
      <c r="DV371" s="63"/>
      <c r="DW371" s="63"/>
      <c r="DX371" s="63"/>
      <c r="DY371" s="63"/>
      <c r="DZ371" s="63"/>
      <c r="EA371" s="63"/>
      <c r="EB371" s="63"/>
      <c r="EC371" s="63"/>
      <c r="ED371" s="63"/>
      <c r="EE371" s="63"/>
      <c r="EF371" s="63"/>
      <c r="EG371" s="63"/>
      <c r="EH371" s="63"/>
      <c r="EI371" s="63"/>
      <c r="EJ371" s="63"/>
      <c r="EK371" s="63"/>
      <c r="EL371" s="63"/>
      <c r="EM371" s="63"/>
      <c r="EN371" s="63"/>
      <c r="EO371" s="63"/>
      <c r="EP371" s="63"/>
      <c r="EQ371" s="63"/>
      <c r="ER371" s="63"/>
      <c r="ES371" s="63"/>
      <c r="ET371" s="63"/>
      <c r="EU371" s="63"/>
      <c r="EV371" s="63"/>
      <c r="EW371" s="63"/>
      <c r="EX371" s="63"/>
      <c r="EY371" s="63"/>
      <c r="EZ371" s="63"/>
      <c r="FA371" s="63"/>
      <c r="FB371" s="63"/>
      <c r="FC371" s="63"/>
      <c r="FD371" s="63"/>
      <c r="FE371" s="63"/>
      <c r="FF371" s="63"/>
      <c r="FG371" s="63"/>
      <c r="FH371" s="63"/>
      <c r="FI371" s="63"/>
      <c r="FJ371" s="63"/>
      <c r="FK371" s="63"/>
      <c r="FL371" s="63"/>
      <c r="FM371" s="63"/>
      <c r="FN371" s="63"/>
      <c r="FO371" s="63"/>
      <c r="FP371" s="63"/>
      <c r="FQ371" s="63"/>
      <c r="FR371" s="63"/>
      <c r="FS371" s="63"/>
      <c r="FT371" s="63"/>
      <c r="FU371" s="63"/>
      <c r="FV371" s="63"/>
      <c r="FW371" s="63"/>
      <c r="FX371" s="63"/>
      <c r="FY371" s="63"/>
      <c r="FZ371" s="63"/>
      <c r="GA371" s="63"/>
      <c r="GB371" s="63"/>
      <c r="GC371" s="63"/>
      <c r="GD371" s="63"/>
      <c r="GE371" s="63"/>
      <c r="GF371" s="63"/>
      <c r="GG371" s="63"/>
      <c r="GH371" s="63"/>
      <c r="GI371" s="63"/>
      <c r="GJ371" s="63"/>
      <c r="GK371" s="63"/>
      <c r="GL371" s="63"/>
      <c r="GM371" s="63"/>
      <c r="GN371" s="63"/>
      <c r="GO371" s="63"/>
      <c r="GP371" s="63"/>
      <c r="GQ371" s="63"/>
      <c r="GR371" s="63"/>
      <c r="GS371" s="63"/>
      <c r="GT371" s="63"/>
      <c r="GU371" s="63"/>
      <c r="GV371" s="63"/>
      <c r="GW371" s="63"/>
      <c r="GX371" s="63"/>
      <c r="GY371" s="63"/>
      <c r="GZ371" s="63"/>
      <c r="HA371" s="63"/>
      <c r="HB371" s="63"/>
      <c r="HC371" s="63"/>
      <c r="HD371" s="63"/>
      <c r="HE371" s="63"/>
      <c r="HF371" s="63"/>
      <c r="HG371" s="63"/>
      <c r="HH371" s="63"/>
      <c r="HI371" s="63"/>
      <c r="HJ371" s="63"/>
      <c r="HK371" s="63"/>
      <c r="HL371" s="63"/>
      <c r="HM371" s="63"/>
      <c r="HN371" s="63"/>
      <c r="HO371" s="63"/>
      <c r="HP371" s="63"/>
      <c r="HQ371" s="63"/>
      <c r="HR371" s="63"/>
      <c r="HS371" s="63"/>
      <c r="HT371" s="63"/>
      <c r="HU371" s="63"/>
      <c r="HV371" s="63"/>
      <c r="HW371" s="63"/>
      <c r="HX371" s="63"/>
      <c r="HY371" s="63"/>
      <c r="HZ371" s="63"/>
      <c r="IA371" s="63"/>
      <c r="IB371" s="63"/>
      <c r="IC371" s="63"/>
      <c r="ID371" s="63"/>
      <c r="IE371" s="63"/>
      <c r="IF371" s="63"/>
      <c r="IG371" s="63"/>
      <c r="IH371" s="63"/>
      <c r="II371" s="63"/>
      <c r="IJ371" s="63"/>
      <c r="IK371" s="63"/>
      <c r="IL371" s="63"/>
      <c r="IM371" s="63"/>
      <c r="IN371" s="63"/>
      <c r="IO371" s="63"/>
      <c r="IP371" s="63"/>
      <c r="IQ371" s="63"/>
      <c r="IR371" s="63"/>
      <c r="IS371" s="63"/>
      <c r="IT371" s="63"/>
      <c r="IU371" s="63"/>
      <c r="IV371" s="63"/>
      <c r="IW371" s="63"/>
      <c r="IX371" s="63"/>
      <c r="IY371" s="63"/>
      <c r="IZ371" s="63"/>
      <c r="JA371" s="63"/>
      <c r="JB371" s="63"/>
      <c r="JC371" s="63"/>
      <c r="JD371" s="63"/>
      <c r="JE371" s="63"/>
      <c r="JF371" s="63"/>
      <c r="JG371" s="63"/>
      <c r="JH371" s="63"/>
      <c r="JI371" s="63"/>
      <c r="JJ371" s="63"/>
      <c r="JK371" s="63"/>
      <c r="JL371" s="63"/>
      <c r="JM371" s="63"/>
      <c r="JN371" s="63"/>
      <c r="JO371" s="63"/>
      <c r="JP371" s="63"/>
      <c r="JQ371" s="63"/>
      <c r="JR371" s="63"/>
      <c r="JS371" s="63"/>
      <c r="JT371" s="63"/>
      <c r="JU371" s="63"/>
      <c r="JV371" s="63"/>
      <c r="JW371" s="63"/>
      <c r="JX371" s="63"/>
      <c r="JY371" s="63"/>
      <c r="JZ371" s="63"/>
      <c r="KA371" s="63"/>
      <c r="KB371" s="63"/>
      <c r="KC371" s="63"/>
      <c r="KD371" s="63"/>
      <c r="KE371" s="63"/>
      <c r="KF371" s="63"/>
      <c r="KG371" s="63"/>
      <c r="KH371" s="63"/>
      <c r="KI371" s="63"/>
      <c r="KJ371" s="63"/>
      <c r="KK371" s="63"/>
      <c r="KL371" s="63"/>
      <c r="KM371" s="63"/>
      <c r="KN371" s="63"/>
      <c r="KO371" s="63"/>
      <c r="KP371" s="63"/>
      <c r="KQ371" s="63"/>
      <c r="KR371" s="63"/>
      <c r="KS371" s="63"/>
      <c r="KT371" s="63"/>
      <c r="KU371" s="63"/>
      <c r="KV371" s="63"/>
      <c r="KW371" s="63"/>
      <c r="KX371" s="63"/>
      <c r="KY371" s="63"/>
      <c r="KZ371" s="63"/>
      <c r="LA371" s="63"/>
      <c r="LB371" s="63"/>
      <c r="LC371" s="63"/>
      <c r="LD371" s="63"/>
      <c r="LE371" s="63"/>
      <c r="LF371" s="63"/>
      <c r="LG371" s="63"/>
      <c r="LH371" s="63"/>
      <c r="LI371" s="63"/>
      <c r="LJ371" s="63"/>
      <c r="LK371" s="63"/>
      <c r="LL371" s="63"/>
      <c r="LM371" s="63"/>
      <c r="LN371" s="63"/>
      <c r="LO371" s="63"/>
      <c r="LP371" s="63"/>
      <c r="LQ371" s="63"/>
      <c r="LR371" s="63"/>
      <c r="LS371" s="63"/>
      <c r="LT371" s="63"/>
    </row>
    <row r="372" spans="1:343" s="148" customFormat="1" x14ac:dyDescent="0.2">
      <c r="A372" s="63"/>
      <c r="B372" s="63"/>
      <c r="C372" s="63"/>
      <c r="D372" s="38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  <c r="CZ372" s="63"/>
      <c r="DA372" s="63"/>
      <c r="DB372" s="63"/>
      <c r="DC372" s="63"/>
      <c r="DD372" s="63"/>
      <c r="DE372" s="63"/>
      <c r="DF372" s="63"/>
      <c r="DG372" s="63"/>
      <c r="DH372" s="63"/>
      <c r="DI372" s="63"/>
      <c r="DJ372" s="63"/>
      <c r="DK372" s="63"/>
      <c r="DL372" s="63"/>
      <c r="DM372" s="63"/>
      <c r="DN372" s="63"/>
      <c r="DO372" s="63"/>
      <c r="DP372" s="63"/>
      <c r="DQ372" s="63"/>
      <c r="DR372" s="63"/>
      <c r="DS372" s="63"/>
      <c r="DT372" s="63"/>
      <c r="DU372" s="63"/>
      <c r="DV372" s="63"/>
      <c r="DW372" s="63"/>
      <c r="DX372" s="63"/>
      <c r="DY372" s="63"/>
      <c r="DZ372" s="63"/>
      <c r="EA372" s="63"/>
      <c r="EB372" s="63"/>
      <c r="EC372" s="63"/>
      <c r="ED372" s="63"/>
      <c r="EE372" s="63"/>
      <c r="EF372" s="63"/>
      <c r="EG372" s="63"/>
      <c r="EH372" s="63"/>
      <c r="EI372" s="63"/>
      <c r="EJ372" s="63"/>
      <c r="EK372" s="63"/>
      <c r="EL372" s="63"/>
      <c r="EM372" s="63"/>
      <c r="EN372" s="63"/>
      <c r="EO372" s="63"/>
      <c r="EP372" s="63"/>
      <c r="EQ372" s="63"/>
      <c r="ER372" s="63"/>
      <c r="ES372" s="63"/>
      <c r="ET372" s="63"/>
      <c r="EU372" s="63"/>
      <c r="EV372" s="63"/>
      <c r="EW372" s="63"/>
      <c r="EX372" s="63"/>
      <c r="EY372" s="63"/>
      <c r="EZ372" s="63"/>
      <c r="FA372" s="63"/>
      <c r="FB372" s="63"/>
      <c r="FC372" s="63"/>
      <c r="FD372" s="63"/>
      <c r="FE372" s="63"/>
      <c r="FF372" s="63"/>
      <c r="FG372" s="63"/>
      <c r="FH372" s="63"/>
      <c r="FI372" s="63"/>
      <c r="FJ372" s="63"/>
      <c r="FK372" s="63"/>
      <c r="FL372" s="63"/>
      <c r="FM372" s="63"/>
      <c r="FN372" s="63"/>
      <c r="FO372" s="63"/>
      <c r="FP372" s="63"/>
      <c r="FQ372" s="63"/>
      <c r="FR372" s="63"/>
      <c r="FS372" s="63"/>
      <c r="FT372" s="63"/>
      <c r="FU372" s="63"/>
      <c r="FV372" s="63"/>
      <c r="FW372" s="63"/>
      <c r="FX372" s="63"/>
      <c r="FY372" s="63"/>
      <c r="FZ372" s="63"/>
      <c r="GA372" s="63"/>
      <c r="GB372" s="63"/>
      <c r="GC372" s="63"/>
      <c r="GD372" s="63"/>
      <c r="GE372" s="63"/>
      <c r="GF372" s="63"/>
      <c r="GG372" s="63"/>
      <c r="GH372" s="63"/>
      <c r="GI372" s="63"/>
      <c r="GJ372" s="63"/>
      <c r="GK372" s="63"/>
      <c r="GL372" s="63"/>
      <c r="GM372" s="63"/>
      <c r="GN372" s="63"/>
      <c r="GO372" s="63"/>
      <c r="GP372" s="63"/>
      <c r="GQ372" s="63"/>
      <c r="GR372" s="63"/>
      <c r="GS372" s="63"/>
      <c r="GT372" s="63"/>
      <c r="GU372" s="63"/>
      <c r="GV372" s="63"/>
      <c r="GW372" s="63"/>
      <c r="GX372" s="63"/>
      <c r="GY372" s="63"/>
      <c r="GZ372" s="63"/>
      <c r="HA372" s="63"/>
      <c r="HB372" s="63"/>
      <c r="HC372" s="63"/>
      <c r="HD372" s="63"/>
      <c r="HE372" s="63"/>
      <c r="HF372" s="63"/>
      <c r="HG372" s="63"/>
      <c r="HH372" s="63"/>
      <c r="HI372" s="63"/>
      <c r="HJ372" s="63"/>
      <c r="HK372" s="63"/>
      <c r="HL372" s="63"/>
      <c r="HM372" s="63"/>
      <c r="HN372" s="63"/>
      <c r="HO372" s="63"/>
      <c r="HP372" s="63"/>
      <c r="HQ372" s="63"/>
      <c r="HR372" s="63"/>
      <c r="HS372" s="63"/>
      <c r="HT372" s="63"/>
      <c r="HU372" s="63"/>
      <c r="HV372" s="63"/>
      <c r="HW372" s="63"/>
      <c r="HX372" s="63"/>
      <c r="HY372" s="63"/>
      <c r="HZ372" s="63"/>
      <c r="IA372" s="63"/>
      <c r="IB372" s="63"/>
      <c r="IC372" s="63"/>
      <c r="ID372" s="63"/>
      <c r="IE372" s="63"/>
      <c r="IF372" s="63"/>
      <c r="IG372" s="63"/>
      <c r="IH372" s="63"/>
      <c r="II372" s="63"/>
      <c r="IJ372" s="63"/>
      <c r="IK372" s="63"/>
      <c r="IL372" s="63"/>
      <c r="IM372" s="63"/>
      <c r="IN372" s="63"/>
      <c r="IO372" s="63"/>
      <c r="IP372" s="63"/>
      <c r="IQ372" s="63"/>
      <c r="IR372" s="63"/>
      <c r="IS372" s="63"/>
      <c r="IT372" s="63"/>
      <c r="IU372" s="63"/>
      <c r="IV372" s="63"/>
      <c r="IW372" s="63"/>
      <c r="IX372" s="63"/>
      <c r="IY372" s="63"/>
      <c r="IZ372" s="63"/>
      <c r="JA372" s="63"/>
      <c r="JB372" s="63"/>
      <c r="JC372" s="63"/>
      <c r="JD372" s="63"/>
      <c r="JE372" s="63"/>
      <c r="JF372" s="63"/>
      <c r="JG372" s="63"/>
      <c r="JH372" s="63"/>
      <c r="JI372" s="63"/>
      <c r="JJ372" s="63"/>
      <c r="JK372" s="63"/>
      <c r="JL372" s="63"/>
      <c r="JM372" s="63"/>
      <c r="JN372" s="63"/>
      <c r="JO372" s="63"/>
      <c r="JP372" s="63"/>
      <c r="JQ372" s="63"/>
      <c r="JR372" s="63"/>
      <c r="JS372" s="63"/>
      <c r="JT372" s="63"/>
      <c r="JU372" s="63"/>
      <c r="JV372" s="63"/>
      <c r="JW372" s="63"/>
      <c r="JX372" s="63"/>
      <c r="JY372" s="63"/>
      <c r="JZ372" s="63"/>
      <c r="KA372" s="63"/>
      <c r="KB372" s="63"/>
      <c r="KC372" s="63"/>
      <c r="KD372" s="63"/>
      <c r="KE372" s="63"/>
      <c r="KF372" s="63"/>
      <c r="KG372" s="63"/>
      <c r="KH372" s="63"/>
      <c r="KI372" s="63"/>
      <c r="KJ372" s="63"/>
      <c r="KK372" s="63"/>
      <c r="KL372" s="63"/>
      <c r="KM372" s="63"/>
      <c r="KN372" s="63"/>
      <c r="KO372" s="63"/>
      <c r="KP372" s="63"/>
      <c r="KQ372" s="63"/>
      <c r="KR372" s="63"/>
      <c r="KS372" s="63"/>
      <c r="KT372" s="63"/>
      <c r="KU372" s="63"/>
      <c r="KV372" s="63"/>
      <c r="KW372" s="63"/>
      <c r="KX372" s="63"/>
      <c r="KY372" s="63"/>
      <c r="KZ372" s="63"/>
      <c r="LA372" s="63"/>
      <c r="LB372" s="63"/>
      <c r="LC372" s="63"/>
      <c r="LD372" s="63"/>
      <c r="LE372" s="63"/>
      <c r="LF372" s="63"/>
      <c r="LG372" s="63"/>
      <c r="LH372" s="63"/>
      <c r="LI372" s="63"/>
      <c r="LJ372" s="63"/>
      <c r="LK372" s="63"/>
      <c r="LL372" s="63"/>
      <c r="LM372" s="63"/>
      <c r="LN372" s="63"/>
      <c r="LO372" s="63"/>
      <c r="LP372" s="63"/>
      <c r="LQ372" s="63"/>
      <c r="LR372" s="63"/>
      <c r="LS372" s="63"/>
      <c r="LT372" s="63"/>
    </row>
    <row r="373" spans="1:343" s="148" customFormat="1" x14ac:dyDescent="0.2">
      <c r="A373" s="63"/>
      <c r="B373" s="63"/>
      <c r="C373" s="63"/>
      <c r="D373" s="38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  <c r="CZ373" s="63"/>
      <c r="DA373" s="63"/>
      <c r="DB373" s="63"/>
      <c r="DC373" s="63"/>
      <c r="DD373" s="63"/>
      <c r="DE373" s="63"/>
      <c r="DF373" s="63"/>
      <c r="DG373" s="63"/>
      <c r="DH373" s="63"/>
      <c r="DI373" s="63"/>
      <c r="DJ373" s="63"/>
      <c r="DK373" s="63"/>
      <c r="DL373" s="63"/>
      <c r="DM373" s="63"/>
      <c r="DN373" s="63"/>
      <c r="DO373" s="63"/>
      <c r="DP373" s="63"/>
      <c r="DQ373" s="63"/>
      <c r="DR373" s="63"/>
      <c r="DS373" s="63"/>
      <c r="DT373" s="63"/>
      <c r="DU373" s="63"/>
      <c r="DV373" s="63"/>
      <c r="DW373" s="63"/>
      <c r="DX373" s="63"/>
      <c r="DY373" s="63"/>
      <c r="DZ373" s="63"/>
      <c r="EA373" s="63"/>
      <c r="EB373" s="63"/>
      <c r="EC373" s="63"/>
      <c r="ED373" s="63"/>
      <c r="EE373" s="63"/>
      <c r="EF373" s="63"/>
      <c r="EG373" s="63"/>
      <c r="EH373" s="63"/>
      <c r="EI373" s="63"/>
      <c r="EJ373" s="63"/>
      <c r="EK373" s="63"/>
      <c r="EL373" s="63"/>
      <c r="EM373" s="63"/>
      <c r="EN373" s="63"/>
      <c r="EO373" s="63"/>
      <c r="EP373" s="63"/>
      <c r="EQ373" s="63"/>
      <c r="ER373" s="63"/>
      <c r="ES373" s="63"/>
      <c r="ET373" s="63"/>
      <c r="EU373" s="63"/>
      <c r="EV373" s="63"/>
      <c r="EW373" s="63"/>
      <c r="EX373" s="63"/>
      <c r="EY373" s="63"/>
      <c r="EZ373" s="63"/>
      <c r="FA373" s="63"/>
      <c r="FB373" s="63"/>
      <c r="FC373" s="63"/>
      <c r="FD373" s="63"/>
      <c r="FE373" s="63"/>
      <c r="FF373" s="63"/>
      <c r="FG373" s="63"/>
      <c r="FH373" s="63"/>
      <c r="FI373" s="63"/>
      <c r="FJ373" s="63"/>
      <c r="FK373" s="63"/>
      <c r="FL373" s="63"/>
      <c r="FM373" s="63"/>
      <c r="FN373" s="63"/>
      <c r="FO373" s="63"/>
      <c r="FP373" s="63"/>
      <c r="FQ373" s="63"/>
      <c r="FR373" s="63"/>
      <c r="FS373" s="63"/>
      <c r="FT373" s="63"/>
      <c r="FU373" s="63"/>
      <c r="FV373" s="63"/>
      <c r="FW373" s="63"/>
      <c r="FX373" s="63"/>
      <c r="FY373" s="63"/>
      <c r="FZ373" s="63"/>
      <c r="GA373" s="63"/>
      <c r="GB373" s="63"/>
      <c r="GC373" s="63"/>
      <c r="GD373" s="63"/>
      <c r="GE373" s="63"/>
      <c r="GF373" s="63"/>
      <c r="GG373" s="63"/>
      <c r="GH373" s="63"/>
      <c r="GI373" s="63"/>
      <c r="GJ373" s="63"/>
      <c r="GK373" s="63"/>
      <c r="GL373" s="63"/>
      <c r="GM373" s="63"/>
      <c r="GN373" s="63"/>
      <c r="GO373" s="63"/>
      <c r="GP373" s="63"/>
      <c r="GQ373" s="63"/>
      <c r="GR373" s="63"/>
      <c r="GS373" s="63"/>
      <c r="GT373" s="63"/>
      <c r="GU373" s="63"/>
      <c r="GV373" s="63"/>
      <c r="GW373" s="63"/>
      <c r="GX373" s="63"/>
      <c r="GY373" s="63"/>
      <c r="GZ373" s="63"/>
      <c r="HA373" s="63"/>
      <c r="HB373" s="63"/>
      <c r="HC373" s="63"/>
      <c r="HD373" s="63"/>
      <c r="HE373" s="63"/>
      <c r="HF373" s="63"/>
      <c r="HG373" s="63"/>
      <c r="HH373" s="63"/>
      <c r="HI373" s="63"/>
      <c r="HJ373" s="63"/>
      <c r="HK373" s="63"/>
      <c r="HL373" s="63"/>
      <c r="HM373" s="63"/>
      <c r="HN373" s="63"/>
      <c r="HO373" s="63"/>
      <c r="HP373" s="63"/>
      <c r="HQ373" s="63"/>
      <c r="HR373" s="63"/>
      <c r="HS373" s="63"/>
      <c r="HT373" s="63"/>
      <c r="HU373" s="63"/>
      <c r="HV373" s="63"/>
      <c r="HW373" s="63"/>
      <c r="HX373" s="63"/>
      <c r="HY373" s="63"/>
      <c r="HZ373" s="63"/>
      <c r="IA373" s="63"/>
      <c r="IB373" s="63"/>
      <c r="IC373" s="63"/>
      <c r="ID373" s="63"/>
      <c r="IE373" s="63"/>
      <c r="IF373" s="63"/>
      <c r="IG373" s="63"/>
      <c r="IH373" s="63"/>
      <c r="II373" s="63"/>
      <c r="IJ373" s="63"/>
      <c r="IK373" s="63"/>
      <c r="IL373" s="63"/>
      <c r="IM373" s="63"/>
      <c r="IN373" s="63"/>
      <c r="IO373" s="63"/>
      <c r="IP373" s="63"/>
      <c r="IQ373" s="63"/>
      <c r="IR373" s="63"/>
      <c r="IS373" s="63"/>
      <c r="IT373" s="63"/>
      <c r="IU373" s="63"/>
      <c r="IV373" s="63"/>
      <c r="IW373" s="63"/>
      <c r="IX373" s="63"/>
      <c r="IY373" s="63"/>
      <c r="IZ373" s="63"/>
      <c r="JA373" s="63"/>
      <c r="JB373" s="63"/>
      <c r="JC373" s="63"/>
      <c r="JD373" s="63"/>
      <c r="JE373" s="63"/>
      <c r="JF373" s="63"/>
      <c r="JG373" s="63"/>
      <c r="JH373" s="63"/>
      <c r="JI373" s="63"/>
      <c r="JJ373" s="63"/>
      <c r="JK373" s="63"/>
      <c r="JL373" s="63"/>
      <c r="JM373" s="63"/>
      <c r="JN373" s="63"/>
      <c r="JO373" s="63"/>
      <c r="JP373" s="63"/>
      <c r="JQ373" s="63"/>
      <c r="JR373" s="63"/>
      <c r="JS373" s="63"/>
      <c r="JT373" s="63"/>
      <c r="JU373" s="63"/>
      <c r="JV373" s="63"/>
      <c r="JW373" s="63"/>
      <c r="JX373" s="63"/>
      <c r="JY373" s="63"/>
      <c r="JZ373" s="63"/>
      <c r="KA373" s="63"/>
      <c r="KB373" s="63"/>
      <c r="KC373" s="63"/>
      <c r="KD373" s="63"/>
      <c r="KE373" s="63"/>
      <c r="KF373" s="63"/>
      <c r="KG373" s="63"/>
      <c r="KH373" s="63"/>
      <c r="KI373" s="63"/>
      <c r="KJ373" s="63"/>
      <c r="KK373" s="63"/>
      <c r="KL373" s="63"/>
      <c r="KM373" s="63"/>
      <c r="KN373" s="63"/>
      <c r="KO373" s="63"/>
      <c r="KP373" s="63"/>
      <c r="KQ373" s="63"/>
      <c r="KR373" s="63"/>
      <c r="KS373" s="63"/>
      <c r="KT373" s="63"/>
      <c r="KU373" s="63"/>
      <c r="KV373" s="63"/>
      <c r="KW373" s="63"/>
      <c r="KX373" s="63"/>
      <c r="KY373" s="63"/>
      <c r="KZ373" s="63"/>
      <c r="LA373" s="63"/>
      <c r="LB373" s="63"/>
      <c r="LC373" s="63"/>
      <c r="LD373" s="63"/>
      <c r="LE373" s="63"/>
      <c r="LF373" s="63"/>
      <c r="LG373" s="63"/>
      <c r="LH373" s="63"/>
      <c r="LI373" s="63"/>
      <c r="LJ373" s="63"/>
      <c r="LK373" s="63"/>
      <c r="LL373" s="63"/>
      <c r="LM373" s="63"/>
      <c r="LN373" s="63"/>
      <c r="LO373" s="63"/>
      <c r="LP373" s="63"/>
      <c r="LQ373" s="63"/>
      <c r="LR373" s="63"/>
      <c r="LS373" s="63"/>
      <c r="LT373" s="63"/>
    </row>
    <row r="374" spans="1:343" s="148" customFormat="1" x14ac:dyDescent="0.2">
      <c r="A374" s="63"/>
      <c r="B374" s="63"/>
      <c r="C374" s="63"/>
      <c r="D374" s="38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  <c r="CZ374" s="63"/>
      <c r="DA374" s="63"/>
      <c r="DB374" s="63"/>
      <c r="DC374" s="63"/>
      <c r="DD374" s="63"/>
      <c r="DE374" s="63"/>
      <c r="DF374" s="63"/>
      <c r="DG374" s="63"/>
      <c r="DH374" s="63"/>
      <c r="DI374" s="63"/>
      <c r="DJ374" s="63"/>
      <c r="DK374" s="63"/>
      <c r="DL374" s="63"/>
      <c r="DM374" s="63"/>
      <c r="DN374" s="63"/>
      <c r="DO374" s="63"/>
      <c r="DP374" s="63"/>
      <c r="DQ374" s="63"/>
      <c r="DR374" s="63"/>
      <c r="DS374" s="63"/>
      <c r="DT374" s="63"/>
      <c r="DU374" s="63"/>
      <c r="DV374" s="63"/>
      <c r="DW374" s="63"/>
      <c r="DX374" s="63"/>
      <c r="DY374" s="63"/>
      <c r="DZ374" s="63"/>
      <c r="EA374" s="63"/>
      <c r="EB374" s="63"/>
      <c r="EC374" s="63"/>
      <c r="ED374" s="63"/>
      <c r="EE374" s="63"/>
      <c r="EF374" s="63"/>
      <c r="EG374" s="63"/>
      <c r="EH374" s="63"/>
      <c r="EI374" s="63"/>
      <c r="EJ374" s="63"/>
      <c r="EK374" s="63"/>
      <c r="EL374" s="63"/>
      <c r="EM374" s="63"/>
      <c r="EN374" s="63"/>
      <c r="EO374" s="63"/>
      <c r="EP374" s="63"/>
      <c r="EQ374" s="63"/>
      <c r="ER374" s="63"/>
      <c r="ES374" s="63"/>
      <c r="ET374" s="63"/>
      <c r="EU374" s="63"/>
      <c r="EV374" s="63"/>
      <c r="EW374" s="63"/>
      <c r="EX374" s="63"/>
      <c r="EY374" s="63"/>
      <c r="EZ374" s="63"/>
      <c r="FA374" s="63"/>
      <c r="FB374" s="63"/>
      <c r="FC374" s="63"/>
      <c r="FD374" s="63"/>
      <c r="FE374" s="63"/>
      <c r="FF374" s="63"/>
      <c r="FG374" s="63"/>
      <c r="FH374" s="63"/>
      <c r="FI374" s="63"/>
      <c r="FJ374" s="63"/>
      <c r="FK374" s="63"/>
      <c r="FL374" s="63"/>
      <c r="FM374" s="63"/>
      <c r="FN374" s="63"/>
      <c r="FO374" s="63"/>
      <c r="FP374" s="63"/>
      <c r="FQ374" s="63"/>
      <c r="FR374" s="63"/>
      <c r="FS374" s="63"/>
      <c r="FT374" s="63"/>
      <c r="FU374" s="63"/>
      <c r="FV374" s="63"/>
      <c r="FW374" s="63"/>
      <c r="FX374" s="63"/>
      <c r="FY374" s="63"/>
      <c r="FZ374" s="63"/>
      <c r="GA374" s="63"/>
      <c r="GB374" s="63"/>
      <c r="GC374" s="63"/>
      <c r="GD374" s="63"/>
      <c r="GE374" s="63"/>
      <c r="GF374" s="63"/>
      <c r="GG374" s="63"/>
      <c r="GH374" s="63"/>
      <c r="GI374" s="63"/>
      <c r="GJ374" s="63"/>
      <c r="GK374" s="63"/>
      <c r="GL374" s="63"/>
      <c r="GM374" s="63"/>
      <c r="GN374" s="63"/>
      <c r="GO374" s="63"/>
      <c r="GP374" s="63"/>
      <c r="GQ374" s="63"/>
      <c r="GR374" s="63"/>
      <c r="GS374" s="63"/>
      <c r="GT374" s="63"/>
      <c r="GU374" s="63"/>
      <c r="GV374" s="63"/>
      <c r="GW374" s="63"/>
      <c r="GX374" s="63"/>
      <c r="GY374" s="63"/>
      <c r="GZ374" s="63"/>
      <c r="HA374" s="63"/>
      <c r="HB374" s="63"/>
      <c r="HC374" s="63"/>
      <c r="HD374" s="63"/>
      <c r="HE374" s="63"/>
      <c r="HF374" s="63"/>
      <c r="HG374" s="63"/>
      <c r="HH374" s="63"/>
      <c r="HI374" s="63"/>
      <c r="HJ374" s="63"/>
      <c r="HK374" s="63"/>
      <c r="HL374" s="63"/>
      <c r="HM374" s="63"/>
      <c r="HN374" s="63"/>
      <c r="HO374" s="63"/>
      <c r="HP374" s="63"/>
      <c r="HQ374" s="63"/>
      <c r="HR374" s="63"/>
      <c r="HS374" s="63"/>
      <c r="HT374" s="63"/>
      <c r="HU374" s="63"/>
      <c r="HV374" s="63"/>
      <c r="HW374" s="63"/>
      <c r="HX374" s="63"/>
      <c r="HY374" s="63"/>
      <c r="HZ374" s="63"/>
      <c r="IA374" s="63"/>
      <c r="IB374" s="63"/>
      <c r="IC374" s="63"/>
      <c r="ID374" s="63"/>
      <c r="IE374" s="63"/>
      <c r="IF374" s="63"/>
      <c r="IG374" s="63"/>
      <c r="IH374" s="63"/>
      <c r="II374" s="63"/>
      <c r="IJ374" s="63"/>
      <c r="IK374" s="63"/>
      <c r="IL374" s="63"/>
      <c r="IM374" s="63"/>
      <c r="IN374" s="63"/>
      <c r="IO374" s="63"/>
      <c r="IP374" s="63"/>
      <c r="IQ374" s="63"/>
      <c r="IR374" s="63"/>
      <c r="IS374" s="63"/>
      <c r="IT374" s="63"/>
      <c r="IU374" s="63"/>
      <c r="IV374" s="63"/>
      <c r="IW374" s="63"/>
      <c r="IX374" s="63"/>
      <c r="IY374" s="63"/>
      <c r="IZ374" s="63"/>
      <c r="JA374" s="63"/>
      <c r="JB374" s="63"/>
      <c r="JC374" s="63"/>
      <c r="JD374" s="63"/>
      <c r="JE374" s="63"/>
      <c r="JF374" s="63"/>
      <c r="JG374" s="63"/>
      <c r="JH374" s="63"/>
      <c r="JI374" s="63"/>
      <c r="JJ374" s="63"/>
      <c r="JK374" s="63"/>
      <c r="JL374" s="63"/>
      <c r="JM374" s="63"/>
      <c r="JN374" s="63"/>
      <c r="JO374" s="63"/>
      <c r="JP374" s="63"/>
      <c r="JQ374" s="63"/>
      <c r="JR374" s="63"/>
      <c r="JS374" s="63"/>
      <c r="JT374" s="63"/>
      <c r="JU374" s="63"/>
      <c r="JV374" s="63"/>
      <c r="JW374" s="63"/>
      <c r="JX374" s="63"/>
      <c r="JY374" s="63"/>
      <c r="JZ374" s="63"/>
      <c r="KA374" s="63"/>
      <c r="KB374" s="63"/>
      <c r="KC374" s="63"/>
      <c r="KD374" s="63"/>
      <c r="KE374" s="63"/>
      <c r="KF374" s="63"/>
      <c r="KG374" s="63"/>
      <c r="KH374" s="63"/>
      <c r="KI374" s="63"/>
      <c r="KJ374" s="63"/>
      <c r="KK374" s="63"/>
      <c r="KL374" s="63"/>
      <c r="KM374" s="63"/>
      <c r="KN374" s="63"/>
      <c r="KO374" s="63"/>
      <c r="KP374" s="63"/>
      <c r="KQ374" s="63"/>
      <c r="KR374" s="63"/>
      <c r="KS374" s="63"/>
      <c r="KT374" s="63"/>
      <c r="KU374" s="63"/>
      <c r="KV374" s="63"/>
      <c r="KW374" s="63"/>
      <c r="KX374" s="63"/>
      <c r="KY374" s="63"/>
      <c r="KZ374" s="63"/>
      <c r="LA374" s="63"/>
      <c r="LB374" s="63"/>
      <c r="LC374" s="63"/>
      <c r="LD374" s="63"/>
      <c r="LE374" s="63"/>
      <c r="LF374" s="63"/>
      <c r="LG374" s="63"/>
      <c r="LH374" s="63"/>
      <c r="LI374" s="63"/>
      <c r="LJ374" s="63"/>
      <c r="LK374" s="63"/>
      <c r="LL374" s="63"/>
      <c r="LM374" s="63"/>
      <c r="LN374" s="63"/>
      <c r="LO374" s="63"/>
      <c r="LP374" s="63"/>
      <c r="LQ374" s="63"/>
      <c r="LR374" s="63"/>
      <c r="LS374" s="63"/>
      <c r="LT374" s="63"/>
    </row>
    <row r="375" spans="1:343" s="148" customFormat="1" x14ac:dyDescent="0.2">
      <c r="A375" s="63"/>
      <c r="B375" s="63"/>
      <c r="C375" s="63"/>
      <c r="D375" s="38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  <c r="CZ375" s="63"/>
      <c r="DA375" s="63"/>
      <c r="DB375" s="63"/>
      <c r="DC375" s="63"/>
      <c r="DD375" s="63"/>
      <c r="DE375" s="63"/>
      <c r="DF375" s="63"/>
      <c r="DG375" s="63"/>
      <c r="DH375" s="63"/>
      <c r="DI375" s="63"/>
      <c r="DJ375" s="63"/>
      <c r="DK375" s="63"/>
      <c r="DL375" s="63"/>
      <c r="DM375" s="63"/>
      <c r="DN375" s="63"/>
      <c r="DO375" s="63"/>
      <c r="DP375" s="63"/>
      <c r="DQ375" s="63"/>
      <c r="DR375" s="63"/>
      <c r="DS375" s="63"/>
      <c r="DT375" s="63"/>
      <c r="DU375" s="63"/>
      <c r="DV375" s="63"/>
      <c r="DW375" s="63"/>
      <c r="DX375" s="63"/>
      <c r="DY375" s="63"/>
      <c r="DZ375" s="63"/>
      <c r="EA375" s="63"/>
      <c r="EB375" s="63"/>
      <c r="EC375" s="63"/>
      <c r="ED375" s="63"/>
      <c r="EE375" s="63"/>
      <c r="EF375" s="63"/>
      <c r="EG375" s="63"/>
      <c r="EH375" s="63"/>
      <c r="EI375" s="63"/>
      <c r="EJ375" s="63"/>
      <c r="EK375" s="63"/>
      <c r="EL375" s="63"/>
      <c r="EM375" s="63"/>
      <c r="EN375" s="63"/>
      <c r="EO375" s="63"/>
      <c r="EP375" s="63"/>
      <c r="EQ375" s="63"/>
      <c r="ER375" s="63"/>
      <c r="ES375" s="63"/>
      <c r="ET375" s="63"/>
      <c r="EU375" s="63"/>
      <c r="EV375" s="63"/>
      <c r="EW375" s="63"/>
      <c r="EX375" s="63"/>
      <c r="EY375" s="63"/>
      <c r="EZ375" s="63"/>
      <c r="FA375" s="63"/>
      <c r="FB375" s="63"/>
      <c r="FC375" s="63"/>
      <c r="FD375" s="63"/>
      <c r="FE375" s="63"/>
      <c r="FF375" s="63"/>
      <c r="FG375" s="63"/>
      <c r="FH375" s="63"/>
      <c r="FI375" s="63"/>
      <c r="FJ375" s="63"/>
      <c r="FK375" s="63"/>
      <c r="FL375" s="63"/>
      <c r="FM375" s="63"/>
      <c r="FN375" s="63"/>
      <c r="FO375" s="63"/>
      <c r="FP375" s="63"/>
      <c r="FQ375" s="63"/>
      <c r="FR375" s="63"/>
      <c r="FS375" s="63"/>
      <c r="FT375" s="63"/>
      <c r="FU375" s="63"/>
      <c r="FV375" s="63"/>
      <c r="FW375" s="63"/>
      <c r="FX375" s="63"/>
      <c r="FY375" s="63"/>
      <c r="FZ375" s="63"/>
      <c r="GA375" s="63"/>
      <c r="GB375" s="63"/>
      <c r="GC375" s="63"/>
      <c r="GD375" s="63"/>
      <c r="GE375" s="63"/>
      <c r="GF375" s="63"/>
      <c r="GG375" s="63"/>
      <c r="GH375" s="63"/>
      <c r="GI375" s="63"/>
      <c r="GJ375" s="63"/>
      <c r="GK375" s="63"/>
      <c r="GL375" s="63"/>
      <c r="GM375" s="63"/>
      <c r="GN375" s="63"/>
      <c r="GO375" s="63"/>
      <c r="GP375" s="63"/>
      <c r="GQ375" s="63"/>
      <c r="GR375" s="63"/>
      <c r="GS375" s="63"/>
      <c r="GT375" s="63"/>
      <c r="GU375" s="63"/>
      <c r="GV375" s="63"/>
      <c r="GW375" s="63"/>
      <c r="GX375" s="63"/>
      <c r="GY375" s="63"/>
      <c r="GZ375" s="63"/>
      <c r="HA375" s="63"/>
      <c r="HB375" s="63"/>
      <c r="HC375" s="63"/>
      <c r="HD375" s="63"/>
      <c r="HE375" s="63"/>
      <c r="HF375" s="63"/>
      <c r="HG375" s="63"/>
      <c r="HH375" s="63"/>
      <c r="HI375" s="63"/>
      <c r="HJ375" s="63"/>
      <c r="HK375" s="63"/>
      <c r="HL375" s="63"/>
      <c r="HM375" s="63"/>
      <c r="HN375" s="63"/>
      <c r="HO375" s="63"/>
      <c r="HP375" s="63"/>
      <c r="HQ375" s="63"/>
      <c r="HR375" s="63"/>
      <c r="HS375" s="63"/>
      <c r="HT375" s="63"/>
      <c r="HU375" s="63"/>
      <c r="HV375" s="63"/>
      <c r="HW375" s="63"/>
      <c r="HX375" s="63"/>
      <c r="HY375" s="63"/>
      <c r="HZ375" s="63"/>
      <c r="IA375" s="63"/>
      <c r="IB375" s="63"/>
      <c r="IC375" s="63"/>
      <c r="ID375" s="63"/>
      <c r="IE375" s="63"/>
      <c r="IF375" s="63"/>
      <c r="IG375" s="63"/>
      <c r="IH375" s="63"/>
      <c r="II375" s="63"/>
      <c r="IJ375" s="63"/>
      <c r="IK375" s="63"/>
      <c r="IL375" s="63"/>
      <c r="IM375" s="63"/>
      <c r="IN375" s="63"/>
      <c r="IO375" s="63"/>
      <c r="IP375" s="63"/>
      <c r="IQ375" s="63"/>
      <c r="IR375" s="63"/>
      <c r="IS375" s="63"/>
      <c r="IT375" s="63"/>
      <c r="IU375" s="63"/>
      <c r="IV375" s="63"/>
      <c r="IW375" s="63"/>
      <c r="IX375" s="63"/>
      <c r="IY375" s="63"/>
      <c r="IZ375" s="63"/>
      <c r="JA375" s="63"/>
      <c r="JB375" s="63"/>
      <c r="JC375" s="63"/>
      <c r="JD375" s="63"/>
      <c r="JE375" s="63"/>
      <c r="JF375" s="63"/>
      <c r="JG375" s="63"/>
      <c r="JH375" s="63"/>
      <c r="JI375" s="63"/>
      <c r="JJ375" s="63"/>
      <c r="JK375" s="63"/>
      <c r="JL375" s="63"/>
      <c r="JM375" s="63"/>
      <c r="JN375" s="63"/>
      <c r="JO375" s="63"/>
      <c r="JP375" s="63"/>
      <c r="JQ375" s="63"/>
      <c r="JR375" s="63"/>
      <c r="JS375" s="63"/>
      <c r="JT375" s="63"/>
      <c r="JU375" s="63"/>
      <c r="JV375" s="63"/>
      <c r="JW375" s="63"/>
      <c r="JX375" s="63"/>
      <c r="JY375" s="63"/>
      <c r="JZ375" s="63"/>
      <c r="KA375" s="63"/>
      <c r="KB375" s="63"/>
      <c r="KC375" s="63"/>
      <c r="KD375" s="63"/>
      <c r="KE375" s="63"/>
      <c r="KF375" s="63"/>
      <c r="KG375" s="63"/>
      <c r="KH375" s="63"/>
      <c r="KI375" s="63"/>
      <c r="KJ375" s="63"/>
      <c r="KK375" s="63"/>
      <c r="KL375" s="63"/>
      <c r="KM375" s="63"/>
      <c r="KN375" s="63"/>
      <c r="KO375" s="63"/>
      <c r="KP375" s="63"/>
      <c r="KQ375" s="63"/>
      <c r="KR375" s="63"/>
      <c r="KS375" s="63"/>
      <c r="KT375" s="63"/>
      <c r="KU375" s="63"/>
      <c r="KV375" s="63"/>
      <c r="KW375" s="63"/>
      <c r="KX375" s="63"/>
      <c r="KY375" s="63"/>
      <c r="KZ375" s="63"/>
      <c r="LA375" s="63"/>
      <c r="LB375" s="63"/>
      <c r="LC375" s="63"/>
      <c r="LD375" s="63"/>
      <c r="LE375" s="63"/>
      <c r="LF375" s="63"/>
      <c r="LG375" s="63"/>
      <c r="LH375" s="63"/>
      <c r="LI375" s="63"/>
      <c r="LJ375" s="63"/>
      <c r="LK375" s="63"/>
      <c r="LL375" s="63"/>
      <c r="LM375" s="63"/>
      <c r="LN375" s="63"/>
      <c r="LO375" s="63"/>
      <c r="LP375" s="63"/>
      <c r="LQ375" s="63"/>
      <c r="LR375" s="63"/>
      <c r="LS375" s="63"/>
      <c r="LT375" s="63"/>
    </row>
    <row r="376" spans="1:343" s="148" customFormat="1" x14ac:dyDescent="0.2">
      <c r="A376" s="63"/>
      <c r="B376" s="63"/>
      <c r="C376" s="63"/>
      <c r="D376" s="38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  <c r="CZ376" s="63"/>
      <c r="DA376" s="63"/>
      <c r="DB376" s="63"/>
      <c r="DC376" s="63"/>
      <c r="DD376" s="63"/>
      <c r="DE376" s="63"/>
      <c r="DF376" s="63"/>
      <c r="DG376" s="63"/>
      <c r="DH376" s="63"/>
      <c r="DI376" s="63"/>
      <c r="DJ376" s="63"/>
      <c r="DK376" s="63"/>
      <c r="DL376" s="63"/>
      <c r="DM376" s="63"/>
      <c r="DN376" s="63"/>
      <c r="DO376" s="63"/>
      <c r="DP376" s="63"/>
      <c r="DQ376" s="63"/>
      <c r="DR376" s="63"/>
      <c r="DS376" s="63"/>
      <c r="DT376" s="63"/>
      <c r="DU376" s="63"/>
      <c r="DV376" s="63"/>
      <c r="DW376" s="63"/>
      <c r="DX376" s="63"/>
      <c r="DY376" s="63"/>
      <c r="DZ376" s="63"/>
      <c r="EA376" s="63"/>
      <c r="EB376" s="63"/>
      <c r="EC376" s="63"/>
      <c r="ED376" s="63"/>
      <c r="EE376" s="63"/>
      <c r="EF376" s="63"/>
      <c r="EG376" s="63"/>
      <c r="EH376" s="63"/>
      <c r="EI376" s="63"/>
      <c r="EJ376" s="63"/>
      <c r="EK376" s="63"/>
      <c r="EL376" s="63"/>
      <c r="EM376" s="63"/>
      <c r="EN376" s="63"/>
      <c r="EO376" s="63"/>
      <c r="EP376" s="63"/>
      <c r="EQ376" s="63"/>
      <c r="ER376" s="63"/>
      <c r="ES376" s="63"/>
      <c r="ET376" s="63"/>
      <c r="EU376" s="63"/>
      <c r="EV376" s="63"/>
      <c r="EW376" s="63"/>
      <c r="EX376" s="63"/>
      <c r="EY376" s="63"/>
      <c r="EZ376" s="63"/>
      <c r="FA376" s="63"/>
      <c r="FB376" s="63"/>
      <c r="FC376" s="63"/>
      <c r="FD376" s="63"/>
      <c r="FE376" s="63"/>
      <c r="FF376" s="63"/>
      <c r="FG376" s="63"/>
      <c r="FH376" s="63"/>
      <c r="FI376" s="63"/>
      <c r="FJ376" s="63"/>
      <c r="FK376" s="63"/>
      <c r="FL376" s="63"/>
      <c r="FM376" s="63"/>
      <c r="FN376" s="63"/>
      <c r="FO376" s="63"/>
      <c r="FP376" s="63"/>
      <c r="FQ376" s="63"/>
      <c r="FR376" s="63"/>
      <c r="FS376" s="63"/>
      <c r="FT376" s="63"/>
      <c r="FU376" s="63"/>
      <c r="FV376" s="63"/>
      <c r="FW376" s="63"/>
      <c r="FX376" s="63"/>
      <c r="FY376" s="63"/>
      <c r="FZ376" s="63"/>
      <c r="GA376" s="63"/>
      <c r="GB376" s="63"/>
      <c r="GC376" s="63"/>
      <c r="GD376" s="63"/>
      <c r="GE376" s="63"/>
      <c r="GF376" s="63"/>
      <c r="GG376" s="63"/>
      <c r="GH376" s="63"/>
      <c r="GI376" s="63"/>
      <c r="GJ376" s="63"/>
      <c r="GK376" s="63"/>
      <c r="GL376" s="63"/>
      <c r="GM376" s="63"/>
      <c r="GN376" s="63"/>
      <c r="GO376" s="63"/>
      <c r="GP376" s="63"/>
      <c r="GQ376" s="63"/>
      <c r="GR376" s="63"/>
      <c r="GS376" s="63"/>
      <c r="GT376" s="63"/>
      <c r="GU376" s="63"/>
      <c r="GV376" s="63"/>
      <c r="GW376" s="63"/>
      <c r="GX376" s="63"/>
      <c r="GY376" s="63"/>
      <c r="GZ376" s="63"/>
      <c r="HA376" s="63"/>
      <c r="HB376" s="63"/>
      <c r="HC376" s="63"/>
      <c r="HD376" s="63"/>
      <c r="HE376" s="63"/>
      <c r="HF376" s="63"/>
      <c r="HG376" s="63"/>
      <c r="HH376" s="63"/>
      <c r="HI376" s="63"/>
      <c r="HJ376" s="63"/>
      <c r="HK376" s="63"/>
      <c r="HL376" s="63"/>
      <c r="HM376" s="63"/>
      <c r="HN376" s="63"/>
      <c r="HO376" s="63"/>
      <c r="HP376" s="63"/>
      <c r="HQ376" s="63"/>
      <c r="HR376" s="63"/>
      <c r="HS376" s="63"/>
      <c r="HT376" s="63"/>
      <c r="HU376" s="63"/>
      <c r="HV376" s="63"/>
      <c r="HW376" s="63"/>
      <c r="HX376" s="63"/>
      <c r="HY376" s="63"/>
      <c r="HZ376" s="63"/>
      <c r="IA376" s="63"/>
      <c r="IB376" s="63"/>
      <c r="IC376" s="63"/>
      <c r="ID376" s="63"/>
      <c r="IE376" s="63"/>
      <c r="IF376" s="63"/>
      <c r="IG376" s="63"/>
      <c r="IH376" s="63"/>
      <c r="II376" s="63"/>
      <c r="IJ376" s="63"/>
      <c r="IK376" s="63"/>
      <c r="IL376" s="63"/>
      <c r="IM376" s="63"/>
      <c r="IN376" s="63"/>
      <c r="IO376" s="63"/>
      <c r="IP376" s="63"/>
      <c r="IQ376" s="63"/>
      <c r="IR376" s="63"/>
      <c r="IS376" s="63"/>
      <c r="IT376" s="63"/>
      <c r="IU376" s="63"/>
      <c r="IV376" s="63"/>
      <c r="IW376" s="63"/>
      <c r="IX376" s="63"/>
      <c r="IY376" s="63"/>
      <c r="IZ376" s="63"/>
      <c r="JA376" s="63"/>
      <c r="JB376" s="63"/>
      <c r="JC376" s="63"/>
      <c r="JD376" s="63"/>
      <c r="JE376" s="63"/>
      <c r="JF376" s="63"/>
      <c r="JG376" s="63"/>
      <c r="JH376" s="63"/>
      <c r="JI376" s="63"/>
      <c r="JJ376" s="63"/>
      <c r="JK376" s="63"/>
      <c r="JL376" s="63"/>
      <c r="JM376" s="63"/>
      <c r="JN376" s="63"/>
      <c r="JO376" s="63"/>
      <c r="JP376" s="63"/>
      <c r="JQ376" s="63"/>
      <c r="JR376" s="63"/>
      <c r="JS376" s="63"/>
      <c r="JT376" s="63"/>
      <c r="JU376" s="63"/>
      <c r="JV376" s="63"/>
      <c r="JW376" s="63"/>
      <c r="JX376" s="63"/>
      <c r="JY376" s="63"/>
      <c r="JZ376" s="63"/>
      <c r="KA376" s="63"/>
      <c r="KB376" s="63"/>
      <c r="KC376" s="63"/>
      <c r="KD376" s="63"/>
      <c r="KE376" s="63"/>
      <c r="KF376" s="63"/>
      <c r="KG376" s="63"/>
      <c r="KH376" s="63"/>
      <c r="KI376" s="63"/>
      <c r="KJ376" s="63"/>
      <c r="KK376" s="63"/>
      <c r="KL376" s="63"/>
      <c r="KM376" s="63"/>
      <c r="KN376" s="63"/>
      <c r="KO376" s="63"/>
      <c r="KP376" s="63"/>
      <c r="KQ376" s="63"/>
      <c r="KR376" s="63"/>
      <c r="KS376" s="63"/>
      <c r="KT376" s="63"/>
      <c r="KU376" s="63"/>
      <c r="KV376" s="63"/>
      <c r="KW376" s="63"/>
      <c r="KX376" s="63"/>
      <c r="KY376" s="63"/>
      <c r="KZ376" s="63"/>
      <c r="LA376" s="63"/>
      <c r="LB376" s="63"/>
      <c r="LC376" s="63"/>
      <c r="LD376" s="63"/>
      <c r="LE376" s="63"/>
      <c r="LF376" s="63"/>
      <c r="LG376" s="63"/>
      <c r="LH376" s="63"/>
      <c r="LI376" s="63"/>
      <c r="LJ376" s="63"/>
      <c r="LK376" s="63"/>
      <c r="LL376" s="63"/>
      <c r="LM376" s="63"/>
      <c r="LN376" s="63"/>
      <c r="LO376" s="63"/>
      <c r="LP376" s="63"/>
      <c r="LQ376" s="63"/>
      <c r="LR376" s="63"/>
      <c r="LS376" s="63"/>
      <c r="LT376" s="63"/>
    </row>
    <row r="377" spans="1:343" s="148" customFormat="1" x14ac:dyDescent="0.2">
      <c r="A377" s="63"/>
      <c r="B377" s="63"/>
      <c r="C377" s="63"/>
      <c r="D377" s="38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  <c r="CZ377" s="63"/>
      <c r="DA377" s="63"/>
      <c r="DB377" s="63"/>
      <c r="DC377" s="63"/>
      <c r="DD377" s="63"/>
      <c r="DE377" s="63"/>
      <c r="DF377" s="63"/>
      <c r="DG377" s="63"/>
      <c r="DH377" s="63"/>
      <c r="DI377" s="63"/>
      <c r="DJ377" s="63"/>
      <c r="DK377" s="63"/>
      <c r="DL377" s="63"/>
      <c r="DM377" s="63"/>
      <c r="DN377" s="63"/>
      <c r="DO377" s="63"/>
      <c r="DP377" s="63"/>
      <c r="DQ377" s="63"/>
      <c r="DR377" s="63"/>
      <c r="DS377" s="63"/>
      <c r="DT377" s="63"/>
      <c r="DU377" s="63"/>
      <c r="DV377" s="63"/>
      <c r="DW377" s="63"/>
      <c r="DX377" s="63"/>
      <c r="DY377" s="63"/>
      <c r="DZ377" s="63"/>
      <c r="EA377" s="63"/>
      <c r="EB377" s="63"/>
      <c r="EC377" s="63"/>
      <c r="ED377" s="63"/>
      <c r="EE377" s="63"/>
      <c r="EF377" s="63"/>
      <c r="EG377" s="63"/>
      <c r="EH377" s="63"/>
      <c r="EI377" s="63"/>
      <c r="EJ377" s="63"/>
      <c r="EK377" s="63"/>
      <c r="EL377" s="63"/>
      <c r="EM377" s="63"/>
      <c r="EN377" s="63"/>
      <c r="EO377" s="63"/>
      <c r="EP377" s="63"/>
      <c r="EQ377" s="63"/>
      <c r="ER377" s="63"/>
      <c r="ES377" s="63"/>
      <c r="ET377" s="63"/>
      <c r="EU377" s="63"/>
      <c r="EV377" s="63"/>
      <c r="EW377" s="63"/>
      <c r="EX377" s="63"/>
      <c r="EY377" s="63"/>
      <c r="EZ377" s="63"/>
      <c r="FA377" s="63"/>
      <c r="FB377" s="63"/>
      <c r="FC377" s="63"/>
      <c r="FD377" s="63"/>
      <c r="FE377" s="63"/>
      <c r="FF377" s="63"/>
      <c r="FG377" s="63"/>
      <c r="FH377" s="63"/>
      <c r="FI377" s="63"/>
      <c r="FJ377" s="63"/>
      <c r="FK377" s="63"/>
      <c r="FL377" s="63"/>
      <c r="FM377" s="63"/>
      <c r="FN377" s="63"/>
      <c r="FO377" s="63"/>
      <c r="FP377" s="63"/>
      <c r="FQ377" s="63"/>
      <c r="FR377" s="63"/>
      <c r="FS377" s="63"/>
      <c r="FT377" s="63"/>
      <c r="FU377" s="63"/>
      <c r="FV377" s="63"/>
      <c r="FW377" s="63"/>
      <c r="FX377" s="63"/>
      <c r="FY377" s="63"/>
      <c r="FZ377" s="63"/>
      <c r="GA377" s="63"/>
      <c r="GB377" s="63"/>
      <c r="GC377" s="63"/>
      <c r="GD377" s="63"/>
      <c r="GE377" s="63"/>
      <c r="GF377" s="63"/>
      <c r="GG377" s="63"/>
      <c r="GH377" s="63"/>
      <c r="GI377" s="63"/>
      <c r="GJ377" s="63"/>
      <c r="GK377" s="63"/>
      <c r="GL377" s="63"/>
      <c r="GM377" s="63"/>
      <c r="GN377" s="63"/>
      <c r="GO377" s="63"/>
      <c r="GP377" s="63"/>
      <c r="GQ377" s="63"/>
      <c r="GR377" s="63"/>
      <c r="GS377" s="63"/>
      <c r="GT377" s="63"/>
      <c r="GU377" s="63"/>
      <c r="GV377" s="63"/>
      <c r="GW377" s="63"/>
      <c r="GX377" s="63"/>
      <c r="GY377" s="63"/>
      <c r="GZ377" s="63"/>
      <c r="HA377" s="63"/>
      <c r="HB377" s="63"/>
      <c r="HC377" s="63"/>
      <c r="HD377" s="63"/>
      <c r="HE377" s="63"/>
      <c r="HF377" s="63"/>
      <c r="HG377" s="63"/>
      <c r="HH377" s="63"/>
      <c r="HI377" s="63"/>
      <c r="HJ377" s="63"/>
      <c r="HK377" s="63"/>
      <c r="HL377" s="63"/>
      <c r="HM377" s="63"/>
      <c r="HN377" s="63"/>
      <c r="HO377" s="63"/>
      <c r="HP377" s="63"/>
      <c r="HQ377" s="63"/>
      <c r="HR377" s="63"/>
      <c r="HS377" s="63"/>
      <c r="HT377" s="63"/>
      <c r="HU377" s="63"/>
      <c r="HV377" s="63"/>
      <c r="HW377" s="63"/>
      <c r="HX377" s="63"/>
      <c r="HY377" s="63"/>
      <c r="HZ377" s="63"/>
      <c r="IA377" s="63"/>
      <c r="IB377" s="63"/>
      <c r="IC377" s="63"/>
      <c r="ID377" s="63"/>
      <c r="IE377" s="63"/>
      <c r="IF377" s="63"/>
      <c r="IG377" s="63"/>
      <c r="IH377" s="63"/>
      <c r="II377" s="63"/>
      <c r="IJ377" s="63"/>
      <c r="IK377" s="63"/>
      <c r="IL377" s="63"/>
      <c r="IM377" s="63"/>
      <c r="IN377" s="63"/>
      <c r="IO377" s="63"/>
      <c r="IP377" s="63"/>
      <c r="IQ377" s="63"/>
      <c r="IR377" s="63"/>
      <c r="IS377" s="63"/>
      <c r="IT377" s="63"/>
      <c r="IU377" s="63"/>
      <c r="IV377" s="63"/>
      <c r="IW377" s="63"/>
      <c r="IX377" s="63"/>
      <c r="IY377" s="63"/>
      <c r="IZ377" s="63"/>
      <c r="JA377" s="63"/>
      <c r="JB377" s="63"/>
      <c r="JC377" s="63"/>
      <c r="JD377" s="63"/>
      <c r="JE377" s="63"/>
      <c r="JF377" s="63"/>
      <c r="JG377" s="63"/>
      <c r="JH377" s="63"/>
      <c r="JI377" s="63"/>
      <c r="JJ377" s="63"/>
      <c r="JK377" s="63"/>
      <c r="JL377" s="63"/>
      <c r="JM377" s="63"/>
      <c r="JN377" s="63"/>
      <c r="JO377" s="63"/>
      <c r="JP377" s="63"/>
      <c r="JQ377" s="63"/>
      <c r="JR377" s="63"/>
      <c r="JS377" s="63"/>
      <c r="JT377" s="63"/>
      <c r="JU377" s="63"/>
      <c r="JV377" s="63"/>
      <c r="JW377" s="63"/>
      <c r="JX377" s="63"/>
      <c r="JY377" s="63"/>
      <c r="JZ377" s="63"/>
      <c r="KA377" s="63"/>
      <c r="KB377" s="63"/>
      <c r="KC377" s="63"/>
      <c r="KD377" s="63"/>
      <c r="KE377" s="63"/>
      <c r="KF377" s="63"/>
      <c r="KG377" s="63"/>
      <c r="KH377" s="63"/>
      <c r="KI377" s="63"/>
      <c r="KJ377" s="63"/>
      <c r="KK377" s="63"/>
      <c r="KL377" s="63"/>
      <c r="KM377" s="63"/>
      <c r="KN377" s="63"/>
      <c r="KO377" s="63"/>
      <c r="KP377" s="63"/>
      <c r="KQ377" s="63"/>
      <c r="KR377" s="63"/>
      <c r="KS377" s="63"/>
      <c r="KT377" s="63"/>
      <c r="KU377" s="63"/>
      <c r="KV377" s="63"/>
      <c r="KW377" s="63"/>
      <c r="KX377" s="63"/>
      <c r="KY377" s="63"/>
      <c r="KZ377" s="63"/>
      <c r="LA377" s="63"/>
      <c r="LB377" s="63"/>
      <c r="LC377" s="63"/>
      <c r="LD377" s="63"/>
      <c r="LE377" s="63"/>
      <c r="LF377" s="63"/>
      <c r="LG377" s="63"/>
      <c r="LH377" s="63"/>
      <c r="LI377" s="63"/>
      <c r="LJ377" s="63"/>
      <c r="LK377" s="63"/>
      <c r="LL377" s="63"/>
      <c r="LM377" s="63"/>
      <c r="LN377" s="63"/>
      <c r="LO377" s="63"/>
      <c r="LP377" s="63"/>
      <c r="LQ377" s="63"/>
      <c r="LR377" s="63"/>
      <c r="LS377" s="63"/>
      <c r="LT377" s="63"/>
    </row>
    <row r="378" spans="1:343" s="148" customFormat="1" x14ac:dyDescent="0.2">
      <c r="A378" s="63"/>
      <c r="B378" s="63"/>
      <c r="C378" s="63"/>
      <c r="D378" s="38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  <c r="CZ378" s="63"/>
      <c r="DA378" s="63"/>
      <c r="DB378" s="63"/>
      <c r="DC378" s="63"/>
      <c r="DD378" s="63"/>
      <c r="DE378" s="63"/>
      <c r="DF378" s="63"/>
      <c r="DG378" s="63"/>
      <c r="DH378" s="63"/>
      <c r="DI378" s="63"/>
      <c r="DJ378" s="63"/>
      <c r="DK378" s="63"/>
      <c r="DL378" s="63"/>
      <c r="DM378" s="63"/>
      <c r="DN378" s="63"/>
      <c r="DO378" s="63"/>
      <c r="DP378" s="63"/>
      <c r="DQ378" s="63"/>
      <c r="DR378" s="63"/>
      <c r="DS378" s="63"/>
      <c r="DT378" s="63"/>
      <c r="DU378" s="63"/>
      <c r="DV378" s="63"/>
      <c r="DW378" s="63"/>
      <c r="DX378" s="63"/>
      <c r="DY378" s="63"/>
      <c r="DZ378" s="63"/>
      <c r="EA378" s="63"/>
      <c r="EB378" s="63"/>
      <c r="EC378" s="63"/>
      <c r="ED378" s="63"/>
      <c r="EE378" s="63"/>
      <c r="EF378" s="63"/>
      <c r="EG378" s="63"/>
      <c r="EH378" s="63"/>
      <c r="EI378" s="63"/>
      <c r="EJ378" s="63"/>
      <c r="EK378" s="63"/>
      <c r="EL378" s="63"/>
      <c r="EM378" s="63"/>
      <c r="EN378" s="63"/>
      <c r="EO378" s="63"/>
      <c r="EP378" s="63"/>
      <c r="EQ378" s="63"/>
      <c r="ER378" s="63"/>
      <c r="ES378" s="63"/>
      <c r="ET378" s="63"/>
      <c r="EU378" s="63"/>
      <c r="EV378" s="63"/>
      <c r="EW378" s="63"/>
      <c r="EX378" s="63"/>
      <c r="EY378" s="63"/>
      <c r="EZ378" s="63"/>
      <c r="FA378" s="63"/>
      <c r="FB378" s="63"/>
      <c r="FC378" s="63"/>
      <c r="FD378" s="63"/>
      <c r="FE378" s="63"/>
      <c r="FF378" s="63"/>
      <c r="FG378" s="63"/>
      <c r="FH378" s="63"/>
      <c r="FI378" s="63"/>
      <c r="FJ378" s="63"/>
      <c r="FK378" s="63"/>
      <c r="FL378" s="63"/>
      <c r="FM378" s="63"/>
      <c r="FN378" s="63"/>
      <c r="FO378" s="63"/>
      <c r="FP378" s="63"/>
      <c r="FQ378" s="63"/>
      <c r="FR378" s="63"/>
      <c r="FS378" s="63"/>
      <c r="FT378" s="63"/>
      <c r="FU378" s="63"/>
      <c r="FV378" s="63"/>
      <c r="FW378" s="63"/>
      <c r="FX378" s="63"/>
      <c r="FY378" s="63"/>
      <c r="FZ378" s="63"/>
      <c r="GA378" s="63"/>
      <c r="GB378" s="63"/>
      <c r="GC378" s="63"/>
      <c r="GD378" s="63"/>
      <c r="GE378" s="63"/>
      <c r="GF378" s="63"/>
      <c r="GG378" s="63"/>
      <c r="GH378" s="63"/>
      <c r="GI378" s="63"/>
      <c r="GJ378" s="63"/>
      <c r="GK378" s="63"/>
      <c r="GL378" s="63"/>
      <c r="GM378" s="63"/>
      <c r="GN378" s="63"/>
      <c r="GO378" s="63"/>
      <c r="GP378" s="63"/>
      <c r="GQ378" s="63"/>
      <c r="GR378" s="63"/>
      <c r="GS378" s="63"/>
      <c r="GT378" s="63"/>
      <c r="GU378" s="63"/>
      <c r="GV378" s="63"/>
      <c r="GW378" s="63"/>
      <c r="GX378" s="63"/>
      <c r="GY378" s="63"/>
      <c r="GZ378" s="63"/>
      <c r="HA378" s="63"/>
      <c r="HB378" s="63"/>
      <c r="HC378" s="63"/>
      <c r="HD378" s="63"/>
      <c r="HE378" s="63"/>
      <c r="HF378" s="63"/>
      <c r="HG378" s="63"/>
      <c r="HH378" s="63"/>
      <c r="HI378" s="63"/>
      <c r="HJ378" s="63"/>
      <c r="HK378" s="63"/>
      <c r="HL378" s="63"/>
      <c r="HM378" s="63"/>
      <c r="HN378" s="63"/>
      <c r="HO378" s="63"/>
      <c r="HP378" s="63"/>
      <c r="HQ378" s="63"/>
      <c r="HR378" s="63"/>
      <c r="HS378" s="63"/>
      <c r="HT378" s="63"/>
      <c r="HU378" s="63"/>
      <c r="HV378" s="63"/>
      <c r="HW378" s="63"/>
      <c r="HX378" s="63"/>
      <c r="HY378" s="63"/>
      <c r="HZ378" s="63"/>
      <c r="IA378" s="63"/>
      <c r="IB378" s="63"/>
      <c r="IC378" s="63"/>
      <c r="ID378" s="63"/>
      <c r="IE378" s="63"/>
      <c r="IF378" s="63"/>
      <c r="IG378" s="63"/>
      <c r="IH378" s="63"/>
      <c r="II378" s="63"/>
      <c r="IJ378" s="63"/>
      <c r="IK378" s="63"/>
      <c r="IL378" s="63"/>
      <c r="IM378" s="63"/>
      <c r="IN378" s="63"/>
      <c r="IO378" s="63"/>
      <c r="IP378" s="63"/>
      <c r="IQ378" s="63"/>
      <c r="IR378" s="63"/>
      <c r="IS378" s="63"/>
      <c r="IT378" s="63"/>
      <c r="IU378" s="63"/>
      <c r="IV378" s="63"/>
      <c r="IW378" s="63"/>
      <c r="IX378" s="63"/>
      <c r="IY378" s="63"/>
      <c r="IZ378" s="63"/>
      <c r="JA378" s="63"/>
      <c r="JB378" s="63"/>
      <c r="JC378" s="63"/>
      <c r="JD378" s="63"/>
      <c r="JE378" s="63"/>
      <c r="JF378" s="63"/>
      <c r="JG378" s="63"/>
      <c r="JH378" s="63"/>
      <c r="JI378" s="63"/>
      <c r="JJ378" s="63"/>
      <c r="JK378" s="63"/>
      <c r="JL378" s="63"/>
      <c r="JM378" s="63"/>
      <c r="JN378" s="63"/>
      <c r="JO378" s="63"/>
      <c r="JP378" s="63"/>
      <c r="JQ378" s="63"/>
      <c r="JR378" s="63"/>
      <c r="JS378" s="63"/>
      <c r="JT378" s="63"/>
      <c r="JU378" s="63"/>
      <c r="JV378" s="63"/>
      <c r="JW378" s="63"/>
      <c r="JX378" s="63"/>
      <c r="JY378" s="63"/>
      <c r="JZ378" s="63"/>
      <c r="KA378" s="63"/>
      <c r="KB378" s="63"/>
      <c r="KC378" s="63"/>
      <c r="KD378" s="63"/>
      <c r="KE378" s="63"/>
      <c r="KF378" s="63"/>
      <c r="KG378" s="63"/>
      <c r="KH378" s="63"/>
      <c r="KI378" s="63"/>
      <c r="KJ378" s="63"/>
      <c r="KK378" s="63"/>
      <c r="KL378" s="63"/>
      <c r="KM378" s="63"/>
      <c r="KN378" s="63"/>
      <c r="KO378" s="63"/>
      <c r="KP378" s="63"/>
      <c r="KQ378" s="63"/>
      <c r="KR378" s="63"/>
      <c r="KS378" s="63"/>
      <c r="KT378" s="63"/>
      <c r="KU378" s="63"/>
      <c r="KV378" s="63"/>
      <c r="KW378" s="63"/>
      <c r="KX378" s="63"/>
      <c r="KY378" s="63"/>
      <c r="KZ378" s="63"/>
      <c r="LA378" s="63"/>
      <c r="LB378" s="63"/>
      <c r="LC378" s="63"/>
      <c r="LD378" s="63"/>
      <c r="LE378" s="63"/>
      <c r="LF378" s="63"/>
      <c r="LG378" s="63"/>
      <c r="LH378" s="63"/>
      <c r="LI378" s="63"/>
      <c r="LJ378" s="63"/>
      <c r="LK378" s="63"/>
      <c r="LL378" s="63"/>
      <c r="LM378" s="63"/>
      <c r="LN378" s="63"/>
      <c r="LO378" s="63"/>
      <c r="LP378" s="63"/>
      <c r="LQ378" s="63"/>
      <c r="LR378" s="63"/>
      <c r="LS378" s="63"/>
      <c r="LT378" s="63"/>
      <c r="LU378" s="63"/>
      <c r="LV378" s="63"/>
      <c r="LW378" s="63"/>
      <c r="LX378" s="63"/>
      <c r="LY378" s="63"/>
      <c r="LZ378" s="63"/>
      <c r="MA378" s="63"/>
      <c r="MB378" s="63"/>
      <c r="MC378" s="63"/>
      <c r="MD378" s="63"/>
      <c r="ME378" s="63"/>
    </row>
    <row r="379" spans="1:343" s="148" customFormat="1" x14ac:dyDescent="0.2">
      <c r="A379" s="63"/>
      <c r="B379" s="63"/>
      <c r="C379" s="63"/>
      <c r="D379" s="38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  <c r="CZ379" s="63"/>
      <c r="DA379" s="63"/>
      <c r="DB379" s="63"/>
      <c r="DC379" s="63"/>
      <c r="DD379" s="63"/>
      <c r="DE379" s="63"/>
      <c r="DF379" s="63"/>
      <c r="DG379" s="63"/>
      <c r="DH379" s="63"/>
      <c r="DI379" s="63"/>
      <c r="DJ379" s="63"/>
      <c r="DK379" s="63"/>
      <c r="DL379" s="63"/>
      <c r="DM379" s="63"/>
      <c r="DN379" s="63"/>
      <c r="DO379" s="63"/>
      <c r="DP379" s="63"/>
      <c r="DQ379" s="63"/>
      <c r="DR379" s="63"/>
      <c r="DS379" s="63"/>
      <c r="DT379" s="63"/>
      <c r="DU379" s="63"/>
      <c r="DV379" s="63"/>
      <c r="DW379" s="63"/>
      <c r="DX379" s="63"/>
      <c r="DY379" s="63"/>
      <c r="DZ379" s="63"/>
      <c r="EA379" s="63"/>
      <c r="EB379" s="63"/>
      <c r="EC379" s="63"/>
      <c r="ED379" s="63"/>
      <c r="EE379" s="63"/>
      <c r="EF379" s="63"/>
      <c r="EG379" s="63"/>
      <c r="EH379" s="63"/>
      <c r="EI379" s="63"/>
      <c r="EJ379" s="63"/>
      <c r="EK379" s="63"/>
      <c r="EL379" s="63"/>
      <c r="EM379" s="63"/>
      <c r="EN379" s="63"/>
      <c r="EO379" s="63"/>
      <c r="EP379" s="63"/>
      <c r="EQ379" s="63"/>
      <c r="ER379" s="63"/>
      <c r="ES379" s="63"/>
      <c r="ET379" s="63"/>
      <c r="EU379" s="63"/>
      <c r="EV379" s="63"/>
      <c r="EW379" s="63"/>
      <c r="EX379" s="63"/>
      <c r="EY379" s="63"/>
      <c r="EZ379" s="63"/>
      <c r="FA379" s="63"/>
      <c r="FB379" s="63"/>
      <c r="FC379" s="63"/>
      <c r="FD379" s="63"/>
      <c r="FE379" s="63"/>
      <c r="FF379" s="63"/>
      <c r="FG379" s="63"/>
      <c r="FH379" s="63"/>
      <c r="FI379" s="63"/>
      <c r="FJ379" s="63"/>
      <c r="FK379" s="63"/>
      <c r="FL379" s="63"/>
      <c r="FM379" s="63"/>
      <c r="FN379" s="63"/>
      <c r="FO379" s="63"/>
      <c r="FP379" s="63"/>
      <c r="FQ379" s="63"/>
      <c r="FR379" s="63"/>
      <c r="FS379" s="63"/>
      <c r="FT379" s="63"/>
      <c r="FU379" s="63"/>
      <c r="FV379" s="63"/>
      <c r="FW379" s="63"/>
      <c r="FX379" s="63"/>
      <c r="FY379" s="63"/>
      <c r="FZ379" s="63"/>
      <c r="GA379" s="63"/>
      <c r="GB379" s="63"/>
      <c r="GC379" s="63"/>
      <c r="GD379" s="63"/>
      <c r="GE379" s="63"/>
      <c r="GF379" s="63"/>
      <c r="GG379" s="63"/>
      <c r="GH379" s="63"/>
      <c r="GI379" s="63"/>
      <c r="GJ379" s="63"/>
      <c r="GK379" s="63"/>
      <c r="GL379" s="63"/>
      <c r="GM379" s="63"/>
      <c r="GN379" s="63"/>
      <c r="GO379" s="63"/>
      <c r="GP379" s="63"/>
      <c r="GQ379" s="63"/>
      <c r="GR379" s="63"/>
      <c r="GS379" s="63"/>
      <c r="GT379" s="63"/>
      <c r="GU379" s="63"/>
      <c r="GV379" s="63"/>
      <c r="GW379" s="63"/>
      <c r="GX379" s="63"/>
      <c r="GY379" s="63"/>
      <c r="GZ379" s="63"/>
      <c r="HA379" s="63"/>
      <c r="HB379" s="63"/>
      <c r="HC379" s="63"/>
      <c r="HD379" s="63"/>
      <c r="HE379" s="63"/>
      <c r="HF379" s="63"/>
      <c r="HG379" s="63"/>
      <c r="HH379" s="63"/>
      <c r="HI379" s="63"/>
      <c r="HJ379" s="63"/>
      <c r="HK379" s="63"/>
      <c r="HL379" s="63"/>
      <c r="HM379" s="63"/>
      <c r="HN379" s="63"/>
      <c r="HO379" s="63"/>
      <c r="HP379" s="63"/>
      <c r="HQ379" s="63"/>
      <c r="HR379" s="63"/>
      <c r="HS379" s="63"/>
      <c r="HT379" s="63"/>
      <c r="HU379" s="63"/>
      <c r="HV379" s="63"/>
      <c r="HW379" s="63"/>
      <c r="HX379" s="63"/>
      <c r="HY379" s="63"/>
      <c r="HZ379" s="63"/>
      <c r="IA379" s="63"/>
      <c r="IB379" s="63"/>
      <c r="IC379" s="63"/>
      <c r="ID379" s="63"/>
      <c r="IE379" s="63"/>
      <c r="IF379" s="63"/>
      <c r="IG379" s="63"/>
      <c r="IH379" s="63"/>
      <c r="II379" s="63"/>
      <c r="IJ379" s="63"/>
      <c r="IK379" s="63"/>
      <c r="IL379" s="63"/>
      <c r="IM379" s="63"/>
      <c r="IN379" s="63"/>
      <c r="IO379" s="63"/>
      <c r="IP379" s="63"/>
      <c r="IQ379" s="63"/>
      <c r="IR379" s="63"/>
      <c r="IS379" s="63"/>
      <c r="IT379" s="63"/>
      <c r="IU379" s="63"/>
      <c r="IV379" s="63"/>
      <c r="IW379" s="63"/>
      <c r="IX379" s="63"/>
      <c r="IY379" s="63"/>
      <c r="IZ379" s="63"/>
      <c r="JA379" s="63"/>
      <c r="JB379" s="63"/>
      <c r="JC379" s="63"/>
      <c r="JD379" s="63"/>
      <c r="JE379" s="63"/>
      <c r="JF379" s="63"/>
      <c r="JG379" s="63"/>
      <c r="JH379" s="63"/>
      <c r="JI379" s="63"/>
      <c r="JJ379" s="63"/>
      <c r="JK379" s="63"/>
      <c r="JL379" s="63"/>
      <c r="JM379" s="63"/>
      <c r="JN379" s="63"/>
      <c r="JO379" s="63"/>
      <c r="JP379" s="63"/>
      <c r="JQ379" s="63"/>
      <c r="JR379" s="63"/>
      <c r="JS379" s="63"/>
      <c r="JT379" s="63"/>
      <c r="JU379" s="63"/>
      <c r="JV379" s="63"/>
      <c r="JW379" s="63"/>
      <c r="JX379" s="63"/>
      <c r="JY379" s="63"/>
      <c r="JZ379" s="63"/>
      <c r="KA379" s="63"/>
      <c r="KB379" s="63"/>
      <c r="KC379" s="63"/>
      <c r="KD379" s="63"/>
      <c r="KE379" s="63"/>
      <c r="KF379" s="63"/>
      <c r="KG379" s="63"/>
      <c r="KH379" s="63"/>
      <c r="KI379" s="63"/>
      <c r="KJ379" s="63"/>
      <c r="KK379" s="63"/>
      <c r="KL379" s="63"/>
      <c r="KM379" s="63"/>
      <c r="KN379" s="63"/>
      <c r="KO379" s="63"/>
      <c r="KP379" s="63"/>
      <c r="KQ379" s="63"/>
      <c r="KR379" s="63"/>
      <c r="KS379" s="63"/>
      <c r="KT379" s="63"/>
      <c r="KU379" s="63"/>
      <c r="KV379" s="63"/>
      <c r="KW379" s="63"/>
      <c r="KX379" s="63"/>
      <c r="KY379" s="63"/>
      <c r="KZ379" s="63"/>
      <c r="LA379" s="63"/>
      <c r="LB379" s="63"/>
      <c r="LC379" s="63"/>
      <c r="LD379" s="63"/>
      <c r="LE379" s="63"/>
      <c r="LF379" s="63"/>
      <c r="LG379" s="63"/>
      <c r="LH379" s="63"/>
      <c r="LI379" s="63"/>
      <c r="LJ379" s="63"/>
      <c r="LK379" s="63"/>
      <c r="LL379" s="63"/>
      <c r="LM379" s="63"/>
      <c r="LN379" s="63"/>
      <c r="LO379" s="63"/>
      <c r="LP379" s="63"/>
      <c r="LQ379" s="63"/>
      <c r="LR379" s="63"/>
      <c r="LS379" s="63"/>
      <c r="LT379" s="63"/>
      <c r="LU379" s="63"/>
      <c r="LV379" s="63"/>
      <c r="LW379" s="63"/>
      <c r="LX379" s="63"/>
      <c r="LY379" s="63"/>
      <c r="LZ379" s="63"/>
      <c r="MA379" s="63"/>
      <c r="MB379" s="63"/>
      <c r="MC379" s="63"/>
      <c r="MD379" s="63"/>
      <c r="ME379" s="63"/>
    </row>
    <row r="380" spans="1:343" s="148" customFormat="1" x14ac:dyDescent="0.2">
      <c r="A380" s="63"/>
      <c r="B380" s="63"/>
      <c r="C380" s="63"/>
      <c r="D380" s="38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  <c r="CZ380" s="63"/>
      <c r="DA380" s="63"/>
      <c r="DB380" s="63"/>
      <c r="DC380" s="63"/>
      <c r="DD380" s="63"/>
      <c r="DE380" s="63"/>
      <c r="DF380" s="63"/>
      <c r="DG380" s="63"/>
      <c r="DH380" s="63"/>
      <c r="DI380" s="63"/>
      <c r="DJ380" s="63"/>
      <c r="DK380" s="63"/>
      <c r="DL380" s="63"/>
      <c r="DM380" s="63"/>
      <c r="DN380" s="63"/>
      <c r="DO380" s="63"/>
      <c r="DP380" s="63"/>
      <c r="DQ380" s="63"/>
      <c r="DR380" s="63"/>
      <c r="DS380" s="63"/>
      <c r="DT380" s="63"/>
      <c r="DU380" s="63"/>
      <c r="DV380" s="63"/>
      <c r="DW380" s="63"/>
      <c r="DX380" s="63"/>
      <c r="DY380" s="63"/>
      <c r="DZ380" s="63"/>
      <c r="EA380" s="63"/>
      <c r="EB380" s="63"/>
      <c r="EC380" s="63"/>
      <c r="ED380" s="63"/>
      <c r="EE380" s="63"/>
      <c r="EF380" s="63"/>
      <c r="EG380" s="63"/>
      <c r="EH380" s="63"/>
      <c r="EI380" s="63"/>
      <c r="EJ380" s="63"/>
      <c r="EK380" s="63"/>
      <c r="EL380" s="63"/>
      <c r="EM380" s="63"/>
      <c r="EN380" s="63"/>
      <c r="EO380" s="63"/>
      <c r="EP380" s="63"/>
      <c r="EQ380" s="63"/>
      <c r="ER380" s="63"/>
      <c r="ES380" s="63"/>
      <c r="ET380" s="63"/>
      <c r="EU380" s="63"/>
      <c r="EV380" s="63"/>
      <c r="EW380" s="63"/>
      <c r="EX380" s="63"/>
      <c r="EY380" s="63"/>
      <c r="EZ380" s="63"/>
      <c r="FA380" s="63"/>
      <c r="FB380" s="63"/>
      <c r="FC380" s="63"/>
      <c r="FD380" s="63"/>
      <c r="FE380" s="63"/>
      <c r="FF380" s="63"/>
      <c r="FG380" s="63"/>
      <c r="FH380" s="63"/>
      <c r="FI380" s="63"/>
      <c r="FJ380" s="63"/>
      <c r="FK380" s="63"/>
      <c r="FL380" s="63"/>
      <c r="FM380" s="63"/>
      <c r="FN380" s="63"/>
      <c r="FO380" s="63"/>
      <c r="FP380" s="63"/>
      <c r="FQ380" s="63"/>
      <c r="FR380" s="63"/>
      <c r="FS380" s="63"/>
      <c r="FT380" s="63"/>
      <c r="FU380" s="63"/>
      <c r="FV380" s="63"/>
      <c r="FW380" s="63"/>
      <c r="FX380" s="63"/>
      <c r="FY380" s="63"/>
      <c r="FZ380" s="63"/>
      <c r="GA380" s="63"/>
      <c r="GB380" s="63"/>
      <c r="GC380" s="63"/>
      <c r="GD380" s="63"/>
      <c r="GE380" s="63"/>
      <c r="GF380" s="63"/>
      <c r="GG380" s="63"/>
      <c r="GH380" s="63"/>
      <c r="GI380" s="63"/>
      <c r="GJ380" s="63"/>
      <c r="GK380" s="63"/>
      <c r="GL380" s="63"/>
      <c r="GM380" s="63"/>
      <c r="GN380" s="63"/>
      <c r="GO380" s="63"/>
      <c r="GP380" s="63"/>
      <c r="GQ380" s="63"/>
      <c r="GR380" s="63"/>
      <c r="GS380" s="63"/>
      <c r="GT380" s="63"/>
      <c r="GU380" s="63"/>
      <c r="GV380" s="63"/>
      <c r="GW380" s="63"/>
      <c r="GX380" s="63"/>
      <c r="GY380" s="63"/>
      <c r="GZ380" s="63"/>
      <c r="HA380" s="63"/>
      <c r="HB380" s="63"/>
      <c r="HC380" s="63"/>
      <c r="HD380" s="63"/>
      <c r="HE380" s="63"/>
      <c r="HF380" s="63"/>
      <c r="HG380" s="63"/>
      <c r="HH380" s="63"/>
      <c r="HI380" s="63"/>
      <c r="HJ380" s="63"/>
      <c r="HK380" s="63"/>
      <c r="HL380" s="63"/>
      <c r="HM380" s="63"/>
      <c r="HN380" s="63"/>
      <c r="HO380" s="63"/>
      <c r="HP380" s="63"/>
      <c r="HQ380" s="63"/>
      <c r="HR380" s="63"/>
      <c r="HS380" s="63"/>
      <c r="HT380" s="63"/>
      <c r="HU380" s="63"/>
      <c r="HV380" s="63"/>
      <c r="HW380" s="63"/>
      <c r="HX380" s="63"/>
      <c r="HY380" s="63"/>
      <c r="HZ380" s="63"/>
      <c r="IA380" s="63"/>
      <c r="IB380" s="63"/>
      <c r="IC380" s="63"/>
      <c r="ID380" s="63"/>
      <c r="IE380" s="63"/>
      <c r="IF380" s="63"/>
      <c r="IG380" s="63"/>
      <c r="IH380" s="63"/>
      <c r="II380" s="63"/>
      <c r="IJ380" s="63"/>
      <c r="IK380" s="63"/>
      <c r="IL380" s="63"/>
      <c r="IM380" s="63"/>
      <c r="IN380" s="63"/>
      <c r="IO380" s="63"/>
      <c r="IP380" s="63"/>
      <c r="IQ380" s="63"/>
      <c r="IR380" s="63"/>
      <c r="IS380" s="63"/>
      <c r="IT380" s="63"/>
      <c r="IU380" s="63"/>
      <c r="IV380" s="63"/>
      <c r="IW380" s="63"/>
      <c r="IX380" s="63"/>
      <c r="IY380" s="63"/>
      <c r="IZ380" s="63"/>
      <c r="JA380" s="63"/>
      <c r="JB380" s="63"/>
      <c r="JC380" s="63"/>
      <c r="JD380" s="63"/>
      <c r="JE380" s="63"/>
      <c r="JF380" s="63"/>
      <c r="JG380" s="63"/>
      <c r="JH380" s="63"/>
      <c r="JI380" s="63"/>
      <c r="JJ380" s="63"/>
      <c r="JK380" s="63"/>
      <c r="JL380" s="63"/>
      <c r="JM380" s="63"/>
      <c r="JN380" s="63"/>
      <c r="JO380" s="63"/>
      <c r="JP380" s="63"/>
      <c r="JQ380" s="63"/>
      <c r="JR380" s="63"/>
      <c r="JS380" s="63"/>
      <c r="JT380" s="63"/>
      <c r="JU380" s="63"/>
      <c r="JV380" s="63"/>
      <c r="JW380" s="63"/>
      <c r="JX380" s="63"/>
      <c r="JY380" s="63"/>
      <c r="JZ380" s="63"/>
      <c r="KA380" s="63"/>
      <c r="KB380" s="63"/>
      <c r="KC380" s="63"/>
      <c r="KD380" s="63"/>
      <c r="KE380" s="63"/>
      <c r="KF380" s="63"/>
      <c r="KG380" s="63"/>
      <c r="KH380" s="63"/>
      <c r="KI380" s="63"/>
      <c r="KJ380" s="63"/>
      <c r="KK380" s="63"/>
      <c r="KL380" s="63"/>
      <c r="KM380" s="63"/>
      <c r="KN380" s="63"/>
      <c r="KO380" s="63"/>
      <c r="KP380" s="63"/>
      <c r="KQ380" s="63"/>
      <c r="KR380" s="63"/>
      <c r="KS380" s="63"/>
      <c r="KT380" s="63"/>
      <c r="KU380" s="63"/>
      <c r="KV380" s="63"/>
      <c r="KW380" s="63"/>
      <c r="KX380" s="63"/>
      <c r="KY380" s="63"/>
      <c r="KZ380" s="63"/>
      <c r="LA380" s="63"/>
      <c r="LB380" s="63"/>
      <c r="LC380" s="63"/>
      <c r="LD380" s="63"/>
      <c r="LE380" s="63"/>
      <c r="LF380" s="63"/>
      <c r="LG380" s="63"/>
      <c r="LH380" s="63"/>
      <c r="LI380" s="63"/>
      <c r="LJ380" s="63"/>
      <c r="LK380" s="63"/>
      <c r="LL380" s="63"/>
      <c r="LM380" s="63"/>
      <c r="LN380" s="63"/>
      <c r="LO380" s="63"/>
      <c r="LP380" s="63"/>
      <c r="LQ380" s="63"/>
      <c r="LR380" s="63"/>
      <c r="LS380" s="63"/>
      <c r="LT380" s="63"/>
      <c r="LU380" s="63"/>
      <c r="LV380" s="63"/>
      <c r="LW380" s="63"/>
      <c r="LX380" s="63"/>
      <c r="LY380" s="63"/>
      <c r="LZ380" s="63"/>
      <c r="MA380" s="63"/>
      <c r="MB380" s="63"/>
      <c r="MC380" s="63"/>
      <c r="MD380" s="63"/>
      <c r="ME380" s="63"/>
    </row>
    <row r="381" spans="1:343" s="148" customFormat="1" x14ac:dyDescent="0.2">
      <c r="A381" s="63"/>
      <c r="B381" s="63"/>
      <c r="C381" s="63"/>
      <c r="D381" s="38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  <c r="CZ381" s="63"/>
      <c r="DA381" s="63"/>
      <c r="DB381" s="63"/>
      <c r="DC381" s="63"/>
      <c r="DD381" s="63"/>
      <c r="DE381" s="63"/>
      <c r="DF381" s="63"/>
      <c r="DG381" s="63"/>
      <c r="DH381" s="63"/>
      <c r="DI381" s="63"/>
      <c r="DJ381" s="63"/>
      <c r="DK381" s="63"/>
      <c r="DL381" s="63"/>
      <c r="DM381" s="63"/>
      <c r="DN381" s="63"/>
      <c r="DO381" s="63"/>
      <c r="DP381" s="63"/>
      <c r="DQ381" s="63"/>
      <c r="DR381" s="63"/>
      <c r="DS381" s="63"/>
      <c r="DT381" s="63"/>
      <c r="DU381" s="63"/>
      <c r="DV381" s="63"/>
      <c r="DW381" s="63"/>
      <c r="DX381" s="63"/>
      <c r="DY381" s="63"/>
      <c r="DZ381" s="63"/>
      <c r="EA381" s="63"/>
      <c r="EB381" s="63"/>
      <c r="EC381" s="63"/>
      <c r="ED381" s="63"/>
      <c r="EE381" s="63"/>
      <c r="EF381" s="63"/>
      <c r="EG381" s="63"/>
      <c r="EH381" s="63"/>
      <c r="EI381" s="63"/>
      <c r="EJ381" s="63"/>
      <c r="EK381" s="63"/>
      <c r="EL381" s="63"/>
      <c r="EM381" s="63"/>
      <c r="EN381" s="63"/>
      <c r="EO381" s="63"/>
      <c r="EP381" s="63"/>
      <c r="EQ381" s="63"/>
      <c r="ER381" s="63"/>
      <c r="ES381" s="63"/>
      <c r="ET381" s="63"/>
      <c r="EU381" s="63"/>
      <c r="EV381" s="63"/>
      <c r="EW381" s="63"/>
      <c r="EX381" s="63"/>
      <c r="EY381" s="63"/>
      <c r="EZ381" s="63"/>
      <c r="FA381" s="63"/>
      <c r="FB381" s="63"/>
      <c r="FC381" s="63"/>
      <c r="FD381" s="63"/>
      <c r="FE381" s="63"/>
      <c r="FF381" s="63"/>
      <c r="FG381" s="63"/>
      <c r="FH381" s="63"/>
      <c r="FI381" s="63"/>
      <c r="FJ381" s="63"/>
      <c r="FK381" s="63"/>
      <c r="FL381" s="63"/>
      <c r="FM381" s="63"/>
      <c r="FN381" s="63"/>
      <c r="FO381" s="63"/>
      <c r="FP381" s="63"/>
      <c r="FQ381" s="63"/>
      <c r="FR381" s="63"/>
      <c r="FS381" s="63"/>
      <c r="FT381" s="63"/>
      <c r="FU381" s="63"/>
      <c r="FV381" s="63"/>
      <c r="FW381" s="63"/>
      <c r="FX381" s="63"/>
      <c r="FY381" s="63"/>
      <c r="FZ381" s="63"/>
      <c r="GA381" s="63"/>
      <c r="GB381" s="63"/>
      <c r="GC381" s="63"/>
      <c r="GD381" s="63"/>
      <c r="GE381" s="63"/>
      <c r="GF381" s="63"/>
      <c r="GG381" s="63"/>
      <c r="GH381" s="63"/>
      <c r="GI381" s="63"/>
      <c r="GJ381" s="63"/>
      <c r="GK381" s="63"/>
      <c r="GL381" s="63"/>
      <c r="GM381" s="63"/>
      <c r="GN381" s="63"/>
      <c r="GO381" s="63"/>
      <c r="GP381" s="63"/>
      <c r="GQ381" s="63"/>
      <c r="GR381" s="63"/>
      <c r="GS381" s="63"/>
      <c r="GT381" s="63"/>
      <c r="GU381" s="63"/>
      <c r="GV381" s="63"/>
      <c r="GW381" s="63"/>
      <c r="GX381" s="63"/>
      <c r="GY381" s="63"/>
      <c r="GZ381" s="63"/>
      <c r="HA381" s="63"/>
      <c r="HB381" s="63"/>
      <c r="HC381" s="63"/>
      <c r="HD381" s="63"/>
      <c r="HE381" s="63"/>
      <c r="HF381" s="63"/>
      <c r="HG381" s="63"/>
      <c r="HH381" s="63"/>
      <c r="HI381" s="63"/>
      <c r="HJ381" s="63"/>
      <c r="HK381" s="63"/>
      <c r="HL381" s="63"/>
      <c r="HM381" s="63"/>
      <c r="HN381" s="63"/>
      <c r="HO381" s="63"/>
      <c r="HP381" s="63"/>
      <c r="HQ381" s="63"/>
      <c r="HR381" s="63"/>
      <c r="HS381" s="63"/>
      <c r="HT381" s="63"/>
      <c r="HU381" s="63"/>
      <c r="HV381" s="63"/>
      <c r="HW381" s="63"/>
      <c r="HX381" s="63"/>
      <c r="HY381" s="63"/>
      <c r="HZ381" s="63"/>
      <c r="IA381" s="63"/>
      <c r="IB381" s="63"/>
      <c r="IC381" s="63"/>
      <c r="ID381" s="63"/>
      <c r="IE381" s="63"/>
      <c r="IF381" s="63"/>
      <c r="IG381" s="63"/>
      <c r="IH381" s="63"/>
      <c r="II381" s="63"/>
      <c r="IJ381" s="63"/>
      <c r="IK381" s="63"/>
      <c r="IL381" s="63"/>
      <c r="IM381" s="63"/>
      <c r="IN381" s="63"/>
      <c r="IO381" s="63"/>
      <c r="IP381" s="63"/>
      <c r="IQ381" s="63"/>
      <c r="IR381" s="63"/>
      <c r="IS381" s="63"/>
      <c r="IT381" s="63"/>
      <c r="IU381" s="63"/>
      <c r="IV381" s="63"/>
      <c r="IW381" s="63"/>
      <c r="IX381" s="63"/>
      <c r="IY381" s="63"/>
      <c r="IZ381" s="63"/>
      <c r="JA381" s="63"/>
      <c r="JB381" s="63"/>
      <c r="JC381" s="63"/>
      <c r="JD381" s="63"/>
      <c r="JE381" s="63"/>
      <c r="JF381" s="63"/>
      <c r="JG381" s="63"/>
      <c r="JH381" s="63"/>
      <c r="JI381" s="63"/>
      <c r="JJ381" s="63"/>
      <c r="JK381" s="63"/>
      <c r="JL381" s="63"/>
      <c r="JM381" s="63"/>
      <c r="JN381" s="63"/>
      <c r="JO381" s="63"/>
      <c r="JP381" s="63"/>
      <c r="JQ381" s="63"/>
      <c r="JR381" s="63"/>
      <c r="JS381" s="63"/>
      <c r="JT381" s="63"/>
      <c r="JU381" s="63"/>
      <c r="JV381" s="63"/>
      <c r="JW381" s="63"/>
      <c r="JX381" s="63"/>
      <c r="JY381" s="63"/>
      <c r="JZ381" s="63"/>
      <c r="KA381" s="63"/>
      <c r="KB381" s="63"/>
      <c r="KC381" s="63"/>
      <c r="KD381" s="63"/>
      <c r="KE381" s="63"/>
      <c r="KF381" s="63"/>
      <c r="KG381" s="63"/>
      <c r="KH381" s="63"/>
      <c r="KI381" s="63"/>
      <c r="KJ381" s="63"/>
      <c r="KK381" s="63"/>
      <c r="KL381" s="63"/>
      <c r="KM381" s="63"/>
      <c r="KN381" s="63"/>
      <c r="KO381" s="63"/>
      <c r="KP381" s="63"/>
      <c r="KQ381" s="63"/>
      <c r="KR381" s="63"/>
      <c r="KS381" s="63"/>
      <c r="KT381" s="63"/>
      <c r="KU381" s="63"/>
      <c r="KV381" s="63"/>
      <c r="KW381" s="63"/>
      <c r="KX381" s="63"/>
      <c r="KY381" s="63"/>
      <c r="KZ381" s="63"/>
      <c r="LA381" s="63"/>
      <c r="LB381" s="63"/>
      <c r="LC381" s="63"/>
      <c r="LD381" s="63"/>
      <c r="LE381" s="63"/>
      <c r="LF381" s="63"/>
      <c r="LG381" s="63"/>
      <c r="LH381" s="63"/>
      <c r="LI381" s="63"/>
      <c r="LJ381" s="63"/>
      <c r="LK381" s="63"/>
      <c r="LL381" s="63"/>
      <c r="LM381" s="63"/>
      <c r="LN381" s="63"/>
      <c r="LO381" s="63"/>
      <c r="LP381" s="63"/>
      <c r="LQ381" s="63"/>
      <c r="LR381" s="63"/>
      <c r="LS381" s="63"/>
      <c r="LT381" s="63"/>
      <c r="LU381" s="63"/>
      <c r="LV381" s="63"/>
      <c r="LW381" s="63"/>
      <c r="LX381" s="63"/>
      <c r="LY381" s="63"/>
      <c r="LZ381" s="63"/>
      <c r="MA381" s="63"/>
      <c r="MB381" s="63"/>
      <c r="MC381" s="63"/>
      <c r="MD381" s="63"/>
      <c r="ME381" s="63"/>
    </row>
    <row r="382" spans="1:343" s="148" customFormat="1" x14ac:dyDescent="0.2">
      <c r="A382" s="63"/>
      <c r="B382" s="63"/>
      <c r="C382" s="63"/>
      <c r="D382" s="38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  <c r="CZ382" s="63"/>
      <c r="DA382" s="63"/>
      <c r="DB382" s="63"/>
      <c r="DC382" s="63"/>
      <c r="DD382" s="63"/>
      <c r="DE382" s="63"/>
      <c r="DF382" s="63"/>
      <c r="DG382" s="63"/>
      <c r="DH382" s="63"/>
      <c r="DI382" s="63"/>
      <c r="DJ382" s="63"/>
      <c r="DK382" s="63"/>
      <c r="DL382" s="63"/>
      <c r="DM382" s="63"/>
      <c r="DN382" s="63"/>
      <c r="DO382" s="63"/>
      <c r="DP382" s="63"/>
      <c r="DQ382" s="63"/>
      <c r="DR382" s="63"/>
      <c r="DS382" s="63"/>
      <c r="DT382" s="63"/>
      <c r="DU382" s="63"/>
      <c r="DV382" s="63"/>
      <c r="DW382" s="63"/>
      <c r="DX382" s="63"/>
      <c r="DY382" s="63"/>
      <c r="DZ382" s="63"/>
      <c r="EA382" s="63"/>
      <c r="EB382" s="63"/>
      <c r="EC382" s="63"/>
      <c r="ED382" s="63"/>
      <c r="EE382" s="63"/>
      <c r="EF382" s="63"/>
      <c r="EG382" s="63"/>
      <c r="EH382" s="63"/>
      <c r="EI382" s="63"/>
      <c r="EJ382" s="63"/>
      <c r="EK382" s="63"/>
      <c r="EL382" s="63"/>
      <c r="EM382" s="63"/>
      <c r="EN382" s="63"/>
      <c r="EO382" s="63"/>
      <c r="EP382" s="63"/>
      <c r="EQ382" s="63"/>
      <c r="ER382" s="63"/>
      <c r="ES382" s="63"/>
      <c r="ET382" s="63"/>
      <c r="EU382" s="63"/>
      <c r="EV382" s="63"/>
      <c r="EW382" s="63"/>
      <c r="EX382" s="63"/>
      <c r="EY382" s="63"/>
      <c r="EZ382" s="63"/>
      <c r="FA382" s="63"/>
      <c r="FB382" s="63"/>
      <c r="FC382" s="63"/>
      <c r="FD382" s="63"/>
      <c r="FE382" s="63"/>
      <c r="FF382" s="63"/>
      <c r="FG382" s="63"/>
      <c r="FH382" s="63"/>
      <c r="FI382" s="63"/>
      <c r="FJ382" s="63"/>
      <c r="FK382" s="63"/>
      <c r="FL382" s="63"/>
      <c r="FM382" s="63"/>
      <c r="FN382" s="63"/>
      <c r="FO382" s="63"/>
      <c r="FP382" s="63"/>
      <c r="FQ382" s="63"/>
      <c r="FR382" s="63"/>
      <c r="FS382" s="63"/>
      <c r="FT382" s="63"/>
      <c r="FU382" s="63"/>
      <c r="FV382" s="63"/>
      <c r="FW382" s="63"/>
      <c r="FX382" s="63"/>
      <c r="FY382" s="63"/>
      <c r="FZ382" s="63"/>
      <c r="GA382" s="63"/>
      <c r="GB382" s="63"/>
      <c r="GC382" s="63"/>
      <c r="GD382" s="63"/>
      <c r="GE382" s="63"/>
      <c r="GF382" s="63"/>
      <c r="GG382" s="63"/>
      <c r="GH382" s="63"/>
      <c r="GI382" s="63"/>
      <c r="GJ382" s="63"/>
      <c r="GK382" s="63"/>
      <c r="GL382" s="63"/>
      <c r="GM382" s="63"/>
      <c r="GN382" s="63"/>
      <c r="GO382" s="63"/>
      <c r="GP382" s="63"/>
      <c r="GQ382" s="63"/>
      <c r="GR382" s="63"/>
      <c r="GS382" s="63"/>
      <c r="GT382" s="63"/>
      <c r="GU382" s="63"/>
      <c r="GV382" s="63"/>
      <c r="GW382" s="63"/>
      <c r="GX382" s="63"/>
      <c r="GY382" s="63"/>
      <c r="GZ382" s="63"/>
      <c r="HA382" s="63"/>
      <c r="HB382" s="63"/>
      <c r="HC382" s="63"/>
      <c r="HD382" s="63"/>
      <c r="HE382" s="63"/>
      <c r="HF382" s="63"/>
      <c r="HG382" s="63"/>
      <c r="HH382" s="63"/>
      <c r="HI382" s="63"/>
      <c r="HJ382" s="63"/>
      <c r="HK382" s="63"/>
      <c r="HL382" s="63"/>
      <c r="HM382" s="63"/>
      <c r="HN382" s="63"/>
      <c r="HO382" s="63"/>
      <c r="HP382" s="63"/>
      <c r="HQ382" s="63"/>
      <c r="HR382" s="63"/>
      <c r="HS382" s="63"/>
      <c r="HT382" s="63"/>
      <c r="HU382" s="63"/>
      <c r="HV382" s="63"/>
      <c r="HW382" s="63"/>
      <c r="HX382" s="63"/>
      <c r="HY382" s="63"/>
      <c r="HZ382" s="63"/>
      <c r="IA382" s="63"/>
      <c r="IB382" s="63"/>
      <c r="IC382" s="63"/>
      <c r="ID382" s="63"/>
      <c r="IE382" s="63"/>
      <c r="IF382" s="63"/>
      <c r="IG382" s="63"/>
      <c r="IH382" s="63"/>
      <c r="II382" s="63"/>
      <c r="IJ382" s="63"/>
      <c r="IK382" s="63"/>
      <c r="IL382" s="63"/>
      <c r="IM382" s="63"/>
      <c r="IN382" s="63"/>
      <c r="IO382" s="63"/>
      <c r="IP382" s="63"/>
      <c r="IQ382" s="63"/>
      <c r="IR382" s="63"/>
      <c r="IS382" s="63"/>
      <c r="IT382" s="63"/>
      <c r="IU382" s="63"/>
      <c r="IV382" s="63"/>
      <c r="IW382" s="63"/>
      <c r="IX382" s="63"/>
      <c r="IY382" s="63"/>
      <c r="IZ382" s="63"/>
      <c r="JA382" s="63"/>
      <c r="JB382" s="63"/>
      <c r="JC382" s="63"/>
      <c r="JD382" s="63"/>
      <c r="JE382" s="63"/>
      <c r="JF382" s="63"/>
      <c r="JG382" s="63"/>
      <c r="JH382" s="63"/>
      <c r="JI382" s="63"/>
      <c r="JJ382" s="63"/>
      <c r="JK382" s="63"/>
      <c r="JL382" s="63"/>
      <c r="JM382" s="63"/>
      <c r="JN382" s="63"/>
      <c r="JO382" s="63"/>
      <c r="JP382" s="63"/>
      <c r="JQ382" s="63"/>
      <c r="JR382" s="63"/>
      <c r="JS382" s="63"/>
      <c r="JT382" s="63"/>
      <c r="JU382" s="63"/>
      <c r="JV382" s="63"/>
      <c r="JW382" s="63"/>
      <c r="JX382" s="63"/>
      <c r="JY382" s="63"/>
      <c r="JZ382" s="63"/>
      <c r="KA382" s="63"/>
      <c r="KB382" s="63"/>
      <c r="KC382" s="63"/>
      <c r="KD382" s="63"/>
      <c r="KE382" s="63"/>
      <c r="KF382" s="63"/>
      <c r="KG382" s="63"/>
      <c r="KH382" s="63"/>
      <c r="KI382" s="63"/>
      <c r="KJ382" s="63"/>
      <c r="KK382" s="63"/>
      <c r="KL382" s="63"/>
      <c r="KM382" s="63"/>
      <c r="KN382" s="63"/>
      <c r="KO382" s="63"/>
      <c r="KP382" s="63"/>
      <c r="KQ382" s="63"/>
      <c r="KR382" s="63"/>
      <c r="KS382" s="63"/>
      <c r="KT382" s="63"/>
      <c r="KU382" s="63"/>
      <c r="KV382" s="63"/>
      <c r="KW382" s="63"/>
      <c r="KX382" s="63"/>
      <c r="KY382" s="63"/>
      <c r="KZ382" s="63"/>
      <c r="LA382" s="63"/>
      <c r="LB382" s="63"/>
      <c r="LC382" s="63"/>
      <c r="LD382" s="63"/>
      <c r="LE382" s="63"/>
      <c r="LF382" s="63"/>
      <c r="LG382" s="63"/>
      <c r="LH382" s="63"/>
      <c r="LI382" s="63"/>
      <c r="LJ382" s="63"/>
      <c r="LK382" s="63"/>
      <c r="LL382" s="63"/>
      <c r="LM382" s="63"/>
      <c r="LN382" s="63"/>
      <c r="LO382" s="63"/>
      <c r="LP382" s="63"/>
      <c r="LQ382" s="63"/>
      <c r="LR382" s="63"/>
      <c r="LS382" s="63"/>
      <c r="LT382" s="63"/>
      <c r="LU382" s="63"/>
      <c r="LV382" s="63"/>
      <c r="LW382" s="63"/>
      <c r="LX382" s="63"/>
      <c r="LY382" s="63"/>
      <c r="LZ382" s="63"/>
      <c r="MA382" s="63"/>
      <c r="MB382" s="63"/>
      <c r="MC382" s="63"/>
      <c r="MD382" s="63"/>
      <c r="ME382" s="63"/>
    </row>
    <row r="383" spans="1:343" s="148" customFormat="1" x14ac:dyDescent="0.2">
      <c r="A383" s="63"/>
      <c r="B383" s="63"/>
      <c r="C383" s="63"/>
      <c r="D383" s="38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  <c r="CZ383" s="63"/>
      <c r="DA383" s="63"/>
      <c r="DB383" s="63"/>
      <c r="DC383" s="63"/>
      <c r="DD383" s="63"/>
      <c r="DE383" s="63"/>
      <c r="DF383" s="63"/>
      <c r="DG383" s="63"/>
      <c r="DH383" s="63"/>
      <c r="DI383" s="63"/>
      <c r="DJ383" s="63"/>
      <c r="DK383" s="63"/>
      <c r="DL383" s="63"/>
      <c r="DM383" s="63"/>
      <c r="DN383" s="63"/>
      <c r="DO383" s="63"/>
      <c r="DP383" s="63"/>
      <c r="DQ383" s="63"/>
      <c r="DR383" s="63"/>
      <c r="DS383" s="63"/>
      <c r="DT383" s="63"/>
      <c r="DU383" s="63"/>
      <c r="DV383" s="63"/>
      <c r="DW383" s="63"/>
      <c r="DX383" s="63"/>
      <c r="DY383" s="63"/>
      <c r="DZ383" s="63"/>
      <c r="EA383" s="63"/>
      <c r="EB383" s="63"/>
      <c r="EC383" s="63"/>
      <c r="ED383" s="63"/>
      <c r="EE383" s="63"/>
      <c r="EF383" s="63"/>
      <c r="EG383" s="63"/>
      <c r="EH383" s="63"/>
      <c r="EI383" s="63"/>
      <c r="EJ383" s="63"/>
      <c r="EK383" s="63"/>
      <c r="EL383" s="63"/>
      <c r="EM383" s="63"/>
      <c r="EN383" s="63"/>
      <c r="EO383" s="63"/>
      <c r="EP383" s="63"/>
      <c r="EQ383" s="63"/>
      <c r="ER383" s="63"/>
      <c r="ES383" s="63"/>
      <c r="ET383" s="63"/>
      <c r="EU383" s="63"/>
      <c r="EV383" s="63"/>
      <c r="EW383" s="63"/>
      <c r="EX383" s="63"/>
      <c r="EY383" s="63"/>
      <c r="EZ383" s="63"/>
      <c r="FA383" s="63"/>
      <c r="FB383" s="63"/>
      <c r="FC383" s="63"/>
      <c r="FD383" s="63"/>
      <c r="FE383" s="63"/>
      <c r="FF383" s="63"/>
      <c r="FG383" s="63"/>
      <c r="FH383" s="63"/>
      <c r="FI383" s="63"/>
      <c r="FJ383" s="63"/>
      <c r="FK383" s="63"/>
      <c r="FL383" s="63"/>
      <c r="FM383" s="63"/>
      <c r="FN383" s="63"/>
      <c r="FO383" s="63"/>
      <c r="FP383" s="63"/>
      <c r="FQ383" s="63"/>
      <c r="FR383" s="63"/>
      <c r="FS383" s="63"/>
      <c r="FT383" s="63"/>
      <c r="FU383" s="63"/>
      <c r="FV383" s="63"/>
      <c r="FW383" s="63"/>
      <c r="FX383" s="63"/>
      <c r="FY383" s="63"/>
      <c r="FZ383" s="63"/>
      <c r="GA383" s="63"/>
      <c r="GB383" s="63"/>
      <c r="GC383" s="63"/>
      <c r="GD383" s="63"/>
      <c r="GE383" s="63"/>
      <c r="GF383" s="63"/>
      <c r="GG383" s="63"/>
      <c r="GH383" s="63"/>
      <c r="GI383" s="63"/>
      <c r="GJ383" s="63"/>
      <c r="GK383" s="63"/>
      <c r="GL383" s="63"/>
      <c r="GM383" s="63"/>
      <c r="GN383" s="63"/>
      <c r="GO383" s="63"/>
      <c r="GP383" s="63"/>
      <c r="GQ383" s="63"/>
      <c r="GR383" s="63"/>
      <c r="GS383" s="63"/>
      <c r="GT383" s="63"/>
      <c r="GU383" s="63"/>
      <c r="GV383" s="63"/>
      <c r="GW383" s="63"/>
      <c r="GX383" s="63"/>
      <c r="GY383" s="63"/>
      <c r="GZ383" s="63"/>
      <c r="HA383" s="63"/>
      <c r="HB383" s="63"/>
      <c r="HC383" s="63"/>
      <c r="HD383" s="63"/>
      <c r="HE383" s="63"/>
      <c r="HF383" s="63"/>
      <c r="HG383" s="63"/>
      <c r="HH383" s="63"/>
      <c r="HI383" s="63"/>
      <c r="HJ383" s="63"/>
      <c r="HK383" s="63"/>
      <c r="HL383" s="63"/>
      <c r="HM383" s="63"/>
      <c r="HN383" s="63"/>
      <c r="HO383" s="63"/>
      <c r="HP383" s="63"/>
      <c r="HQ383" s="63"/>
      <c r="HR383" s="63"/>
      <c r="HS383" s="63"/>
      <c r="HT383" s="63"/>
      <c r="HU383" s="63"/>
      <c r="HV383" s="63"/>
      <c r="HW383" s="63"/>
      <c r="HX383" s="63"/>
      <c r="HY383" s="63"/>
      <c r="HZ383" s="63"/>
      <c r="IA383" s="63"/>
      <c r="IB383" s="63"/>
      <c r="IC383" s="63"/>
      <c r="ID383" s="63"/>
      <c r="IE383" s="63"/>
      <c r="IF383" s="63"/>
      <c r="IG383" s="63"/>
      <c r="IH383" s="63"/>
      <c r="II383" s="63"/>
      <c r="IJ383" s="63"/>
      <c r="IK383" s="63"/>
      <c r="IL383" s="63"/>
      <c r="IM383" s="63"/>
      <c r="IN383" s="63"/>
      <c r="IO383" s="63"/>
      <c r="IP383" s="63"/>
      <c r="IQ383" s="63"/>
      <c r="IR383" s="63"/>
      <c r="IS383" s="63"/>
      <c r="IT383" s="63"/>
      <c r="IU383" s="63"/>
      <c r="IV383" s="63"/>
      <c r="IW383" s="63"/>
      <c r="IX383" s="63"/>
      <c r="IY383" s="63"/>
      <c r="IZ383" s="63"/>
      <c r="JA383" s="63"/>
      <c r="JB383" s="63"/>
      <c r="JC383" s="63"/>
      <c r="JD383" s="63"/>
      <c r="JE383" s="63"/>
      <c r="JF383" s="63"/>
      <c r="JG383" s="63"/>
      <c r="JH383" s="63"/>
      <c r="JI383" s="63"/>
      <c r="JJ383" s="63"/>
      <c r="JK383" s="63"/>
      <c r="JL383" s="63"/>
      <c r="JM383" s="63"/>
      <c r="JN383" s="63"/>
      <c r="JO383" s="63"/>
      <c r="JP383" s="63"/>
      <c r="JQ383" s="63"/>
      <c r="JR383" s="63"/>
      <c r="JS383" s="63"/>
      <c r="JT383" s="63"/>
      <c r="JU383" s="63"/>
      <c r="JV383" s="63"/>
      <c r="JW383" s="63"/>
      <c r="JX383" s="63"/>
      <c r="JY383" s="63"/>
      <c r="JZ383" s="63"/>
      <c r="KA383" s="63"/>
      <c r="KB383" s="63"/>
      <c r="KC383" s="63"/>
      <c r="KD383" s="63"/>
      <c r="KE383" s="63"/>
      <c r="KF383" s="63"/>
      <c r="KG383" s="63"/>
      <c r="KH383" s="63"/>
      <c r="KI383" s="63"/>
      <c r="KJ383" s="63"/>
      <c r="KK383" s="63"/>
      <c r="KL383" s="63"/>
      <c r="KM383" s="63"/>
      <c r="KN383" s="63"/>
      <c r="KO383" s="63"/>
      <c r="KP383" s="63"/>
      <c r="KQ383" s="63"/>
      <c r="KR383" s="63"/>
      <c r="KS383" s="63"/>
      <c r="KT383" s="63"/>
      <c r="KU383" s="63"/>
      <c r="KV383" s="63"/>
      <c r="KW383" s="63"/>
      <c r="KX383" s="63"/>
      <c r="KY383" s="63"/>
      <c r="KZ383" s="63"/>
      <c r="LA383" s="63"/>
      <c r="LB383" s="63"/>
      <c r="LC383" s="63"/>
      <c r="LD383" s="63"/>
      <c r="LE383" s="63"/>
      <c r="LF383" s="63"/>
      <c r="LG383" s="63"/>
      <c r="LH383" s="63"/>
      <c r="LI383" s="63"/>
      <c r="LJ383" s="63"/>
      <c r="LK383" s="63"/>
      <c r="LL383" s="63"/>
      <c r="LM383" s="63"/>
      <c r="LN383" s="63"/>
      <c r="LO383" s="63"/>
      <c r="LP383" s="63"/>
      <c r="LQ383" s="63"/>
      <c r="LR383" s="63"/>
      <c r="LS383" s="63"/>
      <c r="LT383" s="63"/>
      <c r="LU383" s="63"/>
      <c r="LV383" s="63"/>
      <c r="LW383" s="63"/>
      <c r="LX383" s="63"/>
      <c r="LY383" s="63"/>
      <c r="LZ383" s="63"/>
      <c r="MA383" s="63"/>
      <c r="MB383" s="63"/>
      <c r="MC383" s="63"/>
      <c r="MD383" s="63"/>
      <c r="ME383" s="63"/>
    </row>
    <row r="384" spans="1:343" s="148" customFormat="1" x14ac:dyDescent="0.2">
      <c r="A384" s="63"/>
      <c r="B384" s="63"/>
      <c r="C384" s="63"/>
      <c r="D384" s="38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  <c r="CZ384" s="63"/>
      <c r="DA384" s="63"/>
      <c r="DB384" s="63"/>
      <c r="DC384" s="63"/>
      <c r="DD384" s="63"/>
      <c r="DE384" s="63"/>
      <c r="DF384" s="63"/>
      <c r="DG384" s="63"/>
      <c r="DH384" s="63"/>
      <c r="DI384" s="63"/>
      <c r="DJ384" s="63"/>
      <c r="DK384" s="63"/>
      <c r="DL384" s="63"/>
      <c r="DM384" s="63"/>
      <c r="DN384" s="63"/>
      <c r="DO384" s="63"/>
      <c r="DP384" s="63"/>
      <c r="DQ384" s="63"/>
      <c r="DR384" s="63"/>
      <c r="DS384" s="63"/>
      <c r="DT384" s="63"/>
      <c r="DU384" s="63"/>
      <c r="DV384" s="63"/>
      <c r="DW384" s="63"/>
      <c r="DX384" s="63"/>
      <c r="DY384" s="63"/>
      <c r="DZ384" s="63"/>
      <c r="EA384" s="63"/>
      <c r="EB384" s="63"/>
      <c r="EC384" s="63"/>
      <c r="ED384" s="63"/>
      <c r="EE384" s="63"/>
      <c r="EF384" s="63"/>
      <c r="EG384" s="63"/>
      <c r="EH384" s="63"/>
      <c r="EI384" s="63"/>
      <c r="EJ384" s="63"/>
      <c r="EK384" s="63"/>
      <c r="EL384" s="63"/>
      <c r="EM384" s="63"/>
      <c r="EN384" s="63"/>
      <c r="EO384" s="63"/>
      <c r="EP384" s="63"/>
      <c r="EQ384" s="63"/>
      <c r="ER384" s="63"/>
      <c r="ES384" s="63"/>
      <c r="ET384" s="63"/>
      <c r="EU384" s="63"/>
      <c r="EV384" s="63"/>
      <c r="EW384" s="63"/>
      <c r="EX384" s="63"/>
      <c r="EY384" s="63"/>
      <c r="EZ384" s="63"/>
      <c r="FA384" s="63"/>
      <c r="FB384" s="63"/>
      <c r="FC384" s="63"/>
      <c r="FD384" s="63"/>
      <c r="FE384" s="63"/>
      <c r="FF384" s="63"/>
      <c r="FG384" s="63"/>
      <c r="FH384" s="63"/>
      <c r="FI384" s="63"/>
      <c r="FJ384" s="63"/>
      <c r="FK384" s="63"/>
      <c r="FL384" s="63"/>
      <c r="FM384" s="63"/>
      <c r="FN384" s="63"/>
      <c r="FO384" s="63"/>
      <c r="FP384" s="63"/>
      <c r="FQ384" s="63"/>
      <c r="FR384" s="63"/>
      <c r="FS384" s="63"/>
      <c r="FT384" s="63"/>
      <c r="FU384" s="63"/>
      <c r="FV384" s="63"/>
      <c r="FW384" s="63"/>
      <c r="FX384" s="63"/>
      <c r="FY384" s="63"/>
      <c r="FZ384" s="63"/>
      <c r="GA384" s="63"/>
      <c r="GB384" s="63"/>
      <c r="GC384" s="63"/>
      <c r="GD384" s="63"/>
      <c r="GE384" s="63"/>
      <c r="GF384" s="63"/>
      <c r="GG384" s="63"/>
      <c r="GH384" s="63"/>
      <c r="GI384" s="63"/>
      <c r="GJ384" s="63"/>
      <c r="GK384" s="63"/>
      <c r="GL384" s="63"/>
      <c r="GM384" s="63"/>
      <c r="GN384" s="63"/>
      <c r="GO384" s="63"/>
      <c r="GP384" s="63"/>
      <c r="GQ384" s="63"/>
      <c r="GR384" s="63"/>
      <c r="GS384" s="63"/>
      <c r="GT384" s="63"/>
      <c r="GU384" s="63"/>
      <c r="GV384" s="63"/>
      <c r="GW384" s="63"/>
      <c r="GX384" s="63"/>
      <c r="GY384" s="63"/>
      <c r="GZ384" s="63"/>
      <c r="HA384" s="63"/>
      <c r="HB384" s="63"/>
      <c r="HC384" s="63"/>
      <c r="HD384" s="63"/>
      <c r="HE384" s="63"/>
      <c r="HF384" s="63"/>
      <c r="HG384" s="63"/>
      <c r="HH384" s="63"/>
      <c r="HI384" s="63"/>
      <c r="HJ384" s="63"/>
      <c r="HK384" s="63"/>
      <c r="HL384" s="63"/>
      <c r="HM384" s="63"/>
      <c r="HN384" s="63"/>
      <c r="HO384" s="63"/>
      <c r="HP384" s="63"/>
      <c r="HQ384" s="63"/>
      <c r="HR384" s="63"/>
      <c r="HS384" s="63"/>
      <c r="HT384" s="63"/>
      <c r="HU384" s="63"/>
      <c r="HV384" s="63"/>
      <c r="HW384" s="63"/>
      <c r="HX384" s="63"/>
      <c r="HY384" s="63"/>
      <c r="HZ384" s="63"/>
      <c r="IA384" s="63"/>
      <c r="IB384" s="63"/>
      <c r="IC384" s="63"/>
      <c r="ID384" s="63"/>
      <c r="IE384" s="63"/>
      <c r="IF384" s="63"/>
      <c r="IG384" s="63"/>
      <c r="IH384" s="63"/>
      <c r="II384" s="63"/>
      <c r="IJ384" s="63"/>
      <c r="IK384" s="63"/>
      <c r="IL384" s="63"/>
      <c r="IM384" s="63"/>
      <c r="IN384" s="63"/>
      <c r="IO384" s="63"/>
      <c r="IP384" s="63"/>
      <c r="IQ384" s="63"/>
      <c r="IR384" s="63"/>
      <c r="IS384" s="63"/>
      <c r="IT384" s="63"/>
      <c r="IU384" s="63"/>
      <c r="IV384" s="63"/>
      <c r="IW384" s="63"/>
      <c r="IX384" s="63"/>
      <c r="IY384" s="63"/>
      <c r="IZ384" s="63"/>
      <c r="JA384" s="63"/>
      <c r="JB384" s="63"/>
      <c r="JC384" s="63"/>
      <c r="JD384" s="63"/>
      <c r="JE384" s="63"/>
      <c r="JF384" s="63"/>
      <c r="JG384" s="63"/>
      <c r="JH384" s="63"/>
      <c r="JI384" s="63"/>
      <c r="JJ384" s="63"/>
      <c r="JK384" s="63"/>
      <c r="JL384" s="63"/>
      <c r="JM384" s="63"/>
      <c r="JN384" s="63"/>
      <c r="JO384" s="63"/>
      <c r="JP384" s="63"/>
      <c r="JQ384" s="63"/>
      <c r="JR384" s="63"/>
      <c r="JS384" s="63"/>
      <c r="JT384" s="63"/>
      <c r="JU384" s="63"/>
      <c r="JV384" s="63"/>
      <c r="JW384" s="63"/>
      <c r="JX384" s="63"/>
      <c r="JY384" s="63"/>
      <c r="JZ384" s="63"/>
      <c r="KA384" s="63"/>
      <c r="KB384" s="63"/>
      <c r="KC384" s="63"/>
      <c r="KD384" s="63"/>
      <c r="KE384" s="63"/>
      <c r="KF384" s="63"/>
      <c r="KG384" s="63"/>
      <c r="KH384" s="63"/>
      <c r="KI384" s="63"/>
      <c r="KJ384" s="63"/>
      <c r="KK384" s="63"/>
      <c r="KL384" s="63"/>
      <c r="KM384" s="63"/>
      <c r="KN384" s="63"/>
      <c r="KO384" s="63"/>
      <c r="KP384" s="63"/>
      <c r="KQ384" s="63"/>
      <c r="KR384" s="63"/>
      <c r="KS384" s="63"/>
      <c r="KT384" s="63"/>
      <c r="KU384" s="63"/>
      <c r="KV384" s="63"/>
      <c r="KW384" s="63"/>
      <c r="KX384" s="63"/>
      <c r="KY384" s="63"/>
      <c r="KZ384" s="63"/>
      <c r="LA384" s="63"/>
      <c r="LB384" s="63"/>
      <c r="LC384" s="63"/>
      <c r="LD384" s="63"/>
      <c r="LE384" s="63"/>
      <c r="LF384" s="63"/>
      <c r="LG384" s="63"/>
      <c r="LH384" s="63"/>
      <c r="LI384" s="63"/>
      <c r="LJ384" s="63"/>
      <c r="LK384" s="63"/>
      <c r="LL384" s="63"/>
      <c r="LM384" s="63"/>
      <c r="LN384" s="63"/>
      <c r="LO384" s="63"/>
      <c r="LP384" s="63"/>
      <c r="LQ384" s="63"/>
      <c r="LR384" s="63"/>
      <c r="LS384" s="63"/>
      <c r="LT384" s="63"/>
      <c r="LU384" s="63"/>
      <c r="LV384" s="63"/>
      <c r="LW384" s="63"/>
      <c r="LX384" s="63"/>
      <c r="LY384" s="63"/>
      <c r="LZ384" s="63"/>
      <c r="MA384" s="63"/>
      <c r="MB384" s="63"/>
      <c r="MC384" s="63"/>
      <c r="MD384" s="63"/>
      <c r="ME384" s="63"/>
    </row>
    <row r="385" spans="1:592" s="148" customFormat="1" x14ac:dyDescent="0.2">
      <c r="A385" s="63"/>
      <c r="B385" s="63"/>
      <c r="C385" s="63"/>
      <c r="D385" s="38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  <c r="CZ385" s="63"/>
      <c r="DA385" s="63"/>
      <c r="DB385" s="63"/>
      <c r="DC385" s="63"/>
      <c r="DD385" s="63"/>
      <c r="DE385" s="63"/>
      <c r="DF385" s="63"/>
      <c r="DG385" s="63"/>
      <c r="DH385" s="63"/>
      <c r="DI385" s="63"/>
      <c r="DJ385" s="63"/>
      <c r="DK385" s="63"/>
      <c r="DL385" s="63"/>
      <c r="DM385" s="63"/>
      <c r="DN385" s="63"/>
      <c r="DO385" s="63"/>
      <c r="DP385" s="63"/>
      <c r="DQ385" s="63"/>
      <c r="DR385" s="63"/>
      <c r="DS385" s="63"/>
      <c r="DT385" s="63"/>
      <c r="DU385" s="63"/>
      <c r="DV385" s="63"/>
      <c r="DW385" s="63"/>
      <c r="DX385" s="63"/>
      <c r="DY385" s="63"/>
      <c r="DZ385" s="63"/>
      <c r="EA385" s="63"/>
      <c r="EB385" s="63"/>
      <c r="EC385" s="63"/>
      <c r="ED385" s="63"/>
      <c r="EE385" s="63"/>
      <c r="EF385" s="63"/>
      <c r="EG385" s="63"/>
      <c r="EH385" s="63"/>
      <c r="EI385" s="63"/>
      <c r="EJ385" s="63"/>
      <c r="EK385" s="63"/>
      <c r="EL385" s="63"/>
      <c r="EM385" s="63"/>
      <c r="EN385" s="63"/>
      <c r="EO385" s="63"/>
      <c r="EP385" s="63"/>
      <c r="EQ385" s="63"/>
      <c r="ER385" s="63"/>
      <c r="ES385" s="63"/>
      <c r="ET385" s="63"/>
      <c r="EU385" s="63"/>
      <c r="EV385" s="63"/>
      <c r="EW385" s="63"/>
      <c r="EX385" s="63"/>
      <c r="EY385" s="63"/>
      <c r="EZ385" s="63"/>
      <c r="FA385" s="63"/>
      <c r="FB385" s="63"/>
      <c r="FC385" s="63"/>
      <c r="FD385" s="63"/>
      <c r="FE385" s="63"/>
      <c r="FF385" s="63"/>
      <c r="FG385" s="63"/>
      <c r="FH385" s="63"/>
      <c r="FI385" s="63"/>
      <c r="FJ385" s="63"/>
      <c r="FK385" s="63"/>
      <c r="FL385" s="63"/>
      <c r="FM385" s="63"/>
      <c r="FN385" s="63"/>
      <c r="FO385" s="63"/>
      <c r="FP385" s="63"/>
      <c r="FQ385" s="63"/>
      <c r="FR385" s="63"/>
      <c r="FS385" s="63"/>
      <c r="FT385" s="63"/>
      <c r="FU385" s="63"/>
      <c r="FV385" s="63"/>
      <c r="FW385" s="63"/>
      <c r="FX385" s="63"/>
      <c r="FY385" s="63"/>
      <c r="FZ385" s="63"/>
      <c r="GA385" s="63"/>
      <c r="GB385" s="63"/>
      <c r="GC385" s="63"/>
      <c r="GD385" s="63"/>
      <c r="GE385" s="63"/>
      <c r="GF385" s="63"/>
      <c r="GG385" s="63"/>
      <c r="GH385" s="63"/>
      <c r="GI385" s="63"/>
      <c r="GJ385" s="63"/>
      <c r="GK385" s="63"/>
      <c r="GL385" s="63"/>
      <c r="GM385" s="63"/>
      <c r="GN385" s="63"/>
      <c r="GO385" s="63"/>
      <c r="GP385" s="63"/>
      <c r="GQ385" s="63"/>
      <c r="GR385" s="63"/>
      <c r="GS385" s="63"/>
      <c r="GT385" s="63"/>
      <c r="GU385" s="63"/>
      <c r="GV385" s="63"/>
      <c r="GW385" s="63"/>
      <c r="GX385" s="63"/>
      <c r="GY385" s="63"/>
      <c r="GZ385" s="63"/>
      <c r="HA385" s="63"/>
      <c r="HB385" s="63"/>
      <c r="HC385" s="63"/>
      <c r="HD385" s="63"/>
      <c r="HE385" s="63"/>
      <c r="HF385" s="63"/>
      <c r="HG385" s="63"/>
      <c r="HH385" s="63"/>
      <c r="HI385" s="63"/>
      <c r="HJ385" s="63"/>
      <c r="HK385" s="63"/>
      <c r="HL385" s="63"/>
      <c r="HM385" s="63"/>
      <c r="HN385" s="63"/>
      <c r="HO385" s="63"/>
      <c r="HP385" s="63"/>
      <c r="HQ385" s="63"/>
      <c r="HR385" s="63"/>
      <c r="HS385" s="63"/>
      <c r="HT385" s="63"/>
      <c r="HU385" s="63"/>
      <c r="HV385" s="63"/>
      <c r="HW385" s="63"/>
      <c r="HX385" s="63"/>
      <c r="HY385" s="63"/>
      <c r="HZ385" s="63"/>
      <c r="IA385" s="63"/>
      <c r="IB385" s="63"/>
      <c r="IC385" s="63"/>
      <c r="ID385" s="63"/>
      <c r="IE385" s="63"/>
      <c r="IF385" s="63"/>
      <c r="IG385" s="63"/>
      <c r="IH385" s="63"/>
      <c r="II385" s="63"/>
      <c r="IJ385" s="63"/>
      <c r="IK385" s="63"/>
      <c r="IL385" s="63"/>
      <c r="IM385" s="63"/>
      <c r="IN385" s="63"/>
      <c r="IO385" s="63"/>
      <c r="IP385" s="63"/>
      <c r="IQ385" s="63"/>
      <c r="IR385" s="63"/>
      <c r="IS385" s="63"/>
      <c r="IT385" s="63"/>
      <c r="IU385" s="63"/>
      <c r="IV385" s="63"/>
      <c r="IW385" s="63"/>
      <c r="IX385" s="63"/>
      <c r="IY385" s="63"/>
      <c r="IZ385" s="63"/>
      <c r="JA385" s="63"/>
      <c r="JB385" s="63"/>
      <c r="JC385" s="63"/>
      <c r="JD385" s="63"/>
      <c r="JE385" s="63"/>
      <c r="JF385" s="63"/>
      <c r="JG385" s="63"/>
      <c r="JH385" s="63"/>
      <c r="JI385" s="63"/>
      <c r="JJ385" s="63"/>
      <c r="JK385" s="63"/>
      <c r="JL385" s="63"/>
      <c r="JM385" s="63"/>
      <c r="JN385" s="63"/>
      <c r="JO385" s="63"/>
      <c r="JP385" s="63"/>
      <c r="JQ385" s="63"/>
      <c r="JR385" s="63"/>
      <c r="JS385" s="63"/>
      <c r="JT385" s="63"/>
      <c r="JU385" s="63"/>
      <c r="JV385" s="63"/>
      <c r="JW385" s="63"/>
      <c r="JX385" s="63"/>
      <c r="JY385" s="63"/>
      <c r="JZ385" s="63"/>
      <c r="KA385" s="63"/>
      <c r="KB385" s="63"/>
      <c r="KC385" s="63"/>
      <c r="KD385" s="63"/>
      <c r="KE385" s="63"/>
      <c r="KF385" s="63"/>
      <c r="KG385" s="63"/>
      <c r="KH385" s="63"/>
      <c r="KI385" s="63"/>
      <c r="KJ385" s="63"/>
      <c r="KK385" s="63"/>
      <c r="KL385" s="63"/>
      <c r="KM385" s="63"/>
      <c r="KN385" s="63"/>
      <c r="KO385" s="63"/>
      <c r="KP385" s="63"/>
      <c r="KQ385" s="63"/>
      <c r="KR385" s="63"/>
      <c r="KS385" s="63"/>
      <c r="KT385" s="63"/>
      <c r="KU385" s="63"/>
      <c r="KV385" s="63"/>
      <c r="KW385" s="63"/>
      <c r="KX385" s="63"/>
      <c r="KY385" s="63"/>
      <c r="KZ385" s="63"/>
      <c r="LA385" s="63"/>
      <c r="LB385" s="63"/>
      <c r="LC385" s="63"/>
      <c r="LD385" s="63"/>
      <c r="LE385" s="63"/>
      <c r="LF385" s="63"/>
      <c r="LG385" s="63"/>
      <c r="LH385" s="63"/>
      <c r="LI385" s="63"/>
      <c r="LJ385" s="63"/>
      <c r="LK385" s="63"/>
      <c r="LL385" s="63"/>
      <c r="LM385" s="63"/>
      <c r="LN385" s="63"/>
      <c r="LO385" s="63"/>
      <c r="LP385" s="63"/>
      <c r="LQ385" s="63"/>
      <c r="LR385" s="63"/>
      <c r="LS385" s="63"/>
      <c r="LT385" s="63"/>
      <c r="LU385" s="63"/>
      <c r="LV385" s="63"/>
      <c r="LW385" s="63"/>
      <c r="LX385" s="63"/>
      <c r="LY385" s="63"/>
      <c r="LZ385" s="63"/>
      <c r="MA385" s="63"/>
      <c r="MB385" s="63"/>
      <c r="MC385" s="63"/>
      <c r="MD385" s="63"/>
      <c r="ME385" s="63"/>
    </row>
    <row r="386" spans="1:592" s="148" customFormat="1" x14ac:dyDescent="0.2">
      <c r="A386" s="63"/>
      <c r="B386" s="63"/>
      <c r="C386" s="63"/>
      <c r="D386" s="38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  <c r="CZ386" s="63"/>
      <c r="DA386" s="63"/>
      <c r="DB386" s="63"/>
      <c r="DC386" s="63"/>
      <c r="DD386" s="63"/>
      <c r="DE386" s="63"/>
      <c r="DF386" s="63"/>
      <c r="DG386" s="63"/>
      <c r="DH386" s="63"/>
      <c r="DI386" s="63"/>
      <c r="DJ386" s="63"/>
      <c r="DK386" s="63"/>
      <c r="DL386" s="63"/>
      <c r="DM386" s="63"/>
      <c r="DN386" s="63"/>
      <c r="DO386" s="63"/>
      <c r="DP386" s="63"/>
      <c r="DQ386" s="63"/>
      <c r="DR386" s="63"/>
      <c r="DS386" s="63"/>
      <c r="DT386" s="63"/>
      <c r="DU386" s="63"/>
      <c r="DV386" s="63"/>
      <c r="DW386" s="63"/>
      <c r="DX386" s="63"/>
      <c r="DY386" s="63"/>
      <c r="DZ386" s="63"/>
      <c r="EA386" s="63"/>
      <c r="EB386" s="63"/>
      <c r="EC386" s="63"/>
      <c r="ED386" s="63"/>
      <c r="EE386" s="63"/>
      <c r="EF386" s="63"/>
      <c r="EG386" s="63"/>
      <c r="EH386" s="63"/>
      <c r="EI386" s="63"/>
      <c r="EJ386" s="63"/>
      <c r="EK386" s="63"/>
      <c r="EL386" s="63"/>
      <c r="EM386" s="63"/>
      <c r="EN386" s="63"/>
      <c r="EO386" s="63"/>
      <c r="EP386" s="63"/>
      <c r="EQ386" s="63"/>
      <c r="ER386" s="63"/>
      <c r="ES386" s="63"/>
      <c r="ET386" s="63"/>
      <c r="EU386" s="63"/>
      <c r="EV386" s="63"/>
      <c r="EW386" s="63"/>
      <c r="EX386" s="63"/>
      <c r="EY386" s="63"/>
      <c r="EZ386" s="63"/>
      <c r="FA386" s="63"/>
      <c r="FB386" s="63"/>
      <c r="FC386" s="63"/>
      <c r="FD386" s="63"/>
      <c r="FE386" s="63"/>
      <c r="FF386" s="63"/>
      <c r="FG386" s="63"/>
      <c r="FH386" s="63"/>
      <c r="FI386" s="63"/>
      <c r="FJ386" s="63"/>
      <c r="FK386" s="63"/>
      <c r="FL386" s="63"/>
      <c r="FM386" s="63"/>
      <c r="FN386" s="63"/>
      <c r="FO386" s="63"/>
      <c r="FP386" s="63"/>
      <c r="FQ386" s="63"/>
      <c r="FR386" s="63"/>
      <c r="FS386" s="63"/>
      <c r="FT386" s="63"/>
      <c r="FU386" s="63"/>
      <c r="FV386" s="63"/>
      <c r="FW386" s="63"/>
      <c r="FX386" s="63"/>
      <c r="FY386" s="63"/>
      <c r="FZ386" s="63"/>
      <c r="GA386" s="63"/>
      <c r="GB386" s="63"/>
      <c r="GC386" s="63"/>
      <c r="GD386" s="63"/>
      <c r="GE386" s="63"/>
      <c r="GF386" s="63"/>
      <c r="GG386" s="63"/>
      <c r="GH386" s="63"/>
      <c r="GI386" s="63"/>
      <c r="GJ386" s="63"/>
      <c r="GK386" s="63"/>
      <c r="GL386" s="63"/>
      <c r="GM386" s="63"/>
      <c r="GN386" s="63"/>
      <c r="GO386" s="63"/>
      <c r="GP386" s="63"/>
      <c r="GQ386" s="63"/>
      <c r="GR386" s="63"/>
      <c r="GS386" s="63"/>
      <c r="GT386" s="63"/>
      <c r="GU386" s="63"/>
      <c r="GV386" s="63"/>
      <c r="GW386" s="63"/>
      <c r="GX386" s="63"/>
      <c r="GY386" s="63"/>
      <c r="GZ386" s="63"/>
      <c r="HA386" s="63"/>
      <c r="HB386" s="63"/>
      <c r="HC386" s="63"/>
      <c r="HD386" s="63"/>
      <c r="HE386" s="63"/>
      <c r="HF386" s="63"/>
      <c r="HG386" s="63"/>
      <c r="HH386" s="63"/>
      <c r="HI386" s="63"/>
      <c r="HJ386" s="63"/>
      <c r="HK386" s="63"/>
      <c r="HL386" s="63"/>
      <c r="HM386" s="63"/>
      <c r="HN386" s="63"/>
      <c r="HO386" s="63"/>
      <c r="HP386" s="63"/>
      <c r="HQ386" s="63"/>
      <c r="HR386" s="63"/>
      <c r="HS386" s="63"/>
      <c r="HT386" s="63"/>
      <c r="HU386" s="63"/>
      <c r="HV386" s="63"/>
      <c r="HW386" s="63"/>
      <c r="HX386" s="63"/>
      <c r="HY386" s="63"/>
      <c r="HZ386" s="63"/>
      <c r="IA386" s="63"/>
      <c r="IB386" s="63"/>
      <c r="IC386" s="63"/>
      <c r="ID386" s="63"/>
      <c r="IE386" s="63"/>
      <c r="IF386" s="63"/>
      <c r="IG386" s="63"/>
      <c r="IH386" s="63"/>
      <c r="II386" s="63"/>
      <c r="IJ386" s="63"/>
      <c r="IK386" s="63"/>
      <c r="IL386" s="63"/>
      <c r="IM386" s="63"/>
      <c r="IN386" s="63"/>
      <c r="IO386" s="63"/>
      <c r="IP386" s="63"/>
      <c r="IQ386" s="63"/>
      <c r="IR386" s="63"/>
      <c r="IS386" s="63"/>
      <c r="IT386" s="63"/>
      <c r="IU386" s="63"/>
      <c r="IV386" s="63"/>
      <c r="IW386" s="63"/>
      <c r="IX386" s="63"/>
      <c r="IY386" s="63"/>
      <c r="IZ386" s="63"/>
      <c r="JA386" s="63"/>
      <c r="JB386" s="63"/>
      <c r="JC386" s="63"/>
      <c r="JD386" s="63"/>
      <c r="JE386" s="63"/>
      <c r="JF386" s="63"/>
      <c r="JG386" s="63"/>
      <c r="JH386" s="63"/>
      <c r="JI386" s="63"/>
      <c r="JJ386" s="63"/>
      <c r="JK386" s="63"/>
      <c r="JL386" s="63"/>
      <c r="JM386" s="63"/>
      <c r="JN386" s="63"/>
      <c r="JO386" s="63"/>
      <c r="JP386" s="63"/>
      <c r="JQ386" s="63"/>
      <c r="JR386" s="63"/>
      <c r="JS386" s="63"/>
      <c r="JT386" s="63"/>
      <c r="JU386" s="63"/>
      <c r="JV386" s="63"/>
      <c r="JW386" s="63"/>
      <c r="JX386" s="63"/>
      <c r="JY386" s="63"/>
      <c r="JZ386" s="63"/>
      <c r="KA386" s="63"/>
      <c r="KB386" s="63"/>
      <c r="KC386" s="63"/>
      <c r="KD386" s="63"/>
      <c r="KE386" s="63"/>
      <c r="KF386" s="63"/>
      <c r="KG386" s="63"/>
      <c r="KH386" s="63"/>
      <c r="KI386" s="63"/>
      <c r="KJ386" s="63"/>
      <c r="KK386" s="63"/>
      <c r="KL386" s="63"/>
      <c r="KM386" s="63"/>
      <c r="KN386" s="63"/>
      <c r="KO386" s="63"/>
      <c r="KP386" s="63"/>
      <c r="KQ386" s="63"/>
      <c r="KR386" s="63"/>
      <c r="KS386" s="63"/>
      <c r="KT386" s="63"/>
      <c r="KU386" s="63"/>
      <c r="KV386" s="63"/>
      <c r="KW386" s="63"/>
      <c r="KX386" s="63"/>
      <c r="KY386" s="63"/>
      <c r="KZ386" s="63"/>
      <c r="LA386" s="63"/>
      <c r="LB386" s="63"/>
      <c r="LC386" s="63"/>
      <c r="LD386" s="63"/>
      <c r="LE386" s="63"/>
      <c r="LF386" s="63"/>
      <c r="LG386" s="63"/>
      <c r="LH386" s="63"/>
      <c r="LI386" s="63"/>
      <c r="LJ386" s="63"/>
      <c r="LK386" s="63"/>
      <c r="LL386" s="63"/>
      <c r="LM386" s="63"/>
      <c r="LN386" s="63"/>
      <c r="LO386" s="63"/>
      <c r="LP386" s="63"/>
      <c r="LQ386" s="63"/>
      <c r="LR386" s="63"/>
      <c r="LS386" s="63"/>
      <c r="LT386" s="63"/>
      <c r="LU386" s="63"/>
      <c r="LV386" s="63"/>
      <c r="LW386" s="63"/>
      <c r="LX386" s="63"/>
      <c r="LY386" s="63"/>
      <c r="LZ386" s="63"/>
      <c r="MA386" s="63"/>
      <c r="MB386" s="63"/>
      <c r="MC386" s="63"/>
      <c r="MD386" s="63"/>
      <c r="ME386" s="63"/>
    </row>
    <row r="387" spans="1:592" s="148" customFormat="1" x14ac:dyDescent="0.2">
      <c r="A387" s="63"/>
      <c r="B387" s="63"/>
      <c r="C387" s="63"/>
      <c r="D387" s="38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  <c r="CZ387" s="63"/>
      <c r="DA387" s="63"/>
      <c r="DB387" s="63"/>
      <c r="DC387" s="63"/>
      <c r="DD387" s="63"/>
      <c r="DE387" s="63"/>
      <c r="DF387" s="63"/>
      <c r="DG387" s="63"/>
      <c r="DH387" s="63"/>
      <c r="DI387" s="63"/>
      <c r="DJ387" s="63"/>
      <c r="DK387" s="63"/>
      <c r="DL387" s="63"/>
      <c r="DM387" s="63"/>
      <c r="DN387" s="63"/>
      <c r="DO387" s="63"/>
      <c r="DP387" s="63"/>
      <c r="DQ387" s="63"/>
      <c r="DR387" s="63"/>
      <c r="DS387" s="63"/>
      <c r="DT387" s="63"/>
      <c r="DU387" s="63"/>
      <c r="DV387" s="63"/>
      <c r="DW387" s="63"/>
      <c r="DX387" s="63"/>
      <c r="DY387" s="63"/>
      <c r="DZ387" s="63"/>
      <c r="EA387" s="63"/>
      <c r="EB387" s="63"/>
      <c r="EC387" s="63"/>
      <c r="ED387" s="63"/>
      <c r="EE387" s="63"/>
      <c r="EF387" s="63"/>
      <c r="EG387" s="63"/>
      <c r="EH387" s="63"/>
      <c r="EI387" s="63"/>
      <c r="EJ387" s="63"/>
      <c r="EK387" s="63"/>
      <c r="EL387" s="63"/>
      <c r="EM387" s="63"/>
      <c r="EN387" s="63"/>
      <c r="EO387" s="63"/>
      <c r="EP387" s="63"/>
      <c r="EQ387" s="63"/>
      <c r="ER387" s="63"/>
      <c r="ES387" s="63"/>
      <c r="ET387" s="63"/>
      <c r="EU387" s="63"/>
      <c r="EV387" s="63"/>
      <c r="EW387" s="63"/>
      <c r="EX387" s="63"/>
      <c r="EY387" s="63"/>
      <c r="EZ387" s="63"/>
      <c r="FA387" s="63"/>
      <c r="FB387" s="63"/>
      <c r="FC387" s="63"/>
      <c r="FD387" s="63"/>
      <c r="FE387" s="63"/>
      <c r="FF387" s="63"/>
      <c r="FG387" s="63"/>
      <c r="FH387" s="63"/>
      <c r="FI387" s="63"/>
      <c r="FJ387" s="63"/>
      <c r="FK387" s="63"/>
      <c r="FL387" s="63"/>
      <c r="FM387" s="63"/>
      <c r="FN387" s="63"/>
      <c r="FO387" s="63"/>
      <c r="FP387" s="63"/>
      <c r="FQ387" s="63"/>
      <c r="FR387" s="63"/>
      <c r="FS387" s="63"/>
      <c r="FT387" s="63"/>
      <c r="FU387" s="63"/>
      <c r="FV387" s="63"/>
      <c r="FW387" s="63"/>
      <c r="FX387" s="63"/>
      <c r="FY387" s="63"/>
      <c r="FZ387" s="63"/>
      <c r="GA387" s="63"/>
      <c r="GB387" s="63"/>
      <c r="GC387" s="63"/>
      <c r="GD387" s="63"/>
      <c r="GE387" s="63"/>
      <c r="GF387" s="63"/>
      <c r="GG387" s="63"/>
      <c r="GH387" s="63"/>
      <c r="GI387" s="63"/>
      <c r="GJ387" s="63"/>
      <c r="GK387" s="63"/>
      <c r="GL387" s="63"/>
      <c r="GM387" s="63"/>
      <c r="GN387" s="63"/>
      <c r="GO387" s="63"/>
      <c r="GP387" s="63"/>
      <c r="GQ387" s="63"/>
      <c r="GR387" s="63"/>
      <c r="GS387" s="63"/>
      <c r="GT387" s="63"/>
      <c r="GU387" s="63"/>
      <c r="GV387" s="63"/>
      <c r="GW387" s="63"/>
      <c r="GX387" s="63"/>
      <c r="GY387" s="63"/>
      <c r="GZ387" s="63"/>
      <c r="HA387" s="63"/>
      <c r="HB387" s="63"/>
      <c r="HC387" s="63"/>
      <c r="HD387" s="63"/>
      <c r="HE387" s="63"/>
      <c r="HF387" s="63"/>
      <c r="HG387" s="63"/>
      <c r="HH387" s="63"/>
      <c r="HI387" s="63"/>
      <c r="HJ387" s="63"/>
      <c r="HK387" s="63"/>
      <c r="HL387" s="63"/>
      <c r="HM387" s="63"/>
      <c r="HN387" s="63"/>
      <c r="HO387" s="63"/>
      <c r="HP387" s="63"/>
      <c r="HQ387" s="63"/>
      <c r="HR387" s="63"/>
      <c r="HS387" s="63"/>
      <c r="HT387" s="63"/>
      <c r="HU387" s="63"/>
      <c r="HV387" s="63"/>
      <c r="HW387" s="63"/>
      <c r="HX387" s="63"/>
      <c r="HY387" s="63"/>
      <c r="HZ387" s="63"/>
      <c r="IA387" s="63"/>
      <c r="IB387" s="63"/>
      <c r="IC387" s="63"/>
      <c r="ID387" s="63"/>
      <c r="IE387" s="63"/>
      <c r="IF387" s="63"/>
      <c r="IG387" s="63"/>
      <c r="IH387" s="63"/>
      <c r="II387" s="63"/>
      <c r="IJ387" s="63"/>
      <c r="IK387" s="63"/>
      <c r="IL387" s="63"/>
      <c r="IM387" s="63"/>
      <c r="IN387" s="63"/>
      <c r="IO387" s="63"/>
      <c r="IP387" s="63"/>
      <c r="IQ387" s="63"/>
      <c r="IR387" s="63"/>
      <c r="IS387" s="63"/>
      <c r="IT387" s="63"/>
      <c r="IU387" s="63"/>
      <c r="IV387" s="63"/>
      <c r="IW387" s="63"/>
      <c r="IX387" s="63"/>
      <c r="IY387" s="63"/>
      <c r="IZ387" s="63"/>
      <c r="JA387" s="63"/>
      <c r="JB387" s="63"/>
      <c r="JC387" s="63"/>
      <c r="JD387" s="63"/>
      <c r="JE387" s="63"/>
      <c r="JF387" s="63"/>
      <c r="JG387" s="63"/>
      <c r="JH387" s="63"/>
      <c r="JI387" s="63"/>
      <c r="JJ387" s="63"/>
      <c r="JK387" s="63"/>
      <c r="JL387" s="63"/>
      <c r="JM387" s="63"/>
      <c r="JN387" s="63"/>
      <c r="JO387" s="63"/>
      <c r="JP387" s="63"/>
      <c r="JQ387" s="63"/>
      <c r="JR387" s="63"/>
      <c r="JS387" s="63"/>
      <c r="JT387" s="63"/>
      <c r="JU387" s="63"/>
      <c r="JV387" s="63"/>
      <c r="JW387" s="63"/>
      <c r="JX387" s="63"/>
      <c r="JY387" s="63"/>
      <c r="JZ387" s="63"/>
      <c r="KA387" s="63"/>
      <c r="KB387" s="63"/>
      <c r="KC387" s="63"/>
      <c r="KD387" s="63"/>
      <c r="KE387" s="63"/>
      <c r="KF387" s="63"/>
      <c r="KG387" s="63"/>
      <c r="KH387" s="63"/>
      <c r="KI387" s="63"/>
      <c r="KJ387" s="63"/>
      <c r="KK387" s="63"/>
      <c r="KL387" s="63"/>
      <c r="KM387" s="63"/>
      <c r="KN387" s="63"/>
      <c r="KO387" s="63"/>
      <c r="KP387" s="63"/>
      <c r="KQ387" s="63"/>
      <c r="KR387" s="63"/>
      <c r="KS387" s="63"/>
      <c r="KT387" s="63"/>
      <c r="KU387" s="63"/>
      <c r="KV387" s="63"/>
      <c r="KW387" s="63"/>
      <c r="KX387" s="63"/>
      <c r="KY387" s="63"/>
      <c r="KZ387" s="63"/>
      <c r="LA387" s="63"/>
      <c r="LB387" s="63"/>
      <c r="LC387" s="63"/>
      <c r="LD387" s="63"/>
      <c r="LE387" s="63"/>
      <c r="LF387" s="63"/>
      <c r="LG387" s="63"/>
      <c r="LH387" s="63"/>
      <c r="LI387" s="63"/>
      <c r="LJ387" s="63"/>
      <c r="LK387" s="63"/>
      <c r="LL387" s="63"/>
      <c r="LM387" s="63"/>
      <c r="LN387" s="63"/>
      <c r="LO387" s="63"/>
      <c r="LP387" s="63"/>
      <c r="LQ387" s="63"/>
      <c r="LR387" s="63"/>
      <c r="LS387" s="63"/>
      <c r="LT387" s="63"/>
      <c r="LU387" s="63"/>
      <c r="LV387" s="63"/>
      <c r="LW387" s="63"/>
      <c r="LX387" s="63"/>
      <c r="LY387" s="63"/>
      <c r="LZ387" s="63"/>
      <c r="MA387" s="63"/>
      <c r="MB387" s="63"/>
      <c r="MC387" s="63"/>
      <c r="MD387" s="63"/>
      <c r="ME387" s="63"/>
    </row>
    <row r="388" spans="1:592" s="148" customFormat="1" x14ac:dyDescent="0.2">
      <c r="A388" s="63"/>
      <c r="B388" s="63"/>
      <c r="C388" s="63"/>
      <c r="D388" s="38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  <c r="CZ388" s="63"/>
      <c r="DA388" s="63"/>
      <c r="DB388" s="63"/>
      <c r="DC388" s="63"/>
      <c r="DD388" s="63"/>
      <c r="DE388" s="63"/>
      <c r="DF388" s="63"/>
      <c r="DG388" s="63"/>
      <c r="DH388" s="63"/>
      <c r="DI388" s="63"/>
      <c r="DJ388" s="63"/>
      <c r="DK388" s="63"/>
      <c r="DL388" s="63"/>
      <c r="DM388" s="63"/>
      <c r="DN388" s="63"/>
      <c r="DO388" s="63"/>
      <c r="DP388" s="63"/>
      <c r="DQ388" s="63"/>
      <c r="DR388" s="63"/>
      <c r="DS388" s="63"/>
      <c r="DT388" s="63"/>
      <c r="DU388" s="63"/>
      <c r="DV388" s="63"/>
      <c r="DW388" s="63"/>
      <c r="DX388" s="63"/>
      <c r="DY388" s="63"/>
      <c r="DZ388" s="63"/>
      <c r="EA388" s="63"/>
      <c r="EB388" s="63"/>
      <c r="EC388" s="63"/>
      <c r="ED388" s="63"/>
      <c r="EE388" s="63"/>
      <c r="EF388" s="63"/>
      <c r="EG388" s="63"/>
      <c r="EH388" s="63"/>
      <c r="EI388" s="63"/>
      <c r="EJ388" s="63"/>
      <c r="EK388" s="63"/>
      <c r="EL388" s="63"/>
      <c r="EM388" s="63"/>
      <c r="EN388" s="63"/>
      <c r="EO388" s="63"/>
      <c r="EP388" s="63"/>
      <c r="EQ388" s="63"/>
      <c r="ER388" s="63"/>
      <c r="ES388" s="63"/>
      <c r="ET388" s="63"/>
      <c r="EU388" s="63"/>
      <c r="EV388" s="63"/>
      <c r="EW388" s="63"/>
      <c r="EX388" s="63"/>
      <c r="EY388" s="63"/>
      <c r="EZ388" s="63"/>
      <c r="FA388" s="63"/>
      <c r="FB388" s="63"/>
      <c r="FC388" s="63"/>
      <c r="FD388" s="63"/>
      <c r="FE388" s="63"/>
      <c r="FF388" s="63"/>
      <c r="FG388" s="63"/>
      <c r="FH388" s="63"/>
      <c r="FI388" s="63"/>
      <c r="FJ388" s="63"/>
      <c r="FK388" s="63"/>
      <c r="FL388" s="63"/>
      <c r="FM388" s="63"/>
      <c r="FN388" s="63"/>
      <c r="FO388" s="63"/>
      <c r="FP388" s="63"/>
      <c r="FQ388" s="63"/>
      <c r="FR388" s="63"/>
      <c r="FS388" s="63"/>
      <c r="FT388" s="63"/>
      <c r="FU388" s="63"/>
      <c r="FV388" s="63"/>
      <c r="FW388" s="63"/>
      <c r="FX388" s="63"/>
      <c r="FY388" s="63"/>
      <c r="FZ388" s="63"/>
      <c r="GA388" s="63"/>
      <c r="GB388" s="63"/>
      <c r="GC388" s="63"/>
      <c r="GD388" s="63"/>
      <c r="GE388" s="63"/>
      <c r="GF388" s="63"/>
      <c r="GG388" s="63"/>
      <c r="GH388" s="63"/>
      <c r="GI388" s="63"/>
      <c r="GJ388" s="63"/>
      <c r="GK388" s="63"/>
      <c r="GL388" s="63"/>
      <c r="GM388" s="63"/>
      <c r="GN388" s="63"/>
      <c r="GO388" s="63"/>
      <c r="GP388" s="63"/>
      <c r="GQ388" s="63"/>
      <c r="GR388" s="63"/>
      <c r="GS388" s="63"/>
      <c r="GT388" s="63"/>
      <c r="GU388" s="63"/>
      <c r="GV388" s="63"/>
      <c r="GW388" s="63"/>
      <c r="GX388" s="63"/>
      <c r="GY388" s="63"/>
      <c r="GZ388" s="63"/>
      <c r="HA388" s="63"/>
      <c r="HB388" s="63"/>
      <c r="HC388" s="63"/>
      <c r="HD388" s="63"/>
      <c r="HE388" s="63"/>
      <c r="HF388" s="63"/>
      <c r="HG388" s="63"/>
      <c r="HH388" s="63"/>
      <c r="HI388" s="63"/>
      <c r="HJ388" s="63"/>
      <c r="HK388" s="63"/>
      <c r="HL388" s="63"/>
      <c r="HM388" s="63"/>
      <c r="HN388" s="63"/>
      <c r="HO388" s="63"/>
      <c r="HP388" s="63"/>
      <c r="HQ388" s="63"/>
      <c r="HR388" s="63"/>
      <c r="HS388" s="63"/>
      <c r="HT388" s="63"/>
      <c r="HU388" s="63"/>
      <c r="HV388" s="63"/>
      <c r="HW388" s="63"/>
      <c r="HX388" s="63"/>
      <c r="HY388" s="63"/>
      <c r="HZ388" s="63"/>
      <c r="IA388" s="63"/>
      <c r="IB388" s="63"/>
      <c r="IC388" s="63"/>
      <c r="ID388" s="63"/>
      <c r="IE388" s="63"/>
      <c r="IF388" s="63"/>
      <c r="IG388" s="63"/>
      <c r="IH388" s="63"/>
      <c r="II388" s="63"/>
      <c r="IJ388" s="63"/>
      <c r="IK388" s="63"/>
      <c r="IL388" s="63"/>
      <c r="IM388" s="63"/>
      <c r="IN388" s="63"/>
      <c r="IO388" s="63"/>
      <c r="IP388" s="63"/>
      <c r="IQ388" s="63"/>
      <c r="IR388" s="63"/>
      <c r="IS388" s="63"/>
      <c r="IT388" s="63"/>
      <c r="IU388" s="63"/>
      <c r="IV388" s="63"/>
      <c r="IW388" s="63"/>
      <c r="IX388" s="63"/>
      <c r="IY388" s="63"/>
      <c r="IZ388" s="63"/>
      <c r="JA388" s="63"/>
      <c r="JB388" s="63"/>
      <c r="JC388" s="63"/>
      <c r="JD388" s="63"/>
      <c r="JE388" s="63"/>
      <c r="JF388" s="63"/>
      <c r="JG388" s="63"/>
      <c r="JH388" s="63"/>
      <c r="JI388" s="63"/>
      <c r="JJ388" s="63"/>
      <c r="JK388" s="63"/>
      <c r="JL388" s="63"/>
      <c r="JM388" s="63"/>
      <c r="JN388" s="63"/>
      <c r="JO388" s="63"/>
      <c r="JP388" s="63"/>
      <c r="JQ388" s="63"/>
      <c r="JR388" s="63"/>
      <c r="JS388" s="63"/>
      <c r="JT388" s="63"/>
      <c r="JU388" s="63"/>
      <c r="JV388" s="63"/>
      <c r="JW388" s="63"/>
      <c r="JX388" s="63"/>
      <c r="JY388" s="63"/>
      <c r="JZ388" s="63"/>
      <c r="KA388" s="63"/>
      <c r="KB388" s="63"/>
      <c r="KC388" s="63"/>
      <c r="KD388" s="63"/>
      <c r="KE388" s="63"/>
      <c r="KF388" s="63"/>
      <c r="KG388" s="63"/>
      <c r="KH388" s="63"/>
      <c r="KI388" s="63"/>
      <c r="KJ388" s="63"/>
      <c r="KK388" s="63"/>
      <c r="KL388" s="63"/>
      <c r="KM388" s="63"/>
      <c r="KN388" s="63"/>
      <c r="KO388" s="63"/>
      <c r="KP388" s="63"/>
      <c r="KQ388" s="63"/>
      <c r="KR388" s="63"/>
      <c r="KS388" s="63"/>
      <c r="KT388" s="63"/>
      <c r="KU388" s="63"/>
      <c r="KV388" s="63"/>
      <c r="KW388" s="63"/>
      <c r="KX388" s="63"/>
      <c r="KY388" s="63"/>
      <c r="KZ388" s="63"/>
      <c r="LA388" s="63"/>
      <c r="LB388" s="63"/>
      <c r="LC388" s="63"/>
      <c r="LD388" s="63"/>
      <c r="LE388" s="63"/>
      <c r="LF388" s="63"/>
      <c r="LG388" s="63"/>
      <c r="LH388" s="63"/>
      <c r="LI388" s="63"/>
      <c r="LJ388" s="63"/>
      <c r="LK388" s="63"/>
      <c r="LL388" s="63"/>
      <c r="LM388" s="63"/>
      <c r="LN388" s="63"/>
      <c r="LO388" s="63"/>
      <c r="LP388" s="63"/>
      <c r="LQ388" s="63"/>
      <c r="LR388" s="63"/>
      <c r="LS388" s="63"/>
      <c r="LT388" s="63"/>
      <c r="LU388" s="63"/>
      <c r="LV388" s="63"/>
      <c r="LW388" s="63"/>
      <c r="LX388" s="63"/>
      <c r="LY388" s="63"/>
      <c r="LZ388" s="63"/>
      <c r="MA388" s="63"/>
      <c r="MB388" s="63"/>
      <c r="MC388" s="63"/>
      <c r="MD388" s="63"/>
      <c r="ME388" s="63"/>
    </row>
    <row r="389" spans="1:592" s="148" customFormat="1" x14ac:dyDescent="0.2">
      <c r="A389" s="63"/>
      <c r="B389" s="63"/>
      <c r="C389" s="63"/>
      <c r="D389" s="38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  <c r="CZ389" s="63"/>
      <c r="DA389" s="63"/>
      <c r="DB389" s="63"/>
      <c r="DC389" s="63"/>
      <c r="DD389" s="63"/>
      <c r="DE389" s="63"/>
      <c r="DF389" s="63"/>
      <c r="DG389" s="63"/>
      <c r="DH389" s="63"/>
      <c r="DI389" s="63"/>
      <c r="DJ389" s="63"/>
      <c r="DK389" s="63"/>
      <c r="DL389" s="63"/>
      <c r="DM389" s="63"/>
      <c r="DN389" s="63"/>
      <c r="DO389" s="63"/>
      <c r="DP389" s="63"/>
      <c r="DQ389" s="63"/>
      <c r="DR389" s="63"/>
      <c r="DS389" s="63"/>
      <c r="DT389" s="63"/>
      <c r="DU389" s="63"/>
      <c r="DV389" s="63"/>
      <c r="DW389" s="63"/>
      <c r="DX389" s="63"/>
      <c r="DY389" s="63"/>
      <c r="DZ389" s="63"/>
      <c r="EA389" s="63"/>
      <c r="EB389" s="63"/>
      <c r="EC389" s="63"/>
      <c r="ED389" s="63"/>
      <c r="EE389" s="63"/>
      <c r="EF389" s="63"/>
      <c r="EG389" s="63"/>
      <c r="EH389" s="63"/>
      <c r="EI389" s="63"/>
      <c r="EJ389" s="63"/>
      <c r="EK389" s="63"/>
      <c r="EL389" s="63"/>
      <c r="EM389" s="63"/>
      <c r="EN389" s="63"/>
      <c r="EO389" s="63"/>
      <c r="EP389" s="63"/>
      <c r="EQ389" s="63"/>
      <c r="ER389" s="63"/>
      <c r="ES389" s="63"/>
      <c r="ET389" s="63"/>
      <c r="EU389" s="63"/>
      <c r="EV389" s="63"/>
      <c r="EW389" s="63"/>
      <c r="EX389" s="63"/>
      <c r="EY389" s="63"/>
      <c r="EZ389" s="63"/>
      <c r="FA389" s="63"/>
      <c r="FB389" s="63"/>
      <c r="FC389" s="63"/>
      <c r="FD389" s="63"/>
      <c r="FE389" s="63"/>
      <c r="FF389" s="63"/>
      <c r="FG389" s="63"/>
      <c r="FH389" s="63"/>
      <c r="FI389" s="63"/>
      <c r="FJ389" s="63"/>
      <c r="FK389" s="63"/>
      <c r="FL389" s="63"/>
      <c r="FM389" s="63"/>
      <c r="FN389" s="63"/>
      <c r="FO389" s="63"/>
      <c r="FP389" s="63"/>
      <c r="FQ389" s="63"/>
      <c r="FR389" s="63"/>
      <c r="FS389" s="63"/>
      <c r="FT389" s="63"/>
      <c r="FU389" s="63"/>
      <c r="FV389" s="63"/>
      <c r="FW389" s="63"/>
      <c r="FX389" s="63"/>
      <c r="FY389" s="63"/>
      <c r="FZ389" s="63"/>
      <c r="GA389" s="63"/>
      <c r="GB389" s="63"/>
      <c r="GC389" s="63"/>
      <c r="GD389" s="63"/>
      <c r="GE389" s="63"/>
      <c r="GF389" s="63"/>
      <c r="GG389" s="63"/>
      <c r="GH389" s="63"/>
      <c r="GI389" s="63"/>
      <c r="GJ389" s="63"/>
      <c r="GK389" s="63"/>
      <c r="GL389" s="63"/>
      <c r="GM389" s="63"/>
      <c r="GN389" s="63"/>
      <c r="GO389" s="63"/>
      <c r="GP389" s="63"/>
      <c r="GQ389" s="63"/>
      <c r="GR389" s="63"/>
      <c r="GS389" s="63"/>
      <c r="GT389" s="63"/>
      <c r="GU389" s="63"/>
      <c r="GV389" s="63"/>
      <c r="GW389" s="63"/>
      <c r="GX389" s="63"/>
      <c r="GY389" s="63"/>
      <c r="GZ389" s="63"/>
      <c r="HA389" s="63"/>
      <c r="HB389" s="63"/>
      <c r="HC389" s="63"/>
      <c r="HD389" s="63"/>
      <c r="HE389" s="63"/>
      <c r="HF389" s="63"/>
      <c r="HG389" s="63"/>
      <c r="HH389" s="63"/>
      <c r="HI389" s="63"/>
      <c r="HJ389" s="63"/>
      <c r="HK389" s="63"/>
      <c r="HL389" s="63"/>
      <c r="HM389" s="63"/>
      <c r="HN389" s="63"/>
      <c r="HO389" s="63"/>
      <c r="HP389" s="63"/>
      <c r="HQ389" s="63"/>
      <c r="HR389" s="63"/>
      <c r="HS389" s="63"/>
      <c r="HT389" s="63"/>
      <c r="HU389" s="63"/>
      <c r="HV389" s="63"/>
      <c r="HW389" s="63"/>
      <c r="HX389" s="63"/>
      <c r="HY389" s="63"/>
      <c r="HZ389" s="63"/>
      <c r="IA389" s="63"/>
      <c r="IB389" s="63"/>
      <c r="IC389" s="63"/>
      <c r="ID389" s="63"/>
      <c r="IE389" s="63"/>
      <c r="IF389" s="63"/>
      <c r="IG389" s="63"/>
      <c r="IH389" s="63"/>
      <c r="II389" s="63"/>
      <c r="IJ389" s="63"/>
      <c r="IK389" s="63"/>
      <c r="IL389" s="63"/>
      <c r="IM389" s="63"/>
      <c r="IN389" s="63"/>
      <c r="IO389" s="63"/>
      <c r="IP389" s="63"/>
      <c r="IQ389" s="63"/>
      <c r="IR389" s="63"/>
      <c r="IS389" s="63"/>
      <c r="IT389" s="63"/>
      <c r="IU389" s="63"/>
      <c r="IV389" s="63"/>
      <c r="IW389" s="63"/>
      <c r="IX389" s="63"/>
      <c r="IY389" s="63"/>
      <c r="IZ389" s="63"/>
      <c r="JA389" s="63"/>
      <c r="JB389" s="63"/>
      <c r="JC389" s="63"/>
      <c r="JD389" s="63"/>
      <c r="JE389" s="63"/>
      <c r="JF389" s="63"/>
      <c r="JG389" s="63"/>
      <c r="JH389" s="63"/>
      <c r="JI389" s="63"/>
      <c r="JJ389" s="63"/>
      <c r="JK389" s="63"/>
      <c r="JL389" s="63"/>
      <c r="JM389" s="63"/>
      <c r="JN389" s="63"/>
      <c r="JO389" s="63"/>
      <c r="JP389" s="63"/>
      <c r="JQ389" s="63"/>
      <c r="JR389" s="63"/>
      <c r="JS389" s="63"/>
      <c r="JT389" s="63"/>
      <c r="JU389" s="63"/>
      <c r="JV389" s="63"/>
      <c r="JW389" s="63"/>
      <c r="JX389" s="63"/>
      <c r="JY389" s="63"/>
      <c r="JZ389" s="63"/>
      <c r="KA389" s="63"/>
      <c r="KB389" s="63"/>
      <c r="KC389" s="63"/>
      <c r="KD389" s="63"/>
      <c r="KE389" s="63"/>
      <c r="KF389" s="63"/>
      <c r="KG389" s="63"/>
      <c r="KH389" s="63"/>
      <c r="KI389" s="63"/>
      <c r="KJ389" s="63"/>
      <c r="KK389" s="63"/>
      <c r="KL389" s="63"/>
      <c r="KM389" s="63"/>
      <c r="KN389" s="63"/>
      <c r="KO389" s="63"/>
      <c r="KP389" s="63"/>
      <c r="KQ389" s="63"/>
      <c r="KR389" s="63"/>
      <c r="KS389" s="63"/>
      <c r="KT389" s="63"/>
      <c r="KU389" s="63"/>
      <c r="KV389" s="63"/>
      <c r="KW389" s="63"/>
      <c r="KX389" s="63"/>
      <c r="KY389" s="63"/>
      <c r="KZ389" s="63"/>
      <c r="LA389" s="63"/>
      <c r="LB389" s="63"/>
      <c r="LC389" s="63"/>
      <c r="LD389" s="63"/>
      <c r="LE389" s="63"/>
      <c r="LF389" s="63"/>
      <c r="LG389" s="63"/>
      <c r="LH389" s="63"/>
      <c r="LI389" s="63"/>
      <c r="LJ389" s="63"/>
      <c r="LK389" s="63"/>
      <c r="LL389" s="63"/>
      <c r="LM389" s="63"/>
      <c r="LN389" s="63"/>
      <c r="LO389" s="63"/>
      <c r="LP389" s="63"/>
      <c r="LQ389" s="63"/>
      <c r="LR389" s="63"/>
      <c r="LS389" s="63"/>
      <c r="LT389" s="63"/>
      <c r="LU389" s="63"/>
      <c r="LV389" s="63"/>
      <c r="LW389" s="63"/>
      <c r="LX389" s="63"/>
      <c r="LY389" s="63"/>
      <c r="LZ389" s="63"/>
      <c r="MA389" s="63"/>
      <c r="MB389" s="63"/>
      <c r="MC389" s="63"/>
      <c r="MD389" s="63"/>
      <c r="ME389" s="63"/>
      <c r="MF389" s="63"/>
      <c r="MG389" s="63"/>
      <c r="MH389" s="63"/>
      <c r="MI389" s="63"/>
      <c r="MJ389" s="63"/>
      <c r="MK389" s="63"/>
      <c r="ML389" s="63"/>
      <c r="MM389" s="63"/>
      <c r="MN389" s="63"/>
      <c r="MO389" s="63"/>
      <c r="MP389" s="63"/>
      <c r="MQ389" s="63"/>
      <c r="MR389" s="63"/>
      <c r="MS389" s="63"/>
      <c r="MT389" s="63"/>
      <c r="MU389" s="63"/>
      <c r="MV389" s="63"/>
      <c r="MW389" s="63"/>
      <c r="MX389" s="63"/>
      <c r="MY389" s="63"/>
      <c r="MZ389" s="63"/>
      <c r="NA389" s="63"/>
      <c r="NB389" s="63"/>
      <c r="NC389" s="63"/>
      <c r="ND389" s="63"/>
      <c r="NE389" s="63"/>
      <c r="NF389" s="63"/>
      <c r="NG389" s="63"/>
      <c r="NH389" s="63"/>
      <c r="NI389" s="63"/>
      <c r="NJ389" s="63"/>
      <c r="NK389" s="63"/>
      <c r="NL389" s="63"/>
      <c r="NM389" s="63"/>
      <c r="NN389" s="63"/>
      <c r="NO389" s="63"/>
      <c r="NP389" s="63"/>
      <c r="NQ389" s="63"/>
      <c r="NR389" s="63"/>
      <c r="NS389" s="63"/>
      <c r="NT389" s="63"/>
      <c r="NU389" s="63"/>
      <c r="NV389" s="63"/>
      <c r="NW389" s="63"/>
      <c r="NX389" s="63"/>
      <c r="NY389" s="63"/>
      <c r="NZ389" s="63"/>
      <c r="OA389" s="63"/>
      <c r="OB389" s="63"/>
      <c r="OC389" s="63"/>
      <c r="OD389" s="63"/>
      <c r="OE389" s="63"/>
      <c r="OF389" s="63"/>
      <c r="OG389" s="63"/>
      <c r="OH389" s="63"/>
      <c r="OI389" s="63"/>
      <c r="OJ389" s="63"/>
      <c r="OK389" s="63"/>
      <c r="OL389" s="63"/>
      <c r="OM389" s="63"/>
      <c r="ON389" s="63"/>
      <c r="OO389" s="63"/>
      <c r="OP389" s="63"/>
      <c r="OQ389" s="63"/>
      <c r="OR389" s="63"/>
      <c r="OS389" s="63"/>
      <c r="OT389" s="63"/>
      <c r="OU389" s="63"/>
      <c r="OV389" s="63"/>
      <c r="OW389" s="63"/>
      <c r="OX389" s="63"/>
      <c r="OY389" s="63"/>
      <c r="OZ389" s="63"/>
      <c r="PA389" s="63"/>
      <c r="PB389" s="63"/>
      <c r="PC389" s="63"/>
      <c r="PD389" s="63"/>
      <c r="PE389" s="63"/>
      <c r="PF389" s="63"/>
      <c r="PG389" s="63"/>
      <c r="PH389" s="63"/>
      <c r="PI389" s="63"/>
      <c r="PJ389" s="63"/>
      <c r="PK389" s="63"/>
      <c r="PL389" s="63"/>
      <c r="PM389" s="63"/>
      <c r="PN389" s="63"/>
      <c r="PO389" s="63"/>
      <c r="PP389" s="63"/>
      <c r="PQ389" s="63"/>
      <c r="PR389" s="63"/>
      <c r="PS389" s="63"/>
      <c r="PT389" s="63"/>
      <c r="PU389" s="63"/>
      <c r="PV389" s="63"/>
      <c r="PW389" s="63"/>
      <c r="PX389" s="63"/>
      <c r="PY389" s="63"/>
      <c r="PZ389" s="63"/>
      <c r="QA389" s="63"/>
      <c r="QB389" s="63"/>
      <c r="QC389" s="63"/>
      <c r="QD389" s="63"/>
      <c r="QE389" s="63"/>
      <c r="QF389" s="63"/>
      <c r="QG389" s="63"/>
      <c r="QH389" s="63"/>
      <c r="QI389" s="63"/>
      <c r="QJ389" s="63"/>
      <c r="QK389" s="63"/>
      <c r="QL389" s="63"/>
      <c r="QM389" s="63"/>
      <c r="QN389" s="63"/>
      <c r="QO389" s="63"/>
      <c r="QP389" s="63"/>
      <c r="QQ389" s="63"/>
      <c r="QR389" s="63"/>
      <c r="QS389" s="63"/>
      <c r="QT389" s="63"/>
      <c r="QU389" s="63"/>
      <c r="QV389" s="63"/>
      <c r="QW389" s="63"/>
      <c r="QX389" s="63"/>
      <c r="QY389" s="63"/>
      <c r="QZ389" s="63"/>
      <c r="RA389" s="63"/>
      <c r="RB389" s="63"/>
      <c r="RC389" s="63"/>
      <c r="RD389" s="63"/>
      <c r="RE389" s="63"/>
      <c r="RF389" s="63"/>
      <c r="RG389" s="63"/>
      <c r="RH389" s="63"/>
      <c r="RI389" s="63"/>
      <c r="RJ389" s="63"/>
      <c r="RK389" s="63"/>
      <c r="RL389" s="63"/>
      <c r="RM389" s="63"/>
      <c r="RN389" s="63"/>
      <c r="RO389" s="63"/>
      <c r="RP389" s="63"/>
      <c r="RQ389" s="63"/>
      <c r="RR389" s="63"/>
      <c r="RS389" s="63"/>
      <c r="RT389" s="63"/>
      <c r="RU389" s="63"/>
      <c r="RV389" s="63"/>
      <c r="RW389" s="63"/>
      <c r="RX389" s="63"/>
      <c r="RY389" s="63"/>
      <c r="RZ389" s="63"/>
      <c r="SA389" s="63"/>
      <c r="SB389" s="63"/>
      <c r="SC389" s="63"/>
      <c r="SD389" s="63"/>
      <c r="SE389" s="63"/>
      <c r="SF389" s="63"/>
      <c r="SG389" s="63"/>
      <c r="SH389" s="63"/>
      <c r="SI389" s="63"/>
      <c r="SJ389" s="63"/>
      <c r="SK389" s="63"/>
      <c r="SL389" s="63"/>
      <c r="SM389" s="63"/>
      <c r="SN389" s="63"/>
      <c r="SO389" s="63"/>
      <c r="SP389" s="63"/>
      <c r="SQ389" s="63"/>
      <c r="SR389" s="63"/>
      <c r="SS389" s="63"/>
      <c r="ST389" s="63"/>
      <c r="SU389" s="63"/>
      <c r="SV389" s="63"/>
      <c r="SW389" s="63"/>
      <c r="SX389" s="63"/>
      <c r="SY389" s="63"/>
      <c r="SZ389" s="63"/>
      <c r="TA389" s="63"/>
      <c r="TB389" s="63"/>
      <c r="TC389" s="63"/>
      <c r="TD389" s="63"/>
      <c r="TE389" s="63"/>
      <c r="TF389" s="63"/>
      <c r="TG389" s="63"/>
      <c r="TH389" s="63"/>
      <c r="TI389" s="63"/>
      <c r="TJ389" s="63"/>
      <c r="TK389" s="63"/>
      <c r="TL389" s="63"/>
      <c r="TM389" s="63"/>
      <c r="TN389" s="63"/>
      <c r="TO389" s="63"/>
      <c r="TP389" s="63"/>
      <c r="TQ389" s="63"/>
      <c r="TR389" s="63"/>
      <c r="TS389" s="63"/>
      <c r="TT389" s="63"/>
      <c r="TU389" s="63"/>
      <c r="TV389" s="63"/>
      <c r="TW389" s="63"/>
      <c r="TX389" s="63"/>
      <c r="TY389" s="63"/>
      <c r="TZ389" s="63"/>
      <c r="UA389" s="63"/>
      <c r="UB389" s="63"/>
      <c r="UC389" s="63"/>
      <c r="UD389" s="63"/>
      <c r="UE389" s="63"/>
      <c r="UF389" s="63"/>
      <c r="UG389" s="63"/>
      <c r="UH389" s="63"/>
      <c r="UI389" s="63"/>
      <c r="UJ389" s="63"/>
      <c r="UK389" s="63"/>
      <c r="UL389" s="63"/>
      <c r="UM389" s="63"/>
      <c r="UN389" s="63"/>
      <c r="UO389" s="63"/>
      <c r="UP389" s="63"/>
      <c r="UQ389" s="63"/>
      <c r="UR389" s="63"/>
      <c r="US389" s="63"/>
      <c r="UT389" s="63"/>
      <c r="UU389" s="63"/>
      <c r="UV389" s="63"/>
      <c r="UW389" s="63"/>
      <c r="UX389" s="63"/>
      <c r="UY389" s="63"/>
      <c r="UZ389" s="63"/>
      <c r="VA389" s="63"/>
      <c r="VB389" s="63"/>
      <c r="VC389" s="63"/>
      <c r="VD389" s="63"/>
      <c r="VE389" s="63"/>
      <c r="VF389" s="63"/>
      <c r="VG389" s="63"/>
      <c r="VH389" s="63"/>
      <c r="VI389" s="63"/>
      <c r="VJ389" s="63"/>
      <c r="VK389" s="63"/>
      <c r="VL389" s="63"/>
      <c r="VM389" s="63"/>
      <c r="VN389" s="63"/>
      <c r="VO389" s="63"/>
      <c r="VP389" s="63"/>
      <c r="VQ389" s="63"/>
      <c r="VR389" s="63"/>
      <c r="VS389" s="63"/>
      <c r="VT389" s="63"/>
    </row>
    <row r="390" spans="1:592" s="148" customFormat="1" x14ac:dyDescent="0.2">
      <c r="A390" s="63"/>
      <c r="B390" s="63"/>
      <c r="C390" s="63"/>
      <c r="D390" s="38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  <c r="CZ390" s="63"/>
      <c r="DA390" s="63"/>
      <c r="DB390" s="63"/>
      <c r="DC390" s="63"/>
      <c r="DD390" s="63"/>
      <c r="DE390" s="63"/>
      <c r="DF390" s="63"/>
      <c r="DG390" s="63"/>
      <c r="DH390" s="63"/>
      <c r="DI390" s="63"/>
      <c r="DJ390" s="63"/>
      <c r="DK390" s="63"/>
      <c r="DL390" s="63"/>
      <c r="DM390" s="63"/>
      <c r="DN390" s="63"/>
      <c r="DO390" s="63"/>
      <c r="DP390" s="63"/>
      <c r="DQ390" s="63"/>
      <c r="DR390" s="63"/>
      <c r="DS390" s="63"/>
      <c r="DT390" s="63"/>
      <c r="DU390" s="63"/>
      <c r="DV390" s="63"/>
      <c r="DW390" s="63"/>
      <c r="DX390" s="63"/>
      <c r="DY390" s="63"/>
      <c r="DZ390" s="63"/>
      <c r="EA390" s="63"/>
      <c r="EB390" s="63"/>
      <c r="EC390" s="63"/>
      <c r="ED390" s="63"/>
      <c r="EE390" s="63"/>
      <c r="EF390" s="63"/>
      <c r="EG390" s="63"/>
      <c r="EH390" s="63"/>
      <c r="EI390" s="63"/>
      <c r="EJ390" s="63"/>
      <c r="EK390" s="63"/>
      <c r="EL390" s="63"/>
      <c r="EM390" s="63"/>
      <c r="EN390" s="63"/>
      <c r="EO390" s="63"/>
      <c r="EP390" s="63"/>
      <c r="EQ390" s="63"/>
      <c r="ER390" s="63"/>
      <c r="ES390" s="63"/>
      <c r="ET390" s="63"/>
      <c r="EU390" s="63"/>
      <c r="EV390" s="63"/>
      <c r="EW390" s="63"/>
      <c r="EX390" s="63"/>
      <c r="EY390" s="63"/>
      <c r="EZ390" s="63"/>
      <c r="FA390" s="63"/>
      <c r="FB390" s="63"/>
      <c r="FC390" s="63"/>
      <c r="FD390" s="63"/>
      <c r="FE390" s="63"/>
      <c r="FF390" s="63"/>
      <c r="FG390" s="63"/>
      <c r="FH390" s="63"/>
      <c r="FI390" s="63"/>
      <c r="FJ390" s="63"/>
      <c r="FK390" s="63"/>
      <c r="FL390" s="63"/>
      <c r="FM390" s="63"/>
      <c r="FN390" s="63"/>
      <c r="FO390" s="63"/>
      <c r="FP390" s="63"/>
      <c r="FQ390" s="63"/>
      <c r="FR390" s="63"/>
      <c r="FS390" s="63"/>
      <c r="FT390" s="63"/>
      <c r="FU390" s="63"/>
      <c r="FV390" s="63"/>
      <c r="FW390" s="63"/>
      <c r="FX390" s="63"/>
      <c r="FY390" s="63"/>
      <c r="FZ390" s="63"/>
      <c r="GA390" s="63"/>
      <c r="GB390" s="63"/>
      <c r="GC390" s="63"/>
      <c r="GD390" s="63"/>
      <c r="GE390" s="63"/>
      <c r="GF390" s="63"/>
      <c r="GG390" s="63"/>
      <c r="GH390" s="63"/>
      <c r="GI390" s="63"/>
      <c r="GJ390" s="63"/>
      <c r="GK390" s="63"/>
      <c r="GL390" s="63"/>
      <c r="GM390" s="63"/>
      <c r="GN390" s="63"/>
      <c r="GO390" s="63"/>
      <c r="GP390" s="63"/>
      <c r="GQ390" s="63"/>
      <c r="GR390" s="63"/>
      <c r="GS390" s="63"/>
      <c r="GT390" s="63"/>
      <c r="GU390" s="63"/>
      <c r="GV390" s="63"/>
      <c r="GW390" s="63"/>
      <c r="GX390" s="63"/>
      <c r="GY390" s="63"/>
      <c r="GZ390" s="63"/>
      <c r="HA390" s="63"/>
      <c r="HB390" s="63"/>
      <c r="HC390" s="63"/>
      <c r="HD390" s="63"/>
      <c r="HE390" s="63"/>
      <c r="HF390" s="63"/>
      <c r="HG390" s="63"/>
      <c r="HH390" s="63"/>
      <c r="HI390" s="63"/>
      <c r="HJ390" s="63"/>
      <c r="HK390" s="63"/>
      <c r="HL390" s="63"/>
      <c r="HM390" s="63"/>
      <c r="HN390" s="63"/>
      <c r="HO390" s="63"/>
      <c r="HP390" s="63"/>
      <c r="HQ390" s="63"/>
      <c r="HR390" s="63"/>
      <c r="HS390" s="63"/>
      <c r="HT390" s="63"/>
      <c r="HU390" s="63"/>
      <c r="HV390" s="63"/>
      <c r="HW390" s="63"/>
      <c r="HX390" s="63"/>
      <c r="HY390" s="63"/>
      <c r="HZ390" s="63"/>
      <c r="IA390" s="63"/>
      <c r="IB390" s="63"/>
      <c r="IC390" s="63"/>
      <c r="ID390" s="63"/>
      <c r="IE390" s="63"/>
      <c r="IF390" s="63"/>
      <c r="IG390" s="63"/>
      <c r="IH390" s="63"/>
      <c r="II390" s="63"/>
      <c r="IJ390" s="63"/>
      <c r="IK390" s="63"/>
      <c r="IL390" s="63"/>
      <c r="IM390" s="63"/>
      <c r="IN390" s="63"/>
      <c r="IO390" s="63"/>
      <c r="IP390" s="63"/>
      <c r="IQ390" s="63"/>
      <c r="IR390" s="63"/>
      <c r="IS390" s="63"/>
      <c r="IT390" s="63"/>
      <c r="IU390" s="63"/>
      <c r="IV390" s="63"/>
      <c r="IW390" s="63"/>
      <c r="IX390" s="63"/>
      <c r="IY390" s="63"/>
      <c r="IZ390" s="63"/>
      <c r="JA390" s="63"/>
      <c r="JB390" s="63"/>
      <c r="JC390" s="63"/>
      <c r="JD390" s="63"/>
      <c r="JE390" s="63"/>
      <c r="JF390" s="63"/>
      <c r="JG390" s="63"/>
      <c r="JH390" s="63"/>
      <c r="JI390" s="63"/>
      <c r="JJ390" s="63"/>
      <c r="JK390" s="63"/>
      <c r="JL390" s="63"/>
      <c r="JM390" s="63"/>
      <c r="JN390" s="63"/>
      <c r="JO390" s="63"/>
      <c r="JP390" s="63"/>
      <c r="JQ390" s="63"/>
      <c r="JR390" s="63"/>
      <c r="JS390" s="63"/>
      <c r="JT390" s="63"/>
      <c r="JU390" s="63"/>
      <c r="JV390" s="63"/>
      <c r="JW390" s="63"/>
      <c r="JX390" s="63"/>
      <c r="JY390" s="63"/>
      <c r="JZ390" s="63"/>
      <c r="KA390" s="63"/>
      <c r="KB390" s="63"/>
      <c r="KC390" s="63"/>
      <c r="KD390" s="63"/>
      <c r="KE390" s="63"/>
      <c r="KF390" s="63"/>
      <c r="KG390" s="63"/>
      <c r="KH390" s="63"/>
      <c r="KI390" s="63"/>
      <c r="KJ390" s="63"/>
      <c r="KK390" s="63"/>
      <c r="KL390" s="63"/>
      <c r="KM390" s="63"/>
      <c r="KN390" s="63"/>
      <c r="KO390" s="63"/>
      <c r="KP390" s="63"/>
      <c r="KQ390" s="63"/>
      <c r="KR390" s="63"/>
      <c r="KS390" s="63"/>
      <c r="KT390" s="63"/>
      <c r="KU390" s="63"/>
      <c r="KV390" s="63"/>
      <c r="KW390" s="63"/>
      <c r="KX390" s="63"/>
      <c r="KY390" s="63"/>
      <c r="KZ390" s="63"/>
      <c r="LA390" s="63"/>
      <c r="LB390" s="63"/>
      <c r="LC390" s="63"/>
      <c r="LD390" s="63"/>
      <c r="LE390" s="63"/>
      <c r="LF390" s="63"/>
      <c r="LG390" s="63"/>
      <c r="LH390" s="63"/>
      <c r="LI390" s="63"/>
      <c r="LJ390" s="63"/>
      <c r="LK390" s="63"/>
      <c r="LL390" s="63"/>
      <c r="LM390" s="63"/>
      <c r="LN390" s="63"/>
      <c r="LO390" s="63"/>
      <c r="LP390" s="63"/>
      <c r="LQ390" s="63"/>
      <c r="LR390" s="63"/>
      <c r="LS390" s="63"/>
      <c r="LT390" s="63"/>
      <c r="LU390" s="63"/>
      <c r="LV390" s="63"/>
      <c r="LW390" s="63"/>
      <c r="LX390" s="63"/>
      <c r="LY390" s="63"/>
      <c r="LZ390" s="63"/>
      <c r="MA390" s="63"/>
      <c r="MB390" s="63"/>
      <c r="MC390" s="63"/>
      <c r="MD390" s="63"/>
      <c r="ME390" s="63"/>
      <c r="MF390" s="63"/>
      <c r="MG390" s="63"/>
      <c r="MH390" s="63"/>
      <c r="MI390" s="63"/>
      <c r="MJ390" s="63"/>
      <c r="MK390" s="63"/>
      <c r="ML390" s="63"/>
      <c r="MM390" s="63"/>
      <c r="MN390" s="63"/>
      <c r="MO390" s="63"/>
      <c r="MP390" s="63"/>
      <c r="MQ390" s="63"/>
      <c r="MR390" s="63"/>
      <c r="MS390" s="63"/>
      <c r="MT390" s="63"/>
      <c r="MU390" s="63"/>
      <c r="MV390" s="63"/>
      <c r="MW390" s="63"/>
      <c r="MX390" s="63"/>
      <c r="MY390" s="63"/>
      <c r="MZ390" s="63"/>
      <c r="NA390" s="63"/>
      <c r="NB390" s="63"/>
      <c r="NC390" s="63"/>
      <c r="ND390" s="63"/>
      <c r="NE390" s="63"/>
      <c r="NF390" s="63"/>
      <c r="NG390" s="63"/>
      <c r="NH390" s="63"/>
      <c r="NI390" s="63"/>
      <c r="NJ390" s="63"/>
      <c r="NK390" s="63"/>
      <c r="NL390" s="63"/>
      <c r="NM390" s="63"/>
      <c r="NN390" s="63"/>
      <c r="NO390" s="63"/>
      <c r="NP390" s="63"/>
      <c r="NQ390" s="63"/>
      <c r="NR390" s="63"/>
      <c r="NS390" s="63"/>
      <c r="NT390" s="63"/>
      <c r="NU390" s="63"/>
      <c r="NV390" s="63"/>
      <c r="NW390" s="63"/>
      <c r="NX390" s="63"/>
      <c r="NY390" s="63"/>
      <c r="NZ390" s="63"/>
      <c r="OA390" s="63"/>
      <c r="OB390" s="63"/>
      <c r="OC390" s="63"/>
      <c r="OD390" s="63"/>
      <c r="OE390" s="63"/>
      <c r="OF390" s="63"/>
      <c r="OG390" s="63"/>
      <c r="OH390" s="63"/>
      <c r="OI390" s="63"/>
      <c r="OJ390" s="63"/>
      <c r="OK390" s="63"/>
      <c r="OL390" s="63"/>
      <c r="OM390" s="63"/>
      <c r="ON390" s="63"/>
      <c r="OO390" s="63"/>
      <c r="OP390" s="63"/>
      <c r="OQ390" s="63"/>
      <c r="OR390" s="63"/>
      <c r="OS390" s="63"/>
      <c r="OT390" s="63"/>
      <c r="OU390" s="63"/>
      <c r="OV390" s="63"/>
      <c r="OW390" s="63"/>
      <c r="OX390" s="63"/>
      <c r="OY390" s="63"/>
      <c r="OZ390" s="63"/>
      <c r="PA390" s="63"/>
      <c r="PB390" s="63"/>
      <c r="PC390" s="63"/>
      <c r="PD390" s="63"/>
      <c r="PE390" s="63"/>
      <c r="PF390" s="63"/>
      <c r="PG390" s="63"/>
      <c r="PH390" s="63"/>
      <c r="PI390" s="63"/>
      <c r="PJ390" s="63"/>
      <c r="PK390" s="63"/>
      <c r="PL390" s="63"/>
      <c r="PM390" s="63"/>
      <c r="PN390" s="63"/>
      <c r="PO390" s="63"/>
      <c r="PP390" s="63"/>
      <c r="PQ390" s="63"/>
      <c r="PR390" s="63"/>
      <c r="PS390" s="63"/>
      <c r="PT390" s="63"/>
      <c r="PU390" s="63"/>
      <c r="PV390" s="63"/>
      <c r="PW390" s="63"/>
      <c r="PX390" s="63"/>
      <c r="PY390" s="63"/>
      <c r="PZ390" s="63"/>
      <c r="QA390" s="63"/>
      <c r="QB390" s="63"/>
      <c r="QC390" s="63"/>
      <c r="QD390" s="63"/>
      <c r="QE390" s="63"/>
      <c r="QF390" s="63"/>
      <c r="QG390" s="63"/>
      <c r="QH390" s="63"/>
      <c r="QI390" s="63"/>
      <c r="QJ390" s="63"/>
      <c r="QK390" s="63"/>
      <c r="QL390" s="63"/>
      <c r="QM390" s="63"/>
      <c r="QN390" s="63"/>
      <c r="QO390" s="63"/>
      <c r="QP390" s="63"/>
      <c r="QQ390" s="63"/>
      <c r="QR390" s="63"/>
      <c r="QS390" s="63"/>
      <c r="QT390" s="63"/>
      <c r="QU390" s="63"/>
      <c r="QV390" s="63"/>
      <c r="QW390" s="63"/>
      <c r="QX390" s="63"/>
      <c r="QY390" s="63"/>
      <c r="QZ390" s="63"/>
      <c r="RA390" s="63"/>
      <c r="RB390" s="63"/>
      <c r="RC390" s="63"/>
      <c r="RD390" s="63"/>
      <c r="RE390" s="63"/>
      <c r="RF390" s="63"/>
      <c r="RG390" s="63"/>
      <c r="RH390" s="63"/>
      <c r="RI390" s="63"/>
      <c r="RJ390" s="63"/>
      <c r="RK390" s="63"/>
      <c r="RL390" s="63"/>
      <c r="RM390" s="63"/>
      <c r="RN390" s="63"/>
      <c r="RO390" s="63"/>
      <c r="RP390" s="63"/>
      <c r="RQ390" s="63"/>
      <c r="RR390" s="63"/>
      <c r="RS390" s="63"/>
      <c r="RT390" s="63"/>
      <c r="RU390" s="63"/>
      <c r="RV390" s="63"/>
      <c r="RW390" s="63"/>
      <c r="RX390" s="63"/>
      <c r="RY390" s="63"/>
      <c r="RZ390" s="63"/>
      <c r="SA390" s="63"/>
      <c r="SB390" s="63"/>
      <c r="SC390" s="63"/>
      <c r="SD390" s="63"/>
      <c r="SE390" s="63"/>
      <c r="SF390" s="63"/>
      <c r="SG390" s="63"/>
      <c r="SH390" s="63"/>
      <c r="SI390" s="63"/>
      <c r="SJ390" s="63"/>
      <c r="SK390" s="63"/>
      <c r="SL390" s="63"/>
      <c r="SM390" s="63"/>
      <c r="SN390" s="63"/>
      <c r="SO390" s="63"/>
      <c r="SP390" s="63"/>
      <c r="SQ390" s="63"/>
      <c r="SR390" s="63"/>
      <c r="SS390" s="63"/>
      <c r="ST390" s="63"/>
      <c r="SU390" s="63"/>
      <c r="SV390" s="63"/>
      <c r="SW390" s="63"/>
      <c r="SX390" s="63"/>
      <c r="SY390" s="63"/>
      <c r="SZ390" s="63"/>
      <c r="TA390" s="63"/>
      <c r="TB390" s="63"/>
      <c r="TC390" s="63"/>
      <c r="TD390" s="63"/>
      <c r="TE390" s="63"/>
      <c r="TF390" s="63"/>
      <c r="TG390" s="63"/>
      <c r="TH390" s="63"/>
      <c r="TI390" s="63"/>
      <c r="TJ390" s="63"/>
      <c r="TK390" s="63"/>
      <c r="TL390" s="63"/>
      <c r="TM390" s="63"/>
      <c r="TN390" s="63"/>
      <c r="TO390" s="63"/>
      <c r="TP390" s="63"/>
      <c r="TQ390" s="63"/>
      <c r="TR390" s="63"/>
      <c r="TS390" s="63"/>
      <c r="TT390" s="63"/>
      <c r="TU390" s="63"/>
      <c r="TV390" s="63"/>
      <c r="TW390" s="63"/>
      <c r="TX390" s="63"/>
      <c r="TY390" s="63"/>
      <c r="TZ390" s="63"/>
      <c r="UA390" s="63"/>
      <c r="UB390" s="63"/>
      <c r="UC390" s="63"/>
      <c r="UD390" s="63"/>
      <c r="UE390" s="63"/>
      <c r="UF390" s="63"/>
      <c r="UG390" s="63"/>
      <c r="UH390" s="63"/>
      <c r="UI390" s="63"/>
      <c r="UJ390" s="63"/>
      <c r="UK390" s="63"/>
      <c r="UL390" s="63"/>
      <c r="UM390" s="63"/>
      <c r="UN390" s="63"/>
      <c r="UO390" s="63"/>
      <c r="UP390" s="63"/>
      <c r="UQ390" s="63"/>
      <c r="UR390" s="63"/>
      <c r="US390" s="63"/>
      <c r="UT390" s="63"/>
      <c r="UU390" s="63"/>
      <c r="UV390" s="63"/>
      <c r="UW390" s="63"/>
      <c r="UX390" s="63"/>
      <c r="UY390" s="63"/>
      <c r="UZ390" s="63"/>
      <c r="VA390" s="63"/>
      <c r="VB390" s="63"/>
      <c r="VC390" s="63"/>
      <c r="VD390" s="63"/>
      <c r="VE390" s="63"/>
      <c r="VF390" s="63"/>
      <c r="VG390" s="63"/>
      <c r="VH390" s="63"/>
      <c r="VI390" s="63"/>
      <c r="VJ390" s="63"/>
      <c r="VK390" s="63"/>
      <c r="VL390" s="63"/>
      <c r="VM390" s="63"/>
      <c r="VN390" s="63"/>
      <c r="VO390" s="63"/>
      <c r="VP390" s="63"/>
      <c r="VQ390" s="63"/>
      <c r="VR390" s="63"/>
      <c r="VS390" s="63"/>
      <c r="VT390" s="63"/>
    </row>
    <row r="391" spans="1:592" s="148" customFormat="1" x14ac:dyDescent="0.2">
      <c r="A391" s="63"/>
      <c r="B391" s="63"/>
      <c r="C391" s="63"/>
      <c r="D391" s="38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  <c r="CZ391" s="63"/>
      <c r="DA391" s="63"/>
      <c r="DB391" s="63"/>
      <c r="DC391" s="63"/>
      <c r="DD391" s="63"/>
      <c r="DE391" s="63"/>
      <c r="DF391" s="63"/>
      <c r="DG391" s="63"/>
      <c r="DH391" s="63"/>
      <c r="DI391" s="63"/>
      <c r="DJ391" s="63"/>
      <c r="DK391" s="63"/>
      <c r="DL391" s="63"/>
      <c r="DM391" s="63"/>
      <c r="DN391" s="63"/>
      <c r="DO391" s="63"/>
      <c r="DP391" s="63"/>
      <c r="DQ391" s="63"/>
      <c r="DR391" s="63"/>
      <c r="DS391" s="63"/>
      <c r="DT391" s="63"/>
      <c r="DU391" s="63"/>
      <c r="DV391" s="63"/>
      <c r="DW391" s="63"/>
      <c r="DX391" s="63"/>
      <c r="DY391" s="63"/>
      <c r="DZ391" s="63"/>
      <c r="EA391" s="63"/>
      <c r="EB391" s="63"/>
      <c r="EC391" s="63"/>
      <c r="ED391" s="63"/>
      <c r="EE391" s="63"/>
      <c r="EF391" s="63"/>
      <c r="EG391" s="63"/>
      <c r="EH391" s="63"/>
      <c r="EI391" s="63"/>
      <c r="EJ391" s="63"/>
      <c r="EK391" s="63"/>
      <c r="EL391" s="63"/>
      <c r="EM391" s="63"/>
      <c r="EN391" s="63"/>
      <c r="EO391" s="63"/>
      <c r="EP391" s="63"/>
      <c r="EQ391" s="63"/>
      <c r="ER391" s="63"/>
      <c r="ES391" s="63"/>
      <c r="ET391" s="63"/>
      <c r="EU391" s="63"/>
      <c r="EV391" s="63"/>
      <c r="EW391" s="63"/>
      <c r="EX391" s="63"/>
      <c r="EY391" s="63"/>
      <c r="EZ391" s="63"/>
      <c r="FA391" s="63"/>
      <c r="FB391" s="63"/>
      <c r="FC391" s="63"/>
      <c r="FD391" s="63"/>
      <c r="FE391" s="63"/>
      <c r="FF391" s="63"/>
      <c r="FG391" s="63"/>
      <c r="FH391" s="63"/>
      <c r="FI391" s="63"/>
      <c r="FJ391" s="63"/>
      <c r="FK391" s="63"/>
      <c r="FL391" s="63"/>
      <c r="FM391" s="63"/>
      <c r="FN391" s="63"/>
      <c r="FO391" s="63"/>
      <c r="FP391" s="63"/>
      <c r="FQ391" s="63"/>
      <c r="FR391" s="63"/>
      <c r="FS391" s="63"/>
      <c r="FT391" s="63"/>
      <c r="FU391" s="63"/>
      <c r="FV391" s="63"/>
      <c r="FW391" s="63"/>
      <c r="FX391" s="63"/>
      <c r="FY391" s="63"/>
      <c r="FZ391" s="63"/>
      <c r="GA391" s="63"/>
      <c r="GB391" s="63"/>
      <c r="GC391" s="63"/>
      <c r="GD391" s="63"/>
      <c r="GE391" s="63"/>
      <c r="GF391" s="63"/>
      <c r="GG391" s="63"/>
      <c r="GH391" s="63"/>
      <c r="GI391" s="63"/>
      <c r="GJ391" s="63"/>
      <c r="GK391" s="63"/>
      <c r="GL391" s="63"/>
      <c r="GM391" s="63"/>
      <c r="GN391" s="63"/>
      <c r="GO391" s="63"/>
      <c r="GP391" s="63"/>
      <c r="GQ391" s="63"/>
      <c r="GR391" s="63"/>
      <c r="GS391" s="63"/>
      <c r="GT391" s="63"/>
      <c r="GU391" s="63"/>
      <c r="GV391" s="63"/>
      <c r="GW391" s="63"/>
      <c r="GX391" s="63"/>
      <c r="GY391" s="63"/>
      <c r="GZ391" s="63"/>
      <c r="HA391" s="63"/>
      <c r="HB391" s="63"/>
      <c r="HC391" s="63"/>
      <c r="HD391" s="63"/>
      <c r="HE391" s="63"/>
      <c r="HF391" s="63"/>
      <c r="HG391" s="63"/>
      <c r="HH391" s="63"/>
      <c r="HI391" s="63"/>
      <c r="HJ391" s="63"/>
      <c r="HK391" s="63"/>
      <c r="HL391" s="63"/>
      <c r="HM391" s="63"/>
      <c r="HN391" s="63"/>
      <c r="HO391" s="63"/>
      <c r="HP391" s="63"/>
      <c r="HQ391" s="63"/>
      <c r="HR391" s="63"/>
      <c r="HS391" s="63"/>
      <c r="HT391" s="63"/>
      <c r="HU391" s="63"/>
      <c r="HV391" s="63"/>
      <c r="HW391" s="63"/>
      <c r="HX391" s="63"/>
      <c r="HY391" s="63"/>
      <c r="HZ391" s="63"/>
      <c r="IA391" s="63"/>
      <c r="IB391" s="63"/>
      <c r="IC391" s="63"/>
      <c r="ID391" s="63"/>
      <c r="IE391" s="63"/>
      <c r="IF391" s="63"/>
      <c r="IG391" s="63"/>
      <c r="IH391" s="63"/>
      <c r="II391" s="63"/>
      <c r="IJ391" s="63"/>
      <c r="IK391" s="63"/>
      <c r="IL391" s="63"/>
      <c r="IM391" s="63"/>
      <c r="IN391" s="63"/>
      <c r="IO391" s="63"/>
      <c r="IP391" s="63"/>
      <c r="IQ391" s="63"/>
      <c r="IR391" s="63"/>
      <c r="IS391" s="63"/>
      <c r="IT391" s="63"/>
      <c r="IU391" s="63"/>
      <c r="IV391" s="63"/>
      <c r="IW391" s="63"/>
      <c r="IX391" s="63"/>
      <c r="IY391" s="63"/>
      <c r="IZ391" s="63"/>
      <c r="JA391" s="63"/>
      <c r="JB391" s="63"/>
      <c r="JC391" s="63"/>
      <c r="JD391" s="63"/>
      <c r="JE391" s="63"/>
      <c r="JF391" s="63"/>
      <c r="JG391" s="63"/>
      <c r="JH391" s="63"/>
      <c r="JI391" s="63"/>
      <c r="JJ391" s="63"/>
      <c r="JK391" s="63"/>
      <c r="JL391" s="63"/>
      <c r="JM391" s="63"/>
      <c r="JN391" s="63"/>
      <c r="JO391" s="63"/>
      <c r="JP391" s="63"/>
      <c r="JQ391" s="63"/>
      <c r="JR391" s="63"/>
      <c r="JS391" s="63"/>
      <c r="JT391" s="63"/>
      <c r="JU391" s="63"/>
      <c r="JV391" s="63"/>
      <c r="JW391" s="63"/>
      <c r="JX391" s="63"/>
      <c r="JY391" s="63"/>
      <c r="JZ391" s="63"/>
      <c r="KA391" s="63"/>
      <c r="KB391" s="63"/>
      <c r="KC391" s="63"/>
      <c r="KD391" s="63"/>
      <c r="KE391" s="63"/>
      <c r="KF391" s="63"/>
      <c r="KG391" s="63"/>
      <c r="KH391" s="63"/>
      <c r="KI391" s="63"/>
      <c r="KJ391" s="63"/>
      <c r="KK391" s="63"/>
      <c r="KL391" s="63"/>
      <c r="KM391" s="63"/>
      <c r="KN391" s="63"/>
      <c r="KO391" s="63"/>
      <c r="KP391" s="63"/>
      <c r="KQ391" s="63"/>
      <c r="KR391" s="63"/>
      <c r="KS391" s="63"/>
      <c r="KT391" s="63"/>
      <c r="KU391" s="63"/>
      <c r="KV391" s="63"/>
      <c r="KW391" s="63"/>
      <c r="KX391" s="63"/>
      <c r="KY391" s="63"/>
      <c r="KZ391" s="63"/>
      <c r="LA391" s="63"/>
      <c r="LB391" s="63"/>
      <c r="LC391" s="63"/>
      <c r="LD391" s="63"/>
      <c r="LE391" s="63"/>
      <c r="LF391" s="63"/>
      <c r="LG391" s="63"/>
      <c r="LH391" s="63"/>
      <c r="LI391" s="63"/>
      <c r="LJ391" s="63"/>
      <c r="LK391" s="63"/>
      <c r="LL391" s="63"/>
      <c r="LM391" s="63"/>
      <c r="LN391" s="63"/>
      <c r="LO391" s="63"/>
      <c r="LP391" s="63"/>
      <c r="LQ391" s="63"/>
      <c r="LR391" s="63"/>
      <c r="LS391" s="63"/>
      <c r="LT391" s="63"/>
      <c r="LU391" s="63"/>
      <c r="LV391" s="63"/>
      <c r="LW391" s="63"/>
      <c r="LX391" s="63"/>
      <c r="LY391" s="63"/>
      <c r="LZ391" s="63"/>
      <c r="MA391" s="63"/>
      <c r="MB391" s="63"/>
      <c r="MC391" s="63"/>
      <c r="MD391" s="63"/>
      <c r="ME391" s="63"/>
      <c r="MF391" s="63"/>
      <c r="MG391" s="63"/>
      <c r="MH391" s="63"/>
      <c r="MI391" s="63"/>
      <c r="MJ391" s="63"/>
      <c r="MK391" s="63"/>
      <c r="ML391" s="63"/>
      <c r="MM391" s="63"/>
      <c r="MN391" s="63"/>
      <c r="MO391" s="63"/>
      <c r="MP391" s="63"/>
      <c r="MQ391" s="63"/>
      <c r="MR391" s="63"/>
      <c r="MS391" s="63"/>
      <c r="MT391" s="63"/>
      <c r="MU391" s="63"/>
      <c r="MV391" s="63"/>
      <c r="MW391" s="63"/>
      <c r="MX391" s="63"/>
      <c r="MY391" s="63"/>
      <c r="MZ391" s="63"/>
      <c r="NA391" s="63"/>
      <c r="NB391" s="63"/>
      <c r="NC391" s="63"/>
      <c r="ND391" s="63"/>
      <c r="NE391" s="63"/>
      <c r="NF391" s="63"/>
      <c r="NG391" s="63"/>
      <c r="NH391" s="63"/>
      <c r="NI391" s="63"/>
      <c r="NJ391" s="63"/>
      <c r="NK391" s="63"/>
      <c r="NL391" s="63"/>
      <c r="NM391" s="63"/>
      <c r="NN391" s="63"/>
      <c r="NO391" s="63"/>
      <c r="NP391" s="63"/>
      <c r="NQ391" s="63"/>
      <c r="NR391" s="63"/>
      <c r="NS391" s="63"/>
      <c r="NT391" s="63"/>
      <c r="NU391" s="63"/>
      <c r="NV391" s="63"/>
      <c r="NW391" s="63"/>
      <c r="NX391" s="63"/>
      <c r="NY391" s="63"/>
      <c r="NZ391" s="63"/>
      <c r="OA391" s="63"/>
      <c r="OB391" s="63"/>
      <c r="OC391" s="63"/>
      <c r="OD391" s="63"/>
      <c r="OE391" s="63"/>
      <c r="OF391" s="63"/>
      <c r="OG391" s="63"/>
      <c r="OH391" s="63"/>
      <c r="OI391" s="63"/>
      <c r="OJ391" s="63"/>
      <c r="OK391" s="63"/>
      <c r="OL391" s="63"/>
      <c r="OM391" s="63"/>
      <c r="ON391" s="63"/>
      <c r="OO391" s="63"/>
      <c r="OP391" s="63"/>
      <c r="OQ391" s="63"/>
      <c r="OR391" s="63"/>
      <c r="OS391" s="63"/>
      <c r="OT391" s="63"/>
      <c r="OU391" s="63"/>
      <c r="OV391" s="63"/>
      <c r="OW391" s="63"/>
      <c r="OX391" s="63"/>
      <c r="OY391" s="63"/>
      <c r="OZ391" s="63"/>
      <c r="PA391" s="63"/>
      <c r="PB391" s="63"/>
      <c r="PC391" s="63"/>
      <c r="PD391" s="63"/>
      <c r="PE391" s="63"/>
      <c r="PF391" s="63"/>
      <c r="PG391" s="63"/>
      <c r="PH391" s="63"/>
      <c r="PI391" s="63"/>
      <c r="PJ391" s="63"/>
      <c r="PK391" s="63"/>
      <c r="PL391" s="63"/>
      <c r="PM391" s="63"/>
      <c r="PN391" s="63"/>
      <c r="PO391" s="63"/>
      <c r="PP391" s="63"/>
      <c r="PQ391" s="63"/>
      <c r="PR391" s="63"/>
      <c r="PS391" s="63"/>
      <c r="PT391" s="63"/>
      <c r="PU391" s="63"/>
      <c r="PV391" s="63"/>
      <c r="PW391" s="63"/>
      <c r="PX391" s="63"/>
      <c r="PY391" s="63"/>
      <c r="PZ391" s="63"/>
      <c r="QA391" s="63"/>
      <c r="QB391" s="63"/>
      <c r="QC391" s="63"/>
      <c r="QD391" s="63"/>
      <c r="QE391" s="63"/>
      <c r="QF391" s="63"/>
      <c r="QG391" s="63"/>
      <c r="QH391" s="63"/>
      <c r="QI391" s="63"/>
      <c r="QJ391" s="63"/>
      <c r="QK391" s="63"/>
      <c r="QL391" s="63"/>
      <c r="QM391" s="63"/>
      <c r="QN391" s="63"/>
      <c r="QO391" s="63"/>
      <c r="QP391" s="63"/>
      <c r="QQ391" s="63"/>
      <c r="QR391" s="63"/>
      <c r="QS391" s="63"/>
      <c r="QT391" s="63"/>
      <c r="QU391" s="63"/>
      <c r="QV391" s="63"/>
      <c r="QW391" s="63"/>
      <c r="QX391" s="63"/>
      <c r="QY391" s="63"/>
      <c r="QZ391" s="63"/>
      <c r="RA391" s="63"/>
      <c r="RB391" s="63"/>
      <c r="RC391" s="63"/>
      <c r="RD391" s="63"/>
      <c r="RE391" s="63"/>
      <c r="RF391" s="63"/>
      <c r="RG391" s="63"/>
      <c r="RH391" s="63"/>
      <c r="RI391" s="63"/>
      <c r="RJ391" s="63"/>
      <c r="RK391" s="63"/>
      <c r="RL391" s="63"/>
      <c r="RM391" s="63"/>
      <c r="RN391" s="63"/>
      <c r="RO391" s="63"/>
      <c r="RP391" s="63"/>
      <c r="RQ391" s="63"/>
      <c r="RR391" s="63"/>
      <c r="RS391" s="63"/>
      <c r="RT391" s="63"/>
      <c r="RU391" s="63"/>
      <c r="RV391" s="63"/>
      <c r="RW391" s="63"/>
      <c r="RX391" s="63"/>
      <c r="RY391" s="63"/>
      <c r="RZ391" s="63"/>
      <c r="SA391" s="63"/>
      <c r="SB391" s="63"/>
      <c r="SC391" s="63"/>
      <c r="SD391" s="63"/>
      <c r="SE391" s="63"/>
      <c r="SF391" s="63"/>
      <c r="SG391" s="63"/>
      <c r="SH391" s="63"/>
      <c r="SI391" s="63"/>
      <c r="SJ391" s="63"/>
      <c r="SK391" s="63"/>
      <c r="SL391" s="63"/>
      <c r="SM391" s="63"/>
      <c r="SN391" s="63"/>
      <c r="SO391" s="63"/>
      <c r="SP391" s="63"/>
      <c r="SQ391" s="63"/>
      <c r="SR391" s="63"/>
      <c r="SS391" s="63"/>
      <c r="ST391" s="63"/>
      <c r="SU391" s="63"/>
      <c r="SV391" s="63"/>
      <c r="SW391" s="63"/>
      <c r="SX391" s="63"/>
      <c r="SY391" s="63"/>
      <c r="SZ391" s="63"/>
      <c r="TA391" s="63"/>
      <c r="TB391" s="63"/>
      <c r="TC391" s="63"/>
      <c r="TD391" s="63"/>
      <c r="TE391" s="63"/>
      <c r="TF391" s="63"/>
      <c r="TG391" s="63"/>
      <c r="TH391" s="63"/>
      <c r="TI391" s="63"/>
      <c r="TJ391" s="63"/>
      <c r="TK391" s="63"/>
      <c r="TL391" s="63"/>
      <c r="TM391" s="63"/>
      <c r="TN391" s="63"/>
      <c r="TO391" s="63"/>
      <c r="TP391" s="63"/>
      <c r="TQ391" s="63"/>
      <c r="TR391" s="63"/>
      <c r="TS391" s="63"/>
      <c r="TT391" s="63"/>
      <c r="TU391" s="63"/>
      <c r="TV391" s="63"/>
      <c r="TW391" s="63"/>
      <c r="TX391" s="63"/>
      <c r="TY391" s="63"/>
      <c r="TZ391" s="63"/>
      <c r="UA391" s="63"/>
      <c r="UB391" s="63"/>
      <c r="UC391" s="63"/>
      <c r="UD391" s="63"/>
      <c r="UE391" s="63"/>
      <c r="UF391" s="63"/>
      <c r="UG391" s="63"/>
      <c r="UH391" s="63"/>
      <c r="UI391" s="63"/>
      <c r="UJ391" s="63"/>
      <c r="UK391" s="63"/>
      <c r="UL391" s="63"/>
      <c r="UM391" s="63"/>
      <c r="UN391" s="63"/>
      <c r="UO391" s="63"/>
      <c r="UP391" s="63"/>
      <c r="UQ391" s="63"/>
      <c r="UR391" s="63"/>
      <c r="US391" s="63"/>
      <c r="UT391" s="63"/>
      <c r="UU391" s="63"/>
      <c r="UV391" s="63"/>
      <c r="UW391" s="63"/>
      <c r="UX391" s="63"/>
      <c r="UY391" s="63"/>
      <c r="UZ391" s="63"/>
      <c r="VA391" s="63"/>
      <c r="VB391" s="63"/>
      <c r="VC391" s="63"/>
      <c r="VD391" s="63"/>
      <c r="VE391" s="63"/>
      <c r="VF391" s="63"/>
      <c r="VG391" s="63"/>
      <c r="VH391" s="63"/>
      <c r="VI391" s="63"/>
      <c r="VJ391" s="63"/>
      <c r="VK391" s="63"/>
      <c r="VL391" s="63"/>
      <c r="VM391" s="63"/>
      <c r="VN391" s="63"/>
      <c r="VO391" s="63"/>
      <c r="VP391" s="63"/>
      <c r="VQ391" s="63"/>
      <c r="VR391" s="63"/>
      <c r="VS391" s="63"/>
      <c r="VT391" s="63"/>
    </row>
    <row r="392" spans="1:592" s="148" customFormat="1" x14ac:dyDescent="0.2">
      <c r="A392" s="63"/>
      <c r="B392" s="63"/>
      <c r="C392" s="63"/>
      <c r="D392" s="38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  <c r="CZ392" s="63"/>
      <c r="DA392" s="63"/>
      <c r="DB392" s="63"/>
      <c r="DC392" s="63"/>
      <c r="DD392" s="63"/>
      <c r="DE392" s="63"/>
      <c r="DF392" s="63"/>
      <c r="DG392" s="63"/>
      <c r="DH392" s="63"/>
      <c r="DI392" s="63"/>
      <c r="DJ392" s="63"/>
      <c r="DK392" s="63"/>
      <c r="DL392" s="63"/>
      <c r="DM392" s="63"/>
      <c r="DN392" s="63"/>
      <c r="DO392" s="63"/>
      <c r="DP392" s="63"/>
      <c r="DQ392" s="63"/>
      <c r="DR392" s="63"/>
      <c r="DS392" s="63"/>
      <c r="DT392" s="63"/>
      <c r="DU392" s="63"/>
      <c r="DV392" s="63"/>
      <c r="DW392" s="63"/>
      <c r="DX392" s="63"/>
      <c r="DY392" s="63"/>
      <c r="DZ392" s="63"/>
      <c r="EA392" s="63"/>
      <c r="EB392" s="63"/>
      <c r="EC392" s="63"/>
      <c r="ED392" s="63"/>
      <c r="EE392" s="63"/>
      <c r="EF392" s="63"/>
      <c r="EG392" s="63"/>
      <c r="EH392" s="63"/>
      <c r="EI392" s="63"/>
      <c r="EJ392" s="63"/>
      <c r="EK392" s="63"/>
      <c r="EL392" s="63"/>
      <c r="EM392" s="63"/>
      <c r="EN392" s="63"/>
      <c r="EO392" s="63"/>
      <c r="EP392" s="63"/>
      <c r="EQ392" s="63"/>
      <c r="ER392" s="63"/>
      <c r="ES392" s="63"/>
      <c r="ET392" s="63"/>
      <c r="EU392" s="63"/>
      <c r="EV392" s="63"/>
      <c r="EW392" s="63"/>
      <c r="EX392" s="63"/>
      <c r="EY392" s="63"/>
      <c r="EZ392" s="63"/>
      <c r="FA392" s="63"/>
      <c r="FB392" s="63"/>
      <c r="FC392" s="63"/>
      <c r="FD392" s="63"/>
      <c r="FE392" s="63"/>
      <c r="FF392" s="63"/>
      <c r="FG392" s="63"/>
      <c r="FH392" s="63"/>
      <c r="FI392" s="63"/>
      <c r="FJ392" s="63"/>
      <c r="FK392" s="63"/>
      <c r="FL392" s="63"/>
      <c r="FM392" s="63"/>
      <c r="FN392" s="63"/>
      <c r="FO392" s="63"/>
      <c r="FP392" s="63"/>
      <c r="FQ392" s="63"/>
      <c r="FR392" s="63"/>
      <c r="FS392" s="63"/>
      <c r="FT392" s="63"/>
      <c r="FU392" s="63"/>
      <c r="FV392" s="63"/>
      <c r="FW392" s="63"/>
      <c r="FX392" s="63"/>
      <c r="FY392" s="63"/>
      <c r="FZ392" s="63"/>
      <c r="GA392" s="63"/>
      <c r="GB392" s="63"/>
      <c r="GC392" s="63"/>
      <c r="GD392" s="63"/>
      <c r="GE392" s="63"/>
      <c r="GF392" s="63"/>
      <c r="GG392" s="63"/>
      <c r="GH392" s="63"/>
      <c r="GI392" s="63"/>
      <c r="GJ392" s="63"/>
      <c r="GK392" s="63"/>
      <c r="GL392" s="63"/>
      <c r="GM392" s="63"/>
      <c r="GN392" s="63"/>
      <c r="GO392" s="63"/>
      <c r="GP392" s="63"/>
      <c r="GQ392" s="63"/>
      <c r="GR392" s="63"/>
      <c r="GS392" s="63"/>
      <c r="GT392" s="63"/>
      <c r="GU392" s="63"/>
      <c r="GV392" s="63"/>
      <c r="GW392" s="63"/>
      <c r="GX392" s="63"/>
      <c r="GY392" s="63"/>
      <c r="GZ392" s="63"/>
      <c r="HA392" s="63"/>
      <c r="HB392" s="63"/>
      <c r="HC392" s="63"/>
      <c r="HD392" s="63"/>
      <c r="HE392" s="63"/>
      <c r="HF392" s="63"/>
      <c r="HG392" s="63"/>
      <c r="HH392" s="63"/>
      <c r="HI392" s="63"/>
      <c r="HJ392" s="63"/>
      <c r="HK392" s="63"/>
      <c r="HL392" s="63"/>
      <c r="HM392" s="63"/>
      <c r="HN392" s="63"/>
      <c r="HO392" s="63"/>
      <c r="HP392" s="63"/>
      <c r="HQ392" s="63"/>
      <c r="HR392" s="63"/>
      <c r="HS392" s="63"/>
      <c r="HT392" s="63"/>
      <c r="HU392" s="63"/>
      <c r="HV392" s="63"/>
      <c r="HW392" s="63"/>
      <c r="HX392" s="63"/>
      <c r="HY392" s="63"/>
      <c r="HZ392" s="63"/>
      <c r="IA392" s="63"/>
      <c r="IB392" s="63"/>
      <c r="IC392" s="63"/>
      <c r="ID392" s="63"/>
      <c r="IE392" s="63"/>
      <c r="IF392" s="63"/>
      <c r="IG392" s="63"/>
      <c r="IH392" s="63"/>
      <c r="II392" s="63"/>
      <c r="IJ392" s="63"/>
      <c r="IK392" s="63"/>
      <c r="IL392" s="63"/>
      <c r="IM392" s="63"/>
      <c r="IN392" s="63"/>
      <c r="IO392" s="63"/>
      <c r="IP392" s="63"/>
      <c r="IQ392" s="63"/>
      <c r="IR392" s="63"/>
      <c r="IS392" s="63"/>
      <c r="IT392" s="63"/>
      <c r="IU392" s="63"/>
      <c r="IV392" s="63"/>
      <c r="IW392" s="63"/>
      <c r="IX392" s="63"/>
      <c r="IY392" s="63"/>
      <c r="IZ392" s="63"/>
      <c r="JA392" s="63"/>
      <c r="JB392" s="63"/>
      <c r="JC392" s="63"/>
      <c r="JD392" s="63"/>
      <c r="JE392" s="63"/>
      <c r="JF392" s="63"/>
      <c r="JG392" s="63"/>
      <c r="JH392" s="63"/>
      <c r="JI392" s="63"/>
      <c r="JJ392" s="63"/>
      <c r="JK392" s="63"/>
      <c r="JL392" s="63"/>
      <c r="JM392" s="63"/>
      <c r="JN392" s="63"/>
      <c r="JO392" s="63"/>
      <c r="JP392" s="63"/>
      <c r="JQ392" s="63"/>
      <c r="JR392" s="63"/>
      <c r="JS392" s="63"/>
      <c r="JT392" s="63"/>
      <c r="JU392" s="63"/>
      <c r="JV392" s="63"/>
      <c r="JW392" s="63"/>
      <c r="JX392" s="63"/>
      <c r="JY392" s="63"/>
      <c r="JZ392" s="63"/>
      <c r="KA392" s="63"/>
      <c r="KB392" s="63"/>
      <c r="KC392" s="63"/>
      <c r="KD392" s="63"/>
      <c r="KE392" s="63"/>
      <c r="KF392" s="63"/>
      <c r="KG392" s="63"/>
      <c r="KH392" s="63"/>
      <c r="KI392" s="63"/>
      <c r="KJ392" s="63"/>
      <c r="KK392" s="63"/>
      <c r="KL392" s="63"/>
      <c r="KM392" s="63"/>
      <c r="KN392" s="63"/>
      <c r="KO392" s="63"/>
      <c r="KP392" s="63"/>
      <c r="KQ392" s="63"/>
      <c r="KR392" s="63"/>
      <c r="KS392" s="63"/>
      <c r="KT392" s="63"/>
      <c r="KU392" s="63"/>
      <c r="KV392" s="63"/>
      <c r="KW392" s="63"/>
      <c r="KX392" s="63"/>
      <c r="KY392" s="63"/>
      <c r="KZ392" s="63"/>
      <c r="LA392" s="63"/>
      <c r="LB392" s="63"/>
      <c r="LC392" s="63"/>
      <c r="LD392" s="63"/>
      <c r="LE392" s="63"/>
      <c r="LF392" s="63"/>
      <c r="LG392" s="63"/>
      <c r="LH392" s="63"/>
      <c r="LI392" s="63"/>
      <c r="LJ392" s="63"/>
      <c r="LK392" s="63"/>
      <c r="LL392" s="63"/>
      <c r="LM392" s="63"/>
      <c r="LN392" s="63"/>
      <c r="LO392" s="63"/>
      <c r="LP392" s="63"/>
      <c r="LQ392" s="63"/>
      <c r="LR392" s="63"/>
      <c r="LS392" s="63"/>
      <c r="LT392" s="63"/>
      <c r="LU392" s="63"/>
      <c r="LV392" s="63"/>
      <c r="LW392" s="63"/>
      <c r="LX392" s="63"/>
      <c r="LY392" s="63"/>
      <c r="LZ392" s="63"/>
      <c r="MA392" s="63"/>
      <c r="MB392" s="63"/>
      <c r="MC392" s="63"/>
      <c r="MD392" s="63"/>
      <c r="ME392" s="63"/>
      <c r="MF392" s="63"/>
      <c r="MG392" s="63"/>
      <c r="MH392" s="63"/>
      <c r="MI392" s="63"/>
      <c r="MJ392" s="63"/>
      <c r="MK392" s="63"/>
      <c r="ML392" s="63"/>
      <c r="MM392" s="63"/>
      <c r="MN392" s="63"/>
      <c r="MO392" s="63"/>
      <c r="MP392" s="63"/>
      <c r="MQ392" s="63"/>
      <c r="MR392" s="63"/>
      <c r="MS392" s="63"/>
      <c r="MT392" s="63"/>
      <c r="MU392" s="63"/>
      <c r="MV392" s="63"/>
      <c r="MW392" s="63"/>
      <c r="MX392" s="63"/>
      <c r="MY392" s="63"/>
      <c r="MZ392" s="63"/>
      <c r="NA392" s="63"/>
      <c r="NB392" s="63"/>
      <c r="NC392" s="63"/>
      <c r="ND392" s="63"/>
      <c r="NE392" s="63"/>
      <c r="NF392" s="63"/>
      <c r="NG392" s="63"/>
      <c r="NH392" s="63"/>
      <c r="NI392" s="63"/>
      <c r="NJ392" s="63"/>
      <c r="NK392" s="63"/>
      <c r="NL392" s="63"/>
      <c r="NM392" s="63"/>
      <c r="NN392" s="63"/>
      <c r="NO392" s="63"/>
      <c r="NP392" s="63"/>
      <c r="NQ392" s="63"/>
      <c r="NR392" s="63"/>
      <c r="NS392" s="63"/>
      <c r="NT392" s="63"/>
      <c r="NU392" s="63"/>
      <c r="NV392" s="63"/>
      <c r="NW392" s="63"/>
      <c r="NX392" s="63"/>
      <c r="NY392" s="63"/>
      <c r="NZ392" s="63"/>
      <c r="OA392" s="63"/>
      <c r="OB392" s="63"/>
      <c r="OC392" s="63"/>
      <c r="OD392" s="63"/>
      <c r="OE392" s="63"/>
      <c r="OF392" s="63"/>
      <c r="OG392" s="63"/>
      <c r="OH392" s="63"/>
      <c r="OI392" s="63"/>
      <c r="OJ392" s="63"/>
      <c r="OK392" s="63"/>
      <c r="OL392" s="63"/>
      <c r="OM392" s="63"/>
      <c r="ON392" s="63"/>
      <c r="OO392" s="63"/>
      <c r="OP392" s="63"/>
      <c r="OQ392" s="63"/>
      <c r="OR392" s="63"/>
      <c r="OS392" s="63"/>
      <c r="OT392" s="63"/>
      <c r="OU392" s="63"/>
      <c r="OV392" s="63"/>
      <c r="OW392" s="63"/>
      <c r="OX392" s="63"/>
      <c r="OY392" s="63"/>
      <c r="OZ392" s="63"/>
      <c r="PA392" s="63"/>
      <c r="PB392" s="63"/>
      <c r="PC392" s="63"/>
      <c r="PD392" s="63"/>
      <c r="PE392" s="63"/>
      <c r="PF392" s="63"/>
      <c r="PG392" s="63"/>
      <c r="PH392" s="63"/>
      <c r="PI392" s="63"/>
      <c r="PJ392" s="63"/>
      <c r="PK392" s="63"/>
      <c r="PL392" s="63"/>
      <c r="PM392" s="63"/>
      <c r="PN392" s="63"/>
      <c r="PO392" s="63"/>
      <c r="PP392" s="63"/>
      <c r="PQ392" s="63"/>
      <c r="PR392" s="63"/>
      <c r="PS392" s="63"/>
      <c r="PT392" s="63"/>
      <c r="PU392" s="63"/>
      <c r="PV392" s="63"/>
      <c r="PW392" s="63"/>
      <c r="PX392" s="63"/>
      <c r="PY392" s="63"/>
      <c r="PZ392" s="63"/>
      <c r="QA392" s="63"/>
      <c r="QB392" s="63"/>
      <c r="QC392" s="63"/>
      <c r="QD392" s="63"/>
      <c r="QE392" s="63"/>
      <c r="QF392" s="63"/>
      <c r="QG392" s="63"/>
      <c r="QH392" s="63"/>
      <c r="QI392" s="63"/>
      <c r="QJ392" s="63"/>
      <c r="QK392" s="63"/>
      <c r="QL392" s="63"/>
      <c r="QM392" s="63"/>
      <c r="QN392" s="63"/>
      <c r="QO392" s="63"/>
      <c r="QP392" s="63"/>
      <c r="QQ392" s="63"/>
      <c r="QR392" s="63"/>
      <c r="QS392" s="63"/>
      <c r="QT392" s="63"/>
      <c r="QU392" s="63"/>
      <c r="QV392" s="63"/>
      <c r="QW392" s="63"/>
      <c r="QX392" s="63"/>
      <c r="QY392" s="63"/>
      <c r="QZ392" s="63"/>
      <c r="RA392" s="63"/>
      <c r="RB392" s="63"/>
      <c r="RC392" s="63"/>
      <c r="RD392" s="63"/>
      <c r="RE392" s="63"/>
      <c r="RF392" s="63"/>
      <c r="RG392" s="63"/>
      <c r="RH392" s="63"/>
      <c r="RI392" s="63"/>
      <c r="RJ392" s="63"/>
      <c r="RK392" s="63"/>
      <c r="RL392" s="63"/>
      <c r="RM392" s="63"/>
      <c r="RN392" s="63"/>
      <c r="RO392" s="63"/>
      <c r="RP392" s="63"/>
      <c r="RQ392" s="63"/>
      <c r="RR392" s="63"/>
      <c r="RS392" s="63"/>
      <c r="RT392" s="63"/>
      <c r="RU392" s="63"/>
      <c r="RV392" s="63"/>
      <c r="RW392" s="63"/>
      <c r="RX392" s="63"/>
      <c r="RY392" s="63"/>
      <c r="RZ392" s="63"/>
      <c r="SA392" s="63"/>
      <c r="SB392" s="63"/>
      <c r="SC392" s="63"/>
      <c r="SD392" s="63"/>
      <c r="SE392" s="63"/>
      <c r="SF392" s="63"/>
      <c r="SG392" s="63"/>
      <c r="SH392" s="63"/>
      <c r="SI392" s="63"/>
      <c r="SJ392" s="63"/>
      <c r="SK392" s="63"/>
      <c r="SL392" s="63"/>
      <c r="SM392" s="63"/>
      <c r="SN392" s="63"/>
      <c r="SO392" s="63"/>
      <c r="SP392" s="63"/>
      <c r="SQ392" s="63"/>
      <c r="SR392" s="63"/>
      <c r="SS392" s="63"/>
      <c r="ST392" s="63"/>
      <c r="SU392" s="63"/>
      <c r="SV392" s="63"/>
      <c r="SW392" s="63"/>
      <c r="SX392" s="63"/>
      <c r="SY392" s="63"/>
      <c r="SZ392" s="63"/>
      <c r="TA392" s="63"/>
      <c r="TB392" s="63"/>
      <c r="TC392" s="63"/>
      <c r="TD392" s="63"/>
      <c r="TE392" s="63"/>
      <c r="TF392" s="63"/>
      <c r="TG392" s="63"/>
      <c r="TH392" s="63"/>
      <c r="TI392" s="63"/>
      <c r="TJ392" s="63"/>
      <c r="TK392" s="63"/>
      <c r="TL392" s="63"/>
      <c r="TM392" s="63"/>
      <c r="TN392" s="63"/>
      <c r="TO392" s="63"/>
      <c r="TP392" s="63"/>
      <c r="TQ392" s="63"/>
      <c r="TR392" s="63"/>
      <c r="TS392" s="63"/>
      <c r="TT392" s="63"/>
      <c r="TU392" s="63"/>
      <c r="TV392" s="63"/>
      <c r="TW392" s="63"/>
      <c r="TX392" s="63"/>
      <c r="TY392" s="63"/>
      <c r="TZ392" s="63"/>
      <c r="UA392" s="63"/>
      <c r="UB392" s="63"/>
      <c r="UC392" s="63"/>
      <c r="UD392" s="63"/>
      <c r="UE392" s="63"/>
      <c r="UF392" s="63"/>
      <c r="UG392" s="63"/>
      <c r="UH392" s="63"/>
      <c r="UI392" s="63"/>
      <c r="UJ392" s="63"/>
      <c r="UK392" s="63"/>
      <c r="UL392" s="63"/>
      <c r="UM392" s="63"/>
      <c r="UN392" s="63"/>
      <c r="UO392" s="63"/>
      <c r="UP392" s="63"/>
      <c r="UQ392" s="63"/>
      <c r="UR392" s="63"/>
      <c r="US392" s="63"/>
      <c r="UT392" s="63"/>
      <c r="UU392" s="63"/>
      <c r="UV392" s="63"/>
      <c r="UW392" s="63"/>
      <c r="UX392" s="63"/>
      <c r="UY392" s="63"/>
      <c r="UZ392" s="63"/>
      <c r="VA392" s="63"/>
      <c r="VB392" s="63"/>
      <c r="VC392" s="63"/>
      <c r="VD392" s="63"/>
      <c r="VE392" s="63"/>
      <c r="VF392" s="63"/>
      <c r="VG392" s="63"/>
      <c r="VH392" s="63"/>
      <c r="VI392" s="63"/>
      <c r="VJ392" s="63"/>
      <c r="VK392" s="63"/>
      <c r="VL392" s="63"/>
      <c r="VM392" s="63"/>
      <c r="VN392" s="63"/>
      <c r="VO392" s="63"/>
      <c r="VP392" s="63"/>
      <c r="VQ392" s="63"/>
      <c r="VR392" s="63"/>
      <c r="VS392" s="63"/>
      <c r="VT392" s="63"/>
    </row>
    <row r="393" spans="1:592" s="148" customFormat="1" x14ac:dyDescent="0.2">
      <c r="A393" s="63"/>
      <c r="B393" s="63"/>
      <c r="C393" s="63"/>
      <c r="D393" s="38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Y393" s="63"/>
      <c r="AZ393" s="63"/>
      <c r="BA393" s="63"/>
      <c r="BB393" s="63"/>
      <c r="BC393" s="63"/>
      <c r="BD393" s="63"/>
      <c r="BE393" s="63"/>
      <c r="BF393" s="63"/>
      <c r="BG393" s="63"/>
      <c r="BH393" s="63"/>
      <c r="BI393" s="63"/>
      <c r="BJ393" s="63"/>
      <c r="BK393" s="63"/>
      <c r="BL393" s="63"/>
      <c r="BM393" s="63"/>
      <c r="BN393" s="63"/>
      <c r="BO393" s="63"/>
      <c r="BP393" s="63"/>
      <c r="BQ393" s="63"/>
      <c r="BR393" s="63"/>
      <c r="BS393" s="63"/>
      <c r="BT393" s="63"/>
      <c r="BU393" s="63"/>
      <c r="BV393" s="63"/>
      <c r="BW393" s="63"/>
      <c r="BX393" s="63"/>
      <c r="BY393" s="63"/>
      <c r="BZ393" s="63"/>
      <c r="CA393" s="63"/>
      <c r="CB393" s="63"/>
      <c r="CC393" s="63"/>
      <c r="CD393" s="63"/>
      <c r="CE393" s="63"/>
      <c r="CF393" s="63"/>
      <c r="CG393" s="63"/>
      <c r="CH393" s="63"/>
      <c r="CI393" s="63"/>
      <c r="CJ393" s="63"/>
      <c r="CK393" s="63"/>
      <c r="CL393" s="63"/>
      <c r="CM393" s="63"/>
      <c r="CN393" s="63"/>
      <c r="CO393" s="63"/>
      <c r="CP393" s="63"/>
      <c r="CQ393" s="63"/>
      <c r="CR393" s="63"/>
      <c r="CS393" s="63"/>
      <c r="CT393" s="63"/>
      <c r="CU393" s="63"/>
      <c r="CV393" s="63"/>
      <c r="CW393" s="63"/>
      <c r="CX393" s="63"/>
      <c r="CY393" s="63"/>
      <c r="CZ393" s="63"/>
      <c r="DA393" s="63"/>
      <c r="DB393" s="63"/>
      <c r="DC393" s="63"/>
      <c r="DD393" s="63"/>
      <c r="DE393" s="63"/>
      <c r="DF393" s="63"/>
      <c r="DG393" s="63"/>
      <c r="DH393" s="63"/>
      <c r="DI393" s="63"/>
      <c r="DJ393" s="63"/>
      <c r="DK393" s="63"/>
      <c r="DL393" s="63"/>
      <c r="DM393" s="63"/>
      <c r="DN393" s="63"/>
      <c r="DO393" s="63"/>
      <c r="DP393" s="63"/>
      <c r="DQ393" s="63"/>
      <c r="DR393" s="63"/>
      <c r="DS393" s="63"/>
      <c r="DT393" s="63"/>
      <c r="DU393" s="63"/>
      <c r="DV393" s="63"/>
      <c r="DW393" s="63"/>
      <c r="DX393" s="63"/>
      <c r="DY393" s="63"/>
      <c r="DZ393" s="63"/>
      <c r="EA393" s="63"/>
      <c r="EB393" s="63"/>
      <c r="EC393" s="63"/>
      <c r="ED393" s="63"/>
      <c r="EE393" s="63"/>
      <c r="EF393" s="63"/>
      <c r="EG393" s="63"/>
      <c r="EH393" s="63"/>
      <c r="EI393" s="63"/>
      <c r="EJ393" s="63"/>
      <c r="EK393" s="63"/>
      <c r="EL393" s="63"/>
      <c r="EM393" s="63"/>
      <c r="EN393" s="63"/>
      <c r="EO393" s="63"/>
      <c r="EP393" s="63"/>
      <c r="EQ393" s="63"/>
      <c r="ER393" s="63"/>
      <c r="ES393" s="63"/>
      <c r="ET393" s="63"/>
      <c r="EU393" s="63"/>
      <c r="EV393" s="63"/>
      <c r="EW393" s="63"/>
      <c r="EX393" s="63"/>
      <c r="EY393" s="63"/>
      <c r="EZ393" s="63"/>
      <c r="FA393" s="63"/>
      <c r="FB393" s="63"/>
      <c r="FC393" s="63"/>
      <c r="FD393" s="63"/>
      <c r="FE393" s="63"/>
      <c r="FF393" s="63"/>
      <c r="FG393" s="63"/>
      <c r="FH393" s="63"/>
      <c r="FI393" s="63"/>
      <c r="FJ393" s="63"/>
      <c r="FK393" s="63"/>
      <c r="FL393" s="63"/>
      <c r="FM393" s="63"/>
      <c r="FN393" s="63"/>
      <c r="FO393" s="63"/>
      <c r="FP393" s="63"/>
      <c r="FQ393" s="63"/>
      <c r="FR393" s="63"/>
      <c r="FS393" s="63"/>
      <c r="FT393" s="63"/>
      <c r="FU393" s="63"/>
      <c r="FV393" s="63"/>
      <c r="FW393" s="63"/>
      <c r="FX393" s="63"/>
      <c r="FY393" s="63"/>
      <c r="FZ393" s="63"/>
      <c r="GA393" s="63"/>
      <c r="GB393" s="63"/>
      <c r="GC393" s="63"/>
      <c r="GD393" s="63"/>
      <c r="GE393" s="63"/>
      <c r="GF393" s="63"/>
      <c r="GG393" s="63"/>
      <c r="GH393" s="63"/>
      <c r="GI393" s="63"/>
      <c r="GJ393" s="63"/>
      <c r="GK393" s="63"/>
      <c r="GL393" s="63"/>
      <c r="GM393" s="63"/>
      <c r="GN393" s="63"/>
      <c r="GO393" s="63"/>
      <c r="GP393" s="63"/>
      <c r="GQ393" s="63"/>
      <c r="GR393" s="63"/>
      <c r="GS393" s="63"/>
      <c r="GT393" s="63"/>
      <c r="GU393" s="63"/>
      <c r="GV393" s="63"/>
      <c r="GW393" s="63"/>
      <c r="GX393" s="63"/>
      <c r="GY393" s="63"/>
      <c r="GZ393" s="63"/>
      <c r="HA393" s="63"/>
      <c r="HB393" s="63"/>
      <c r="HC393" s="63"/>
      <c r="HD393" s="63"/>
      <c r="HE393" s="63"/>
      <c r="HF393" s="63"/>
      <c r="HG393" s="63"/>
      <c r="HH393" s="63"/>
      <c r="HI393" s="63"/>
      <c r="HJ393" s="63"/>
      <c r="HK393" s="63"/>
      <c r="HL393" s="63"/>
      <c r="HM393" s="63"/>
      <c r="HN393" s="63"/>
      <c r="HO393" s="63"/>
      <c r="HP393" s="63"/>
      <c r="HQ393" s="63"/>
      <c r="HR393" s="63"/>
      <c r="HS393" s="63"/>
      <c r="HT393" s="63"/>
      <c r="HU393" s="63"/>
      <c r="HV393" s="63"/>
      <c r="HW393" s="63"/>
      <c r="HX393" s="63"/>
      <c r="HY393" s="63"/>
      <c r="HZ393" s="63"/>
      <c r="IA393" s="63"/>
      <c r="IB393" s="63"/>
      <c r="IC393" s="63"/>
      <c r="ID393" s="63"/>
      <c r="IE393" s="63"/>
      <c r="IF393" s="63"/>
      <c r="IG393" s="63"/>
      <c r="IH393" s="63"/>
      <c r="II393" s="63"/>
      <c r="IJ393" s="63"/>
      <c r="IK393" s="63"/>
      <c r="IL393" s="63"/>
      <c r="IM393" s="63"/>
      <c r="IN393" s="63"/>
      <c r="IO393" s="63"/>
      <c r="IP393" s="63"/>
      <c r="IQ393" s="63"/>
      <c r="IR393" s="63"/>
      <c r="IS393" s="63"/>
      <c r="IT393" s="63"/>
      <c r="IU393" s="63"/>
      <c r="IV393" s="63"/>
      <c r="IW393" s="63"/>
      <c r="IX393" s="63"/>
      <c r="IY393" s="63"/>
      <c r="IZ393" s="63"/>
      <c r="JA393" s="63"/>
      <c r="JB393" s="63"/>
      <c r="JC393" s="63"/>
      <c r="JD393" s="63"/>
      <c r="JE393" s="63"/>
      <c r="JF393" s="63"/>
      <c r="JG393" s="63"/>
      <c r="JH393" s="63"/>
      <c r="JI393" s="63"/>
      <c r="JJ393" s="63"/>
      <c r="JK393" s="63"/>
      <c r="JL393" s="63"/>
      <c r="JM393" s="63"/>
      <c r="JN393" s="63"/>
      <c r="JO393" s="63"/>
      <c r="JP393" s="63"/>
      <c r="JQ393" s="63"/>
      <c r="JR393" s="63"/>
      <c r="JS393" s="63"/>
      <c r="JT393" s="63"/>
      <c r="JU393" s="63"/>
      <c r="JV393" s="63"/>
      <c r="JW393" s="63"/>
      <c r="JX393" s="63"/>
      <c r="JY393" s="63"/>
      <c r="JZ393" s="63"/>
      <c r="KA393" s="63"/>
      <c r="KB393" s="63"/>
      <c r="KC393" s="63"/>
      <c r="KD393" s="63"/>
      <c r="KE393" s="63"/>
      <c r="KF393" s="63"/>
      <c r="KG393" s="63"/>
      <c r="KH393" s="63"/>
      <c r="KI393" s="63"/>
      <c r="KJ393" s="63"/>
      <c r="KK393" s="63"/>
      <c r="KL393" s="63"/>
      <c r="KM393" s="63"/>
      <c r="KN393" s="63"/>
      <c r="KO393" s="63"/>
      <c r="KP393" s="63"/>
      <c r="KQ393" s="63"/>
      <c r="KR393" s="63"/>
      <c r="KS393" s="63"/>
      <c r="KT393" s="63"/>
      <c r="KU393" s="63"/>
      <c r="KV393" s="63"/>
      <c r="KW393" s="63"/>
      <c r="KX393" s="63"/>
      <c r="KY393" s="63"/>
      <c r="KZ393" s="63"/>
      <c r="LA393" s="63"/>
      <c r="LB393" s="63"/>
      <c r="LC393" s="63"/>
      <c r="LD393" s="63"/>
      <c r="LE393" s="63"/>
      <c r="LF393" s="63"/>
      <c r="LG393" s="63"/>
      <c r="LH393" s="63"/>
      <c r="LI393" s="63"/>
      <c r="LJ393" s="63"/>
      <c r="LK393" s="63"/>
      <c r="LL393" s="63"/>
      <c r="LM393" s="63"/>
      <c r="LN393" s="63"/>
      <c r="LO393" s="63"/>
      <c r="LP393" s="63"/>
      <c r="LQ393" s="63"/>
      <c r="LR393" s="63"/>
      <c r="LS393" s="63"/>
      <c r="LT393" s="63"/>
      <c r="LU393" s="63"/>
      <c r="LV393" s="63"/>
      <c r="LW393" s="63"/>
      <c r="LX393" s="63"/>
      <c r="LY393" s="63"/>
      <c r="LZ393" s="63"/>
      <c r="MA393" s="63"/>
      <c r="MB393" s="63"/>
      <c r="MC393" s="63"/>
      <c r="MD393" s="63"/>
      <c r="ME393" s="63"/>
      <c r="MF393" s="63"/>
      <c r="MG393" s="63"/>
      <c r="MH393" s="63"/>
      <c r="MI393" s="63"/>
      <c r="MJ393" s="63"/>
      <c r="MK393" s="63"/>
      <c r="ML393" s="63"/>
      <c r="MM393" s="63"/>
      <c r="MN393" s="63"/>
      <c r="MO393" s="63"/>
      <c r="MP393" s="63"/>
      <c r="MQ393" s="63"/>
      <c r="MR393" s="63"/>
      <c r="MS393" s="63"/>
      <c r="MT393" s="63"/>
      <c r="MU393" s="63"/>
      <c r="MV393" s="63"/>
      <c r="MW393" s="63"/>
      <c r="MX393" s="63"/>
      <c r="MY393" s="63"/>
      <c r="MZ393" s="63"/>
      <c r="NA393" s="63"/>
      <c r="NB393" s="63"/>
      <c r="NC393" s="63"/>
      <c r="ND393" s="63"/>
      <c r="NE393" s="63"/>
      <c r="NF393" s="63"/>
      <c r="NG393" s="63"/>
      <c r="NH393" s="63"/>
      <c r="NI393" s="63"/>
      <c r="NJ393" s="63"/>
      <c r="NK393" s="63"/>
      <c r="NL393" s="63"/>
      <c r="NM393" s="63"/>
      <c r="NN393" s="63"/>
      <c r="NO393" s="63"/>
      <c r="NP393" s="63"/>
      <c r="NQ393" s="63"/>
      <c r="NR393" s="63"/>
      <c r="NS393" s="63"/>
      <c r="NT393" s="63"/>
      <c r="NU393" s="63"/>
      <c r="NV393" s="63"/>
      <c r="NW393" s="63"/>
      <c r="NX393" s="63"/>
      <c r="NY393" s="63"/>
      <c r="NZ393" s="63"/>
      <c r="OA393" s="63"/>
      <c r="OB393" s="63"/>
      <c r="OC393" s="63"/>
      <c r="OD393" s="63"/>
      <c r="OE393" s="63"/>
      <c r="OF393" s="63"/>
      <c r="OG393" s="63"/>
      <c r="OH393" s="63"/>
      <c r="OI393" s="63"/>
      <c r="OJ393" s="63"/>
      <c r="OK393" s="63"/>
      <c r="OL393" s="63"/>
      <c r="OM393" s="63"/>
      <c r="ON393" s="63"/>
      <c r="OO393" s="63"/>
      <c r="OP393" s="63"/>
      <c r="OQ393" s="63"/>
      <c r="OR393" s="63"/>
      <c r="OS393" s="63"/>
      <c r="OT393" s="63"/>
      <c r="OU393" s="63"/>
      <c r="OV393" s="63"/>
      <c r="OW393" s="63"/>
      <c r="OX393" s="63"/>
      <c r="OY393" s="63"/>
      <c r="OZ393" s="63"/>
      <c r="PA393" s="63"/>
      <c r="PB393" s="63"/>
      <c r="PC393" s="63"/>
      <c r="PD393" s="63"/>
      <c r="PE393" s="63"/>
      <c r="PF393" s="63"/>
      <c r="PG393" s="63"/>
      <c r="PH393" s="63"/>
      <c r="PI393" s="63"/>
      <c r="PJ393" s="63"/>
      <c r="PK393" s="63"/>
      <c r="PL393" s="63"/>
      <c r="PM393" s="63"/>
      <c r="PN393" s="63"/>
      <c r="PO393" s="63"/>
      <c r="PP393" s="63"/>
      <c r="PQ393" s="63"/>
      <c r="PR393" s="63"/>
      <c r="PS393" s="63"/>
      <c r="PT393" s="63"/>
      <c r="PU393" s="63"/>
      <c r="PV393" s="63"/>
      <c r="PW393" s="63"/>
      <c r="PX393" s="63"/>
      <c r="PY393" s="63"/>
      <c r="PZ393" s="63"/>
      <c r="QA393" s="63"/>
      <c r="QB393" s="63"/>
      <c r="QC393" s="63"/>
      <c r="QD393" s="63"/>
      <c r="QE393" s="63"/>
      <c r="QF393" s="63"/>
      <c r="QG393" s="63"/>
      <c r="QH393" s="63"/>
      <c r="QI393" s="63"/>
      <c r="QJ393" s="63"/>
      <c r="QK393" s="63"/>
      <c r="QL393" s="63"/>
      <c r="QM393" s="63"/>
      <c r="QN393" s="63"/>
      <c r="QO393" s="63"/>
      <c r="QP393" s="63"/>
      <c r="QQ393" s="63"/>
      <c r="QR393" s="63"/>
      <c r="QS393" s="63"/>
      <c r="QT393" s="63"/>
      <c r="QU393" s="63"/>
      <c r="QV393" s="63"/>
      <c r="QW393" s="63"/>
      <c r="QX393" s="63"/>
      <c r="QY393" s="63"/>
      <c r="QZ393" s="63"/>
      <c r="RA393" s="63"/>
      <c r="RB393" s="63"/>
      <c r="RC393" s="63"/>
      <c r="RD393" s="63"/>
      <c r="RE393" s="63"/>
      <c r="RF393" s="63"/>
      <c r="RG393" s="63"/>
      <c r="RH393" s="63"/>
      <c r="RI393" s="63"/>
      <c r="RJ393" s="63"/>
      <c r="RK393" s="63"/>
      <c r="RL393" s="63"/>
      <c r="RM393" s="63"/>
      <c r="RN393" s="63"/>
      <c r="RO393" s="63"/>
      <c r="RP393" s="63"/>
      <c r="RQ393" s="63"/>
      <c r="RR393" s="63"/>
      <c r="RS393" s="63"/>
      <c r="RT393" s="63"/>
      <c r="RU393" s="63"/>
      <c r="RV393" s="63"/>
      <c r="RW393" s="63"/>
      <c r="RX393" s="63"/>
      <c r="RY393" s="63"/>
      <c r="RZ393" s="63"/>
      <c r="SA393" s="63"/>
      <c r="SB393" s="63"/>
      <c r="SC393" s="63"/>
      <c r="SD393" s="63"/>
      <c r="SE393" s="63"/>
      <c r="SF393" s="63"/>
      <c r="SG393" s="63"/>
      <c r="SH393" s="63"/>
      <c r="SI393" s="63"/>
      <c r="SJ393" s="63"/>
      <c r="SK393" s="63"/>
      <c r="SL393" s="63"/>
      <c r="SM393" s="63"/>
      <c r="SN393" s="63"/>
      <c r="SO393" s="63"/>
      <c r="SP393" s="63"/>
      <c r="SQ393" s="63"/>
      <c r="SR393" s="63"/>
      <c r="SS393" s="63"/>
      <c r="ST393" s="63"/>
      <c r="SU393" s="63"/>
      <c r="SV393" s="63"/>
      <c r="SW393" s="63"/>
      <c r="SX393" s="63"/>
      <c r="SY393" s="63"/>
      <c r="SZ393" s="63"/>
      <c r="TA393" s="63"/>
      <c r="TB393" s="63"/>
      <c r="TC393" s="63"/>
      <c r="TD393" s="63"/>
      <c r="TE393" s="63"/>
      <c r="TF393" s="63"/>
      <c r="TG393" s="63"/>
      <c r="TH393" s="63"/>
      <c r="TI393" s="63"/>
      <c r="TJ393" s="63"/>
      <c r="TK393" s="63"/>
      <c r="TL393" s="63"/>
      <c r="TM393" s="63"/>
      <c r="TN393" s="63"/>
      <c r="TO393" s="63"/>
      <c r="TP393" s="63"/>
      <c r="TQ393" s="63"/>
      <c r="TR393" s="63"/>
      <c r="TS393" s="63"/>
      <c r="TT393" s="63"/>
      <c r="TU393" s="63"/>
      <c r="TV393" s="63"/>
      <c r="TW393" s="63"/>
      <c r="TX393" s="63"/>
      <c r="TY393" s="63"/>
      <c r="TZ393" s="63"/>
      <c r="UA393" s="63"/>
      <c r="UB393" s="63"/>
      <c r="UC393" s="63"/>
      <c r="UD393" s="63"/>
      <c r="UE393" s="63"/>
      <c r="UF393" s="63"/>
      <c r="UG393" s="63"/>
      <c r="UH393" s="63"/>
      <c r="UI393" s="63"/>
      <c r="UJ393" s="63"/>
      <c r="UK393" s="63"/>
      <c r="UL393" s="63"/>
      <c r="UM393" s="63"/>
      <c r="UN393" s="63"/>
      <c r="UO393" s="63"/>
      <c r="UP393" s="63"/>
      <c r="UQ393" s="63"/>
      <c r="UR393" s="63"/>
      <c r="US393" s="63"/>
      <c r="UT393" s="63"/>
      <c r="UU393" s="63"/>
      <c r="UV393" s="63"/>
      <c r="UW393" s="63"/>
      <c r="UX393" s="63"/>
      <c r="UY393" s="63"/>
      <c r="UZ393" s="63"/>
      <c r="VA393" s="63"/>
      <c r="VB393" s="63"/>
      <c r="VC393" s="63"/>
      <c r="VD393" s="63"/>
      <c r="VE393" s="63"/>
      <c r="VF393" s="63"/>
      <c r="VG393" s="63"/>
      <c r="VH393" s="63"/>
      <c r="VI393" s="63"/>
      <c r="VJ393" s="63"/>
      <c r="VK393" s="63"/>
      <c r="VL393" s="63"/>
      <c r="VM393" s="63"/>
      <c r="VN393" s="63"/>
      <c r="VO393" s="63"/>
      <c r="VP393" s="63"/>
      <c r="VQ393" s="63"/>
      <c r="VR393" s="63"/>
      <c r="VS393" s="63"/>
      <c r="VT393" s="63"/>
    </row>
  </sheetData>
  <mergeCells count="9">
    <mergeCell ref="C48:D48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2026-02-22T20:36:52Z</dcterms:modified>
</cp:coreProperties>
</file>