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2" r:id="rId5"/>
  </sheets>
  <definedNames>
    <definedName name="_xlnm._FilterDatabase" localSheetId="4" hidden="1">Ծավալաթերթ!$B$1:$B$399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2" l="1"/>
  <c r="D42" i="22" l="1"/>
  <c r="D41" i="22"/>
  <c r="D40" i="22"/>
  <c r="F36" i="22"/>
  <c r="F33" i="22"/>
  <c r="F32" i="22"/>
  <c r="F31" i="22"/>
  <c r="E3" i="18"/>
  <c r="A3" i="20"/>
  <c r="E47" i="18"/>
  <c r="E46" i="18"/>
  <c r="E45" i="18"/>
  <c r="F40" i="22" l="1"/>
  <c r="F15" i="22"/>
  <c r="F26" i="22"/>
  <c r="F23" i="22"/>
  <c r="F42" i="22"/>
  <c r="F19" i="22"/>
  <c r="F38" i="22"/>
  <c r="F21" i="22"/>
  <c r="L9" i="6"/>
  <c r="N10" i="6"/>
  <c r="L12" i="6"/>
  <c r="L8" i="6"/>
  <c r="F16" i="22" l="1"/>
  <c r="F29" i="22"/>
  <c r="F37" i="22"/>
  <c r="F22" i="22"/>
  <c r="F20" i="22"/>
  <c r="F18" i="22"/>
  <c r="F13" i="22"/>
  <c r="F41" i="22"/>
  <c r="F34" i="22"/>
  <c r="F39" i="22"/>
  <c r="F27" i="22"/>
  <c r="F28" i="22"/>
  <c r="F24" i="22"/>
  <c r="F12" i="22"/>
  <c r="F43" i="22" s="1"/>
  <c r="F35" i="18"/>
  <c r="Q7" i="18"/>
  <c r="I47" i="18"/>
  <c r="H47" i="18"/>
  <c r="H41" i="18"/>
  <c r="F44" i="22" l="1"/>
  <c r="F45" i="22" s="1"/>
  <c r="C3" i="22" s="1"/>
  <c r="I41" i="18"/>
  <c r="I37" i="18"/>
  <c r="H37" i="18"/>
  <c r="H35" i="18"/>
  <c r="H34" i="18"/>
  <c r="I32" i="18"/>
  <c r="H32" i="18"/>
  <c r="I31" i="18"/>
  <c r="H31" i="18"/>
  <c r="I29" i="18"/>
  <c r="H29" i="18"/>
  <c r="P41" i="18" l="1"/>
  <c r="R41" i="18" s="1"/>
  <c r="N38" i="18" l="1"/>
  <c r="F36" i="18"/>
  <c r="H36" i="18" s="1"/>
  <c r="P36" i="18" s="1"/>
  <c r="R36" i="18" s="1"/>
  <c r="P35" i="18" l="1"/>
  <c r="R35" i="18" s="1"/>
  <c r="P34" i="18"/>
  <c r="R34" i="18" s="1"/>
  <c r="I18" i="18" l="1"/>
  <c r="H18" i="18"/>
  <c r="I19" i="18"/>
  <c r="H19" i="18"/>
  <c r="I16" i="18"/>
  <c r="H16" i="18"/>
  <c r="I15" i="18"/>
  <c r="H15" i="18"/>
  <c r="O45" i="18" l="1"/>
  <c r="O46" i="18"/>
  <c r="O44" i="18"/>
  <c r="O42" i="18"/>
  <c r="O47" i="18"/>
  <c r="O43" i="18"/>
  <c r="O15" i="18"/>
  <c r="Q15" i="18" s="1"/>
  <c r="O37" i="18"/>
  <c r="O29" i="18"/>
  <c r="O32" i="18"/>
  <c r="O31" i="18"/>
  <c r="O30" i="18"/>
  <c r="O26" i="18"/>
  <c r="O18" i="18"/>
  <c r="O16" i="18"/>
  <c r="O22" i="18"/>
  <c r="O21" i="18"/>
  <c r="O23" i="18"/>
  <c r="O25" i="18"/>
  <c r="O27" i="18"/>
  <c r="O19" i="18"/>
  <c r="O24" i="18"/>
  <c r="L7" i="6"/>
  <c r="L6" i="6"/>
  <c r="K14" i="6" s="1"/>
  <c r="Q42" i="18" l="1"/>
  <c r="P42" i="18"/>
  <c r="R42" i="18" s="1"/>
  <c r="P44" i="18"/>
  <c r="R44" i="18" s="1"/>
  <c r="Q44" i="18"/>
  <c r="P45" i="18"/>
  <c r="R45" i="18" s="1"/>
  <c r="Q45" i="18"/>
  <c r="Q47" i="18"/>
  <c r="P47" i="18"/>
  <c r="R47" i="18" s="1"/>
  <c r="P46" i="18"/>
  <c r="R46" i="18" s="1"/>
  <c r="Q46" i="18"/>
  <c r="Q43" i="18"/>
  <c r="P43" i="18"/>
  <c r="R43" i="18" s="1"/>
  <c r="Q31" i="18"/>
  <c r="P31" i="18"/>
  <c r="R31" i="18" s="1"/>
  <c r="P15" i="18"/>
  <c r="R15" i="18" s="1"/>
  <c r="Q30" i="18"/>
  <c r="P30" i="18"/>
  <c r="R30" i="18" s="1"/>
  <c r="Q32" i="18"/>
  <c r="P32" i="18"/>
  <c r="R32" i="18" s="1"/>
  <c r="Q29" i="18"/>
  <c r="P29" i="18"/>
  <c r="R29" i="18" s="1"/>
  <c r="P37" i="18"/>
  <c r="R37" i="18" s="1"/>
  <c r="Q37" i="18"/>
  <c r="P22" i="18"/>
  <c r="R22" i="18" s="1"/>
  <c r="Q22" i="18"/>
  <c r="Q19" i="18"/>
  <c r="P19" i="18"/>
  <c r="R19" i="18" s="1"/>
  <c r="Q27" i="18"/>
  <c r="P27" i="18"/>
  <c r="R27" i="18" s="1"/>
  <c r="P25" i="18"/>
  <c r="R25" i="18" s="1"/>
  <c r="Q25" i="18"/>
  <c r="Q23" i="18"/>
  <c r="P23" i="18"/>
  <c r="R23" i="18" s="1"/>
  <c r="P21" i="18"/>
  <c r="R21" i="18" s="1"/>
  <c r="Q21" i="18"/>
  <c r="Q16" i="18"/>
  <c r="P16" i="18"/>
  <c r="R16" i="18" s="1"/>
  <c r="P24" i="18"/>
  <c r="R24" i="18" s="1"/>
  <c r="Q24" i="18"/>
  <c r="Q18" i="18"/>
  <c r="P18" i="18"/>
  <c r="R18" i="18" s="1"/>
  <c r="Q26" i="18"/>
  <c r="P26" i="18"/>
  <c r="R26" i="18" s="1"/>
  <c r="A3" i="6"/>
  <c r="R50" i="18" l="1"/>
  <c r="R51" i="18" s="1"/>
  <c r="R52" i="18" s="1"/>
  <c r="R53" i="18" s="1"/>
  <c r="R54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2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<sst xmlns="http://schemas.openxmlformats.org/spreadsheetml/2006/main" count="341" uniqueCount="202">
  <si>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</si>
  <si>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</si>
  <si>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</si>
  <si>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</si>
  <si>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</si>
  <si>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</si>
  <si>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</si>
  <si>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</si>
  <si>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</si>
  <si>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</si>
  <si>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</si>
  <si>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</si>
  <si>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</si>
  <si>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</si>
  <si>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</si>
  <si>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</si>
  <si>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</si>
  <si>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</si>
  <si>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</si>
  <si>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</si>
  <si>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</si>
  <si>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</si>
  <si>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</si>
  <si>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</si>
  <si>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</si>
  <si>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</si>
  <si>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</si>
  <si>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</si>
  <si>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</si>
  <si>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</si>
  <si>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</si>
  <si>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</si>
  <si>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</si>
  <si>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</si>
  <si>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</si>
  <si>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</si>
  <si>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</si>
  <si>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</si>
  <si>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</si>
  <si>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</si>
  <si>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</si>
  <si>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</si>
  <si>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</si>
  <si>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</si>
  <si>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</si>
  <si>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</si>
  <si>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</si>
  <si>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</si>
  <si>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</si>
  <si>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</si>
  <si>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</si>
  <si>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</si>
  <si>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</si>
  <si>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</si>
  <si>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</si>
  <si>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</si>
  <si>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</si>
  <si>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</si>
  <si>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</si>
  <si>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</si>
  <si>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</si>
  <si>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</si>
  <si>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</si>
  <si>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</si>
  <si>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</si>
  <si>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</si>
  <si>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</si>
  <si>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</si>
  <si>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</si>
  <si>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</si>
  <si>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</si>
  <si>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</si>
  <si>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</si>
  <si>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</si>
  <si>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</si>
  <si>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</si>
  <si>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</si>
  <si>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</si>
  <si>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</si>
  <si>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</si>
  <si>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</si>
  <si>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</si>
  <si>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</si>
  <si>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</si>
  <si>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</si>
  <si>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</si>
  <si>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</si>
  <si>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</si>
  <si>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</si>
  <si>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</si>
  <si>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</si>
  <si>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</si>
  <si>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</si>
  <si>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</si>
  <si>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</si>
  <si>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</si>
  <si>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</si>
  <si>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</si>
  <si>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</si>
  <si>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</si>
  <si>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</si>
  <si>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</si>
  <si>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</si>
  <si>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</si>
  <si>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</si>
  <si>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</si>
  <si>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</si>
  <si>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</si>
  <si>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</si>
  <si>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</si>
  <si>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</si>
  <si>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</si>
  <si>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</si>
  <si>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</si>
  <si>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</si>
  <si>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</si>
  <si>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</si>
  <si>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</si>
  <si>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</si>
  <si>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</si>
  <si>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</si>
  <si>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</si>
  <si>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</si>
  <si>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</si>
  <si>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</si>
  <si>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</si>
  <si>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</si>
  <si>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</si>
  <si>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</si>
  <si>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</si>
  <si>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</si>
  <si>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</si>
  <si>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</si>
  <si>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</si>
  <si>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</si>
  <si>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</si>
  <si>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</si>
  <si>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</si>
  <si>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</si>
  <si>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</si>
  <si>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</si>
  <si>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</si>
  <si>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</si>
  <si>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</si>
  <si>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</si>
  <si>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</si>
  <si>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</si>
  <si>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</si>
  <si>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</si>
  <si>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</si>
  <si>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</si>
  <si>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</si>
  <si>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</si>
  <si>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</si>
  <si>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</si>
  <si>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</si>
  <si>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</si>
  <si>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</si>
  <si>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</si>
  <si>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</si>
  <si>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</si>
  <si>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</si>
  <si>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</si>
  <si>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</si>
  <si>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</si>
  <si>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</si>
  <si>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</si>
  <si>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</si>
  <si>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</si>
  <si>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</si>
  <si>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</si>
  <si>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</si>
  <si>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</si>
  <si>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</si>
  <si>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</si>
  <si>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</si>
  <si>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</si>
  <si>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</si>
  <si>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</si>
  <si>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</si>
  <si>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</si>
  <si>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</si>
  <si>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</si>
  <si>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</si>
  <si>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</si>
  <si>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</si>
  <si>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</si>
  <si>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r>
      <t>Ինքնակրող մեկուսացված հաղորդալարի անցկացում               2*25 + 1*35 - 0.66/1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</si>
  <si>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Լուսադիոդային լուսատու   45Վտ</t>
  </si>
  <si>
    <t>Լուսադիոդային լուսատու   25Վտ</t>
  </si>
  <si>
    <t>Հաղորդալար 2*25 + 1*35 - 0.66/1 մմ²  СИП-2А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</si>
  <si>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</si>
  <si>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</si>
  <si>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</si>
  <si>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</si>
  <si>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</si>
  <si>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</si>
  <si>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</si>
  <si>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</si>
  <si>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</si>
  <si>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ՀՀ Շիրակի մարզի Աշոցք համայնքի Թորոսգյուղ բնակավայրի 1-ին և 2-րդ փողոցների լուսավորության համակարգի կառուցում</t>
  </si>
  <si>
    <t xml:space="preserve">ՀՀ Շիրակի մարզի Աշոցք համայնքի Թորոսգյուղ բնակավայրի1-ին և 2-րդ փողոցների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</si>
</sst>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3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/>
    <xf numFmtId="2" fontId="23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L9" sqref="L9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7" t="s">
        <v>64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34" customFormat="1" ht="92.25" customHeight="1" x14ac:dyDescent="0.25">
      <c r="A3" s="158" t="s">
        <v>200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s="34" customFormat="1" ht="19.5" customHeight="1" x14ac:dyDescent="0.25">
      <c r="A4" s="156" t="s">
        <v>201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s="34" customFormat="1" ht="19.5" customHeight="1" x14ac:dyDescent="0.25">
      <c r="A5" s="159" t="s">
        <v>181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0" s="34" customFormat="1" ht="16.5" customHeight="1" x14ac:dyDescent="0.25">
      <c r="A6" s="156" t="s">
        <v>182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10" s="34" customFormat="1" ht="19.5" customHeight="1" x14ac:dyDescent="0.25">
      <c r="A7" s="154" t="s">
        <v>183</v>
      </c>
      <c r="B7" s="154"/>
      <c r="C7" s="154"/>
      <c r="D7" s="154"/>
      <c r="E7" s="154"/>
      <c r="F7" s="154"/>
      <c r="G7" s="154"/>
      <c r="H7" s="154"/>
      <c r="I7" s="154"/>
      <c r="J7" s="154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4" t="s">
        <v>125</v>
      </c>
      <c r="B9" s="154"/>
      <c r="C9" s="154"/>
      <c r="D9" s="154"/>
      <c r="E9" s="154"/>
      <c r="F9" s="154"/>
      <c r="G9" s="154"/>
      <c r="H9" s="154"/>
      <c r="I9" s="154"/>
      <c r="J9" s="154"/>
    </row>
    <row r="10" spans="1:10" s="34" customFormat="1" ht="19.5" customHeight="1" x14ac:dyDescent="0.25">
      <c r="A10" s="154" t="s">
        <v>65</v>
      </c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0" s="34" customFormat="1" ht="19.5" customHeight="1" x14ac:dyDescent="0.25">
      <c r="A11" s="154" t="s">
        <v>66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s="34" customFormat="1" ht="19.5" customHeight="1" x14ac:dyDescent="0.25">
      <c r="A12" s="154" t="s">
        <v>67</v>
      </c>
      <c r="B12" s="154"/>
      <c r="C12" s="154"/>
      <c r="D12" s="154"/>
      <c r="E12" s="154"/>
      <c r="F12" s="154"/>
      <c r="G12" s="154"/>
      <c r="H12" s="154"/>
      <c r="I12" s="154"/>
      <c r="J12" s="154"/>
    </row>
    <row r="13" spans="1:10" s="34" customFormat="1" ht="19.5" customHeight="1" x14ac:dyDescent="0.25">
      <c r="A13" s="154" t="s">
        <v>179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s="34" customFormat="1" ht="19.5" customHeight="1" x14ac:dyDescent="0.25">
      <c r="A14" s="154" t="s">
        <v>68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s="34" customFormat="1" ht="19.5" customHeight="1" x14ac:dyDescent="0.25">
      <c r="A15" s="154" t="s">
        <v>69</v>
      </c>
      <c r="B15" s="154"/>
      <c r="C15" s="154"/>
      <c r="D15" s="154"/>
      <c r="E15" s="154"/>
      <c r="F15" s="154"/>
      <c r="G15" s="154"/>
      <c r="H15" s="154"/>
      <c r="I15" s="154"/>
      <c r="J15" s="154"/>
    </row>
    <row r="16" spans="1:10" s="34" customFormat="1" ht="19.5" customHeight="1" x14ac:dyDescent="0.25">
      <c r="A16" s="154" t="s">
        <v>122</v>
      </c>
      <c r="B16" s="154"/>
      <c r="C16" s="154"/>
      <c r="D16" s="154"/>
      <c r="E16" s="154"/>
      <c r="F16" s="154"/>
      <c r="G16" s="154"/>
      <c r="H16" s="154"/>
      <c r="I16" s="154"/>
      <c r="J16" s="154"/>
    </row>
    <row r="17" spans="1:10" s="34" customFormat="1" ht="19.5" customHeight="1" x14ac:dyDescent="0.25">
      <c r="A17" s="154" t="s">
        <v>123</v>
      </c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s="34" customFormat="1" ht="19.5" customHeight="1" x14ac:dyDescent="0.25">
      <c r="A18" s="154" t="s">
        <v>70</v>
      </c>
      <c r="B18" s="154"/>
      <c r="C18" s="154"/>
      <c r="D18" s="154"/>
      <c r="E18" s="154"/>
      <c r="F18" s="154"/>
      <c r="G18" s="154"/>
      <c r="H18" s="154"/>
      <c r="I18" s="154"/>
      <c r="J18" s="154"/>
    </row>
    <row r="19" spans="1:10" s="34" customFormat="1" ht="19.5" customHeight="1" x14ac:dyDescent="0.25">
      <c r="A19" s="154" t="s">
        <v>71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34" customFormat="1" ht="19.5" customHeight="1" x14ac:dyDescent="0.25">
      <c r="A20" s="154" t="s">
        <v>198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s="34" customFormat="1" ht="19.5" customHeight="1" x14ac:dyDescent="0.25">
      <c r="A21" s="154" t="s">
        <v>72</v>
      </c>
      <c r="B21" s="154"/>
      <c r="C21" s="154"/>
      <c r="D21" s="154"/>
      <c r="E21" s="154"/>
      <c r="F21" s="154"/>
      <c r="G21" s="154"/>
      <c r="H21" s="154"/>
      <c r="I21" s="154"/>
      <c r="J21" s="154"/>
    </row>
    <row r="22" spans="1:10" s="34" customFormat="1" ht="19.5" customHeight="1" x14ac:dyDescent="0.25">
      <c r="A22" s="154" t="s">
        <v>199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s="34" customFormat="1" ht="19.5" customHeight="1" x14ac:dyDescent="0.25">
      <c r="A23" s="154" t="s">
        <v>73</v>
      </c>
      <c r="B23" s="154"/>
      <c r="C23" s="154"/>
      <c r="D23" s="154"/>
      <c r="E23" s="154"/>
      <c r="F23" s="154"/>
      <c r="G23" s="154"/>
      <c r="H23" s="154"/>
      <c r="I23" s="154"/>
      <c r="J23" s="154"/>
    </row>
    <row r="24" spans="1:10" s="34" customFormat="1" ht="19.5" customHeight="1" x14ac:dyDescent="0.25">
      <c r="A24" s="154" t="s">
        <v>124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34" customFormat="1" ht="19.5" customHeight="1" x14ac:dyDescent="0.25">
      <c r="A25" s="154" t="s">
        <v>104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s="34" customFormat="1" ht="19.5" customHeight="1" x14ac:dyDescent="0.25">
      <c r="A26" s="154" t="s">
        <v>74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0" s="34" customFormat="1" ht="19.5" customHeight="1" x14ac:dyDescent="0.25">
      <c r="A27" s="154" t="s">
        <v>75</v>
      </c>
      <c r="B27" s="154"/>
      <c r="C27" s="154"/>
      <c r="D27" s="154"/>
      <c r="E27" s="154"/>
      <c r="F27" s="154"/>
      <c r="G27" s="154"/>
      <c r="H27" s="154"/>
      <c r="I27" s="154"/>
      <c r="J27" s="154"/>
    </row>
    <row r="28" spans="1:10" x14ac:dyDescent="0.25">
      <c r="A28" s="155" t="s">
        <v>76</v>
      </c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10469.120443001506</v>
      </c>
      <c r="H29" s="35" t="s">
        <v>78</v>
      </c>
      <c r="I29" s="35"/>
      <c r="J29" s="35"/>
    </row>
    <row r="31" spans="1:10" ht="24" customHeight="1" x14ac:dyDescent="0.25">
      <c r="A31" s="153" t="s">
        <v>113</v>
      </c>
      <c r="B31" s="153"/>
      <c r="C31" s="153"/>
      <c r="D31" s="153"/>
      <c r="E31" s="153"/>
      <c r="F31" s="153"/>
      <c r="G31" s="153"/>
      <c r="H31" s="153"/>
      <c r="I31" s="153"/>
      <c r="J31" s="153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4" workbookViewId="0">
      <selection activeCell="S11" sqref="S11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1" t="s">
        <v>22</v>
      </c>
      <c r="B2" s="161"/>
      <c r="C2" s="161"/>
      <c r="D2" s="161"/>
      <c r="E2" s="161"/>
      <c r="F2" s="161"/>
      <c r="G2" s="161"/>
      <c r="H2" s="161"/>
    </row>
    <row r="3" spans="1:15" s="2" customFormat="1" ht="88.5" customHeight="1" x14ac:dyDescent="0.25">
      <c r="A3" s="158" t="str">
        <f>+Բացատրագիր!A3</f>
        <v>ՀՀ Շիրակի մարզի Աշոցք համայնքի Թորոսգյուղ բնակավայրի 1-ին և 2-րդ փողոցների լուսավորության համակարգի կառուցում</v>
      </c>
      <c r="B3" s="158"/>
      <c r="C3" s="158"/>
      <c r="D3" s="158"/>
      <c r="E3" s="158"/>
      <c r="F3" s="158"/>
      <c r="G3" s="158"/>
      <c r="H3" s="158"/>
    </row>
    <row r="4" spans="1:15" ht="15.75" thickBot="1" x14ac:dyDescent="0.25">
      <c r="F4" s="162">
        <f>H42</f>
        <v>10469.120443001506</v>
      </c>
      <c r="G4" s="163"/>
    </row>
    <row r="5" spans="1:15" ht="30" x14ac:dyDescent="0.2">
      <c r="A5" s="13" t="s">
        <v>23</v>
      </c>
      <c r="B5" s="4" t="s">
        <v>24</v>
      </c>
      <c r="C5" s="4" t="s">
        <v>25</v>
      </c>
      <c r="D5" s="164" t="s">
        <v>26</v>
      </c>
      <c r="E5" s="164"/>
      <c r="F5" s="164"/>
      <c r="G5" s="164"/>
      <c r="H5" s="111" t="s">
        <v>27</v>
      </c>
      <c r="I5" s="193"/>
      <c r="J5" s="193"/>
      <c r="K5" s="193"/>
      <c r="L5" s="193"/>
      <c r="M5" s="193"/>
      <c r="N5" s="193"/>
      <c r="O5" s="193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3"/>
      <c r="J6" s="193" t="s">
        <v>126</v>
      </c>
      <c r="K6" s="193"/>
      <c r="L6" s="193">
        <f>13.3/100+1</f>
        <v>1.133</v>
      </c>
      <c r="M6" s="193"/>
      <c r="N6" s="193"/>
      <c r="O6" s="193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3"/>
      <c r="J7" s="193"/>
      <c r="K7" s="193"/>
      <c r="L7" s="193">
        <f>11/100+1</f>
        <v>1.1100000000000001</v>
      </c>
      <c r="M7" s="193"/>
      <c r="N7" s="193"/>
      <c r="O7" s="193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3"/>
      <c r="J8" s="193"/>
      <c r="K8" s="193"/>
      <c r="L8" s="193">
        <f>2.4/100+1</f>
        <v>1.024</v>
      </c>
      <c r="M8" s="193"/>
      <c r="N8" s="193"/>
      <c r="O8" s="193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Թորոսգյուղ բնակավայրի 1-ին և 2-րդ փողոցների լուսավորության համակարգի կառուցում</v>
      </c>
      <c r="D9" s="23">
        <f>+Հավաք!H9</f>
        <v>7870.7747422829398</v>
      </c>
      <c r="E9" s="23"/>
      <c r="F9" s="23"/>
      <c r="G9" s="21"/>
      <c r="H9" s="23">
        <f>SUM(D9:G9)</f>
        <v>7870.7747422829398</v>
      </c>
      <c r="I9" s="193"/>
      <c r="J9" s="193"/>
      <c r="K9" s="193"/>
      <c r="L9" s="193">
        <f>2.63/100+1</f>
        <v>1.0263</v>
      </c>
      <c r="M9" s="193"/>
      <c r="N9" s="193"/>
      <c r="O9" s="193"/>
    </row>
    <row r="10" spans="1:15" x14ac:dyDescent="0.2">
      <c r="A10" s="21"/>
      <c r="B10" s="21"/>
      <c r="C10" s="24" t="s">
        <v>37</v>
      </c>
      <c r="D10" s="23">
        <f>SUM(D9)</f>
        <v>7870.7747422829398</v>
      </c>
      <c r="E10" s="23"/>
      <c r="F10" s="23"/>
      <c r="G10" s="21"/>
      <c r="H10" s="23">
        <f>SUM(H9)</f>
        <v>7870.7747422829398</v>
      </c>
      <c r="I10" s="193"/>
      <c r="J10" s="193"/>
      <c r="K10" s="193"/>
      <c r="L10" s="193"/>
      <c r="M10" s="193"/>
      <c r="N10" s="193">
        <f>0.48+2+0.15</f>
        <v>2.63</v>
      </c>
      <c r="O10" s="193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3"/>
      <c r="J11" s="193"/>
      <c r="K11" s="193"/>
      <c r="L11" s="193"/>
      <c r="M11" s="193"/>
      <c r="N11" s="193"/>
      <c r="O11" s="193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3"/>
      <c r="J12" s="193"/>
      <c r="K12" s="193"/>
      <c r="L12" s="193">
        <f>1.5/100+1</f>
        <v>1.0149999999999999</v>
      </c>
      <c r="M12" s="193"/>
      <c r="N12" s="193"/>
      <c r="O12" s="193"/>
    </row>
    <row r="13" spans="1:15" x14ac:dyDescent="0.2">
      <c r="A13" s="21"/>
      <c r="B13" s="21"/>
      <c r="C13" s="24" t="s">
        <v>40</v>
      </c>
      <c r="D13" s="23">
        <f>D12+D10</f>
        <v>7870.7747422829398</v>
      </c>
      <c r="E13" s="23"/>
      <c r="F13" s="23"/>
      <c r="G13" s="21"/>
      <c r="H13" s="23">
        <f>H12+H10</f>
        <v>7870.7747422829398</v>
      </c>
      <c r="I13" s="193"/>
      <c r="J13" s="193"/>
      <c r="K13" s="193"/>
      <c r="L13" s="193"/>
      <c r="M13" s="193"/>
      <c r="N13" s="193"/>
      <c r="O13" s="193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3"/>
      <c r="J14" s="193"/>
      <c r="K14" s="193">
        <f>+L6*L7*L8*L9*L12</f>
        <v>1.3415078441318398</v>
      </c>
      <c r="L14" s="193"/>
      <c r="M14" s="193"/>
      <c r="N14" s="193"/>
      <c r="O14" s="193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3"/>
      <c r="J15" s="193"/>
      <c r="K15" s="193"/>
      <c r="L15" s="193"/>
      <c r="M15" s="193"/>
      <c r="N15" s="193"/>
      <c r="O15" s="193"/>
    </row>
    <row r="16" spans="1:15" x14ac:dyDescent="0.2">
      <c r="A16" s="21"/>
      <c r="B16" s="21"/>
      <c r="C16" s="24" t="s">
        <v>43</v>
      </c>
      <c r="D16" s="23">
        <f>D15+D13</f>
        <v>7870.7747422829398</v>
      </c>
      <c r="E16" s="23"/>
      <c r="F16" s="23"/>
      <c r="G16" s="21"/>
      <c r="H16" s="23">
        <f>H15+H13</f>
        <v>7870.7747422829398</v>
      </c>
      <c r="I16" s="193"/>
      <c r="J16" s="193"/>
      <c r="K16" s="193"/>
      <c r="L16" s="193"/>
      <c r="M16" s="193"/>
      <c r="N16" s="193"/>
      <c r="O16" s="193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3"/>
      <c r="J17" s="193"/>
      <c r="K17" s="193"/>
      <c r="L17" s="193"/>
      <c r="M17" s="193"/>
      <c r="N17" s="193"/>
      <c r="O17" s="193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188.89859381479056</v>
      </c>
      <c r="E18" s="23"/>
      <c r="F18" s="23"/>
      <c r="G18" s="23"/>
      <c r="H18" s="23">
        <f>SUM(D18:G18)</f>
        <v>188.89859381479056</v>
      </c>
      <c r="I18" s="193"/>
      <c r="J18" s="193"/>
      <c r="K18" s="194">
        <f>+H26</f>
        <v>8271.6427448371014</v>
      </c>
      <c r="L18" s="193"/>
      <c r="M18" s="193"/>
      <c r="N18" s="193"/>
      <c r="O18" s="193"/>
    </row>
    <row r="19" spans="1:15" x14ac:dyDescent="0.2">
      <c r="A19" s="21"/>
      <c r="B19" s="21"/>
      <c r="C19" s="24" t="s">
        <v>46</v>
      </c>
      <c r="D19" s="23">
        <f>SUM(D18)</f>
        <v>188.89859381479056</v>
      </c>
      <c r="E19" s="23"/>
      <c r="F19" s="23"/>
      <c r="G19" s="21"/>
      <c r="H19" s="23">
        <f>SUM(H18)</f>
        <v>188.89859381479056</v>
      </c>
      <c r="I19" s="193"/>
      <c r="J19" s="193"/>
      <c r="K19" s="193">
        <f>+H34/2</f>
        <v>127.05243256069788</v>
      </c>
      <c r="L19" s="193"/>
      <c r="M19" s="193"/>
      <c r="N19" s="193"/>
      <c r="O19" s="193"/>
    </row>
    <row r="20" spans="1:15" x14ac:dyDescent="0.2">
      <c r="A20" s="21"/>
      <c r="B20" s="21"/>
      <c r="C20" s="24" t="s">
        <v>47</v>
      </c>
      <c r="D20" s="23">
        <f>D19+D16</f>
        <v>8059.6733360977305</v>
      </c>
      <c r="E20" s="23"/>
      <c r="F20" s="23"/>
      <c r="G20" s="21"/>
      <c r="H20" s="23">
        <f>H19+H16</f>
        <v>8059.6733360977305</v>
      </c>
      <c r="I20" s="193"/>
      <c r="J20" s="193"/>
      <c r="K20" s="194">
        <f>+H37</f>
        <v>0</v>
      </c>
      <c r="L20" s="193"/>
      <c r="M20" s="193"/>
      <c r="N20" s="193"/>
      <c r="O20" s="193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3"/>
      <c r="J21" s="193"/>
      <c r="K21" s="194">
        <f>SUM(K18:K20)</f>
        <v>8398.6951773977999</v>
      </c>
      <c r="L21" s="193"/>
      <c r="M21" s="193"/>
      <c r="N21" s="193"/>
      <c r="O21" s="193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38.686432013269105</v>
      </c>
      <c r="E22" s="23"/>
      <c r="F22" s="23"/>
      <c r="G22" s="23"/>
      <c r="H22" s="23">
        <f>SUM(D22:G22)</f>
        <v>38.686432013269105</v>
      </c>
      <c r="I22" s="193"/>
      <c r="J22" s="193"/>
      <c r="K22" s="193"/>
      <c r="L22" s="193"/>
      <c r="M22" s="193"/>
      <c r="N22" s="193"/>
      <c r="O22" s="193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161.19346672195462</v>
      </c>
      <c r="E23" s="23"/>
      <c r="F23" s="23"/>
      <c r="G23" s="23"/>
      <c r="H23" s="23">
        <f>SUM(D23:G23)</f>
        <v>161.19346672195462</v>
      </c>
      <c r="I23" s="193"/>
      <c r="J23" s="193">
        <f>+K21*1.2</f>
        <v>10078.434212877359</v>
      </c>
      <c r="K23" s="193"/>
      <c r="L23" s="193"/>
      <c r="M23" s="194"/>
      <c r="N23" s="193"/>
      <c r="O23" s="193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12.089510004146597</v>
      </c>
      <c r="H24" s="23">
        <f>SUM(D24:G24)</f>
        <v>12.089510004146597</v>
      </c>
      <c r="I24" s="193"/>
      <c r="J24" s="193"/>
      <c r="K24" s="193"/>
      <c r="L24" s="193"/>
      <c r="M24" s="193"/>
      <c r="N24" s="193"/>
      <c r="O24" s="193"/>
    </row>
    <row r="25" spans="1:15" x14ac:dyDescent="0.2">
      <c r="A25" s="21"/>
      <c r="B25" s="21"/>
      <c r="C25" s="24" t="s">
        <v>51</v>
      </c>
      <c r="D25" s="23">
        <f>SUM(D22:D24)</f>
        <v>199.87989873522372</v>
      </c>
      <c r="E25" s="23"/>
      <c r="F25" s="23"/>
      <c r="G25" s="23">
        <f>SUM(G22:G24)</f>
        <v>12.089510004146597</v>
      </c>
      <c r="H25" s="23">
        <f>SUM(H22:H24)</f>
        <v>211.96940873937032</v>
      </c>
      <c r="I25" s="193"/>
      <c r="J25" s="193"/>
      <c r="K25" s="193"/>
      <c r="L25" s="193"/>
      <c r="M25" s="193"/>
      <c r="N25" s="193"/>
      <c r="O25" s="193"/>
    </row>
    <row r="26" spans="1:15" x14ac:dyDescent="0.2">
      <c r="A26" s="21"/>
      <c r="B26" s="21"/>
      <c r="C26" s="24" t="s">
        <v>52</v>
      </c>
      <c r="D26" s="23">
        <f>D25+D20</f>
        <v>8259.5532348329543</v>
      </c>
      <c r="E26" s="23"/>
      <c r="F26" s="23"/>
      <c r="G26" s="23">
        <f>G25+G20</f>
        <v>12.089510004146597</v>
      </c>
      <c r="H26" s="23">
        <f>H25+H20</f>
        <v>8271.6427448371014</v>
      </c>
      <c r="I26" s="193"/>
      <c r="J26" s="193"/>
      <c r="K26" s="194"/>
      <c r="L26" s="193"/>
      <c r="M26" s="193"/>
      <c r="N26" s="194"/>
      <c r="O26" s="193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I27" s="193"/>
      <c r="J27" s="193"/>
      <c r="K27" s="194"/>
      <c r="L27" s="193"/>
      <c r="M27" s="193"/>
      <c r="N27" s="193"/>
      <c r="O27" s="193"/>
    </row>
    <row r="28" spans="1:15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148.88956940706782</v>
      </c>
      <c r="H28" s="23">
        <f>SUM(D28:G28)</f>
        <v>148.88956940706782</v>
      </c>
      <c r="I28" s="193"/>
      <c r="J28" s="193"/>
      <c r="K28" s="193"/>
      <c r="L28" s="193"/>
      <c r="M28" s="193"/>
      <c r="N28" s="193"/>
      <c r="O28" s="193"/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49.629856469022613</v>
      </c>
      <c r="H29" s="23">
        <f>SUM(D29:G29)</f>
        <v>49.629856469022613</v>
      </c>
      <c r="I29" s="193"/>
      <c r="J29" s="193"/>
      <c r="K29" s="193"/>
      <c r="L29" s="193"/>
      <c r="M29" s="193"/>
      <c r="N29" s="193"/>
      <c r="O29" s="193"/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198.51942587609045</v>
      </c>
      <c r="H30" s="23">
        <f>SUM(H28:H29)</f>
        <v>198.51942587609045</v>
      </c>
      <c r="I30" s="193"/>
      <c r="J30" s="193"/>
      <c r="K30" s="193"/>
      <c r="L30" s="193"/>
      <c r="M30" s="193"/>
      <c r="N30" s="193"/>
      <c r="O30" s="193"/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8259.5532348329543</v>
      </c>
      <c r="E33" s="23"/>
      <c r="F33" s="23"/>
      <c r="G33" s="23">
        <f>G30+G26</f>
        <v>210.60893588023706</v>
      </c>
      <c r="H33" s="23">
        <f>H30+H26</f>
        <v>8470.1621707131926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247.78659704498861</v>
      </c>
      <c r="E34" s="23"/>
      <c r="F34" s="23"/>
      <c r="G34" s="23">
        <f>G33*B34</f>
        <v>6.3182680764071115</v>
      </c>
      <c r="H34" s="23">
        <f>H33*B34</f>
        <v>254.10486512139576</v>
      </c>
    </row>
    <row r="35" spans="1:11" x14ac:dyDescent="0.2">
      <c r="A35" s="21"/>
      <c r="B35" s="21"/>
      <c r="C35" s="24" t="s">
        <v>6</v>
      </c>
      <c r="D35" s="23">
        <f>D34+D33</f>
        <v>8507.3398318779437</v>
      </c>
      <c r="E35" s="23"/>
      <c r="F35" s="23"/>
      <c r="G35" s="23">
        <f>G34+G33</f>
        <v>216.92720395664418</v>
      </c>
      <c r="H35" s="23">
        <f>H34+H33</f>
        <v>8724.2670358345877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8507.3398318779437</v>
      </c>
      <c r="E38" s="23"/>
      <c r="F38" s="23"/>
      <c r="G38" s="23">
        <f>G35+G37</f>
        <v>216.92720395664418</v>
      </c>
      <c r="H38" s="23">
        <f>H35+H37</f>
        <v>8724.2670358345877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1701.4679663755887</v>
      </c>
      <c r="E40" s="23"/>
      <c r="F40" s="23"/>
      <c r="G40" s="23">
        <f>G38*B40</f>
        <v>43.38544079132884</v>
      </c>
      <c r="H40" s="23">
        <f>H38*B40</f>
        <v>1744.8534071669176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10208.807798253532</v>
      </c>
      <c r="E42" s="23"/>
      <c r="F42" s="23"/>
      <c r="G42" s="23">
        <f>G40+G38</f>
        <v>260.31264474797302</v>
      </c>
      <c r="H42" s="23">
        <f>H40+H38</f>
        <v>10469.120443001506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28.334789072218584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5" t="s">
        <v>114</v>
      </c>
      <c r="D47" s="165"/>
      <c r="E47" s="165"/>
      <c r="F47" s="165"/>
      <c r="G47" s="165"/>
      <c r="H47" s="165"/>
      <c r="I47" s="165"/>
      <c r="J47" s="165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0" t="s">
        <v>119</v>
      </c>
      <c r="D50" s="160"/>
      <c r="E50" s="160"/>
      <c r="F50" s="160"/>
      <c r="G50" s="160"/>
      <c r="H50" s="160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1" t="s">
        <v>105</v>
      </c>
      <c r="B2" s="161"/>
      <c r="C2" s="161"/>
      <c r="D2" s="161"/>
      <c r="E2" s="161"/>
      <c r="F2" s="161"/>
      <c r="G2" s="161"/>
      <c r="H2" s="161"/>
    </row>
    <row r="3" spans="1:10" ht="72" customHeight="1" x14ac:dyDescent="0.25">
      <c r="A3" s="166" t="str">
        <f>+Բացատրագիր!A3</f>
        <v>ՀՀ Շիրակի մարզի Աշոցք համայնքի Թորոսգյուղ բնակավայրի 1-ին և 2-րդ փողոցների լուսավորության համակարգի կառուցում</v>
      </c>
      <c r="B3" s="166"/>
      <c r="C3" s="166"/>
      <c r="D3" s="166"/>
      <c r="E3" s="166"/>
      <c r="F3" s="166"/>
      <c r="G3" s="166"/>
      <c r="H3" s="166"/>
    </row>
    <row r="4" spans="1:10" ht="16.5" thickBot="1" x14ac:dyDescent="0.3">
      <c r="A4" s="63"/>
      <c r="B4" s="63"/>
      <c r="C4" s="63"/>
      <c r="D4" s="63"/>
      <c r="E4" s="63"/>
      <c r="F4" s="167"/>
      <c r="G4" s="168"/>
      <c r="H4" s="63"/>
    </row>
    <row r="5" spans="1:10" ht="27" customHeight="1" x14ac:dyDescent="0.25">
      <c r="A5" s="169" t="s">
        <v>23</v>
      </c>
      <c r="B5" s="171" t="s">
        <v>106</v>
      </c>
      <c r="C5" s="171" t="s">
        <v>107</v>
      </c>
      <c r="D5" s="173" t="s">
        <v>26</v>
      </c>
      <c r="E5" s="174"/>
      <c r="F5" s="174"/>
      <c r="G5" s="175"/>
      <c r="H5" s="176" t="s">
        <v>108</v>
      </c>
    </row>
    <row r="6" spans="1:10" ht="45" x14ac:dyDescent="0.25">
      <c r="A6" s="170"/>
      <c r="B6" s="172"/>
      <c r="C6" s="172"/>
      <c r="D6" s="86" t="s">
        <v>109</v>
      </c>
      <c r="E6" s="86" t="s">
        <v>110</v>
      </c>
      <c r="F6" s="86" t="s">
        <v>111</v>
      </c>
      <c r="G6" s="86" t="s">
        <v>112</v>
      </c>
      <c r="H6" s="177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8" t="s">
        <v>180</v>
      </c>
      <c r="D8" s="69">
        <f>+'1-1'!R54</f>
        <v>7870.7747422829398</v>
      </c>
      <c r="E8" s="65"/>
      <c r="F8" s="65"/>
      <c r="G8" s="65"/>
      <c r="H8" s="69">
        <f>SUM(D8:G8)</f>
        <v>7870.7747422829398</v>
      </c>
    </row>
    <row r="9" spans="1:10" ht="15.75" x14ac:dyDescent="0.25">
      <c r="A9" s="21"/>
      <c r="B9" s="99"/>
      <c r="C9" s="100" t="s">
        <v>6</v>
      </c>
      <c r="D9" s="64">
        <f>SUM(D8:D8)</f>
        <v>7870.7747422829398</v>
      </c>
      <c r="E9" s="64"/>
      <c r="F9" s="64"/>
      <c r="G9" s="64"/>
      <c r="H9" s="112">
        <f>SUM(H8:H8)</f>
        <v>7870.7747422829398</v>
      </c>
    </row>
    <row r="12" spans="1:10" s="33" customFormat="1" ht="24" customHeight="1" x14ac:dyDescent="0.25">
      <c r="A12" s="153" t="s">
        <v>113</v>
      </c>
      <c r="B12" s="153"/>
      <c r="C12" s="153"/>
      <c r="D12" s="153"/>
      <c r="E12" s="153"/>
      <c r="F12" s="153"/>
      <c r="G12" s="153"/>
      <c r="H12" s="153"/>
      <c r="I12" s="153"/>
      <c r="J12" s="153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2"/>
  <sheetViews>
    <sheetView topLeftCell="A38" zoomScale="70" zoomScaleNormal="70" workbookViewId="0">
      <selection activeCell="F46" sqref="F46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78" t="s">
        <v>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</row>
    <row r="3" spans="1:18" ht="102" customHeight="1" x14ac:dyDescent="0.2">
      <c r="A3" s="82"/>
      <c r="B3" s="82"/>
      <c r="C3" s="83" t="s">
        <v>93</v>
      </c>
      <c r="D3" s="82"/>
      <c r="E3" s="188" t="str">
        <f>+Բացատրագիր!A3</f>
        <v>ՀՀ Շիրակի մարզի Աշոցք համայնքի Թորոսգյուղ բնակավայրի 1-ին և 2-րդ փողոցների լուսավորության համակարգի կառուցում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82"/>
      <c r="R3" s="82"/>
    </row>
    <row r="4" spans="1:18" ht="15" customHeight="1" x14ac:dyDescent="0.2">
      <c r="K4" s="80"/>
      <c r="L4" s="80"/>
      <c r="P4" s="163"/>
      <c r="Q4" s="163"/>
      <c r="R4" s="163"/>
    </row>
    <row r="5" spans="1:18" s="44" customFormat="1" ht="27.75" customHeight="1" x14ac:dyDescent="0.2">
      <c r="D5" s="59" t="s">
        <v>86</v>
      </c>
      <c r="E5" s="60">
        <f>R54</f>
        <v>7870.7747422829398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189" t="s">
        <v>90</v>
      </c>
      <c r="M7" s="189"/>
      <c r="N7" s="189"/>
      <c r="O7" s="189"/>
      <c r="P7" s="189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1" t="s">
        <v>3</v>
      </c>
      <c r="E9" s="54"/>
      <c r="F9" s="173" t="s">
        <v>8</v>
      </c>
      <c r="G9" s="174"/>
      <c r="H9" s="174"/>
      <c r="I9" s="174"/>
      <c r="J9" s="174"/>
      <c r="K9" s="174"/>
      <c r="L9" s="174"/>
      <c r="M9" s="174"/>
      <c r="N9" s="174"/>
      <c r="O9" s="175"/>
      <c r="P9" s="171" t="s">
        <v>4</v>
      </c>
      <c r="Q9" s="180" t="s">
        <v>9</v>
      </c>
      <c r="R9" s="176" t="s">
        <v>5</v>
      </c>
    </row>
    <row r="10" spans="1:18" s="2" customFormat="1" ht="22.5" customHeight="1" x14ac:dyDescent="0.25">
      <c r="A10" s="183" t="s">
        <v>2</v>
      </c>
      <c r="B10" s="179" t="s">
        <v>10</v>
      </c>
      <c r="C10" s="179" t="s">
        <v>0</v>
      </c>
      <c r="D10" s="179"/>
      <c r="E10" s="185" t="s">
        <v>1</v>
      </c>
      <c r="F10" s="186" t="s">
        <v>11</v>
      </c>
      <c r="G10" s="187"/>
      <c r="H10" s="186" t="s">
        <v>12</v>
      </c>
      <c r="I10" s="187"/>
      <c r="J10" s="186" t="s">
        <v>13</v>
      </c>
      <c r="K10" s="190"/>
      <c r="L10" s="190"/>
      <c r="M10" s="190"/>
      <c r="N10" s="190"/>
      <c r="O10" s="187"/>
      <c r="P10" s="179"/>
      <c r="Q10" s="181"/>
      <c r="R10" s="182"/>
    </row>
    <row r="11" spans="1:18" s="2" customFormat="1" ht="22.5" customHeight="1" x14ac:dyDescent="0.25">
      <c r="A11" s="183"/>
      <c r="B11" s="179"/>
      <c r="C11" s="179"/>
      <c r="D11" s="179"/>
      <c r="E11" s="185"/>
      <c r="F11" s="184" t="s">
        <v>14</v>
      </c>
      <c r="G11" s="184" t="s">
        <v>15</v>
      </c>
      <c r="H11" s="184" t="s">
        <v>14</v>
      </c>
      <c r="I11" s="184" t="s">
        <v>15</v>
      </c>
      <c r="J11" s="184" t="s">
        <v>16</v>
      </c>
      <c r="K11" s="184" t="s">
        <v>17</v>
      </c>
      <c r="L11" s="184" t="s">
        <v>103</v>
      </c>
      <c r="M11" s="184" t="s">
        <v>18</v>
      </c>
      <c r="N11" s="184" t="s">
        <v>19</v>
      </c>
      <c r="O11" s="184" t="s">
        <v>91</v>
      </c>
      <c r="P11" s="179"/>
      <c r="Q11" s="181"/>
      <c r="R11" s="182"/>
    </row>
    <row r="12" spans="1:18" s="2" customFormat="1" ht="22.5" customHeight="1" x14ac:dyDescent="0.25">
      <c r="A12" s="48"/>
      <c r="B12" s="45"/>
      <c r="C12" s="45"/>
      <c r="D12" s="172"/>
      <c r="E12" s="55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81"/>
      <c r="R12" s="182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130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19" customFormat="1" ht="96.75" customHeight="1" x14ac:dyDescent="0.25">
      <c r="A15" s="114">
        <v>1</v>
      </c>
      <c r="B15" s="105" t="s">
        <v>127</v>
      </c>
      <c r="C15" s="75" t="s">
        <v>185</v>
      </c>
      <c r="D15" s="121" t="s">
        <v>128</v>
      </c>
      <c r="E15" s="77">
        <v>24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188</v>
      </c>
      <c r="K15" s="114" t="s">
        <v>129</v>
      </c>
      <c r="L15" s="114"/>
      <c r="M15" s="93">
        <v>1.0149999999999999</v>
      </c>
      <c r="N15" s="94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596.09426687999996</v>
      </c>
      <c r="R15" s="64">
        <f>P15*E15</f>
        <v>729.10672127999987</v>
      </c>
    </row>
    <row r="16" spans="1:18" s="119" customFormat="1" ht="96.75" customHeight="1" x14ac:dyDescent="0.25">
      <c r="A16" s="114">
        <v>2</v>
      </c>
      <c r="B16" s="105" t="s">
        <v>127</v>
      </c>
      <c r="C16" s="75" t="s">
        <v>186</v>
      </c>
      <c r="D16" s="121" t="s">
        <v>128</v>
      </c>
      <c r="E16" s="77">
        <v>15</v>
      </c>
      <c r="F16" s="114">
        <v>0.79</v>
      </c>
      <c r="G16" s="114">
        <v>1.1599999999999999</v>
      </c>
      <c r="H16" s="104">
        <f>F16*Q$5</f>
        <v>1.9814148</v>
      </c>
      <c r="I16" s="104">
        <f>G16*Q$6</f>
        <v>3.5607707999999998</v>
      </c>
      <c r="J16" s="75" t="s">
        <v>189</v>
      </c>
      <c r="K16" s="114" t="s">
        <v>129</v>
      </c>
      <c r="L16" s="114"/>
      <c r="M16" s="93">
        <v>1.0149999999999999</v>
      </c>
      <c r="N16" s="94">
        <v>18</v>
      </c>
      <c r="O16" s="64">
        <f>N16*M16*$Q$7</f>
        <v>21.28908096</v>
      </c>
      <c r="P16" s="64">
        <f>H16+I16+O16</f>
        <v>26.83126656</v>
      </c>
      <c r="Q16" s="64">
        <f>O16*E16</f>
        <v>319.33621440000002</v>
      </c>
      <c r="R16" s="64">
        <f>P16*E16</f>
        <v>402.46899839999998</v>
      </c>
    </row>
    <row r="17" spans="1:18" s="63" customFormat="1" ht="29.25" customHeight="1" x14ac:dyDescent="0.2">
      <c r="A17" s="77"/>
      <c r="B17" s="136"/>
      <c r="C17" s="122" t="s">
        <v>131</v>
      </c>
      <c r="D17" s="77"/>
      <c r="E17" s="77"/>
      <c r="F17" s="77"/>
      <c r="G17" s="77"/>
      <c r="H17" s="64"/>
      <c r="I17" s="64"/>
      <c r="J17" s="123"/>
      <c r="K17" s="114"/>
      <c r="L17" s="68"/>
      <c r="M17" s="114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6" t="s">
        <v>132</v>
      </c>
      <c r="C18" s="75" t="s">
        <v>134</v>
      </c>
      <c r="D18" s="77" t="s">
        <v>133</v>
      </c>
      <c r="E18" s="85">
        <v>7.6</v>
      </c>
      <c r="F18" s="77">
        <v>10.6</v>
      </c>
      <c r="G18" s="77">
        <v>0.32</v>
      </c>
      <c r="H18" s="104">
        <f>F18*Q$5</f>
        <v>26.586071999999998</v>
      </c>
      <c r="I18" s="104">
        <f>G18*Q$6</f>
        <v>0.98228160000000009</v>
      </c>
      <c r="J18" s="75" t="s">
        <v>191</v>
      </c>
      <c r="K18" s="114" t="s">
        <v>94</v>
      </c>
      <c r="L18" s="68"/>
      <c r="M18" s="114">
        <v>100</v>
      </c>
      <c r="N18" s="114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867.87671039999998</v>
      </c>
      <c r="R18" s="64">
        <f>P18*E18</f>
        <v>1077.3961977599999</v>
      </c>
    </row>
    <row r="19" spans="1:18" s="63" customFormat="1" ht="66" customHeight="1" x14ac:dyDescent="0.2">
      <c r="A19" s="77">
        <v>2</v>
      </c>
      <c r="B19" s="136" t="s">
        <v>132</v>
      </c>
      <c r="C19" s="75" t="s">
        <v>187</v>
      </c>
      <c r="D19" s="77" t="s">
        <v>133</v>
      </c>
      <c r="E19" s="84">
        <v>4</v>
      </c>
      <c r="F19" s="77">
        <v>10.6</v>
      </c>
      <c r="G19" s="77">
        <v>0.32</v>
      </c>
      <c r="H19" s="104">
        <f>F19*Q$5</f>
        <v>26.586071999999998</v>
      </c>
      <c r="I19" s="104">
        <f>G19*Q$6</f>
        <v>0.98228160000000009</v>
      </c>
      <c r="J19" s="75" t="s">
        <v>190</v>
      </c>
      <c r="K19" s="114" t="s">
        <v>94</v>
      </c>
      <c r="L19" s="68"/>
      <c r="M19" s="114">
        <v>100</v>
      </c>
      <c r="N19" s="114">
        <v>1.3</v>
      </c>
      <c r="O19" s="64">
        <f>N19*M19*$Q$7</f>
        <v>151.48224000000002</v>
      </c>
      <c r="P19" s="64">
        <f>H19+I19+O19</f>
        <v>179.05059360000001</v>
      </c>
      <c r="Q19" s="64">
        <f>O19*E19</f>
        <v>605.92896000000007</v>
      </c>
      <c r="R19" s="64">
        <f>P19*E19</f>
        <v>716.20237440000005</v>
      </c>
    </row>
    <row r="20" spans="1:18" s="63" customFormat="1" ht="21.75" customHeight="1" x14ac:dyDescent="0.2">
      <c r="A20" s="65"/>
      <c r="B20" s="117"/>
      <c r="C20" s="122" t="s">
        <v>135</v>
      </c>
      <c r="D20" s="65"/>
      <c r="E20" s="109"/>
      <c r="F20" s="65"/>
      <c r="G20" s="65"/>
      <c r="H20" s="69"/>
      <c r="I20" s="69"/>
      <c r="J20" s="124"/>
      <c r="K20" s="65"/>
      <c r="L20" s="65"/>
      <c r="M20" s="65"/>
      <c r="N20" s="65"/>
      <c r="O20" s="65"/>
      <c r="P20" s="65"/>
      <c r="Q20" s="65"/>
      <c r="R20" s="65"/>
    </row>
    <row r="21" spans="1:18" s="63" customFormat="1" ht="39" customHeight="1" x14ac:dyDescent="0.2">
      <c r="A21" s="77">
        <v>1</v>
      </c>
      <c r="B21" s="137" t="s">
        <v>80</v>
      </c>
      <c r="C21" s="123" t="s">
        <v>136</v>
      </c>
      <c r="D21" s="77" t="s">
        <v>94</v>
      </c>
      <c r="E21" s="84">
        <v>170</v>
      </c>
      <c r="F21" s="77"/>
      <c r="G21" s="77"/>
      <c r="H21" s="64"/>
      <c r="I21" s="64"/>
      <c r="J21" s="123" t="s">
        <v>136</v>
      </c>
      <c r="K21" s="77" t="s">
        <v>94</v>
      </c>
      <c r="L21" s="125"/>
      <c r="M21" s="77">
        <v>1</v>
      </c>
      <c r="N21" s="114">
        <v>0.3</v>
      </c>
      <c r="O21" s="64">
        <f t="shared" ref="O21:O32" si="0">N21*M21*$Q$7</f>
        <v>0.34957440000000001</v>
      </c>
      <c r="P21" s="76">
        <f t="shared" ref="P21:P27" si="1">H21+I21+O21</f>
        <v>0.34957440000000001</v>
      </c>
      <c r="Q21" s="76">
        <f t="shared" ref="Q21:Q27" si="2">O21*E21</f>
        <v>59.427647999999998</v>
      </c>
      <c r="R21" s="76">
        <f t="shared" ref="R21:R27" si="3">P21*E21</f>
        <v>59.427647999999998</v>
      </c>
    </row>
    <row r="22" spans="1:18" s="63" customFormat="1" ht="39" customHeight="1" x14ac:dyDescent="0.2">
      <c r="A22" s="77">
        <v>2</v>
      </c>
      <c r="B22" s="137" t="s">
        <v>80</v>
      </c>
      <c r="C22" s="123" t="s">
        <v>137</v>
      </c>
      <c r="D22" s="77" t="s">
        <v>79</v>
      </c>
      <c r="E22" s="84">
        <v>170</v>
      </c>
      <c r="F22" s="77"/>
      <c r="G22" s="77"/>
      <c r="H22" s="64"/>
      <c r="I22" s="64"/>
      <c r="J22" s="123" t="s">
        <v>138</v>
      </c>
      <c r="K22" s="77" t="s">
        <v>79</v>
      </c>
      <c r="L22" s="125"/>
      <c r="M22" s="77">
        <v>1</v>
      </c>
      <c r="N22" s="114">
        <v>0.21</v>
      </c>
      <c r="O22" s="64">
        <f t="shared" si="0"/>
        <v>0.24470208000000002</v>
      </c>
      <c r="P22" s="76">
        <f t="shared" si="1"/>
        <v>0.24470208000000002</v>
      </c>
      <c r="Q22" s="76">
        <f t="shared" si="2"/>
        <v>41.599353600000001</v>
      </c>
      <c r="R22" s="76">
        <f t="shared" si="3"/>
        <v>41.599353600000001</v>
      </c>
    </row>
    <row r="23" spans="1:18" s="63" customFormat="1" ht="39" customHeight="1" x14ac:dyDescent="0.2">
      <c r="A23" s="77">
        <v>3</v>
      </c>
      <c r="B23" s="137" t="s">
        <v>80</v>
      </c>
      <c r="C23" s="123" t="s">
        <v>139</v>
      </c>
      <c r="D23" s="77" t="s">
        <v>79</v>
      </c>
      <c r="E23" s="84">
        <v>31</v>
      </c>
      <c r="F23" s="77"/>
      <c r="G23" s="77"/>
      <c r="H23" s="64"/>
      <c r="I23" s="64"/>
      <c r="J23" s="123" t="s">
        <v>140</v>
      </c>
      <c r="K23" s="77" t="s">
        <v>79</v>
      </c>
      <c r="L23" s="125"/>
      <c r="M23" s="77">
        <v>1</v>
      </c>
      <c r="N23" s="114">
        <v>0.9</v>
      </c>
      <c r="O23" s="64">
        <f t="shared" si="0"/>
        <v>1.0487232000000002</v>
      </c>
      <c r="P23" s="76">
        <f t="shared" si="1"/>
        <v>1.0487232000000002</v>
      </c>
      <c r="Q23" s="76">
        <f t="shared" si="2"/>
        <v>32.510419200000008</v>
      </c>
      <c r="R23" s="76">
        <f t="shared" si="3"/>
        <v>32.510419200000008</v>
      </c>
    </row>
    <row r="24" spans="1:18" s="63" customFormat="1" ht="39" customHeight="1" x14ac:dyDescent="0.2">
      <c r="A24" s="77">
        <v>4</v>
      </c>
      <c r="B24" s="137" t="s">
        <v>80</v>
      </c>
      <c r="C24" s="123" t="s">
        <v>141</v>
      </c>
      <c r="D24" s="77" t="s">
        <v>79</v>
      </c>
      <c r="E24" s="84">
        <v>31</v>
      </c>
      <c r="F24" s="77"/>
      <c r="G24" s="77"/>
      <c r="H24" s="64"/>
      <c r="I24" s="64"/>
      <c r="J24" s="123" t="s">
        <v>142</v>
      </c>
      <c r="K24" s="77" t="s">
        <v>79</v>
      </c>
      <c r="L24" s="125"/>
      <c r="M24" s="77">
        <v>1</v>
      </c>
      <c r="N24" s="114">
        <v>2.64</v>
      </c>
      <c r="O24" s="64">
        <f t="shared" si="0"/>
        <v>3.0762547200000001</v>
      </c>
      <c r="P24" s="76">
        <f t="shared" si="1"/>
        <v>3.0762547200000001</v>
      </c>
      <c r="Q24" s="76">
        <f t="shared" si="2"/>
        <v>95.363896320000009</v>
      </c>
      <c r="R24" s="76">
        <f t="shared" si="3"/>
        <v>95.363896320000009</v>
      </c>
    </row>
    <row r="25" spans="1:18" s="63" customFormat="1" ht="50.25" customHeight="1" x14ac:dyDescent="0.2">
      <c r="A25" s="77">
        <v>5</v>
      </c>
      <c r="B25" s="137" t="s">
        <v>80</v>
      </c>
      <c r="C25" s="123" t="s">
        <v>143</v>
      </c>
      <c r="D25" s="77" t="s">
        <v>79</v>
      </c>
      <c r="E25" s="84">
        <v>23</v>
      </c>
      <c r="F25" s="77"/>
      <c r="G25" s="77"/>
      <c r="H25" s="64"/>
      <c r="I25" s="64"/>
      <c r="J25" s="123" t="s">
        <v>144</v>
      </c>
      <c r="K25" s="77" t="s">
        <v>79</v>
      </c>
      <c r="L25" s="125"/>
      <c r="M25" s="77">
        <v>1</v>
      </c>
      <c r="N25" s="114">
        <v>3.9</v>
      </c>
      <c r="O25" s="64">
        <f t="shared" si="0"/>
        <v>4.5444671999999997</v>
      </c>
      <c r="P25" s="76">
        <f t="shared" si="1"/>
        <v>4.5444671999999997</v>
      </c>
      <c r="Q25" s="76">
        <f t="shared" si="2"/>
        <v>104.52274559999999</v>
      </c>
      <c r="R25" s="76">
        <f t="shared" si="3"/>
        <v>104.52274559999999</v>
      </c>
    </row>
    <row r="26" spans="1:18" s="63" customFormat="1" ht="39" customHeight="1" x14ac:dyDescent="0.2">
      <c r="A26" s="77">
        <v>6</v>
      </c>
      <c r="B26" s="137" t="s">
        <v>80</v>
      </c>
      <c r="C26" s="123" t="s">
        <v>145</v>
      </c>
      <c r="D26" s="77" t="s">
        <v>79</v>
      </c>
      <c r="E26" s="84">
        <v>324</v>
      </c>
      <c r="F26" s="77"/>
      <c r="G26" s="77"/>
      <c r="H26" s="64"/>
      <c r="I26" s="64"/>
      <c r="J26" s="123" t="s">
        <v>146</v>
      </c>
      <c r="K26" s="77" t="s">
        <v>79</v>
      </c>
      <c r="L26" s="125"/>
      <c r="M26" s="77">
        <v>1</v>
      </c>
      <c r="N26" s="114">
        <v>0.03</v>
      </c>
      <c r="O26" s="64">
        <f t="shared" si="0"/>
        <v>3.4957439999999999E-2</v>
      </c>
      <c r="P26" s="76">
        <f t="shared" si="1"/>
        <v>3.4957439999999999E-2</v>
      </c>
      <c r="Q26" s="76">
        <f t="shared" si="2"/>
        <v>11.32621056</v>
      </c>
      <c r="R26" s="76">
        <f t="shared" si="3"/>
        <v>11.32621056</v>
      </c>
    </row>
    <row r="27" spans="1:18" s="63" customFormat="1" ht="39" customHeight="1" x14ac:dyDescent="0.2">
      <c r="A27" s="77">
        <v>7</v>
      </c>
      <c r="B27" s="137" t="s">
        <v>80</v>
      </c>
      <c r="C27" s="123" t="s">
        <v>147</v>
      </c>
      <c r="D27" s="77" t="s">
        <v>79</v>
      </c>
      <c r="E27" s="84">
        <v>6</v>
      </c>
      <c r="F27" s="77"/>
      <c r="G27" s="77"/>
      <c r="H27" s="64"/>
      <c r="I27" s="64"/>
      <c r="J27" s="123" t="s">
        <v>148</v>
      </c>
      <c r="K27" s="77" t="s">
        <v>79</v>
      </c>
      <c r="L27" s="125"/>
      <c r="M27" s="77">
        <v>1</v>
      </c>
      <c r="N27" s="114">
        <v>1.212</v>
      </c>
      <c r="O27" s="64">
        <f t="shared" si="0"/>
        <v>1.4122805760000001</v>
      </c>
      <c r="P27" s="76">
        <f t="shared" si="1"/>
        <v>1.4122805760000001</v>
      </c>
      <c r="Q27" s="76">
        <f t="shared" si="2"/>
        <v>8.4736834559999998</v>
      </c>
      <c r="R27" s="76">
        <f t="shared" si="3"/>
        <v>8.4736834559999998</v>
      </c>
    </row>
    <row r="28" spans="1:18" s="63" customFormat="1" ht="28.5" customHeight="1" x14ac:dyDescent="0.2">
      <c r="A28" s="65"/>
      <c r="B28" s="117"/>
      <c r="C28" s="122" t="s">
        <v>149</v>
      </c>
      <c r="D28" s="65"/>
      <c r="E28" s="109"/>
      <c r="F28" s="65"/>
      <c r="G28" s="65"/>
      <c r="H28" s="69"/>
      <c r="I28" s="69"/>
      <c r="J28" s="124"/>
      <c r="K28" s="65"/>
      <c r="L28" s="65"/>
      <c r="M28" s="65"/>
      <c r="N28" s="65"/>
      <c r="O28" s="65"/>
      <c r="P28" s="65"/>
      <c r="Q28" s="65"/>
      <c r="R28" s="65"/>
    </row>
    <row r="29" spans="1:18" s="63" customFormat="1" ht="40.5" customHeight="1" x14ac:dyDescent="0.2">
      <c r="A29" s="114">
        <v>1</v>
      </c>
      <c r="B29" s="105" t="s">
        <v>150</v>
      </c>
      <c r="C29" s="75" t="s">
        <v>158</v>
      </c>
      <c r="D29" s="114" t="s">
        <v>133</v>
      </c>
      <c r="E29" s="76">
        <v>0.98</v>
      </c>
      <c r="F29" s="114">
        <v>7.55</v>
      </c>
      <c r="G29" s="114">
        <v>3.71</v>
      </c>
      <c r="H29" s="104">
        <f t="shared" ref="H29:H37" si="4">F29*Q$5</f>
        <v>18.936305999999998</v>
      </c>
      <c r="I29" s="104">
        <f t="shared" ref="I29:I37" si="5">G29*Q$6</f>
        <v>11.3883273</v>
      </c>
      <c r="J29" s="75" t="s">
        <v>177</v>
      </c>
      <c r="K29" s="114" t="s">
        <v>94</v>
      </c>
      <c r="L29" s="114"/>
      <c r="M29" s="114">
        <v>100</v>
      </c>
      <c r="N29" s="65">
        <v>0.06</v>
      </c>
      <c r="O29" s="64">
        <f t="shared" si="0"/>
        <v>6.9914880000000004</v>
      </c>
      <c r="P29" s="64">
        <f>H29+I29+O29</f>
        <v>37.316121299999999</v>
      </c>
      <c r="Q29" s="64">
        <f>O29*E29</f>
        <v>6.8516582399999999</v>
      </c>
      <c r="R29" s="64">
        <f>P29*E29</f>
        <v>36.569798874</v>
      </c>
    </row>
    <row r="30" spans="1:18" s="63" customFormat="1" ht="40.5" customHeight="1" x14ac:dyDescent="0.2">
      <c r="A30" s="77">
        <v>2</v>
      </c>
      <c r="B30" s="137" t="s">
        <v>80</v>
      </c>
      <c r="C30" s="123" t="s">
        <v>151</v>
      </c>
      <c r="D30" s="77" t="s">
        <v>79</v>
      </c>
      <c r="E30" s="84">
        <v>117</v>
      </c>
      <c r="F30" s="77"/>
      <c r="G30" s="77"/>
      <c r="H30" s="104"/>
      <c r="I30" s="104"/>
      <c r="J30" s="123" t="s">
        <v>148</v>
      </c>
      <c r="K30" s="77" t="s">
        <v>79</v>
      </c>
      <c r="L30" s="125"/>
      <c r="M30" s="77">
        <v>1</v>
      </c>
      <c r="N30" s="114">
        <v>1.1639999999999999</v>
      </c>
      <c r="O30" s="64">
        <f t="shared" si="0"/>
        <v>1.356348672</v>
      </c>
      <c r="P30" s="76">
        <f>H30+I30+O30</f>
        <v>1.356348672</v>
      </c>
      <c r="Q30" s="76">
        <f>O30*E30</f>
        <v>158.69279462399999</v>
      </c>
      <c r="R30" s="76">
        <f>P30*E30</f>
        <v>158.69279462399999</v>
      </c>
    </row>
    <row r="31" spans="1:18" s="63" customFormat="1" ht="40.5" customHeight="1" x14ac:dyDescent="0.2">
      <c r="A31" s="77">
        <v>3</v>
      </c>
      <c r="B31" s="136" t="s">
        <v>156</v>
      </c>
      <c r="C31" s="123" t="s">
        <v>157</v>
      </c>
      <c r="D31" s="77" t="s">
        <v>133</v>
      </c>
      <c r="E31" s="76">
        <v>0.78</v>
      </c>
      <c r="F31" s="77">
        <v>8.57</v>
      </c>
      <c r="G31" s="77">
        <v>0.17</v>
      </c>
      <c r="H31" s="104">
        <f t="shared" si="4"/>
        <v>21.494588400000001</v>
      </c>
      <c r="I31" s="104">
        <f t="shared" si="5"/>
        <v>0.52183710000000005</v>
      </c>
      <c r="J31" s="123" t="s">
        <v>157</v>
      </c>
      <c r="K31" s="114" t="s">
        <v>94</v>
      </c>
      <c r="L31" s="68"/>
      <c r="M31" s="114">
        <v>100</v>
      </c>
      <c r="N31" s="114">
        <v>0.21</v>
      </c>
      <c r="O31" s="64">
        <f t="shared" si="0"/>
        <v>24.470208</v>
      </c>
      <c r="P31" s="64">
        <f>H31+I31+O31</f>
        <v>46.486633499999996</v>
      </c>
      <c r="Q31" s="64">
        <f>O31*E31</f>
        <v>19.086762239999999</v>
      </c>
      <c r="R31" s="64">
        <f>P31*E31</f>
        <v>36.259574129999997</v>
      </c>
    </row>
    <row r="32" spans="1:18" s="63" customFormat="1" ht="54.75" customHeight="1" x14ac:dyDescent="0.2">
      <c r="A32" s="77">
        <v>4</v>
      </c>
      <c r="B32" s="121" t="s">
        <v>152</v>
      </c>
      <c r="C32" s="123" t="s">
        <v>153</v>
      </c>
      <c r="D32" s="121" t="s">
        <v>128</v>
      </c>
      <c r="E32" s="77">
        <v>1</v>
      </c>
      <c r="F32" s="77">
        <v>2.02</v>
      </c>
      <c r="G32" s="77">
        <v>0.06</v>
      </c>
      <c r="H32" s="104">
        <f t="shared" si="4"/>
        <v>5.0664023999999994</v>
      </c>
      <c r="I32" s="104">
        <f t="shared" si="5"/>
        <v>0.1841778</v>
      </c>
      <c r="J32" s="123" t="s">
        <v>154</v>
      </c>
      <c r="K32" s="114" t="s">
        <v>155</v>
      </c>
      <c r="L32" s="68"/>
      <c r="M32" s="114">
        <v>1</v>
      </c>
      <c r="N32" s="114">
        <v>44.04</v>
      </c>
      <c r="O32" s="64">
        <f t="shared" si="0"/>
        <v>51.317521920000004</v>
      </c>
      <c r="P32" s="64">
        <f>H32+I32+O32</f>
        <v>56.568102120000006</v>
      </c>
      <c r="Q32" s="64">
        <f>O32*E32</f>
        <v>51.317521920000004</v>
      </c>
      <c r="R32" s="64">
        <f>P32*E32</f>
        <v>56.568102120000006</v>
      </c>
    </row>
    <row r="33" spans="1:604" s="63" customFormat="1" ht="24" customHeight="1" x14ac:dyDescent="0.2">
      <c r="A33" s="90"/>
      <c r="B33" s="90"/>
      <c r="C33" s="91" t="s">
        <v>161</v>
      </c>
      <c r="D33" s="90"/>
      <c r="E33" s="90"/>
      <c r="F33" s="90"/>
      <c r="G33" s="90"/>
      <c r="H33" s="104"/>
      <c r="I33" s="104"/>
      <c r="J33" s="90"/>
      <c r="K33" s="90"/>
      <c r="L33" s="90"/>
      <c r="M33" s="90"/>
      <c r="N33" s="90"/>
      <c r="O33" s="90"/>
      <c r="P33" s="90"/>
      <c r="Q33" s="95"/>
      <c r="R33" s="90"/>
    </row>
    <row r="34" spans="1:604" s="63" customFormat="1" ht="36.75" customHeight="1" x14ac:dyDescent="0.2">
      <c r="A34" s="114">
        <v>1</v>
      </c>
      <c r="B34" s="114" t="s">
        <v>159</v>
      </c>
      <c r="C34" s="75" t="s">
        <v>160</v>
      </c>
      <c r="D34" s="114" t="s">
        <v>81</v>
      </c>
      <c r="E34" s="77">
        <v>10.73</v>
      </c>
      <c r="F34" s="114">
        <v>1.94</v>
      </c>
      <c r="G34" s="114"/>
      <c r="H34" s="104">
        <f t="shared" si="4"/>
        <v>4.8657528000000001</v>
      </c>
      <c r="I34" s="104"/>
      <c r="J34" s="75"/>
      <c r="K34" s="114"/>
      <c r="L34" s="114"/>
      <c r="M34" s="114"/>
      <c r="N34" s="114"/>
      <c r="O34" s="64"/>
      <c r="P34" s="64">
        <f t="shared" ref="P34:P36" si="6">H34+I34+O34</f>
        <v>4.8657528000000001</v>
      </c>
      <c r="Q34" s="64"/>
      <c r="R34" s="64">
        <f>P34*E34</f>
        <v>52.209527544000004</v>
      </c>
    </row>
    <row r="35" spans="1:604" s="63" customFormat="1" ht="65.25" customHeight="1" x14ac:dyDescent="0.2">
      <c r="A35" s="114">
        <v>2</v>
      </c>
      <c r="B35" s="87" t="s">
        <v>178</v>
      </c>
      <c r="C35" s="75" t="s">
        <v>162</v>
      </c>
      <c r="D35" s="114" t="s">
        <v>81</v>
      </c>
      <c r="E35" s="76">
        <v>0.98</v>
      </c>
      <c r="F35" s="114">
        <f>66.4/100</f>
        <v>0.66400000000000003</v>
      </c>
      <c r="G35" s="114"/>
      <c r="H35" s="104">
        <f t="shared" si="4"/>
        <v>1.6653916799999999</v>
      </c>
      <c r="I35" s="104"/>
      <c r="J35" s="75"/>
      <c r="K35" s="114"/>
      <c r="L35" s="114"/>
      <c r="M35" s="114"/>
      <c r="N35" s="114"/>
      <c r="O35" s="64"/>
      <c r="P35" s="64">
        <f t="shared" si="6"/>
        <v>1.6653916799999999</v>
      </c>
      <c r="Q35" s="64"/>
      <c r="R35" s="64">
        <f t="shared" ref="R35:R36" si="7">P35*E35</f>
        <v>1.6320838463999998</v>
      </c>
    </row>
    <row r="36" spans="1:604" s="63" customFormat="1" ht="34.5" customHeight="1" x14ac:dyDescent="0.2">
      <c r="A36" s="66">
        <v>3</v>
      </c>
      <c r="B36" s="116" t="s">
        <v>120</v>
      </c>
      <c r="C36" s="73" t="s">
        <v>121</v>
      </c>
      <c r="D36" s="66" t="s">
        <v>81</v>
      </c>
      <c r="E36" s="150">
        <v>9.75</v>
      </c>
      <c r="F36" s="66">
        <f>66.4/100</f>
        <v>0.66400000000000003</v>
      </c>
      <c r="G36" s="66"/>
      <c r="H36" s="104">
        <f t="shared" si="4"/>
        <v>1.6653916799999999</v>
      </c>
      <c r="I36" s="104"/>
      <c r="J36" s="73"/>
      <c r="K36" s="66"/>
      <c r="L36" s="78"/>
      <c r="M36" s="66"/>
      <c r="N36" s="66"/>
      <c r="O36" s="67"/>
      <c r="P36" s="67">
        <f t="shared" si="6"/>
        <v>1.6653916799999999</v>
      </c>
      <c r="Q36" s="67"/>
      <c r="R36" s="67">
        <f t="shared" si="7"/>
        <v>16.237568879999998</v>
      </c>
      <c r="S36" s="103"/>
      <c r="T36" s="103"/>
      <c r="U36" s="103"/>
      <c r="V36" s="103"/>
      <c r="W36" s="103"/>
      <c r="X36" s="106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03"/>
      <c r="HX36" s="103"/>
      <c r="HY36" s="103"/>
      <c r="HZ36" s="103"/>
      <c r="IA36" s="103"/>
      <c r="IB36" s="103"/>
      <c r="IC36" s="103"/>
      <c r="ID36" s="103"/>
      <c r="IE36" s="103"/>
      <c r="IF36" s="103"/>
      <c r="IG36" s="103"/>
      <c r="IH36" s="103"/>
      <c r="II36" s="103"/>
      <c r="IJ36" s="103"/>
      <c r="IK36" s="103"/>
      <c r="IL36" s="103"/>
      <c r="IM36" s="103"/>
      <c r="IN36" s="103"/>
      <c r="IO36" s="103"/>
      <c r="IP36" s="103"/>
      <c r="IQ36" s="103"/>
      <c r="IR36" s="103"/>
      <c r="IS36" s="103"/>
      <c r="IT36" s="103"/>
      <c r="IU36" s="103"/>
      <c r="IV36" s="103"/>
      <c r="IW36" s="103"/>
      <c r="IX36" s="103"/>
      <c r="IY36" s="103"/>
      <c r="IZ36" s="103"/>
      <c r="JA36" s="103"/>
      <c r="JB36" s="103"/>
      <c r="JC36" s="103"/>
      <c r="JD36" s="103"/>
      <c r="JE36" s="103"/>
      <c r="JF36" s="103"/>
      <c r="JG36" s="103"/>
      <c r="JH36" s="103"/>
      <c r="JI36" s="103"/>
      <c r="JJ36" s="103"/>
      <c r="JK36" s="103"/>
      <c r="JL36" s="103"/>
      <c r="JM36" s="103"/>
      <c r="JN36" s="103"/>
      <c r="JO36" s="103"/>
      <c r="JP36" s="103"/>
      <c r="JQ36" s="103"/>
      <c r="JR36" s="103"/>
      <c r="JS36" s="103"/>
      <c r="JT36" s="103"/>
      <c r="JU36" s="103"/>
      <c r="JV36" s="103"/>
      <c r="JW36" s="103"/>
      <c r="JX36" s="103"/>
      <c r="JY36" s="103"/>
      <c r="JZ36" s="103"/>
      <c r="KA36" s="103"/>
      <c r="KB36" s="103"/>
      <c r="KC36" s="103"/>
      <c r="KD36" s="103"/>
      <c r="KE36" s="103"/>
      <c r="KF36" s="103"/>
      <c r="KG36" s="103"/>
      <c r="KH36" s="103"/>
      <c r="KI36" s="103"/>
      <c r="KJ36" s="103"/>
      <c r="KK36" s="103"/>
      <c r="KL36" s="103"/>
      <c r="KM36" s="103"/>
      <c r="KN36" s="103"/>
      <c r="KO36" s="103"/>
      <c r="KP36" s="103"/>
      <c r="KQ36" s="103"/>
      <c r="KR36" s="103"/>
      <c r="KS36" s="103"/>
      <c r="KT36" s="103"/>
      <c r="KU36" s="103"/>
      <c r="KV36" s="103"/>
      <c r="KW36" s="103"/>
      <c r="KX36" s="103"/>
      <c r="KY36" s="103"/>
      <c r="KZ36" s="103"/>
      <c r="LA36" s="103"/>
      <c r="LB36" s="103"/>
      <c r="LC36" s="103"/>
      <c r="LD36" s="103"/>
      <c r="LE36" s="103"/>
      <c r="LF36" s="103"/>
      <c r="LG36" s="103"/>
      <c r="LH36" s="103"/>
      <c r="LI36" s="103"/>
      <c r="LJ36" s="103"/>
      <c r="LK36" s="103"/>
      <c r="LL36" s="103"/>
      <c r="LM36" s="103"/>
      <c r="LN36" s="103"/>
      <c r="LO36" s="103"/>
      <c r="LP36" s="103"/>
      <c r="LQ36" s="103"/>
      <c r="LR36" s="103"/>
      <c r="LS36" s="103"/>
      <c r="LT36" s="103"/>
      <c r="LU36" s="103"/>
      <c r="LV36" s="103"/>
      <c r="LW36" s="103"/>
      <c r="LX36" s="103"/>
      <c r="LY36" s="103"/>
      <c r="LZ36" s="103"/>
      <c r="MA36" s="103"/>
      <c r="MB36" s="103"/>
      <c r="MC36" s="103"/>
      <c r="MD36" s="103"/>
      <c r="ME36" s="103"/>
      <c r="MF36" s="103"/>
      <c r="MG36" s="103"/>
      <c r="MH36" s="103"/>
      <c r="MI36" s="103"/>
      <c r="MJ36" s="103"/>
      <c r="MK36" s="103"/>
      <c r="ML36" s="103"/>
      <c r="MM36" s="103"/>
      <c r="MN36" s="103"/>
      <c r="MO36" s="103"/>
      <c r="MP36" s="103"/>
      <c r="MQ36" s="103"/>
      <c r="MR36" s="103"/>
      <c r="MS36" s="103"/>
      <c r="MT36" s="103"/>
      <c r="MU36" s="103"/>
      <c r="MV36" s="103"/>
      <c r="MW36" s="103"/>
      <c r="MX36" s="103"/>
      <c r="MY36" s="103"/>
      <c r="MZ36" s="103"/>
      <c r="NA36" s="103"/>
      <c r="NB36" s="103"/>
      <c r="NC36" s="103"/>
      <c r="ND36" s="103"/>
      <c r="NE36" s="103"/>
      <c r="NF36" s="103"/>
      <c r="NG36" s="103"/>
      <c r="NH36" s="103"/>
      <c r="NI36" s="103"/>
      <c r="NJ36" s="103"/>
      <c r="NK36" s="103"/>
      <c r="NL36" s="103"/>
      <c r="NM36" s="103"/>
      <c r="NN36" s="103"/>
      <c r="NO36" s="103"/>
      <c r="NP36" s="103"/>
      <c r="NQ36" s="103"/>
      <c r="NR36" s="103"/>
      <c r="NS36" s="103"/>
      <c r="NT36" s="103"/>
      <c r="NU36" s="103"/>
      <c r="NV36" s="103"/>
      <c r="NW36" s="103"/>
      <c r="NX36" s="103"/>
      <c r="NY36" s="103"/>
      <c r="NZ36" s="103"/>
      <c r="OA36" s="103"/>
      <c r="OB36" s="103"/>
      <c r="OC36" s="103"/>
      <c r="OD36" s="103"/>
      <c r="OE36" s="103"/>
      <c r="OF36" s="103"/>
      <c r="OG36" s="103"/>
      <c r="OH36" s="103"/>
      <c r="OI36" s="103"/>
      <c r="OJ36" s="103"/>
      <c r="OK36" s="103"/>
      <c r="OL36" s="103"/>
      <c r="OM36" s="103"/>
      <c r="ON36" s="103"/>
      <c r="OO36" s="103"/>
      <c r="OP36" s="103"/>
      <c r="OQ36" s="103"/>
      <c r="OR36" s="103"/>
      <c r="OS36" s="103"/>
      <c r="OT36" s="103"/>
      <c r="OU36" s="103"/>
      <c r="OV36" s="103"/>
      <c r="OW36" s="103"/>
      <c r="OX36" s="103"/>
      <c r="OY36" s="103"/>
      <c r="OZ36" s="103"/>
      <c r="PA36" s="103"/>
      <c r="PB36" s="103"/>
      <c r="PC36" s="103"/>
      <c r="PD36" s="103"/>
      <c r="PE36" s="103"/>
      <c r="PF36" s="103"/>
      <c r="PG36" s="103"/>
      <c r="PH36" s="103"/>
      <c r="PI36" s="103"/>
      <c r="PJ36" s="103"/>
      <c r="PK36" s="103"/>
      <c r="PL36" s="103"/>
      <c r="PM36" s="103"/>
      <c r="PN36" s="103"/>
      <c r="PO36" s="103"/>
      <c r="PP36" s="103"/>
      <c r="PQ36" s="103"/>
      <c r="PR36" s="103"/>
      <c r="PS36" s="103"/>
      <c r="PT36" s="103"/>
      <c r="PU36" s="103"/>
      <c r="PV36" s="103"/>
      <c r="PW36" s="103"/>
      <c r="PX36" s="103"/>
      <c r="PY36" s="103"/>
      <c r="PZ36" s="103"/>
      <c r="QA36" s="103"/>
      <c r="QB36" s="103"/>
      <c r="QC36" s="103"/>
      <c r="QD36" s="103"/>
      <c r="QE36" s="103"/>
      <c r="QF36" s="103"/>
      <c r="QG36" s="103"/>
      <c r="QH36" s="103"/>
      <c r="QI36" s="103"/>
      <c r="QJ36" s="103"/>
      <c r="QK36" s="103"/>
      <c r="QL36" s="103"/>
      <c r="QM36" s="103"/>
      <c r="QN36" s="103"/>
      <c r="QO36" s="103"/>
      <c r="QP36" s="103"/>
      <c r="QQ36" s="103"/>
      <c r="QR36" s="103"/>
      <c r="QS36" s="103"/>
      <c r="QT36" s="103"/>
      <c r="QU36" s="103"/>
      <c r="QV36" s="103"/>
      <c r="QW36" s="103"/>
      <c r="QX36" s="103"/>
      <c r="QY36" s="103"/>
      <c r="QZ36" s="103"/>
      <c r="RA36" s="103"/>
      <c r="RB36" s="103"/>
      <c r="RC36" s="103"/>
      <c r="RD36" s="103"/>
      <c r="RE36" s="103"/>
      <c r="RF36" s="103"/>
      <c r="RG36" s="103"/>
      <c r="RH36" s="103"/>
      <c r="RI36" s="103"/>
      <c r="RJ36" s="103"/>
      <c r="RK36" s="103"/>
      <c r="RL36" s="103"/>
      <c r="RM36" s="103"/>
      <c r="RN36" s="103"/>
      <c r="RO36" s="103"/>
      <c r="RP36" s="103"/>
      <c r="RQ36" s="103"/>
      <c r="RR36" s="103"/>
      <c r="RS36" s="103"/>
      <c r="RT36" s="103"/>
      <c r="RU36" s="103"/>
      <c r="RV36" s="103"/>
      <c r="RW36" s="103"/>
      <c r="RX36" s="103"/>
      <c r="RY36" s="103"/>
      <c r="RZ36" s="103"/>
      <c r="SA36" s="103"/>
      <c r="SB36" s="103"/>
      <c r="SC36" s="103"/>
      <c r="SD36" s="103"/>
      <c r="SE36" s="103"/>
      <c r="SF36" s="103"/>
      <c r="SG36" s="103"/>
      <c r="SH36" s="103"/>
      <c r="SI36" s="103"/>
      <c r="SJ36" s="103"/>
      <c r="SK36" s="103"/>
      <c r="SL36" s="103"/>
      <c r="SM36" s="103"/>
      <c r="SN36" s="103"/>
      <c r="SO36" s="103"/>
      <c r="SP36" s="103"/>
      <c r="SQ36" s="103"/>
      <c r="SR36" s="103"/>
      <c r="SS36" s="103"/>
      <c r="ST36" s="103"/>
      <c r="SU36" s="103"/>
      <c r="SV36" s="103"/>
      <c r="SW36" s="103"/>
      <c r="SX36" s="103"/>
      <c r="SY36" s="103"/>
      <c r="SZ36" s="103"/>
      <c r="TA36" s="103"/>
      <c r="TB36" s="103"/>
      <c r="TC36" s="103"/>
      <c r="TD36" s="103"/>
      <c r="TE36" s="103"/>
      <c r="TF36" s="103"/>
      <c r="TG36" s="103"/>
      <c r="TH36" s="103"/>
      <c r="TI36" s="103"/>
      <c r="TJ36" s="103"/>
      <c r="TK36" s="103"/>
      <c r="TL36" s="103"/>
      <c r="TM36" s="103"/>
      <c r="TN36" s="103"/>
      <c r="TO36" s="103"/>
      <c r="TP36" s="103"/>
      <c r="TQ36" s="103"/>
      <c r="TR36" s="103"/>
      <c r="TS36" s="103"/>
      <c r="TT36" s="103"/>
      <c r="TU36" s="103"/>
      <c r="TV36" s="103"/>
      <c r="TW36" s="103"/>
      <c r="TX36" s="103"/>
      <c r="TY36" s="103"/>
      <c r="TZ36" s="103"/>
      <c r="UA36" s="103"/>
      <c r="UB36" s="103"/>
      <c r="UC36" s="103"/>
      <c r="UD36" s="103"/>
      <c r="UE36" s="103"/>
      <c r="UF36" s="103"/>
      <c r="UG36" s="103"/>
      <c r="UH36" s="103"/>
      <c r="UI36" s="103"/>
      <c r="UJ36" s="103"/>
      <c r="UK36" s="103"/>
      <c r="UL36" s="103"/>
      <c r="UM36" s="103"/>
      <c r="UN36" s="103"/>
      <c r="UO36" s="103"/>
      <c r="UP36" s="103"/>
      <c r="UQ36" s="103"/>
      <c r="UR36" s="103"/>
      <c r="US36" s="103"/>
      <c r="UT36" s="103"/>
      <c r="UU36" s="103"/>
      <c r="UV36" s="103"/>
      <c r="UW36" s="103"/>
      <c r="UX36" s="103"/>
      <c r="UY36" s="103"/>
      <c r="UZ36" s="103"/>
      <c r="VA36" s="103"/>
      <c r="VB36" s="103"/>
      <c r="VC36" s="103"/>
      <c r="VD36" s="103"/>
      <c r="VE36" s="103"/>
      <c r="VF36" s="103"/>
      <c r="VG36" s="103"/>
      <c r="VH36" s="103"/>
      <c r="VI36" s="103"/>
      <c r="VJ36" s="103"/>
      <c r="VK36" s="103"/>
      <c r="VL36" s="103"/>
      <c r="VM36" s="103"/>
      <c r="VN36" s="103"/>
      <c r="VO36" s="103"/>
      <c r="VP36" s="103"/>
      <c r="VQ36" s="103"/>
      <c r="VR36" s="103"/>
      <c r="VS36" s="103"/>
      <c r="VT36" s="103"/>
      <c r="VU36" s="103"/>
      <c r="VV36" s="103"/>
      <c r="VW36" s="103"/>
      <c r="VX36" s="103"/>
      <c r="VY36" s="103"/>
      <c r="VZ36" s="103"/>
      <c r="WA36" s="103"/>
      <c r="WB36" s="103"/>
      <c r="WC36" s="103"/>
      <c r="WD36" s="103"/>
      <c r="WE36" s="103"/>
      <c r="WF36" s="103"/>
    </row>
    <row r="37" spans="1:604" s="63" customFormat="1" ht="42.75" customHeight="1" x14ac:dyDescent="0.2">
      <c r="A37" s="66">
        <v>4</v>
      </c>
      <c r="B37" s="127" t="s">
        <v>102</v>
      </c>
      <c r="C37" s="73" t="s">
        <v>116</v>
      </c>
      <c r="D37" s="66" t="s">
        <v>81</v>
      </c>
      <c r="E37" s="150">
        <v>9.35</v>
      </c>
      <c r="F37" s="66">
        <v>3.63</v>
      </c>
      <c r="G37" s="66">
        <v>0.59</v>
      </c>
      <c r="H37" s="104">
        <f t="shared" si="4"/>
        <v>9.1044755999999989</v>
      </c>
      <c r="I37" s="104">
        <f t="shared" si="5"/>
        <v>1.8110816999999999</v>
      </c>
      <c r="J37" s="73" t="s">
        <v>163</v>
      </c>
      <c r="K37" s="66" t="s">
        <v>81</v>
      </c>
      <c r="L37" s="66"/>
      <c r="M37" s="66">
        <v>1.0149999999999999</v>
      </c>
      <c r="N37" s="66">
        <v>27.56</v>
      </c>
      <c r="O37" s="132">
        <f>SUMPRODUCT(M37:M39,N37:N39)*$Q$7</f>
        <v>35.261453203199999</v>
      </c>
      <c r="P37" s="67">
        <f>H37+I37+O37</f>
        <v>46.177010503199995</v>
      </c>
      <c r="Q37" s="67">
        <f>O37*E37</f>
        <v>329.69458744991999</v>
      </c>
      <c r="R37" s="67">
        <f>P37*E37</f>
        <v>431.75504820491994</v>
      </c>
    </row>
    <row r="38" spans="1:604" s="63" customFormat="1" ht="21" customHeight="1" x14ac:dyDescent="0.2">
      <c r="A38" s="70"/>
      <c r="B38" s="128"/>
      <c r="C38" s="53"/>
      <c r="D38" s="70"/>
      <c r="E38" s="129"/>
      <c r="F38" s="70"/>
      <c r="G38" s="70"/>
      <c r="H38" s="71"/>
      <c r="I38" s="71"/>
      <c r="J38" s="53" t="s">
        <v>101</v>
      </c>
      <c r="K38" s="70" t="s">
        <v>100</v>
      </c>
      <c r="L38" s="70"/>
      <c r="M38" s="70">
        <v>1.6</v>
      </c>
      <c r="N38" s="70" t="str">
        <f>IF(J38="Կաղապար","3,5","առը հա")</f>
        <v>3,5</v>
      </c>
      <c r="O38" s="71"/>
      <c r="P38" s="71"/>
      <c r="Q38" s="71"/>
      <c r="R38" s="71"/>
    </row>
    <row r="39" spans="1:604" s="63" customFormat="1" ht="21" customHeight="1" x14ac:dyDescent="0.2">
      <c r="A39" s="65"/>
      <c r="B39" s="130"/>
      <c r="C39" s="74"/>
      <c r="D39" s="65"/>
      <c r="E39" s="131"/>
      <c r="F39" s="65"/>
      <c r="G39" s="65"/>
      <c r="H39" s="69"/>
      <c r="I39" s="69"/>
      <c r="J39" s="74" t="s">
        <v>95</v>
      </c>
      <c r="K39" s="65" t="s">
        <v>81</v>
      </c>
      <c r="L39" s="72"/>
      <c r="M39" s="65">
        <v>1.83E-2</v>
      </c>
      <c r="N39" s="65">
        <v>125</v>
      </c>
      <c r="O39" s="69"/>
      <c r="P39" s="69"/>
      <c r="Q39" s="69"/>
      <c r="R39" s="69"/>
    </row>
    <row r="40" spans="1:604" s="63" customFormat="1" ht="30" customHeight="1" x14ac:dyDescent="0.2">
      <c r="A40" s="65"/>
      <c r="B40" s="109"/>
      <c r="C40" s="118" t="s">
        <v>171</v>
      </c>
      <c r="D40" s="65"/>
      <c r="E40" s="109"/>
      <c r="F40" s="65"/>
      <c r="G40" s="65"/>
      <c r="H40" s="64"/>
      <c r="I40" s="64"/>
      <c r="J40" s="124"/>
      <c r="K40" s="65"/>
      <c r="L40" s="65"/>
      <c r="M40" s="65"/>
      <c r="N40" s="114"/>
      <c r="O40" s="65"/>
      <c r="P40" s="65"/>
      <c r="Q40" s="65"/>
      <c r="R40" s="65"/>
    </row>
    <row r="41" spans="1:604" s="63" customFormat="1" ht="50.25" customHeight="1" x14ac:dyDescent="0.2">
      <c r="A41" s="114">
        <v>1</v>
      </c>
      <c r="B41" s="133" t="s">
        <v>164</v>
      </c>
      <c r="C41" s="75" t="s">
        <v>165</v>
      </c>
      <c r="D41" s="115" t="s">
        <v>79</v>
      </c>
      <c r="E41" s="139">
        <v>39</v>
      </c>
      <c r="F41" s="114">
        <v>3.6</v>
      </c>
      <c r="G41" s="114">
        <v>2.44</v>
      </c>
      <c r="H41" s="104">
        <f>F41*Q$5</f>
        <v>9.0292320000000004</v>
      </c>
      <c r="I41" s="104">
        <f t="shared" ref="I41" si="8">G41*Q$6</f>
        <v>7.4898971999999997</v>
      </c>
      <c r="J41" s="75"/>
      <c r="K41" s="114"/>
      <c r="L41" s="68"/>
      <c r="M41" s="114"/>
      <c r="N41" s="77"/>
      <c r="O41" s="64"/>
      <c r="P41" s="64">
        <f t="shared" ref="P41:P42" si="9">H41+I41+O41</f>
        <v>16.519129200000002</v>
      </c>
      <c r="Q41" s="76"/>
      <c r="R41" s="64">
        <f t="shared" ref="R41:R42" si="10">P41*E41</f>
        <v>644.24603880000006</v>
      </c>
    </row>
    <row r="42" spans="1:604" s="63" customFormat="1" ht="36.75" customHeight="1" x14ac:dyDescent="0.2">
      <c r="A42" s="77">
        <v>2</v>
      </c>
      <c r="B42" s="114" t="s">
        <v>80</v>
      </c>
      <c r="C42" s="75" t="s">
        <v>172</v>
      </c>
      <c r="D42" s="114" t="s">
        <v>94</v>
      </c>
      <c r="E42" s="77">
        <v>46.8</v>
      </c>
      <c r="F42" s="114"/>
      <c r="G42" s="114"/>
      <c r="H42" s="64"/>
      <c r="I42" s="64"/>
      <c r="J42" s="75" t="s">
        <v>173</v>
      </c>
      <c r="K42" s="114" t="s">
        <v>94</v>
      </c>
      <c r="L42" s="68"/>
      <c r="M42" s="114">
        <v>1</v>
      </c>
      <c r="N42" s="114">
        <v>2.44</v>
      </c>
      <c r="O42" s="64">
        <f t="shared" ref="O42:O46" si="11">N42*M42*$Q$7</f>
        <v>2.8432051199999999</v>
      </c>
      <c r="P42" s="64">
        <f t="shared" si="9"/>
        <v>2.8432051199999999</v>
      </c>
      <c r="Q42" s="64">
        <f t="shared" ref="Q42" si="12">O42*E42</f>
        <v>133.06199961599998</v>
      </c>
      <c r="R42" s="64">
        <f t="shared" si="10"/>
        <v>133.06199961599998</v>
      </c>
    </row>
    <row r="43" spans="1:604" s="63" customFormat="1" ht="36.75" customHeight="1" x14ac:dyDescent="0.2">
      <c r="A43" s="77">
        <v>3</v>
      </c>
      <c r="B43" s="114" t="s">
        <v>80</v>
      </c>
      <c r="C43" s="75" t="s">
        <v>174</v>
      </c>
      <c r="D43" s="114" t="s">
        <v>94</v>
      </c>
      <c r="E43" s="77">
        <v>292.5</v>
      </c>
      <c r="F43" s="114"/>
      <c r="G43" s="114"/>
      <c r="H43" s="64"/>
      <c r="I43" s="64"/>
      <c r="J43" s="75" t="s">
        <v>175</v>
      </c>
      <c r="K43" s="114" t="s">
        <v>94</v>
      </c>
      <c r="L43" s="68"/>
      <c r="M43" s="114">
        <v>1</v>
      </c>
      <c r="N43" s="114">
        <v>3.36</v>
      </c>
      <c r="O43" s="64">
        <f t="shared" si="11"/>
        <v>3.9152332800000003</v>
      </c>
      <c r="P43" s="64">
        <f>H43+I43+O43</f>
        <v>3.9152332800000003</v>
      </c>
      <c r="Q43" s="64">
        <f>O43*E43</f>
        <v>1145.2057344</v>
      </c>
      <c r="R43" s="64">
        <f>P43*E43</f>
        <v>1145.2057344</v>
      </c>
    </row>
    <row r="44" spans="1:604" s="63" customFormat="1" ht="36.75" customHeight="1" x14ac:dyDescent="0.2">
      <c r="A44" s="77">
        <v>4</v>
      </c>
      <c r="B44" s="114" t="s">
        <v>80</v>
      </c>
      <c r="C44" s="75" t="s">
        <v>167</v>
      </c>
      <c r="D44" s="114" t="s">
        <v>94</v>
      </c>
      <c r="E44" s="77">
        <v>78</v>
      </c>
      <c r="F44" s="114"/>
      <c r="G44" s="114"/>
      <c r="H44" s="64"/>
      <c r="I44" s="64"/>
      <c r="J44" s="75" t="s">
        <v>170</v>
      </c>
      <c r="K44" s="114" t="s">
        <v>94</v>
      </c>
      <c r="L44" s="68"/>
      <c r="M44" s="114">
        <v>1</v>
      </c>
      <c r="N44" s="114">
        <v>1.07</v>
      </c>
      <c r="O44" s="64">
        <f t="shared" si="11"/>
        <v>1.24681536</v>
      </c>
      <c r="P44" s="64">
        <f t="shared" ref="P44:P45" si="13">H44+I44+O44</f>
        <v>1.24681536</v>
      </c>
      <c r="Q44" s="64">
        <f t="shared" ref="Q44:Q45" si="14">O44*E44</f>
        <v>97.251598080000008</v>
      </c>
      <c r="R44" s="64">
        <f t="shared" ref="R44:R45" si="15">P44*E44</f>
        <v>97.251598080000008</v>
      </c>
    </row>
    <row r="45" spans="1:604" s="63" customFormat="1" ht="36.75" customHeight="1" x14ac:dyDescent="0.2">
      <c r="A45" s="77">
        <v>5</v>
      </c>
      <c r="B45" s="114" t="s">
        <v>80</v>
      </c>
      <c r="C45" s="75" t="s">
        <v>168</v>
      </c>
      <c r="D45" s="70" t="s">
        <v>82</v>
      </c>
      <c r="E45" s="77">
        <f>8.54/1000</f>
        <v>8.539999999999999E-3</v>
      </c>
      <c r="F45" s="114"/>
      <c r="G45" s="114"/>
      <c r="H45" s="64"/>
      <c r="I45" s="64"/>
      <c r="J45" s="75" t="s">
        <v>169</v>
      </c>
      <c r="K45" s="70" t="s">
        <v>82</v>
      </c>
      <c r="L45" s="68"/>
      <c r="M45" s="114">
        <v>1</v>
      </c>
      <c r="N45" s="114">
        <v>5.83</v>
      </c>
      <c r="O45" s="64">
        <f t="shared" si="11"/>
        <v>6.7933958400000005</v>
      </c>
      <c r="P45" s="64">
        <f t="shared" si="13"/>
        <v>6.7933958400000005</v>
      </c>
      <c r="Q45" s="64">
        <f t="shared" si="14"/>
        <v>5.80156004736E-2</v>
      </c>
      <c r="R45" s="64">
        <f t="shared" si="15"/>
        <v>5.80156004736E-2</v>
      </c>
    </row>
    <row r="46" spans="1:604" s="63" customFormat="1" ht="34.5" customHeight="1" x14ac:dyDescent="0.2">
      <c r="A46" s="114">
        <v>6</v>
      </c>
      <c r="B46" s="68" t="s">
        <v>80</v>
      </c>
      <c r="C46" s="75" t="s">
        <v>184</v>
      </c>
      <c r="D46" s="114" t="s">
        <v>82</v>
      </c>
      <c r="E46" s="77">
        <f>147.89/1000</f>
        <v>0.14788999999999999</v>
      </c>
      <c r="F46" s="114"/>
      <c r="G46" s="114"/>
      <c r="H46" s="64"/>
      <c r="I46" s="64"/>
      <c r="J46" s="75" t="s">
        <v>184</v>
      </c>
      <c r="K46" s="114" t="s">
        <v>82</v>
      </c>
      <c r="L46" s="68"/>
      <c r="M46" s="114">
        <v>1</v>
      </c>
      <c r="N46" s="94">
        <v>282.5</v>
      </c>
      <c r="O46" s="64">
        <f t="shared" si="11"/>
        <v>329.18256000000002</v>
      </c>
      <c r="P46" s="64">
        <f>H46+I46+O46</f>
        <v>329.18256000000002</v>
      </c>
      <c r="Q46" s="64">
        <f>O46*E46</f>
        <v>48.682808798400004</v>
      </c>
      <c r="R46" s="64">
        <f>P46*E46</f>
        <v>48.682808798400004</v>
      </c>
      <c r="S46" s="106"/>
      <c r="T46" s="106"/>
      <c r="U46" s="106"/>
      <c r="V46" s="106"/>
      <c r="W46" s="106"/>
    </row>
    <row r="47" spans="1:604" s="63" customFormat="1" ht="33.75" customHeight="1" x14ac:dyDescent="0.2">
      <c r="A47" s="66">
        <v>7</v>
      </c>
      <c r="B47" s="126" t="s">
        <v>96</v>
      </c>
      <c r="C47" s="73" t="s">
        <v>166</v>
      </c>
      <c r="D47" s="66" t="s">
        <v>84</v>
      </c>
      <c r="E47" s="113">
        <f>94.77/100</f>
        <v>0.94769999999999999</v>
      </c>
      <c r="F47" s="66">
        <v>38.4</v>
      </c>
      <c r="G47" s="66">
        <v>0.03</v>
      </c>
      <c r="H47" s="104">
        <f>F47*Q$5</f>
        <v>96.311807999999999</v>
      </c>
      <c r="I47" s="104">
        <f t="shared" ref="I47" si="16">G47*Q$6</f>
        <v>9.2088900000000001E-2</v>
      </c>
      <c r="J47" s="134" t="s">
        <v>97</v>
      </c>
      <c r="K47" s="66" t="s">
        <v>85</v>
      </c>
      <c r="L47" s="66"/>
      <c r="M47" s="66">
        <v>24.4</v>
      </c>
      <c r="N47" s="94">
        <v>0.99</v>
      </c>
      <c r="O47" s="132">
        <f>SUMPRODUCT(M47:M49,N47:N49)*$Q$7</f>
        <v>31.895634355200002</v>
      </c>
      <c r="P47" s="67">
        <f t="shared" ref="P47" si="17">H47+I47+O47</f>
        <v>128.29953125520001</v>
      </c>
      <c r="Q47" s="67">
        <f t="shared" ref="Q47" si="18">O47*E47</f>
        <v>30.22749267842304</v>
      </c>
      <c r="R47" s="67">
        <f t="shared" ref="R47" si="19">P47*E47</f>
        <v>121.58946577055305</v>
      </c>
    </row>
    <row r="48" spans="1:604" s="63" customFormat="1" ht="19.5" customHeight="1" x14ac:dyDescent="0.2">
      <c r="A48" s="70"/>
      <c r="B48" s="108"/>
      <c r="C48" s="70"/>
      <c r="D48" s="70"/>
      <c r="E48" s="108"/>
      <c r="F48" s="70"/>
      <c r="G48" s="70"/>
      <c r="H48" s="71"/>
      <c r="I48" s="71"/>
      <c r="J48" s="135" t="s">
        <v>98</v>
      </c>
      <c r="K48" s="70" t="s">
        <v>85</v>
      </c>
      <c r="L48" s="70"/>
      <c r="M48" s="70">
        <v>0.2</v>
      </c>
      <c r="N48" s="114">
        <v>0.28699999999999998</v>
      </c>
      <c r="O48" s="70"/>
      <c r="P48" s="70"/>
      <c r="Q48" s="70"/>
      <c r="R48" s="70"/>
    </row>
    <row r="49" spans="1:18" s="63" customFormat="1" ht="19.5" customHeight="1" x14ac:dyDescent="0.2">
      <c r="A49" s="65"/>
      <c r="B49" s="109"/>
      <c r="C49" s="65"/>
      <c r="D49" s="65"/>
      <c r="E49" s="109"/>
      <c r="F49" s="65"/>
      <c r="G49" s="65"/>
      <c r="H49" s="69"/>
      <c r="I49" s="69"/>
      <c r="J49" s="124" t="s">
        <v>99</v>
      </c>
      <c r="K49" s="65" t="s">
        <v>85</v>
      </c>
      <c r="L49" s="72"/>
      <c r="M49" s="65">
        <v>2.7</v>
      </c>
      <c r="N49" s="114">
        <v>1.17</v>
      </c>
      <c r="O49" s="65"/>
      <c r="P49" s="65"/>
      <c r="Q49" s="65"/>
      <c r="R49" s="65"/>
    </row>
    <row r="50" spans="1:18" s="119" customFormat="1" ht="23.25" customHeight="1" x14ac:dyDescent="0.25">
      <c r="C50" s="120" t="s">
        <v>6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92"/>
      <c r="R50" s="92">
        <f>SUM(R15:R49)</f>
        <v>6258.4184078647459</v>
      </c>
    </row>
    <row r="51" spans="1:18" s="119" customFormat="1" ht="23.25" customHeight="1" x14ac:dyDescent="0.25">
      <c r="C51" s="120" t="s">
        <v>20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92"/>
      <c r="R51" s="92">
        <f>R50*13.3%</f>
        <v>832.36964824601125</v>
      </c>
    </row>
    <row r="52" spans="1:18" s="119" customFormat="1" ht="23.25" customHeight="1" x14ac:dyDescent="0.25">
      <c r="C52" s="120" t="s">
        <v>6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92"/>
      <c r="R52" s="92">
        <f>R51+R50</f>
        <v>7090.7880561107568</v>
      </c>
    </row>
    <row r="53" spans="1:18" s="119" customFormat="1" ht="23.25" customHeight="1" x14ac:dyDescent="0.25">
      <c r="C53" s="120" t="s">
        <v>21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92"/>
      <c r="R53" s="92">
        <f>R52*11%</f>
        <v>779.98668617218323</v>
      </c>
    </row>
    <row r="54" spans="1:18" s="119" customFormat="1" ht="18" x14ac:dyDescent="0.25">
      <c r="C54" s="120" t="s">
        <v>6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92"/>
      <c r="R54" s="92">
        <f>R53+R52</f>
        <v>7870.7747422829398</v>
      </c>
    </row>
    <row r="55" spans="1:18" s="119" customFormat="1" ht="18" x14ac:dyDescent="0.25"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92"/>
      <c r="R55" s="92"/>
    </row>
    <row r="56" spans="1:18" s="119" customFormat="1" ht="18" x14ac:dyDescent="0.25"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92"/>
      <c r="R56" s="92"/>
    </row>
    <row r="57" spans="1:18" s="119" customFormat="1" ht="18" x14ac:dyDescent="0.25">
      <c r="C57" s="120"/>
      <c r="D57" s="191" t="s">
        <v>176</v>
      </c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20"/>
      <c r="Q57" s="92"/>
      <c r="R57" s="120"/>
    </row>
    <row r="58" spans="1:18" s="3" customFormat="1" ht="19.5" customHeight="1" x14ac:dyDescent="0.25">
      <c r="Q58" s="8"/>
      <c r="R58" s="8"/>
    </row>
    <row r="59" spans="1:18" s="3" customFormat="1" ht="19.5" customHeight="1" x14ac:dyDescent="0.25">
      <c r="Q59" s="8"/>
      <c r="R59" s="8"/>
    </row>
    <row r="60" spans="1:18" s="3" customFormat="1" ht="19.5" customHeight="1" x14ac:dyDescent="0.25">
      <c r="E60" s="37"/>
      <c r="Q60" s="8"/>
      <c r="R60" s="8"/>
    </row>
    <row r="61" spans="1:18" s="3" customFormat="1" x14ac:dyDescent="0.25">
      <c r="E61" s="37"/>
      <c r="Q61" s="8"/>
    </row>
    <row r="62" spans="1:18" s="3" customFormat="1" x14ac:dyDescent="0.25">
      <c r="E62" s="37"/>
      <c r="Q62" s="8"/>
    </row>
    <row r="63" spans="1:18" s="3" customFormat="1" x14ac:dyDescent="0.25">
      <c r="E63" s="37"/>
      <c r="Q63" s="8"/>
    </row>
    <row r="64" spans="1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">
      <c r="E132" s="38"/>
      <c r="F132" s="1"/>
      <c r="G132" s="1"/>
      <c r="Q132" s="8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  <c r="X181" s="10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  <c r="X182" s="10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S186" s="10"/>
      <c r="T186" s="10"/>
      <c r="U186" s="10"/>
      <c r="V186" s="10"/>
      <c r="W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S187" s="10"/>
      <c r="T187" s="10"/>
      <c r="U187" s="10"/>
      <c r="V187" s="10"/>
      <c r="W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</row>
    <row r="239" spans="1:604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  <c r="PF239" s="10"/>
      <c r="PG239" s="10"/>
      <c r="PH239" s="10"/>
      <c r="PI239" s="10"/>
      <c r="PJ239" s="10"/>
      <c r="PK239" s="10"/>
      <c r="PL239" s="10"/>
      <c r="PM239" s="10"/>
      <c r="PN239" s="10"/>
      <c r="PO239" s="10"/>
      <c r="PP239" s="10"/>
      <c r="PQ239" s="10"/>
      <c r="PR239" s="10"/>
      <c r="PS239" s="10"/>
      <c r="PT239" s="10"/>
      <c r="PU239" s="10"/>
      <c r="PV239" s="10"/>
      <c r="PW239" s="10"/>
      <c r="PX239" s="10"/>
      <c r="PY239" s="10"/>
      <c r="PZ239" s="10"/>
      <c r="QA239" s="10"/>
      <c r="QB239" s="10"/>
      <c r="QC239" s="10"/>
      <c r="QD239" s="10"/>
      <c r="QE239" s="10"/>
      <c r="QF239" s="10"/>
      <c r="QG239" s="10"/>
      <c r="QH239" s="10"/>
      <c r="QI239" s="10"/>
      <c r="QJ239" s="10"/>
      <c r="QK239" s="10"/>
      <c r="QL239" s="10"/>
      <c r="QM239" s="10"/>
      <c r="QN239" s="10"/>
      <c r="QO239" s="10"/>
      <c r="QP239" s="10"/>
      <c r="QQ239" s="10"/>
      <c r="QR239" s="10"/>
      <c r="QS239" s="10"/>
      <c r="QT239" s="10"/>
      <c r="QU239" s="10"/>
      <c r="QV239" s="10"/>
      <c r="QW239" s="10"/>
      <c r="QX239" s="10"/>
      <c r="QY239" s="10"/>
      <c r="QZ239" s="10"/>
      <c r="RA239" s="10"/>
      <c r="RB239" s="10"/>
      <c r="RC239" s="10"/>
      <c r="RD239" s="10"/>
      <c r="RE239" s="10"/>
      <c r="RF239" s="10"/>
      <c r="RG239" s="10"/>
      <c r="RH239" s="10"/>
      <c r="RI239" s="10"/>
      <c r="RJ239" s="10"/>
      <c r="RK239" s="10"/>
      <c r="RL239" s="10"/>
      <c r="RM239" s="10"/>
      <c r="RN239" s="10"/>
      <c r="RO239" s="10"/>
      <c r="RP239" s="10"/>
      <c r="RQ239" s="10"/>
      <c r="RR239" s="10"/>
      <c r="RS239" s="10"/>
      <c r="RT239" s="10"/>
      <c r="RU239" s="10"/>
      <c r="RV239" s="10"/>
      <c r="RW239" s="10"/>
      <c r="RX239" s="10"/>
      <c r="RY239" s="10"/>
      <c r="RZ239" s="10"/>
      <c r="SA239" s="10"/>
      <c r="SB239" s="10"/>
      <c r="SC239" s="10"/>
      <c r="SD239" s="10"/>
      <c r="SE239" s="10"/>
      <c r="SF239" s="10"/>
      <c r="SG239" s="10"/>
      <c r="SH239" s="10"/>
      <c r="SI239" s="10"/>
      <c r="SJ239" s="10"/>
      <c r="SK239" s="10"/>
      <c r="SL239" s="10"/>
      <c r="SM239" s="10"/>
      <c r="SN239" s="10"/>
      <c r="SO239" s="10"/>
      <c r="SP239" s="10"/>
      <c r="SQ239" s="10"/>
      <c r="SR239" s="10"/>
      <c r="SS239" s="10"/>
      <c r="ST239" s="10"/>
      <c r="SU239" s="10"/>
      <c r="SV239" s="10"/>
      <c r="SW239" s="10"/>
      <c r="SX239" s="10"/>
      <c r="SY239" s="10"/>
      <c r="SZ239" s="10"/>
      <c r="TA239" s="10"/>
      <c r="TB239" s="10"/>
      <c r="TC239" s="10"/>
      <c r="TD239" s="10"/>
      <c r="TE239" s="10"/>
      <c r="TF239" s="10"/>
      <c r="TG239" s="10"/>
      <c r="TH239" s="10"/>
      <c r="TI239" s="10"/>
      <c r="TJ239" s="10"/>
      <c r="TK239" s="10"/>
      <c r="TL239" s="10"/>
      <c r="TM239" s="10"/>
      <c r="TN239" s="10"/>
      <c r="TO239" s="10"/>
      <c r="TP239" s="10"/>
      <c r="TQ239" s="10"/>
      <c r="TR239" s="10"/>
      <c r="TS239" s="10"/>
      <c r="TT239" s="10"/>
      <c r="TU239" s="10"/>
      <c r="TV239" s="10"/>
      <c r="TW239" s="10"/>
      <c r="TX239" s="10"/>
      <c r="TY239" s="10"/>
      <c r="TZ239" s="10"/>
      <c r="UA239" s="10"/>
      <c r="UB239" s="10"/>
      <c r="UC239" s="10"/>
      <c r="UD239" s="10"/>
      <c r="UE239" s="10"/>
      <c r="UF239" s="10"/>
      <c r="UG239" s="10"/>
      <c r="UH239" s="10"/>
      <c r="UI239" s="10"/>
      <c r="UJ239" s="10"/>
      <c r="UK239" s="10"/>
      <c r="UL239" s="10"/>
      <c r="UM239" s="10"/>
      <c r="UN239" s="10"/>
      <c r="UO239" s="10"/>
      <c r="UP239" s="10"/>
      <c r="UQ239" s="10"/>
      <c r="UR239" s="10"/>
      <c r="US239" s="10"/>
      <c r="UT239" s="10"/>
      <c r="UU239" s="10"/>
      <c r="UV239" s="10"/>
      <c r="UW239" s="10"/>
      <c r="UX239" s="10"/>
      <c r="UY239" s="10"/>
      <c r="UZ239" s="10"/>
      <c r="VA239" s="10"/>
      <c r="VB239" s="10"/>
      <c r="VC239" s="10"/>
      <c r="VD239" s="10"/>
      <c r="VE239" s="10"/>
      <c r="VF239" s="10"/>
      <c r="VG239" s="10"/>
      <c r="VH239" s="10"/>
      <c r="VI239" s="10"/>
      <c r="VJ239" s="10"/>
      <c r="VK239" s="10"/>
      <c r="VL239" s="10"/>
      <c r="VM239" s="10"/>
      <c r="VN239" s="10"/>
      <c r="VO239" s="10"/>
      <c r="VP239" s="10"/>
      <c r="VQ239" s="10"/>
      <c r="VR239" s="10"/>
      <c r="VS239" s="10"/>
      <c r="VT239" s="10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ht="36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2213" s="11" customFormat="1" ht="39.75" customHeigh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/>
      <c r="NY243" s="3"/>
      <c r="NZ243" s="3"/>
      <c r="OA243" s="3"/>
      <c r="OB243" s="3"/>
      <c r="OC243" s="3"/>
      <c r="OD243" s="3"/>
      <c r="OE243" s="3"/>
      <c r="OF243" s="3"/>
      <c r="OG243" s="3"/>
      <c r="OH243" s="3"/>
      <c r="OI243" s="3"/>
      <c r="OJ243" s="3"/>
      <c r="OK243" s="3"/>
      <c r="OL243" s="3"/>
      <c r="OM243" s="3"/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/>
      <c r="PE243" s="3"/>
      <c r="PF243" s="3"/>
      <c r="PG243" s="3"/>
      <c r="PH243" s="3"/>
      <c r="PI243" s="3"/>
      <c r="PJ243" s="3"/>
      <c r="PK243" s="3"/>
      <c r="PL243" s="3"/>
      <c r="PM243" s="3"/>
      <c r="PN243" s="3"/>
      <c r="PO243" s="3"/>
      <c r="PP243" s="3"/>
      <c r="PQ243" s="3"/>
      <c r="PR243" s="3"/>
      <c r="PS243" s="3"/>
      <c r="PT243" s="3"/>
      <c r="PU243" s="3"/>
      <c r="PV243" s="3"/>
      <c r="PW243" s="3"/>
      <c r="PX243" s="3"/>
      <c r="PY243" s="3"/>
      <c r="PZ243" s="3"/>
      <c r="QA243" s="3"/>
      <c r="QB243" s="3"/>
      <c r="QC243" s="3"/>
      <c r="QD243" s="3"/>
      <c r="QE243" s="3"/>
      <c r="QF243" s="3"/>
      <c r="QG243" s="3"/>
      <c r="QH243" s="3"/>
      <c r="QI243" s="3"/>
      <c r="QJ243" s="3"/>
      <c r="QK243" s="3"/>
      <c r="QL243" s="3"/>
      <c r="QM243" s="3"/>
      <c r="QN243" s="3"/>
      <c r="QO243" s="3"/>
      <c r="QP243" s="3"/>
      <c r="QQ243" s="3"/>
      <c r="QR243" s="3"/>
      <c r="QS243" s="3"/>
      <c r="QT243" s="3"/>
      <c r="QU243" s="3"/>
      <c r="QV243" s="3"/>
      <c r="QW243" s="3"/>
      <c r="QX243" s="3"/>
      <c r="QY243" s="3"/>
      <c r="QZ243" s="3"/>
      <c r="RA243" s="3"/>
      <c r="RB243" s="3"/>
      <c r="RC243" s="3"/>
      <c r="RD243" s="3"/>
      <c r="RE243" s="3"/>
      <c r="RF243" s="3"/>
      <c r="RG243" s="3"/>
      <c r="RH243" s="3"/>
      <c r="RI243" s="3"/>
      <c r="RJ243" s="3"/>
      <c r="RK243" s="3"/>
      <c r="RL243" s="3"/>
      <c r="RM243" s="3"/>
      <c r="RN243" s="3"/>
      <c r="RO243" s="3"/>
      <c r="RP243" s="3"/>
      <c r="RQ243" s="3"/>
      <c r="RR243" s="3"/>
      <c r="RS243" s="3"/>
      <c r="RT243" s="3"/>
      <c r="RU243" s="3"/>
      <c r="RV243" s="3"/>
      <c r="RW243" s="3"/>
      <c r="RX243" s="3"/>
      <c r="RY243" s="3"/>
      <c r="RZ243" s="3"/>
      <c r="SA243" s="3"/>
      <c r="SB243" s="3"/>
      <c r="SC243" s="3"/>
      <c r="SD243" s="3"/>
      <c r="SE243" s="3"/>
      <c r="SF243" s="3"/>
      <c r="SG243" s="3"/>
      <c r="SH243" s="3"/>
      <c r="SI243" s="3"/>
      <c r="SJ243" s="3"/>
      <c r="SK243" s="3"/>
      <c r="SL243" s="3"/>
      <c r="SM243" s="3"/>
      <c r="SN243" s="3"/>
      <c r="SO243" s="3"/>
      <c r="SP243" s="3"/>
      <c r="SQ243" s="3"/>
      <c r="SR243" s="3"/>
      <c r="SS243" s="3"/>
      <c r="ST243" s="3"/>
      <c r="SU243" s="3"/>
      <c r="SV243" s="3"/>
      <c r="SW243" s="3"/>
      <c r="SX243" s="3"/>
      <c r="SY243" s="3"/>
      <c r="SZ243" s="3"/>
      <c r="TA243" s="3"/>
      <c r="TB243" s="3"/>
      <c r="TC243" s="3"/>
      <c r="TD243" s="3"/>
      <c r="TE243" s="3"/>
      <c r="TF243" s="3"/>
      <c r="TG243" s="3"/>
      <c r="TH243" s="3"/>
      <c r="TI243" s="3"/>
      <c r="TJ243" s="3"/>
      <c r="TK243" s="3"/>
      <c r="TL243" s="3"/>
      <c r="TM243" s="3"/>
      <c r="TN243" s="3"/>
      <c r="TO243" s="3"/>
      <c r="TP243" s="3"/>
      <c r="TQ243" s="3"/>
      <c r="TR243" s="3"/>
      <c r="TS243" s="3"/>
      <c r="TT243" s="3"/>
      <c r="TU243" s="3"/>
      <c r="TV243" s="3"/>
      <c r="TW243" s="3"/>
      <c r="TX243" s="3"/>
      <c r="TY243" s="3"/>
      <c r="TZ243" s="3"/>
      <c r="UA243" s="3"/>
      <c r="UB243" s="3"/>
      <c r="UC243" s="3"/>
      <c r="UD243" s="3"/>
      <c r="UE243" s="3"/>
      <c r="UF243" s="3"/>
      <c r="UG243" s="3"/>
      <c r="UH243" s="3"/>
      <c r="UI243" s="3"/>
      <c r="UJ243" s="3"/>
      <c r="UK243" s="3"/>
      <c r="UL243" s="3"/>
      <c r="UM243" s="3"/>
      <c r="UN243" s="3"/>
      <c r="UO243" s="3"/>
      <c r="UP243" s="3"/>
      <c r="UQ243" s="3"/>
      <c r="UR243" s="3"/>
      <c r="US243" s="3"/>
      <c r="UT243" s="3"/>
      <c r="UU243" s="3"/>
      <c r="UV243" s="3"/>
      <c r="UW243" s="3"/>
      <c r="UX243" s="3"/>
      <c r="UY243" s="3"/>
      <c r="UZ243" s="3"/>
      <c r="VA243" s="3"/>
      <c r="VB243" s="3"/>
      <c r="VC243" s="3"/>
      <c r="VD243" s="3"/>
      <c r="VE243" s="3"/>
      <c r="VF243" s="3"/>
      <c r="VG243" s="3"/>
      <c r="VH243" s="3"/>
      <c r="VI243" s="3"/>
      <c r="VJ243" s="3"/>
      <c r="VK243" s="3"/>
      <c r="VL243" s="3"/>
      <c r="VM243" s="3"/>
      <c r="VN243" s="3"/>
      <c r="VO243" s="3"/>
      <c r="VP243" s="3"/>
      <c r="VQ243" s="3"/>
      <c r="VR243" s="3"/>
      <c r="VS243" s="3"/>
      <c r="VT243" s="3"/>
      <c r="VU243" s="3"/>
      <c r="VV243" s="3"/>
      <c r="VW243" s="3"/>
      <c r="VX243" s="3"/>
      <c r="VY243" s="3"/>
      <c r="VZ243" s="3"/>
      <c r="WA243" s="3"/>
      <c r="WB243" s="3"/>
      <c r="WC243" s="3"/>
      <c r="WD243" s="3"/>
      <c r="WE243" s="3"/>
      <c r="WF243" s="3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  <c r="CFR243" s="10"/>
      <c r="CFS243" s="10"/>
      <c r="CFT243" s="10"/>
      <c r="CFU243" s="10"/>
      <c r="CFV243" s="10"/>
      <c r="CFW243" s="10"/>
      <c r="CFX243" s="10"/>
      <c r="CFY243" s="10"/>
      <c r="CFZ243" s="10"/>
      <c r="CGA243" s="10"/>
      <c r="CGB243" s="10"/>
      <c r="CGC243" s="10"/>
    </row>
    <row r="244" spans="1:2213" s="12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/>
      <c r="NY244" s="3"/>
      <c r="NZ244" s="3"/>
      <c r="OA244" s="3"/>
      <c r="OB244" s="3"/>
      <c r="OC244" s="3"/>
      <c r="OD244" s="3"/>
      <c r="OE244" s="3"/>
      <c r="OF244" s="3"/>
      <c r="OG244" s="3"/>
      <c r="OH244" s="3"/>
      <c r="OI244" s="3"/>
      <c r="OJ244" s="3"/>
      <c r="OK244" s="3"/>
      <c r="OL244" s="3"/>
      <c r="OM244" s="3"/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/>
      <c r="PE244" s="3"/>
      <c r="PF244" s="3"/>
      <c r="PG244" s="3"/>
      <c r="PH244" s="3"/>
      <c r="PI244" s="3"/>
      <c r="PJ244" s="3"/>
      <c r="PK244" s="3"/>
      <c r="PL244" s="3"/>
      <c r="PM244" s="3"/>
      <c r="PN244" s="3"/>
      <c r="PO244" s="3"/>
      <c r="PP244" s="3"/>
      <c r="PQ244" s="3"/>
      <c r="PR244" s="3"/>
      <c r="PS244" s="3"/>
      <c r="PT244" s="3"/>
      <c r="PU244" s="3"/>
      <c r="PV244" s="3"/>
      <c r="PW244" s="3"/>
      <c r="PX244" s="3"/>
      <c r="PY244" s="3"/>
      <c r="PZ244" s="3"/>
      <c r="QA244" s="3"/>
      <c r="QB244" s="3"/>
      <c r="QC244" s="3"/>
      <c r="QD244" s="3"/>
      <c r="QE244" s="3"/>
      <c r="QF244" s="3"/>
      <c r="QG244" s="3"/>
      <c r="QH244" s="3"/>
      <c r="QI244" s="3"/>
      <c r="QJ244" s="3"/>
      <c r="QK244" s="3"/>
      <c r="QL244" s="3"/>
      <c r="QM244" s="3"/>
      <c r="QN244" s="3"/>
      <c r="QO244" s="3"/>
      <c r="QP244" s="3"/>
      <c r="QQ244" s="3"/>
      <c r="QR244" s="3"/>
      <c r="QS244" s="3"/>
      <c r="QT244" s="3"/>
      <c r="QU244" s="3"/>
      <c r="QV244" s="3"/>
      <c r="QW244" s="3"/>
      <c r="QX244" s="3"/>
      <c r="QY244" s="3"/>
      <c r="QZ244" s="3"/>
      <c r="RA244" s="3"/>
      <c r="RB244" s="3"/>
      <c r="RC244" s="3"/>
      <c r="RD244" s="3"/>
      <c r="RE244" s="3"/>
      <c r="RF244" s="3"/>
      <c r="RG244" s="3"/>
      <c r="RH244" s="3"/>
      <c r="RI244" s="3"/>
      <c r="RJ244" s="3"/>
      <c r="RK244" s="3"/>
      <c r="RL244" s="3"/>
      <c r="RM244" s="3"/>
      <c r="RN244" s="3"/>
      <c r="RO244" s="3"/>
      <c r="RP244" s="3"/>
      <c r="RQ244" s="3"/>
      <c r="RR244" s="3"/>
      <c r="RS244" s="3"/>
      <c r="RT244" s="3"/>
      <c r="RU244" s="3"/>
      <c r="RV244" s="3"/>
      <c r="RW244" s="3"/>
      <c r="RX244" s="3"/>
      <c r="RY244" s="3"/>
      <c r="RZ244" s="3"/>
      <c r="SA244" s="3"/>
      <c r="SB244" s="3"/>
      <c r="SC244" s="3"/>
      <c r="SD244" s="3"/>
      <c r="SE244" s="3"/>
      <c r="SF244" s="3"/>
      <c r="SG244" s="3"/>
      <c r="SH244" s="3"/>
      <c r="SI244" s="3"/>
      <c r="SJ244" s="3"/>
      <c r="SK244" s="3"/>
      <c r="SL244" s="3"/>
      <c r="SM244" s="3"/>
      <c r="SN244" s="3"/>
      <c r="SO244" s="3"/>
      <c r="SP244" s="3"/>
      <c r="SQ244" s="3"/>
      <c r="SR244" s="3"/>
      <c r="SS244" s="3"/>
      <c r="ST244" s="3"/>
      <c r="SU244" s="3"/>
      <c r="SV244" s="3"/>
      <c r="SW244" s="3"/>
      <c r="SX244" s="3"/>
      <c r="SY244" s="3"/>
      <c r="SZ244" s="3"/>
      <c r="TA244" s="3"/>
      <c r="TB244" s="3"/>
      <c r="TC244" s="3"/>
      <c r="TD244" s="3"/>
      <c r="TE244" s="3"/>
      <c r="TF244" s="3"/>
      <c r="TG244" s="3"/>
      <c r="TH244" s="3"/>
      <c r="TI244" s="3"/>
      <c r="TJ244" s="3"/>
      <c r="TK244" s="3"/>
      <c r="TL244" s="3"/>
      <c r="TM244" s="3"/>
      <c r="TN244" s="3"/>
      <c r="TO244" s="3"/>
      <c r="TP244" s="3"/>
      <c r="TQ244" s="3"/>
      <c r="TR244" s="3"/>
      <c r="TS244" s="3"/>
      <c r="TT244" s="3"/>
      <c r="TU244" s="3"/>
      <c r="TV244" s="3"/>
      <c r="TW244" s="3"/>
      <c r="TX244" s="3"/>
      <c r="TY244" s="3"/>
      <c r="TZ244" s="3"/>
      <c r="UA244" s="3"/>
      <c r="UB244" s="3"/>
      <c r="UC244" s="3"/>
      <c r="UD244" s="3"/>
      <c r="UE244" s="3"/>
      <c r="UF244" s="3"/>
      <c r="UG244" s="3"/>
      <c r="UH244" s="3"/>
      <c r="UI244" s="3"/>
      <c r="UJ244" s="3"/>
      <c r="UK244" s="3"/>
      <c r="UL244" s="3"/>
      <c r="UM244" s="3"/>
      <c r="UN244" s="3"/>
      <c r="UO244" s="3"/>
      <c r="UP244" s="3"/>
      <c r="UQ244" s="3"/>
      <c r="UR244" s="3"/>
      <c r="US244" s="3"/>
      <c r="UT244" s="3"/>
      <c r="UU244" s="3"/>
      <c r="UV244" s="3"/>
      <c r="UW244" s="3"/>
      <c r="UX244" s="3"/>
      <c r="UY244" s="3"/>
      <c r="UZ244" s="3"/>
      <c r="VA244" s="3"/>
      <c r="VB244" s="3"/>
      <c r="VC244" s="3"/>
      <c r="VD244" s="3"/>
      <c r="VE244" s="3"/>
      <c r="VF244" s="3"/>
      <c r="VG244" s="3"/>
      <c r="VH244" s="3"/>
      <c r="VI244" s="3"/>
      <c r="VJ244" s="3"/>
      <c r="VK244" s="3"/>
      <c r="VL244" s="3"/>
      <c r="VM244" s="3"/>
      <c r="VN244" s="3"/>
      <c r="VO244" s="3"/>
      <c r="VP244" s="3"/>
      <c r="VQ244" s="3"/>
      <c r="VR244" s="3"/>
      <c r="VS244" s="3"/>
      <c r="VT244" s="3"/>
      <c r="VU244" s="3"/>
      <c r="VV244" s="3"/>
      <c r="VW244" s="3"/>
      <c r="VX244" s="3"/>
      <c r="VY244" s="3"/>
      <c r="VZ244" s="3"/>
      <c r="WA244" s="3"/>
      <c r="WB244" s="3"/>
      <c r="WC244" s="3"/>
      <c r="WD244" s="3"/>
      <c r="WE244" s="3"/>
      <c r="WF244" s="3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  <c r="XL244" s="10"/>
      <c r="XM244" s="10"/>
      <c r="XN244" s="10"/>
      <c r="XO244" s="10"/>
      <c r="XP244" s="10"/>
      <c r="XQ244" s="10"/>
      <c r="XR244" s="10"/>
      <c r="XS244" s="10"/>
      <c r="XT244" s="10"/>
      <c r="XU244" s="10"/>
      <c r="XV244" s="10"/>
      <c r="XW244" s="10"/>
      <c r="XX244" s="10"/>
      <c r="XY244" s="10"/>
      <c r="XZ244" s="10"/>
      <c r="YA244" s="10"/>
      <c r="YB244" s="10"/>
      <c r="YC244" s="10"/>
      <c r="YD244" s="10"/>
      <c r="YE244" s="10"/>
      <c r="YF244" s="10"/>
      <c r="YG244" s="10"/>
      <c r="YH244" s="10"/>
      <c r="YI244" s="10"/>
      <c r="YJ244" s="10"/>
      <c r="YK244" s="10"/>
      <c r="YL244" s="10"/>
      <c r="YM244" s="10"/>
      <c r="YN244" s="10"/>
      <c r="YO244" s="10"/>
      <c r="YP244" s="10"/>
      <c r="YQ244" s="10"/>
      <c r="YR244" s="10"/>
      <c r="YS244" s="10"/>
      <c r="YT244" s="10"/>
      <c r="YU244" s="10"/>
      <c r="YV244" s="10"/>
      <c r="YW244" s="10"/>
      <c r="YX244" s="10"/>
      <c r="YY244" s="10"/>
      <c r="YZ244" s="10"/>
      <c r="ZA244" s="10"/>
      <c r="ZB244" s="10"/>
      <c r="ZC244" s="10"/>
      <c r="ZD244" s="10"/>
      <c r="ZE244" s="10"/>
      <c r="ZF244" s="10"/>
      <c r="ZG244" s="10"/>
      <c r="ZH244" s="10"/>
      <c r="ZI244" s="10"/>
      <c r="ZJ244" s="10"/>
      <c r="ZK244" s="10"/>
      <c r="ZL244" s="10"/>
      <c r="ZM244" s="10"/>
      <c r="ZN244" s="10"/>
      <c r="ZO244" s="10"/>
      <c r="ZP244" s="10"/>
      <c r="ZQ244" s="10"/>
      <c r="ZR244" s="10"/>
      <c r="ZS244" s="10"/>
      <c r="ZT244" s="10"/>
      <c r="ZU244" s="10"/>
      <c r="ZV244" s="10"/>
      <c r="ZW244" s="10"/>
      <c r="ZX244" s="10"/>
      <c r="ZY244" s="10"/>
      <c r="ZZ244" s="10"/>
      <c r="AAA244" s="10"/>
      <c r="AAB244" s="10"/>
      <c r="AAC244" s="10"/>
      <c r="AAD244" s="10"/>
      <c r="AAE244" s="10"/>
      <c r="AAF244" s="10"/>
      <c r="AAG244" s="10"/>
      <c r="AAH244" s="10"/>
      <c r="AAI244" s="10"/>
      <c r="AAJ244" s="10"/>
      <c r="AAK244" s="10"/>
      <c r="AAL244" s="10"/>
      <c r="AAM244" s="10"/>
      <c r="AAN244" s="10"/>
      <c r="AAO244" s="10"/>
      <c r="AAP244" s="10"/>
      <c r="AAQ244" s="10"/>
      <c r="AAR244" s="10"/>
      <c r="AAS244" s="10"/>
      <c r="AAT244" s="10"/>
      <c r="AAU244" s="10"/>
      <c r="AAV244" s="10"/>
      <c r="AAW244" s="10"/>
      <c r="AAX244" s="10"/>
      <c r="AAY244" s="10"/>
      <c r="AAZ244" s="10"/>
      <c r="ABA244" s="10"/>
      <c r="ABB244" s="10"/>
      <c r="ABC244" s="10"/>
      <c r="ABD244" s="10"/>
      <c r="ABE244" s="10"/>
      <c r="ABF244" s="10"/>
      <c r="ABG244" s="10"/>
      <c r="ABH244" s="10"/>
      <c r="ABI244" s="10"/>
      <c r="ABJ244" s="10"/>
      <c r="ABK244" s="10"/>
      <c r="ABL244" s="10"/>
      <c r="ABM244" s="10"/>
      <c r="ABN244" s="10"/>
      <c r="ABO244" s="10"/>
      <c r="ABP244" s="10"/>
      <c r="ABQ244" s="10"/>
      <c r="ABR244" s="10"/>
      <c r="ABS244" s="10"/>
      <c r="ABT244" s="10"/>
      <c r="ABU244" s="10"/>
      <c r="ABV244" s="10"/>
      <c r="ABW244" s="10"/>
      <c r="ABX244" s="10"/>
      <c r="ABY244" s="10"/>
      <c r="ABZ244" s="10"/>
      <c r="ACA244" s="10"/>
      <c r="ACB244" s="10"/>
      <c r="ACC244" s="10"/>
      <c r="ACD244" s="10"/>
      <c r="ACE244" s="10"/>
      <c r="ACF244" s="10"/>
      <c r="ACG244" s="10"/>
      <c r="ACH244" s="10"/>
      <c r="ACI244" s="10"/>
      <c r="ACJ244" s="10"/>
      <c r="ACK244" s="10"/>
      <c r="ACL244" s="10"/>
      <c r="ACM244" s="10"/>
      <c r="ACN244" s="10"/>
      <c r="ACO244" s="10"/>
      <c r="ACP244" s="10"/>
      <c r="ACQ244" s="10"/>
      <c r="ACR244" s="10"/>
      <c r="ACS244" s="10"/>
      <c r="ACT244" s="10"/>
      <c r="ACU244" s="10"/>
      <c r="ACV244" s="10"/>
      <c r="ACW244" s="10"/>
      <c r="ACX244" s="10"/>
      <c r="ACY244" s="10"/>
      <c r="ACZ244" s="10"/>
      <c r="ADA244" s="10"/>
      <c r="ADB244" s="10"/>
      <c r="ADC244" s="10"/>
      <c r="ADD244" s="10"/>
      <c r="ADE244" s="10"/>
      <c r="ADF244" s="10"/>
      <c r="ADG244" s="10"/>
      <c r="ADH244" s="10"/>
      <c r="ADI244" s="10"/>
      <c r="ADJ244" s="10"/>
      <c r="ADK244" s="10"/>
      <c r="ADL244" s="10"/>
      <c r="ADM244" s="10"/>
      <c r="ADN244" s="10"/>
      <c r="ADO244" s="10"/>
      <c r="ADP244" s="10"/>
      <c r="ADQ244" s="10"/>
      <c r="ADR244" s="10"/>
      <c r="ADS244" s="10"/>
      <c r="ADT244" s="10"/>
      <c r="ADU244" s="10"/>
      <c r="ADV244" s="10"/>
      <c r="ADW244" s="10"/>
      <c r="ADX244" s="10"/>
      <c r="ADY244" s="10"/>
      <c r="ADZ244" s="10"/>
      <c r="AEA244" s="10"/>
      <c r="AEB244" s="10"/>
      <c r="AEC244" s="10"/>
      <c r="AED244" s="10"/>
      <c r="AEE244" s="10"/>
      <c r="AEF244" s="10"/>
      <c r="AEG244" s="10"/>
      <c r="AEH244" s="10"/>
      <c r="AEI244" s="10"/>
      <c r="AEJ244" s="10"/>
      <c r="AEK244" s="10"/>
      <c r="AEL244" s="10"/>
      <c r="AEM244" s="10"/>
      <c r="AEN244" s="10"/>
      <c r="AEO244" s="10"/>
      <c r="AEP244" s="10"/>
      <c r="AEQ244" s="10"/>
      <c r="AER244" s="10"/>
      <c r="AES244" s="10"/>
      <c r="AET244" s="10"/>
      <c r="AEU244" s="10"/>
      <c r="AEV244" s="10"/>
      <c r="AEW244" s="10"/>
      <c r="AEX244" s="10"/>
      <c r="AEY244" s="10"/>
      <c r="AEZ244" s="10"/>
      <c r="AFA244" s="10"/>
      <c r="AFB244" s="10"/>
      <c r="AFC244" s="10"/>
      <c r="AFD244" s="10"/>
      <c r="AFE244" s="10"/>
      <c r="AFF244" s="10"/>
      <c r="AFG244" s="10"/>
      <c r="AFH244" s="10"/>
      <c r="AFI244" s="10"/>
      <c r="AFJ244" s="10"/>
      <c r="AFK244" s="10"/>
      <c r="AFL244" s="10"/>
      <c r="AFM244" s="10"/>
      <c r="AFN244" s="10"/>
      <c r="AFO244" s="10"/>
      <c r="AFP244" s="10"/>
      <c r="AFQ244" s="10"/>
      <c r="AFR244" s="10"/>
      <c r="AFS244" s="10"/>
      <c r="AFT244" s="10"/>
      <c r="AFU244" s="10"/>
      <c r="AFV244" s="10"/>
      <c r="AFW244" s="10"/>
      <c r="AFX244" s="10"/>
      <c r="AFY244" s="10"/>
      <c r="AFZ244" s="10"/>
      <c r="AGA244" s="10"/>
      <c r="AGB244" s="10"/>
      <c r="AGC244" s="10"/>
      <c r="AGD244" s="10"/>
      <c r="AGE244" s="10"/>
      <c r="AGF244" s="10"/>
      <c r="AGG244" s="10"/>
      <c r="AGH244" s="10"/>
      <c r="AGI244" s="10"/>
      <c r="AGJ244" s="10"/>
      <c r="AGK244" s="10"/>
      <c r="AGL244" s="10"/>
      <c r="AGM244" s="10"/>
      <c r="AGN244" s="10"/>
      <c r="AGO244" s="10"/>
      <c r="AGP244" s="10"/>
      <c r="AGQ244" s="10"/>
      <c r="AGR244" s="10"/>
      <c r="AGS244" s="10"/>
      <c r="AGT244" s="10"/>
      <c r="AGU244" s="10"/>
      <c r="AGV244" s="10"/>
      <c r="AGW244" s="10"/>
      <c r="AGX244" s="10"/>
      <c r="AGY244" s="10"/>
      <c r="AGZ244" s="10"/>
      <c r="AHA244" s="10"/>
      <c r="AHB244" s="10"/>
      <c r="AHC244" s="10"/>
      <c r="AHD244" s="10"/>
      <c r="AHE244" s="10"/>
      <c r="AHF244" s="10"/>
      <c r="AHG244" s="10"/>
      <c r="AHH244" s="10"/>
      <c r="AHI244" s="10"/>
      <c r="AHJ244" s="10"/>
      <c r="AHK244" s="10"/>
      <c r="AHL244" s="10"/>
      <c r="AHM244" s="10"/>
      <c r="AHN244" s="10"/>
      <c r="AHO244" s="10"/>
      <c r="AHP244" s="10"/>
      <c r="AHQ244" s="10"/>
      <c r="AHR244" s="10"/>
      <c r="AHS244" s="10"/>
      <c r="AHT244" s="10"/>
      <c r="AHU244" s="10"/>
      <c r="AHV244" s="10"/>
      <c r="AHW244" s="10"/>
      <c r="AHX244" s="10"/>
      <c r="AHY244" s="10"/>
      <c r="AHZ244" s="10"/>
      <c r="AIA244" s="10"/>
      <c r="AIB244" s="10"/>
      <c r="AIC244" s="10"/>
      <c r="AID244" s="10"/>
      <c r="AIE244" s="10"/>
      <c r="AIF244" s="10"/>
      <c r="AIG244" s="10"/>
      <c r="AIH244" s="10"/>
      <c r="AII244" s="10"/>
      <c r="AIJ244" s="10"/>
      <c r="AIK244" s="10"/>
      <c r="AIL244" s="10"/>
      <c r="AIM244" s="10"/>
      <c r="AIN244" s="10"/>
      <c r="AIO244" s="10"/>
      <c r="AIP244" s="10"/>
      <c r="AIQ244" s="10"/>
      <c r="AIR244" s="10"/>
      <c r="AIS244" s="10"/>
      <c r="AIT244" s="10"/>
      <c r="AIU244" s="10"/>
      <c r="AIV244" s="10"/>
      <c r="AIW244" s="10"/>
      <c r="AIX244" s="10"/>
      <c r="AIY244" s="10"/>
      <c r="AIZ244" s="10"/>
      <c r="AJA244" s="10"/>
      <c r="AJB244" s="10"/>
      <c r="AJC244" s="10"/>
      <c r="AJD244" s="10"/>
      <c r="AJE244" s="10"/>
      <c r="AJF244" s="10"/>
      <c r="AJG244" s="10"/>
      <c r="AJH244" s="10"/>
      <c r="AJI244" s="10"/>
      <c r="AJJ244" s="10"/>
      <c r="AJK244" s="10"/>
      <c r="AJL244" s="10"/>
      <c r="AJM244" s="10"/>
      <c r="AJN244" s="10"/>
      <c r="AJO244" s="10"/>
      <c r="AJP244" s="10"/>
      <c r="AJQ244" s="10"/>
      <c r="AJR244" s="10"/>
      <c r="AJS244" s="10"/>
      <c r="AJT244" s="10"/>
      <c r="AJU244" s="10"/>
      <c r="AJV244" s="10"/>
      <c r="AJW244" s="10"/>
      <c r="AJX244" s="10"/>
      <c r="AJY244" s="10"/>
      <c r="AJZ244" s="10"/>
      <c r="AKA244" s="10"/>
      <c r="AKB244" s="10"/>
      <c r="AKC244" s="10"/>
      <c r="AKD244" s="10"/>
      <c r="AKE244" s="10"/>
      <c r="AKF244" s="10"/>
      <c r="AKG244" s="10"/>
      <c r="AKH244" s="10"/>
      <c r="AKI244" s="10"/>
      <c r="AKJ244" s="10"/>
      <c r="AKK244" s="10"/>
      <c r="AKL244" s="10"/>
      <c r="AKM244" s="10"/>
      <c r="AKN244" s="10"/>
      <c r="AKO244" s="10"/>
      <c r="AKP244" s="10"/>
      <c r="AKQ244" s="10"/>
      <c r="AKR244" s="10"/>
      <c r="AKS244" s="10"/>
      <c r="AKT244" s="10"/>
      <c r="AKU244" s="10"/>
      <c r="AKV244" s="10"/>
      <c r="AKW244" s="10"/>
      <c r="AKX244" s="10"/>
      <c r="AKY244" s="10"/>
      <c r="AKZ244" s="10"/>
      <c r="ALA244" s="10"/>
      <c r="ALB244" s="10"/>
      <c r="ALC244" s="10"/>
      <c r="ALD244" s="10"/>
      <c r="ALE244" s="10"/>
      <c r="ALF244" s="10"/>
      <c r="ALG244" s="10"/>
      <c r="ALH244" s="10"/>
      <c r="ALI244" s="10"/>
      <c r="ALJ244" s="10"/>
      <c r="ALK244" s="10"/>
      <c r="ALL244" s="10"/>
      <c r="ALM244" s="10"/>
      <c r="ALN244" s="10"/>
      <c r="ALO244" s="10"/>
      <c r="ALP244" s="10"/>
      <c r="ALQ244" s="10"/>
      <c r="ALR244" s="10"/>
      <c r="ALS244" s="10"/>
      <c r="ALT244" s="10"/>
      <c r="ALU244" s="10"/>
      <c r="ALV244" s="10"/>
      <c r="ALW244" s="10"/>
      <c r="ALX244" s="10"/>
      <c r="ALY244" s="10"/>
      <c r="ALZ244" s="10"/>
      <c r="AMA244" s="10"/>
      <c r="AMB244" s="10"/>
      <c r="AMC244" s="10"/>
      <c r="AMD244" s="10"/>
      <c r="AME244" s="10"/>
      <c r="AMF244" s="10"/>
      <c r="AMG244" s="10"/>
      <c r="AMH244" s="10"/>
      <c r="AMI244" s="10"/>
      <c r="AMJ244" s="10"/>
      <c r="AMK244" s="10"/>
      <c r="AML244" s="10"/>
      <c r="AMM244" s="10"/>
      <c r="AMN244" s="10"/>
      <c r="AMO244" s="10"/>
      <c r="AMP244" s="10"/>
      <c r="AMQ244" s="10"/>
      <c r="AMR244" s="10"/>
      <c r="AMS244" s="10"/>
      <c r="AMT244" s="10"/>
      <c r="AMU244" s="10"/>
      <c r="AMV244" s="10"/>
      <c r="AMW244" s="10"/>
      <c r="AMX244" s="10"/>
      <c r="AMY244" s="10"/>
      <c r="AMZ244" s="10"/>
      <c r="ANA244" s="10"/>
      <c r="ANB244" s="10"/>
      <c r="ANC244" s="10"/>
      <c r="AND244" s="10"/>
      <c r="ANE244" s="10"/>
      <c r="ANF244" s="10"/>
      <c r="ANG244" s="10"/>
      <c r="ANH244" s="10"/>
      <c r="ANI244" s="10"/>
      <c r="ANJ244" s="10"/>
      <c r="ANK244" s="10"/>
      <c r="ANL244" s="10"/>
      <c r="ANM244" s="10"/>
      <c r="ANN244" s="10"/>
      <c r="ANO244" s="10"/>
      <c r="ANP244" s="10"/>
      <c r="ANQ244" s="10"/>
      <c r="ANR244" s="10"/>
      <c r="ANS244" s="10"/>
      <c r="ANT244" s="10"/>
      <c r="ANU244" s="10"/>
      <c r="ANV244" s="10"/>
      <c r="ANW244" s="10"/>
      <c r="ANX244" s="10"/>
      <c r="ANY244" s="10"/>
      <c r="ANZ244" s="10"/>
      <c r="AOA244" s="10"/>
      <c r="AOB244" s="10"/>
      <c r="AOC244" s="10"/>
      <c r="AOD244" s="10"/>
      <c r="AOE244" s="10"/>
      <c r="AOF244" s="10"/>
      <c r="AOG244" s="10"/>
      <c r="AOH244" s="10"/>
      <c r="AOI244" s="10"/>
      <c r="AOJ244" s="10"/>
      <c r="AOK244" s="10"/>
      <c r="AOL244" s="10"/>
      <c r="AOM244" s="10"/>
      <c r="AON244" s="10"/>
      <c r="AOO244" s="10"/>
      <c r="AOP244" s="10"/>
      <c r="AOQ244" s="10"/>
      <c r="AOR244" s="10"/>
      <c r="AOS244" s="10"/>
      <c r="AOT244" s="10"/>
      <c r="AOU244" s="10"/>
      <c r="AOV244" s="10"/>
      <c r="AOW244" s="10"/>
      <c r="AOX244" s="10"/>
      <c r="AOY244" s="10"/>
      <c r="AOZ244" s="10"/>
      <c r="APA244" s="10"/>
      <c r="APB244" s="10"/>
      <c r="APC244" s="10"/>
      <c r="APD244" s="10"/>
      <c r="APE244" s="10"/>
      <c r="APF244" s="10"/>
      <c r="APG244" s="10"/>
      <c r="APH244" s="10"/>
      <c r="API244" s="10"/>
      <c r="APJ244" s="10"/>
      <c r="APK244" s="10"/>
      <c r="APL244" s="10"/>
      <c r="APM244" s="10"/>
      <c r="APN244" s="10"/>
      <c r="APO244" s="10"/>
      <c r="APP244" s="10"/>
      <c r="APQ244" s="10"/>
      <c r="APR244" s="10"/>
      <c r="APS244" s="10"/>
      <c r="APT244" s="10"/>
      <c r="APU244" s="10"/>
      <c r="APV244" s="10"/>
      <c r="APW244" s="10"/>
      <c r="APX244" s="10"/>
      <c r="APY244" s="10"/>
      <c r="APZ244" s="10"/>
      <c r="AQA244" s="10"/>
      <c r="AQB244" s="10"/>
      <c r="AQC244" s="10"/>
      <c r="AQD244" s="10"/>
      <c r="AQE244" s="10"/>
      <c r="AQF244" s="10"/>
      <c r="AQG244" s="10"/>
      <c r="AQH244" s="10"/>
      <c r="AQI244" s="10"/>
      <c r="AQJ244" s="10"/>
      <c r="AQK244" s="10"/>
      <c r="AQL244" s="10"/>
      <c r="AQM244" s="10"/>
      <c r="AQN244" s="10"/>
      <c r="AQO244" s="10"/>
      <c r="AQP244" s="10"/>
      <c r="AQQ244" s="10"/>
      <c r="AQR244" s="10"/>
      <c r="AQS244" s="10"/>
      <c r="AQT244" s="10"/>
      <c r="AQU244" s="10"/>
      <c r="AQV244" s="10"/>
      <c r="AQW244" s="10"/>
      <c r="AQX244" s="10"/>
      <c r="AQY244" s="10"/>
      <c r="AQZ244" s="10"/>
      <c r="ARA244" s="10"/>
      <c r="ARB244" s="10"/>
      <c r="ARC244" s="10"/>
      <c r="ARD244" s="10"/>
      <c r="ARE244" s="10"/>
      <c r="ARF244" s="10"/>
      <c r="ARG244" s="10"/>
      <c r="ARH244" s="10"/>
      <c r="ARI244" s="10"/>
      <c r="ARJ244" s="10"/>
      <c r="ARK244" s="10"/>
      <c r="ARL244" s="10"/>
      <c r="ARM244" s="10"/>
      <c r="ARN244" s="10"/>
      <c r="ARO244" s="10"/>
      <c r="ARP244" s="10"/>
      <c r="ARQ244" s="10"/>
      <c r="ARR244" s="10"/>
      <c r="ARS244" s="10"/>
      <c r="ART244" s="10"/>
      <c r="ARU244" s="10"/>
      <c r="ARV244" s="10"/>
      <c r="ARW244" s="10"/>
      <c r="ARX244" s="10"/>
      <c r="ARY244" s="10"/>
      <c r="ARZ244" s="10"/>
      <c r="ASA244" s="10"/>
      <c r="ASB244" s="10"/>
      <c r="ASC244" s="10"/>
      <c r="ASD244" s="10"/>
      <c r="ASE244" s="10"/>
      <c r="ASF244" s="10"/>
      <c r="ASG244" s="10"/>
      <c r="ASH244" s="10"/>
      <c r="ASI244" s="10"/>
      <c r="ASJ244" s="10"/>
      <c r="ASK244" s="10"/>
      <c r="ASL244" s="10"/>
      <c r="ASM244" s="10"/>
      <c r="ASN244" s="10"/>
      <c r="ASO244" s="10"/>
      <c r="ASP244" s="10"/>
      <c r="ASQ244" s="10"/>
      <c r="ASR244" s="10"/>
      <c r="ASS244" s="10"/>
      <c r="AST244" s="10"/>
      <c r="ASU244" s="10"/>
      <c r="ASV244" s="10"/>
      <c r="ASW244" s="10"/>
      <c r="ASX244" s="10"/>
      <c r="ASY244" s="10"/>
      <c r="ASZ244" s="10"/>
      <c r="ATA244" s="10"/>
      <c r="ATB244" s="10"/>
      <c r="ATC244" s="10"/>
      <c r="ATD244" s="10"/>
      <c r="ATE244" s="10"/>
      <c r="ATF244" s="10"/>
      <c r="ATG244" s="10"/>
      <c r="ATH244" s="10"/>
      <c r="ATI244" s="10"/>
      <c r="ATJ244" s="10"/>
      <c r="ATK244" s="10"/>
      <c r="ATL244" s="10"/>
      <c r="ATM244" s="10"/>
      <c r="ATN244" s="10"/>
      <c r="ATO244" s="10"/>
      <c r="ATP244" s="10"/>
      <c r="ATQ244" s="10"/>
      <c r="ATR244" s="10"/>
      <c r="ATS244" s="10"/>
      <c r="ATT244" s="10"/>
      <c r="ATU244" s="10"/>
      <c r="ATV244" s="10"/>
      <c r="ATW244" s="10"/>
      <c r="ATX244" s="10"/>
      <c r="ATY244" s="10"/>
      <c r="ATZ244" s="10"/>
      <c r="AUA244" s="10"/>
      <c r="AUB244" s="10"/>
      <c r="AUC244" s="10"/>
      <c r="AUD244" s="10"/>
      <c r="AUE244" s="10"/>
      <c r="AUF244" s="10"/>
      <c r="AUG244" s="10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  <c r="BLL244" s="10"/>
      <c r="BLM244" s="10"/>
      <c r="BLN244" s="10"/>
      <c r="BLO244" s="10"/>
      <c r="BLP244" s="10"/>
      <c r="BLQ244" s="10"/>
      <c r="BLR244" s="10"/>
      <c r="BLS244" s="10"/>
      <c r="BLT244" s="10"/>
      <c r="BLU244" s="10"/>
      <c r="BLV244" s="10"/>
      <c r="BLW244" s="10"/>
      <c r="BLX244" s="10"/>
      <c r="BLY244" s="10"/>
      <c r="BLZ244" s="10"/>
      <c r="BMA244" s="10"/>
      <c r="BMB244" s="10"/>
      <c r="BMC244" s="10"/>
      <c r="BMD244" s="10"/>
      <c r="BME244" s="10"/>
      <c r="BMF244" s="10"/>
      <c r="BMG244" s="10"/>
      <c r="BMH244" s="10"/>
      <c r="BMI244" s="10"/>
      <c r="BMJ244" s="10"/>
      <c r="BMK244" s="10"/>
      <c r="BML244" s="10"/>
      <c r="BMM244" s="10"/>
      <c r="BMN244" s="10"/>
      <c r="BMO244" s="10"/>
      <c r="BMP244" s="10"/>
      <c r="BMQ244" s="10"/>
      <c r="BMR244" s="10"/>
      <c r="BMS244" s="10"/>
      <c r="BMT244" s="10"/>
      <c r="BMU244" s="10"/>
      <c r="BMV244" s="10"/>
      <c r="BMW244" s="10"/>
      <c r="BMX244" s="10"/>
      <c r="BMY244" s="10"/>
      <c r="BMZ244" s="10"/>
      <c r="BNA244" s="10"/>
      <c r="BNB244" s="10"/>
      <c r="BNC244" s="10"/>
      <c r="BND244" s="10"/>
      <c r="BNE244" s="10"/>
      <c r="BNF244" s="10"/>
      <c r="BNG244" s="10"/>
      <c r="BNH244" s="10"/>
      <c r="BNI244" s="10"/>
      <c r="BNJ244" s="10"/>
      <c r="BNK244" s="10"/>
      <c r="BNL244" s="10"/>
      <c r="BNM244" s="10"/>
      <c r="BNN244" s="10"/>
      <c r="BNO244" s="10"/>
      <c r="BNP244" s="10"/>
      <c r="BNQ244" s="10"/>
      <c r="BNR244" s="10"/>
      <c r="BNS244" s="10"/>
      <c r="BNT244" s="10"/>
      <c r="BNU244" s="10"/>
      <c r="BNV244" s="10"/>
      <c r="BNW244" s="10"/>
      <c r="BNX244" s="10"/>
      <c r="BNY244" s="10"/>
      <c r="BNZ244" s="10"/>
      <c r="BOA244" s="10"/>
      <c r="BOB244" s="10"/>
      <c r="BOC244" s="10"/>
      <c r="BOD244" s="10"/>
      <c r="BOE244" s="10"/>
      <c r="BOF244" s="10"/>
      <c r="BOG244" s="10"/>
      <c r="BOH244" s="10"/>
      <c r="BOI244" s="10"/>
      <c r="BOJ244" s="10"/>
      <c r="BOK244" s="10"/>
      <c r="BOL244" s="10"/>
      <c r="BOM244" s="10"/>
      <c r="BON244" s="10"/>
      <c r="BOO244" s="10"/>
      <c r="BOP244" s="10"/>
      <c r="BOQ244" s="10"/>
      <c r="BOR244" s="10"/>
      <c r="BOS244" s="10"/>
      <c r="BOT244" s="10"/>
      <c r="BOU244" s="10"/>
      <c r="BOV244" s="10"/>
      <c r="BOW244" s="10"/>
      <c r="BOX244" s="10"/>
      <c r="BOY244" s="10"/>
      <c r="BOZ244" s="10"/>
      <c r="BPA244" s="10"/>
      <c r="BPB244" s="10"/>
      <c r="BPC244" s="10"/>
      <c r="BPD244" s="10"/>
      <c r="BPE244" s="10"/>
      <c r="BPF244" s="10"/>
      <c r="BPG244" s="10"/>
      <c r="BPH244" s="10"/>
      <c r="BPI244" s="10"/>
      <c r="BPJ244" s="10"/>
      <c r="BPK244" s="10"/>
      <c r="BPL244" s="10"/>
      <c r="BPM244" s="10"/>
      <c r="BPN244" s="10"/>
      <c r="BPO244" s="10"/>
      <c r="BPP244" s="10"/>
      <c r="BPQ244" s="10"/>
      <c r="BPR244" s="10"/>
      <c r="BPS244" s="10"/>
      <c r="BPT244" s="10"/>
      <c r="BPU244" s="10"/>
      <c r="BPV244" s="10"/>
      <c r="BPW244" s="10"/>
      <c r="BPX244" s="10"/>
      <c r="BPY244" s="10"/>
      <c r="BPZ244" s="10"/>
      <c r="BQA244" s="10"/>
      <c r="BQB244" s="10"/>
      <c r="BQC244" s="10"/>
      <c r="BQD244" s="10"/>
      <c r="BQE244" s="10"/>
      <c r="BQF244" s="10"/>
      <c r="BQG244" s="10"/>
      <c r="BQH244" s="10"/>
      <c r="BQI244" s="10"/>
      <c r="BQJ244" s="10"/>
      <c r="BQK244" s="10"/>
      <c r="BQL244" s="10"/>
      <c r="BQM244" s="10"/>
      <c r="BQN244" s="10"/>
      <c r="BQO244" s="10"/>
      <c r="BQP244" s="10"/>
      <c r="BQQ244" s="10"/>
      <c r="BQR244" s="10"/>
      <c r="BQS244" s="10"/>
      <c r="BQT244" s="10"/>
      <c r="BQU244" s="10"/>
      <c r="BQV244" s="10"/>
      <c r="BQW244" s="10"/>
      <c r="BQX244" s="10"/>
      <c r="BQY244" s="10"/>
      <c r="BQZ244" s="10"/>
      <c r="BRA244" s="10"/>
      <c r="BRB244" s="10"/>
      <c r="BRC244" s="10"/>
      <c r="BRD244" s="10"/>
      <c r="BRE244" s="10"/>
      <c r="BRF244" s="10"/>
      <c r="BRG244" s="10"/>
      <c r="BRH244" s="10"/>
      <c r="BRI244" s="10"/>
      <c r="BRJ244" s="10"/>
      <c r="BRK244" s="10"/>
      <c r="BRL244" s="10"/>
      <c r="BRM244" s="10"/>
      <c r="BRN244" s="10"/>
      <c r="BRO244" s="10"/>
      <c r="BRP244" s="10"/>
      <c r="BRQ244" s="10"/>
      <c r="BRR244" s="10"/>
      <c r="BRS244" s="10"/>
      <c r="BRT244" s="10"/>
      <c r="BRU244" s="10"/>
      <c r="BRV244" s="10"/>
      <c r="BRW244" s="10"/>
      <c r="BRX244" s="10"/>
      <c r="BRY244" s="10"/>
      <c r="BRZ244" s="10"/>
      <c r="BSA244" s="10"/>
      <c r="BSB244" s="10"/>
      <c r="BSC244" s="10"/>
      <c r="BSD244" s="10"/>
      <c r="BSE244" s="10"/>
      <c r="BSF244" s="10"/>
      <c r="BSG244" s="10"/>
      <c r="BSH244" s="10"/>
      <c r="BSI244" s="10"/>
      <c r="BSJ244" s="10"/>
      <c r="BSK244" s="10"/>
      <c r="BSL244" s="10"/>
      <c r="BSM244" s="10"/>
      <c r="BSN244" s="10"/>
      <c r="BSO244" s="10"/>
      <c r="BSP244" s="10"/>
      <c r="BSQ244" s="10"/>
      <c r="BSR244" s="10"/>
      <c r="BSS244" s="10"/>
      <c r="BST244" s="10"/>
      <c r="BSU244" s="10"/>
      <c r="BSV244" s="10"/>
      <c r="BSW244" s="10"/>
      <c r="BSX244" s="10"/>
      <c r="BSY244" s="10"/>
      <c r="BSZ244" s="10"/>
      <c r="BTA244" s="10"/>
      <c r="BTB244" s="10"/>
      <c r="BTC244" s="10"/>
      <c r="BTD244" s="10"/>
      <c r="BTE244" s="10"/>
      <c r="BTF244" s="10"/>
      <c r="BTG244" s="10"/>
      <c r="BTH244" s="10"/>
      <c r="BTI244" s="10"/>
      <c r="BTJ244" s="10"/>
      <c r="BTK244" s="10"/>
      <c r="BTL244" s="10"/>
      <c r="BTM244" s="10"/>
      <c r="BTN244" s="10"/>
      <c r="BTO244" s="10"/>
      <c r="BTP244" s="10"/>
      <c r="BTQ244" s="10"/>
      <c r="BTR244" s="10"/>
      <c r="BTS244" s="10"/>
      <c r="BTT244" s="10"/>
      <c r="BTU244" s="10"/>
      <c r="BTV244" s="10"/>
      <c r="BTW244" s="10"/>
      <c r="BTX244" s="10"/>
      <c r="BTY244" s="10"/>
      <c r="BTZ244" s="10"/>
      <c r="BUA244" s="10"/>
      <c r="BUB244" s="10"/>
      <c r="BUC244" s="10"/>
      <c r="BUD244" s="10"/>
      <c r="BUE244" s="10"/>
      <c r="BUF244" s="10"/>
      <c r="BUG244" s="10"/>
      <c r="BUH244" s="10"/>
      <c r="BUI244" s="10"/>
      <c r="BUJ244" s="10"/>
      <c r="BUK244" s="10"/>
      <c r="BUL244" s="10"/>
      <c r="BUM244" s="10"/>
      <c r="BUN244" s="10"/>
      <c r="BUO244" s="10"/>
      <c r="BUP244" s="10"/>
      <c r="BUQ244" s="10"/>
      <c r="BUR244" s="10"/>
      <c r="BUS244" s="10"/>
      <c r="BUT244" s="10"/>
      <c r="BUU244" s="10"/>
      <c r="BUV244" s="10"/>
      <c r="BUW244" s="10"/>
      <c r="BUX244" s="10"/>
      <c r="BUY244" s="10"/>
      <c r="BUZ244" s="10"/>
      <c r="BVA244" s="10"/>
      <c r="BVB244" s="10"/>
      <c r="BVC244" s="10"/>
      <c r="BVD244" s="10"/>
      <c r="BVE244" s="10"/>
      <c r="BVF244" s="10"/>
      <c r="BVG244" s="10"/>
      <c r="BVH244" s="10"/>
      <c r="BVI244" s="10"/>
      <c r="BVJ244" s="10"/>
      <c r="BVK244" s="10"/>
      <c r="BVL244" s="10"/>
      <c r="BVM244" s="10"/>
      <c r="BVN244" s="10"/>
      <c r="BVO244" s="10"/>
      <c r="BVP244" s="10"/>
      <c r="BVQ244" s="10"/>
      <c r="BVR244" s="10"/>
      <c r="BVS244" s="10"/>
      <c r="BVT244" s="10"/>
      <c r="BVU244" s="10"/>
      <c r="BVV244" s="10"/>
      <c r="BVW244" s="10"/>
      <c r="BVX244" s="10"/>
      <c r="BVY244" s="10"/>
      <c r="BVZ244" s="10"/>
      <c r="BWA244" s="10"/>
      <c r="BWB244" s="10"/>
      <c r="BWC244" s="10"/>
      <c r="BWD244" s="10"/>
      <c r="BWE244" s="10"/>
      <c r="BWF244" s="10"/>
      <c r="BWG244" s="10"/>
      <c r="BWH244" s="10"/>
      <c r="BWI244" s="10"/>
      <c r="BWJ244" s="10"/>
      <c r="BWK244" s="10"/>
      <c r="BWL244" s="10"/>
      <c r="BWM244" s="10"/>
      <c r="BWN244" s="10"/>
      <c r="BWO244" s="10"/>
      <c r="BWP244" s="10"/>
      <c r="BWQ244" s="10"/>
      <c r="BWR244" s="10"/>
      <c r="BWS244" s="10"/>
      <c r="BWT244" s="10"/>
      <c r="BWU244" s="10"/>
      <c r="BWV244" s="10"/>
      <c r="BWW244" s="10"/>
      <c r="BWX244" s="10"/>
      <c r="BWY244" s="10"/>
      <c r="BWZ244" s="10"/>
      <c r="BXA244" s="10"/>
      <c r="BXB244" s="10"/>
      <c r="BXC244" s="10"/>
      <c r="BXD244" s="10"/>
      <c r="BXE244" s="10"/>
      <c r="BXF244" s="10"/>
      <c r="BXG244" s="10"/>
      <c r="BXH244" s="10"/>
      <c r="BXI244" s="10"/>
      <c r="BXJ244" s="10"/>
      <c r="BXK244" s="10"/>
      <c r="BXL244" s="10"/>
      <c r="BXM244" s="10"/>
      <c r="BXN244" s="10"/>
      <c r="BXO244" s="10"/>
      <c r="BXP244" s="10"/>
      <c r="BXQ244" s="10"/>
      <c r="BXR244" s="10"/>
      <c r="BXS244" s="10"/>
      <c r="BXT244" s="10"/>
      <c r="BXU244" s="10"/>
      <c r="BXV244" s="10"/>
      <c r="BXW244" s="10"/>
      <c r="BXX244" s="10"/>
      <c r="BXY244" s="10"/>
      <c r="BXZ244" s="10"/>
      <c r="BYA244" s="10"/>
      <c r="BYB244" s="10"/>
      <c r="BYC244" s="10"/>
      <c r="BYD244" s="10"/>
      <c r="BYE244" s="10"/>
      <c r="BYF244" s="10"/>
      <c r="BYG244" s="10"/>
      <c r="BYH244" s="10"/>
      <c r="BYI244" s="10"/>
      <c r="BYJ244" s="10"/>
      <c r="BYK244" s="10"/>
      <c r="BYL244" s="10"/>
      <c r="BYM244" s="10"/>
      <c r="BYN244" s="10"/>
      <c r="BYO244" s="10"/>
      <c r="BYP244" s="10"/>
      <c r="BYQ244" s="10"/>
      <c r="BYR244" s="10"/>
      <c r="BYS244" s="10"/>
      <c r="BYT244" s="10"/>
      <c r="BYU244" s="10"/>
      <c r="BYV244" s="10"/>
      <c r="BYW244" s="10"/>
      <c r="BYX244" s="10"/>
      <c r="BYY244" s="10"/>
      <c r="BYZ244" s="10"/>
      <c r="BZA244" s="10"/>
      <c r="BZB244" s="10"/>
      <c r="BZC244" s="10"/>
      <c r="BZD244" s="10"/>
      <c r="BZE244" s="10"/>
      <c r="BZF244" s="10"/>
      <c r="BZG244" s="10"/>
      <c r="BZH244" s="10"/>
      <c r="BZI244" s="10"/>
      <c r="BZJ244" s="10"/>
      <c r="BZK244" s="10"/>
      <c r="BZL244" s="10"/>
      <c r="BZM244" s="10"/>
      <c r="BZN244" s="10"/>
      <c r="BZO244" s="10"/>
      <c r="BZP244" s="10"/>
      <c r="BZQ244" s="10"/>
      <c r="BZR244" s="10"/>
      <c r="BZS244" s="10"/>
      <c r="BZT244" s="10"/>
      <c r="BZU244" s="10"/>
      <c r="BZV244" s="10"/>
      <c r="BZW244" s="10"/>
      <c r="BZX244" s="10"/>
      <c r="BZY244" s="10"/>
      <c r="BZZ244" s="10"/>
      <c r="CAA244" s="10"/>
      <c r="CAB244" s="10"/>
      <c r="CAC244" s="10"/>
      <c r="CAD244" s="10"/>
      <c r="CAE244" s="10"/>
      <c r="CAF244" s="10"/>
      <c r="CAG244" s="10"/>
      <c r="CAH244" s="10"/>
      <c r="CAI244" s="10"/>
      <c r="CAJ244" s="10"/>
      <c r="CAK244" s="10"/>
      <c r="CAL244" s="10"/>
      <c r="CAM244" s="10"/>
      <c r="CAN244" s="10"/>
      <c r="CAO244" s="10"/>
      <c r="CAP244" s="10"/>
      <c r="CAQ244" s="10"/>
      <c r="CAR244" s="10"/>
      <c r="CAS244" s="10"/>
      <c r="CAT244" s="10"/>
      <c r="CAU244" s="10"/>
      <c r="CAV244" s="10"/>
      <c r="CAW244" s="10"/>
      <c r="CAX244" s="10"/>
      <c r="CAY244" s="10"/>
      <c r="CAZ244" s="10"/>
      <c r="CBA244" s="10"/>
      <c r="CBB244" s="10"/>
      <c r="CBC244" s="10"/>
      <c r="CBD244" s="10"/>
      <c r="CBE244" s="10"/>
      <c r="CBF244" s="10"/>
      <c r="CBG244" s="10"/>
      <c r="CBH244" s="10"/>
      <c r="CBI244" s="10"/>
      <c r="CBJ244" s="10"/>
      <c r="CBK244" s="10"/>
      <c r="CBL244" s="10"/>
      <c r="CBM244" s="10"/>
      <c r="CBN244" s="10"/>
      <c r="CBO244" s="10"/>
      <c r="CBP244" s="10"/>
      <c r="CBQ244" s="10"/>
      <c r="CBR244" s="10"/>
      <c r="CBS244" s="10"/>
      <c r="CBT244" s="10"/>
      <c r="CBU244" s="10"/>
      <c r="CBV244" s="10"/>
      <c r="CBW244" s="10"/>
      <c r="CBX244" s="10"/>
      <c r="CBY244" s="10"/>
      <c r="CBZ244" s="10"/>
      <c r="CCA244" s="10"/>
      <c r="CCB244" s="10"/>
      <c r="CCC244" s="10"/>
      <c r="CCD244" s="10"/>
      <c r="CCE244" s="10"/>
      <c r="CCF244" s="10"/>
      <c r="CCG244" s="10"/>
      <c r="CCH244" s="10"/>
      <c r="CCI244" s="10"/>
      <c r="CCJ244" s="10"/>
      <c r="CCK244" s="10"/>
      <c r="CCL244" s="10"/>
      <c r="CCM244" s="10"/>
      <c r="CCN244" s="10"/>
      <c r="CCO244" s="10"/>
      <c r="CCP244" s="10"/>
      <c r="CCQ244" s="10"/>
      <c r="CCR244" s="10"/>
      <c r="CCS244" s="10"/>
      <c r="CCT244" s="10"/>
      <c r="CCU244" s="10"/>
      <c r="CCV244" s="10"/>
      <c r="CCW244" s="10"/>
      <c r="CCX244" s="10"/>
      <c r="CCY244" s="10"/>
      <c r="CCZ244" s="10"/>
      <c r="CDA244" s="10"/>
      <c r="CDB244" s="10"/>
      <c r="CDC244" s="10"/>
      <c r="CDD244" s="10"/>
      <c r="CDE244" s="10"/>
      <c r="CDF244" s="10"/>
      <c r="CDG244" s="10"/>
      <c r="CDH244" s="10"/>
      <c r="CDI244" s="10"/>
      <c r="CDJ244" s="10"/>
      <c r="CDK244" s="10"/>
      <c r="CDL244" s="10"/>
      <c r="CDM244" s="10"/>
      <c r="CDN244" s="10"/>
      <c r="CDO244" s="10"/>
      <c r="CDP244" s="10"/>
      <c r="CDQ244" s="10"/>
      <c r="CDR244" s="10"/>
      <c r="CDS244" s="10"/>
      <c r="CDT244" s="10"/>
      <c r="CDU244" s="10"/>
      <c r="CDV244" s="10"/>
      <c r="CDW244" s="10"/>
      <c r="CDX244" s="10"/>
      <c r="CDY244" s="10"/>
      <c r="CDZ244" s="10"/>
      <c r="CEA244" s="10"/>
      <c r="CEB244" s="10"/>
      <c r="CEC244" s="10"/>
      <c r="CED244" s="10"/>
      <c r="CEE244" s="10"/>
      <c r="CEF244" s="10"/>
      <c r="CEG244" s="10"/>
      <c r="CEH244" s="10"/>
      <c r="CEI244" s="10"/>
      <c r="CEJ244" s="10"/>
      <c r="CEK244" s="10"/>
      <c r="CEL244" s="10"/>
      <c r="CEM244" s="10"/>
      <c r="CEN244" s="10"/>
      <c r="CEO244" s="10"/>
      <c r="CEP244" s="10"/>
      <c r="CEQ244" s="10"/>
      <c r="CER244" s="10"/>
      <c r="CES244" s="10"/>
      <c r="CET244" s="10"/>
      <c r="CEU244" s="10"/>
      <c r="CEV244" s="10"/>
      <c r="CEW244" s="10"/>
      <c r="CEX244" s="10"/>
      <c r="CEY244" s="10"/>
      <c r="CEZ244" s="10"/>
      <c r="CFA244" s="10"/>
      <c r="CFB244" s="10"/>
      <c r="CFC244" s="10"/>
      <c r="CFD244" s="10"/>
      <c r="CFE244" s="10"/>
      <c r="CFF244" s="10"/>
      <c r="CFG244" s="10"/>
      <c r="CFH244" s="10"/>
      <c r="CFI244" s="10"/>
      <c r="CFJ244" s="10"/>
      <c r="CFK244" s="10"/>
      <c r="CFL244" s="10"/>
      <c r="CFM244" s="10"/>
      <c r="CFN244" s="10"/>
      <c r="CFO244" s="10"/>
      <c r="CFP244" s="10"/>
      <c r="CFQ244" s="10"/>
      <c r="CFR244" s="10"/>
      <c r="CFS244" s="10"/>
      <c r="CFT244" s="10"/>
      <c r="CFU244" s="10"/>
      <c r="CFV244" s="10"/>
      <c r="CFW244" s="10"/>
      <c r="CFX244" s="10"/>
      <c r="CFY244" s="10"/>
      <c r="CFZ244" s="10"/>
      <c r="CGA244" s="10"/>
      <c r="CGB244" s="10"/>
      <c r="CGC244" s="10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  <c r="AUT245" s="10"/>
      <c r="AUU245" s="10"/>
      <c r="AUV245" s="10"/>
      <c r="AUW245" s="10"/>
      <c r="AUX245" s="10"/>
      <c r="AUY245" s="10"/>
      <c r="AUZ245" s="10"/>
      <c r="AVA245" s="10"/>
      <c r="AVB245" s="10"/>
      <c r="AVC245" s="10"/>
      <c r="AVD245" s="10"/>
      <c r="AVE245" s="10"/>
      <c r="AVF245" s="10"/>
      <c r="AVG245" s="10"/>
      <c r="AVH245" s="10"/>
      <c r="AVI245" s="10"/>
      <c r="AVJ245" s="10"/>
      <c r="AVK245" s="10"/>
      <c r="AVL245" s="10"/>
      <c r="AVM245" s="10"/>
      <c r="AVN245" s="10"/>
      <c r="AVO245" s="10"/>
      <c r="AVP245" s="10"/>
      <c r="AVQ245" s="10"/>
      <c r="AVR245" s="10"/>
      <c r="AVS245" s="10"/>
      <c r="AVT245" s="10"/>
      <c r="AVU245" s="10"/>
      <c r="AVV245" s="10"/>
      <c r="AVW245" s="10"/>
      <c r="AVX245" s="10"/>
      <c r="AVY245" s="10"/>
      <c r="AVZ245" s="10"/>
      <c r="AWA245" s="10"/>
      <c r="AWB245" s="10"/>
      <c r="AWC245" s="10"/>
      <c r="AWD245" s="10"/>
      <c r="AWE245" s="10"/>
      <c r="AWF245" s="10"/>
      <c r="AWG245" s="10"/>
      <c r="AWH245" s="10"/>
      <c r="AWI245" s="10"/>
      <c r="AWJ245" s="10"/>
      <c r="AWK245" s="10"/>
      <c r="AWL245" s="10"/>
      <c r="AWM245" s="10"/>
      <c r="AWN245" s="10"/>
      <c r="AWO245" s="10"/>
      <c r="AWP245" s="10"/>
      <c r="AWQ245" s="10"/>
      <c r="AWR245" s="10"/>
      <c r="AWS245" s="10"/>
      <c r="AWT245" s="10"/>
      <c r="AWU245" s="10"/>
      <c r="AWV245" s="10"/>
      <c r="AWW245" s="10"/>
      <c r="AWX245" s="10"/>
      <c r="AWY245" s="10"/>
      <c r="AWZ245" s="10"/>
      <c r="AXA245" s="10"/>
      <c r="AXB245" s="10"/>
      <c r="AXC245" s="10"/>
      <c r="AXD245" s="10"/>
      <c r="AXE245" s="10"/>
      <c r="AXF245" s="10"/>
      <c r="AXG245" s="10"/>
      <c r="AXH245" s="10"/>
      <c r="AXI245" s="10"/>
      <c r="AXJ245" s="10"/>
      <c r="AXK245" s="10"/>
      <c r="AXL245" s="10"/>
      <c r="AXM245" s="10"/>
      <c r="AXN245" s="10"/>
      <c r="AXO245" s="10"/>
      <c r="AXP245" s="10"/>
      <c r="AXQ245" s="10"/>
      <c r="AXR245" s="10"/>
      <c r="AXS245" s="10"/>
      <c r="AXT245" s="10"/>
      <c r="AXU245" s="10"/>
      <c r="AXV245" s="10"/>
      <c r="AXW245" s="10"/>
      <c r="AXX245" s="10"/>
      <c r="AXY245" s="10"/>
      <c r="AXZ245" s="10"/>
      <c r="AYA245" s="10"/>
      <c r="AYB245" s="10"/>
      <c r="AYC245" s="10"/>
      <c r="AYD245" s="10"/>
      <c r="AYE245" s="10"/>
      <c r="AYF245" s="10"/>
      <c r="AYG245" s="10"/>
      <c r="AYH245" s="10"/>
      <c r="AYI245" s="10"/>
      <c r="AYJ245" s="10"/>
      <c r="AYK245" s="10"/>
      <c r="AYL245" s="10"/>
      <c r="AYM245" s="10"/>
      <c r="AYN245" s="10"/>
      <c r="AYO245" s="10"/>
      <c r="AYP245" s="10"/>
      <c r="AYQ245" s="10"/>
      <c r="AYR245" s="10"/>
      <c r="AYS245" s="10"/>
      <c r="AYT245" s="10"/>
      <c r="AYU245" s="10"/>
      <c r="AYV245" s="10"/>
      <c r="AYW245" s="10"/>
      <c r="AYX245" s="10"/>
      <c r="AYY245" s="10"/>
      <c r="AYZ245" s="10"/>
      <c r="AZA245" s="10"/>
      <c r="AZB245" s="10"/>
      <c r="AZC245" s="10"/>
      <c r="AZD245" s="10"/>
      <c r="AZE245" s="10"/>
      <c r="AZF245" s="10"/>
      <c r="AZG245" s="10"/>
      <c r="AZH245" s="10"/>
      <c r="AZI245" s="10"/>
      <c r="AZJ245" s="10"/>
      <c r="AZK245" s="10"/>
      <c r="AZL245" s="10"/>
      <c r="AZM245" s="10"/>
      <c r="AZN245" s="10"/>
      <c r="AZO245" s="10"/>
      <c r="AZP245" s="10"/>
      <c r="AZQ245" s="10"/>
      <c r="AZR245" s="10"/>
      <c r="AZS245" s="10"/>
      <c r="AZT245" s="10"/>
      <c r="AZU245" s="10"/>
      <c r="AZV245" s="10"/>
      <c r="AZW245" s="10"/>
      <c r="AZX245" s="10"/>
      <c r="AZY245" s="10"/>
      <c r="AZZ245" s="10"/>
      <c r="BAA245" s="10"/>
      <c r="BAB245" s="10"/>
      <c r="BAC245" s="10"/>
      <c r="BAD245" s="10"/>
      <c r="BAE245" s="10"/>
      <c r="BAF245" s="10"/>
      <c r="BAG245" s="10"/>
      <c r="BAH245" s="10"/>
      <c r="BAI245" s="10"/>
      <c r="BAJ245" s="10"/>
      <c r="BAK245" s="10"/>
      <c r="BAL245" s="10"/>
      <c r="BAM245" s="10"/>
      <c r="BAN245" s="10"/>
      <c r="BAO245" s="10"/>
      <c r="BAP245" s="10"/>
      <c r="BAQ245" s="10"/>
      <c r="BAR245" s="10"/>
      <c r="BAS245" s="10"/>
      <c r="BAT245" s="10"/>
      <c r="BAU245" s="10"/>
      <c r="BAV245" s="10"/>
      <c r="BAW245" s="10"/>
      <c r="BAX245" s="10"/>
      <c r="BAY245" s="10"/>
      <c r="BAZ245" s="10"/>
      <c r="BBA245" s="10"/>
      <c r="BBB245" s="10"/>
      <c r="BBC245" s="10"/>
      <c r="BBD245" s="10"/>
      <c r="BBE245" s="10"/>
      <c r="BBF245" s="10"/>
      <c r="BBG245" s="10"/>
      <c r="BBH245" s="10"/>
      <c r="BBI245" s="10"/>
      <c r="BBJ245" s="10"/>
      <c r="BBK245" s="10"/>
      <c r="BBL245" s="10"/>
      <c r="BBM245" s="10"/>
      <c r="BBN245" s="10"/>
      <c r="BBO245" s="10"/>
      <c r="BBP245" s="10"/>
      <c r="BBQ245" s="10"/>
      <c r="BBR245" s="10"/>
      <c r="BBS245" s="10"/>
      <c r="BBT245" s="10"/>
      <c r="BBU245" s="10"/>
      <c r="BBV245" s="10"/>
      <c r="BBW245" s="10"/>
      <c r="BBX245" s="10"/>
      <c r="BBY245" s="10"/>
      <c r="BBZ245" s="10"/>
      <c r="BCA245" s="10"/>
      <c r="BCB245" s="10"/>
      <c r="BCC245" s="10"/>
      <c r="BCD245" s="10"/>
      <c r="BCE245" s="10"/>
      <c r="BCF245" s="10"/>
      <c r="BCG245" s="10"/>
      <c r="BCH245" s="10"/>
      <c r="BCI245" s="10"/>
      <c r="BCJ245" s="10"/>
      <c r="BCK245" s="10"/>
      <c r="BCL245" s="10"/>
      <c r="BCM245" s="10"/>
      <c r="BCN245" s="10"/>
      <c r="BCO245" s="10"/>
      <c r="BCP245" s="10"/>
      <c r="BCQ245" s="10"/>
      <c r="BCR245" s="10"/>
      <c r="BCS245" s="10"/>
      <c r="BCT245" s="10"/>
      <c r="BCU245" s="10"/>
      <c r="BCV245" s="10"/>
      <c r="BCW245" s="10"/>
      <c r="BCX245" s="10"/>
      <c r="BCY245" s="10"/>
      <c r="BCZ245" s="10"/>
      <c r="BDA245" s="10"/>
      <c r="BDB245" s="10"/>
      <c r="BDC245" s="10"/>
      <c r="BDD245" s="10"/>
      <c r="BDE245" s="10"/>
      <c r="BDF245" s="10"/>
      <c r="BDG245" s="10"/>
      <c r="BDH245" s="10"/>
      <c r="BDI245" s="10"/>
      <c r="BDJ245" s="10"/>
      <c r="BDK245" s="10"/>
      <c r="BDL245" s="10"/>
      <c r="BDM245" s="10"/>
      <c r="BDN245" s="10"/>
      <c r="BDO245" s="10"/>
      <c r="BDP245" s="10"/>
      <c r="BDQ245" s="10"/>
      <c r="BDR245" s="10"/>
      <c r="BDS245" s="10"/>
      <c r="BDT245" s="10"/>
      <c r="BDU245" s="10"/>
      <c r="BDV245" s="10"/>
      <c r="BDW245" s="10"/>
      <c r="BDX245" s="10"/>
      <c r="BDY245" s="10"/>
      <c r="BDZ245" s="10"/>
      <c r="BEA245" s="10"/>
      <c r="BEB245" s="10"/>
      <c r="BEC245" s="10"/>
      <c r="BED245" s="10"/>
      <c r="BEE245" s="10"/>
      <c r="BEF245" s="10"/>
      <c r="BEG245" s="10"/>
      <c r="BEH245" s="10"/>
      <c r="BEI245" s="10"/>
      <c r="BEJ245" s="10"/>
      <c r="BEK245" s="10"/>
      <c r="BEL245" s="10"/>
      <c r="BEM245" s="10"/>
      <c r="BEN245" s="10"/>
      <c r="BEO245" s="10"/>
      <c r="BEP245" s="10"/>
      <c r="BEQ245" s="10"/>
      <c r="BER245" s="10"/>
      <c r="BES245" s="10"/>
      <c r="BET245" s="10"/>
      <c r="BEU245" s="10"/>
      <c r="BEV245" s="10"/>
      <c r="BEW245" s="10"/>
      <c r="BEX245" s="10"/>
      <c r="BEY245" s="10"/>
      <c r="BEZ245" s="10"/>
      <c r="BFA245" s="10"/>
      <c r="BFB245" s="10"/>
      <c r="BFC245" s="10"/>
      <c r="BFD245" s="10"/>
      <c r="BFE245" s="10"/>
      <c r="BFF245" s="10"/>
      <c r="BFG245" s="10"/>
      <c r="BFH245" s="10"/>
      <c r="BFI245" s="10"/>
      <c r="BFJ245" s="10"/>
      <c r="BFK245" s="10"/>
      <c r="BFL245" s="10"/>
      <c r="BFM245" s="10"/>
      <c r="BFN245" s="10"/>
      <c r="BFO245" s="10"/>
      <c r="BFP245" s="10"/>
      <c r="BFQ245" s="10"/>
      <c r="BFR245" s="10"/>
      <c r="BFS245" s="10"/>
      <c r="BFT245" s="10"/>
      <c r="BFU245" s="10"/>
      <c r="BFV245" s="10"/>
      <c r="BFW245" s="10"/>
      <c r="BFX245" s="10"/>
      <c r="BFY245" s="10"/>
      <c r="BFZ245" s="10"/>
      <c r="BGA245" s="10"/>
      <c r="BGB245" s="10"/>
      <c r="BGC245" s="10"/>
      <c r="BGD245" s="10"/>
      <c r="BGE245" s="10"/>
      <c r="BGF245" s="10"/>
      <c r="BGG245" s="10"/>
      <c r="BGH245" s="10"/>
      <c r="BGI245" s="10"/>
      <c r="BGJ245" s="10"/>
      <c r="BGK245" s="10"/>
      <c r="BGL245" s="10"/>
      <c r="BGM245" s="10"/>
      <c r="BGN245" s="10"/>
      <c r="BGO245" s="10"/>
      <c r="BGP245" s="10"/>
      <c r="BGQ245" s="10"/>
      <c r="BGR245" s="10"/>
      <c r="BGS245" s="10"/>
      <c r="BGT245" s="10"/>
      <c r="BGU245" s="10"/>
      <c r="BGV245" s="10"/>
      <c r="BGW245" s="10"/>
      <c r="BGX245" s="10"/>
      <c r="BGY245" s="10"/>
      <c r="BGZ245" s="10"/>
      <c r="BHA245" s="10"/>
      <c r="BHB245" s="10"/>
      <c r="BHC245" s="10"/>
      <c r="BHD245" s="10"/>
      <c r="BHE245" s="10"/>
      <c r="BHF245" s="10"/>
      <c r="BHG245" s="10"/>
      <c r="BHH245" s="10"/>
      <c r="BHI245" s="10"/>
      <c r="BHJ245" s="10"/>
      <c r="BHK245" s="10"/>
      <c r="BHL245" s="10"/>
      <c r="BHM245" s="10"/>
      <c r="BHN245" s="10"/>
      <c r="BHO245" s="10"/>
      <c r="BHP245" s="10"/>
      <c r="BHQ245" s="10"/>
      <c r="BHR245" s="10"/>
      <c r="BHS245" s="10"/>
      <c r="BHT245" s="10"/>
      <c r="BHU245" s="10"/>
      <c r="BHV245" s="10"/>
      <c r="BHW245" s="10"/>
      <c r="BHX245" s="10"/>
      <c r="BHY245" s="10"/>
      <c r="BHZ245" s="10"/>
      <c r="BIA245" s="10"/>
      <c r="BIB245" s="10"/>
      <c r="BIC245" s="10"/>
      <c r="BID245" s="10"/>
      <c r="BIE245" s="10"/>
      <c r="BIF245" s="10"/>
      <c r="BIG245" s="10"/>
      <c r="BIH245" s="10"/>
      <c r="BII245" s="10"/>
      <c r="BIJ245" s="10"/>
      <c r="BIK245" s="10"/>
      <c r="BIL245" s="10"/>
      <c r="BIM245" s="10"/>
      <c r="BIN245" s="10"/>
      <c r="BIO245" s="10"/>
      <c r="BIP245" s="10"/>
      <c r="BIQ245" s="10"/>
      <c r="BIR245" s="10"/>
      <c r="BIS245" s="10"/>
      <c r="BIT245" s="10"/>
      <c r="BIU245" s="10"/>
      <c r="BIV245" s="10"/>
      <c r="BIW245" s="10"/>
      <c r="BIX245" s="10"/>
      <c r="BIY245" s="10"/>
      <c r="BIZ245" s="10"/>
      <c r="BJA245" s="10"/>
      <c r="BJB245" s="10"/>
      <c r="BJC245" s="10"/>
      <c r="BJD245" s="10"/>
      <c r="BJE245" s="10"/>
      <c r="BJF245" s="10"/>
      <c r="BJG245" s="10"/>
      <c r="BJH245" s="10"/>
      <c r="BJI245" s="10"/>
      <c r="BJJ245" s="10"/>
      <c r="BJK245" s="10"/>
      <c r="BJL245" s="10"/>
      <c r="BJM245" s="10"/>
      <c r="BJN245" s="10"/>
      <c r="BJO245" s="10"/>
      <c r="BJP245" s="10"/>
      <c r="BJQ245" s="10"/>
      <c r="BJR245" s="10"/>
      <c r="BJS245" s="10"/>
      <c r="BJT245" s="10"/>
      <c r="BJU245" s="10"/>
      <c r="BJV245" s="10"/>
      <c r="BJW245" s="10"/>
      <c r="BJX245" s="10"/>
      <c r="BJY245" s="10"/>
      <c r="BJZ245" s="10"/>
      <c r="BKA245" s="10"/>
      <c r="BKB245" s="10"/>
      <c r="BKC245" s="10"/>
      <c r="BKD245" s="10"/>
      <c r="BKE245" s="10"/>
      <c r="BKF245" s="10"/>
      <c r="BKG245" s="10"/>
      <c r="BKH245" s="10"/>
      <c r="BKI245" s="10"/>
      <c r="BKJ245" s="10"/>
      <c r="BKK245" s="10"/>
      <c r="BKL245" s="10"/>
      <c r="BKM245" s="10"/>
      <c r="BKN245" s="10"/>
      <c r="BKO245" s="10"/>
      <c r="BKP245" s="10"/>
      <c r="BKQ245" s="10"/>
      <c r="BKR245" s="10"/>
      <c r="BKS245" s="10"/>
      <c r="BKT245" s="10"/>
      <c r="BKU245" s="10"/>
      <c r="BKV245" s="10"/>
      <c r="BKW245" s="10"/>
      <c r="BKX245" s="10"/>
      <c r="BKY245" s="10"/>
      <c r="BKZ245" s="10"/>
      <c r="BLA245" s="10"/>
      <c r="BLB245" s="10"/>
      <c r="BLC245" s="10"/>
      <c r="BLD245" s="10"/>
      <c r="BLE245" s="10"/>
      <c r="BLF245" s="10"/>
      <c r="BLG245" s="10"/>
      <c r="BLH245" s="10"/>
      <c r="BLI245" s="10"/>
      <c r="BLJ245" s="10"/>
      <c r="BLK245" s="10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57:O5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5"/>
  <sheetViews>
    <sheetView topLeftCell="A25" zoomScale="70" zoomScaleNormal="70" workbookViewId="0">
      <selection activeCell="H12" sqref="H12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11.140625" style="63" customWidth="1"/>
    <col min="4" max="4" width="12.5703125" style="38" customWidth="1"/>
    <col min="5" max="5" width="10.5703125" style="63" customWidth="1"/>
    <col min="6" max="6" width="13" style="63" customWidth="1"/>
    <col min="7" max="7" width="9.140625" style="63"/>
    <col min="8" max="8" width="8.7109375" style="63" customWidth="1"/>
    <col min="9" max="16384" width="9.140625" style="63"/>
  </cols>
  <sheetData>
    <row r="1" spans="1:7" ht="27" customHeight="1" x14ac:dyDescent="0.2">
      <c r="A1" s="178" t="s">
        <v>195</v>
      </c>
      <c r="B1" s="178"/>
      <c r="C1" s="178"/>
      <c r="D1" s="178"/>
      <c r="E1" s="178"/>
    </row>
    <row r="2" spans="1:7" ht="58.5" customHeight="1" x14ac:dyDescent="0.2">
      <c r="A2" s="192" t="str">
        <f>+Բացատրագիր!A3</f>
        <v>ՀՀ Շիրակի մարզի Աշոցք համայնքի Թորոսգյուղ բնակավայրի 1-ին և 2-րդ փողոցների լուսավորության համակարգի կառուցում</v>
      </c>
      <c r="B2" s="192"/>
      <c r="C2" s="192"/>
      <c r="D2" s="192"/>
      <c r="E2" s="192"/>
      <c r="F2" s="192"/>
    </row>
    <row r="3" spans="1:7" ht="18.75" customHeight="1" x14ac:dyDescent="0.2">
      <c r="A3" s="144"/>
      <c r="B3" s="149" t="s">
        <v>196</v>
      </c>
      <c r="C3" s="145">
        <f>+F45</f>
        <v>10074.860863211588</v>
      </c>
      <c r="D3" s="146" t="s">
        <v>87</v>
      </c>
    </row>
    <row r="4" spans="1:7" ht="18.75" customHeight="1" x14ac:dyDescent="0.2">
      <c r="A4" s="144"/>
      <c r="B4" s="149" t="s">
        <v>197</v>
      </c>
      <c r="C4" s="145">
        <f>+C3-Ամփոփ!H44</f>
        <v>10046.52607413937</v>
      </c>
      <c r="D4" s="146" t="s">
        <v>87</v>
      </c>
    </row>
    <row r="5" spans="1:7" ht="15" customHeight="1" thickBot="1" x14ac:dyDescent="0.25">
      <c r="A5" s="144"/>
      <c r="B5" s="144"/>
      <c r="C5" s="144"/>
      <c r="D5" s="144"/>
    </row>
    <row r="6" spans="1:7" s="2" customFormat="1" ht="22.5" customHeight="1" x14ac:dyDescent="0.25">
      <c r="A6" s="46"/>
      <c r="B6" s="47"/>
      <c r="C6" s="171" t="s">
        <v>3</v>
      </c>
      <c r="D6" s="54"/>
      <c r="E6" s="171" t="s">
        <v>4</v>
      </c>
      <c r="F6" s="176" t="s">
        <v>5</v>
      </c>
    </row>
    <row r="7" spans="1:7" s="2" customFormat="1" ht="22.5" customHeight="1" x14ac:dyDescent="0.25">
      <c r="A7" s="183" t="s">
        <v>2</v>
      </c>
      <c r="B7" s="179" t="s">
        <v>0</v>
      </c>
      <c r="C7" s="179"/>
      <c r="D7" s="185" t="s">
        <v>1</v>
      </c>
      <c r="E7" s="179"/>
      <c r="F7" s="182"/>
    </row>
    <row r="8" spans="1:7" s="2" customFormat="1" ht="22.5" customHeight="1" x14ac:dyDescent="0.25">
      <c r="A8" s="183"/>
      <c r="B8" s="179"/>
      <c r="C8" s="179"/>
      <c r="D8" s="185"/>
      <c r="E8" s="179"/>
      <c r="F8" s="182"/>
    </row>
    <row r="9" spans="1:7" s="2" customFormat="1" ht="22.5" customHeight="1" x14ac:dyDescent="0.25">
      <c r="A9" s="48"/>
      <c r="B9" s="45"/>
      <c r="C9" s="172"/>
      <c r="D9" s="55"/>
      <c r="E9" s="179"/>
      <c r="F9" s="182"/>
    </row>
    <row r="10" spans="1:7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 x14ac:dyDescent="0.2">
      <c r="A11" s="90"/>
      <c r="B11" s="91" t="s">
        <v>130</v>
      </c>
      <c r="C11" s="90"/>
      <c r="D11" s="96"/>
      <c r="E11" s="90"/>
      <c r="F11" s="90"/>
    </row>
    <row r="12" spans="1:7" s="148" customFormat="1" ht="96.75" customHeight="1" x14ac:dyDescent="0.25">
      <c r="A12" s="114">
        <v>1</v>
      </c>
      <c r="B12" s="75" t="s">
        <v>185</v>
      </c>
      <c r="C12" s="121" t="s">
        <v>128</v>
      </c>
      <c r="D12" s="77">
        <v>24</v>
      </c>
      <c r="E12" s="64">
        <v>40.754266075265285</v>
      </c>
      <c r="F12" s="64">
        <f>E12*D12</f>
        <v>978.10238580636678</v>
      </c>
    </row>
    <row r="13" spans="1:7" s="148" customFormat="1" ht="96.75" customHeight="1" x14ac:dyDescent="0.25">
      <c r="A13" s="114">
        <v>2</v>
      </c>
      <c r="B13" s="75" t="s">
        <v>186</v>
      </c>
      <c r="C13" s="121" t="s">
        <v>128</v>
      </c>
      <c r="D13" s="77">
        <v>15</v>
      </c>
      <c r="E13" s="64">
        <v>35.994354558232324</v>
      </c>
      <c r="F13" s="64">
        <f>E13*D13</f>
        <v>539.91531837348487</v>
      </c>
    </row>
    <row r="14" spans="1:7" ht="29.25" customHeight="1" x14ac:dyDescent="0.2">
      <c r="A14" s="77"/>
      <c r="B14" s="122" t="s">
        <v>131</v>
      </c>
      <c r="C14" s="77"/>
      <c r="D14" s="77"/>
      <c r="E14" s="64"/>
      <c r="F14" s="64"/>
      <c r="G14" s="148"/>
    </row>
    <row r="15" spans="1:7" ht="66" customHeight="1" x14ac:dyDescent="0.2">
      <c r="A15" s="77">
        <v>1</v>
      </c>
      <c r="B15" s="75" t="s">
        <v>134</v>
      </c>
      <c r="C15" s="77" t="s">
        <v>133</v>
      </c>
      <c r="D15" s="85">
        <v>7.6</v>
      </c>
      <c r="E15" s="64">
        <v>190.17571717537618</v>
      </c>
      <c r="F15" s="64">
        <f>E15*D15</f>
        <v>1445.3354505328589</v>
      </c>
      <c r="G15" s="148"/>
    </row>
    <row r="16" spans="1:7" ht="66" customHeight="1" x14ac:dyDescent="0.2">
      <c r="A16" s="77">
        <v>2</v>
      </c>
      <c r="B16" s="75" t="s">
        <v>187</v>
      </c>
      <c r="C16" s="77" t="s">
        <v>133</v>
      </c>
      <c r="D16" s="84">
        <v>4</v>
      </c>
      <c r="E16" s="64">
        <v>240.1977758108622</v>
      </c>
      <c r="F16" s="64">
        <f>E16*D16</f>
        <v>960.79110324344879</v>
      </c>
      <c r="G16" s="148"/>
    </row>
    <row r="17" spans="1:7" ht="21.75" customHeight="1" x14ac:dyDescent="0.2">
      <c r="A17" s="114"/>
      <c r="B17" s="151" t="s">
        <v>135</v>
      </c>
      <c r="C17" s="114"/>
      <c r="D17" s="77"/>
      <c r="E17" s="114"/>
      <c r="F17" s="114"/>
      <c r="G17" s="148"/>
    </row>
    <row r="18" spans="1:7" ht="39" customHeight="1" x14ac:dyDescent="0.2">
      <c r="A18" s="77">
        <v>1</v>
      </c>
      <c r="B18" s="123" t="s">
        <v>136</v>
      </c>
      <c r="C18" s="77" t="s">
        <v>94</v>
      </c>
      <c r="D18" s="84">
        <v>170</v>
      </c>
      <c r="E18" s="76">
        <v>0.46895679970768139</v>
      </c>
      <c r="F18" s="76">
        <f t="shared" ref="F18:F24" si="0">E18*D18</f>
        <v>79.722655950305835</v>
      </c>
      <c r="G18" s="148"/>
    </row>
    <row r="19" spans="1:7" ht="39" customHeight="1" x14ac:dyDescent="0.2">
      <c r="A19" s="77">
        <v>2</v>
      </c>
      <c r="B19" s="123" t="s">
        <v>137</v>
      </c>
      <c r="C19" s="77" t="s">
        <v>79</v>
      </c>
      <c r="D19" s="84">
        <v>170</v>
      </c>
      <c r="E19" s="76">
        <v>0.32826975979537698</v>
      </c>
      <c r="F19" s="76">
        <f t="shared" si="0"/>
        <v>55.805859165214088</v>
      </c>
      <c r="G19" s="148"/>
    </row>
    <row r="20" spans="1:7" ht="39" customHeight="1" x14ac:dyDescent="0.2">
      <c r="A20" s="77">
        <v>3</v>
      </c>
      <c r="B20" s="123" t="s">
        <v>139</v>
      </c>
      <c r="C20" s="77" t="s">
        <v>79</v>
      </c>
      <c r="D20" s="84">
        <v>31</v>
      </c>
      <c r="E20" s="76">
        <v>1.4068703991230445</v>
      </c>
      <c r="F20" s="76">
        <f t="shared" si="0"/>
        <v>43.612982372814379</v>
      </c>
      <c r="G20" s="148"/>
    </row>
    <row r="21" spans="1:7" ht="39" customHeight="1" x14ac:dyDescent="0.2">
      <c r="A21" s="77">
        <v>4</v>
      </c>
      <c r="B21" s="123" t="s">
        <v>141</v>
      </c>
      <c r="C21" s="77" t="s">
        <v>79</v>
      </c>
      <c r="D21" s="84">
        <v>31</v>
      </c>
      <c r="E21" s="76">
        <v>4.1268198374275968</v>
      </c>
      <c r="F21" s="76">
        <f t="shared" si="0"/>
        <v>127.93141496025549</v>
      </c>
      <c r="G21" s="148"/>
    </row>
    <row r="22" spans="1:7" ht="50.25" customHeight="1" x14ac:dyDescent="0.2">
      <c r="A22" s="77">
        <v>5</v>
      </c>
      <c r="B22" s="123" t="s">
        <v>143</v>
      </c>
      <c r="C22" s="77" t="s">
        <v>79</v>
      </c>
      <c r="D22" s="84">
        <v>23</v>
      </c>
      <c r="E22" s="76">
        <v>6.0964383961998578</v>
      </c>
      <c r="F22" s="76">
        <f t="shared" si="0"/>
        <v>140.21808311259673</v>
      </c>
      <c r="G22" s="148"/>
    </row>
    <row r="23" spans="1:7" ht="39" customHeight="1" x14ac:dyDescent="0.2">
      <c r="A23" s="77">
        <v>6</v>
      </c>
      <c r="B23" s="123" t="s">
        <v>145</v>
      </c>
      <c r="C23" s="77" t="s">
        <v>79</v>
      </c>
      <c r="D23" s="84">
        <v>324</v>
      </c>
      <c r="E23" s="76">
        <v>4.6895679970768142E-2</v>
      </c>
      <c r="F23" s="76">
        <f t="shared" si="0"/>
        <v>15.194200310528878</v>
      </c>
      <c r="G23" s="148"/>
    </row>
    <row r="24" spans="1:7" ht="39" customHeight="1" x14ac:dyDescent="0.2">
      <c r="A24" s="77">
        <v>7</v>
      </c>
      <c r="B24" s="123" t="s">
        <v>147</v>
      </c>
      <c r="C24" s="77" t="s">
        <v>79</v>
      </c>
      <c r="D24" s="84">
        <v>6</v>
      </c>
      <c r="E24" s="76">
        <v>1.8945854708190331</v>
      </c>
      <c r="F24" s="76">
        <f t="shared" si="0"/>
        <v>11.367512824914199</v>
      </c>
      <c r="G24" s="148"/>
    </row>
    <row r="25" spans="1:7" ht="28.5" customHeight="1" x14ac:dyDescent="0.2">
      <c r="A25" s="114"/>
      <c r="B25" s="122" t="s">
        <v>149</v>
      </c>
      <c r="C25" s="114"/>
      <c r="D25" s="77"/>
      <c r="E25" s="114"/>
      <c r="F25" s="114"/>
      <c r="G25" s="148"/>
    </row>
    <row r="26" spans="1:7" ht="40.5" customHeight="1" x14ac:dyDescent="0.2">
      <c r="A26" s="114">
        <v>1</v>
      </c>
      <c r="B26" s="75" t="s">
        <v>158</v>
      </c>
      <c r="C26" s="114" t="s">
        <v>133</v>
      </c>
      <c r="D26" s="76">
        <v>0.98</v>
      </c>
      <c r="E26" s="64">
        <v>50.059869436525226</v>
      </c>
      <c r="F26" s="64">
        <f>E26*D26</f>
        <v>49.058672047794722</v>
      </c>
      <c r="G26" s="148"/>
    </row>
    <row r="27" spans="1:7" ht="40.5" customHeight="1" x14ac:dyDescent="0.2">
      <c r="A27" s="77">
        <v>2</v>
      </c>
      <c r="B27" s="123" t="s">
        <v>151</v>
      </c>
      <c r="C27" s="77" t="s">
        <v>79</v>
      </c>
      <c r="D27" s="84">
        <v>117</v>
      </c>
      <c r="E27" s="76">
        <v>1.8195523828658038</v>
      </c>
      <c r="F27" s="76">
        <f>E27*D27</f>
        <v>212.88762879529904</v>
      </c>
      <c r="G27" s="148"/>
    </row>
    <row r="28" spans="1:7" ht="40.5" customHeight="1" x14ac:dyDescent="0.2">
      <c r="A28" s="77">
        <v>3</v>
      </c>
      <c r="B28" s="123" t="s">
        <v>157</v>
      </c>
      <c r="C28" s="77" t="s">
        <v>133</v>
      </c>
      <c r="D28" s="76">
        <v>0.78</v>
      </c>
      <c r="E28" s="64">
        <v>62.362183487531958</v>
      </c>
      <c r="F28" s="64">
        <f>E28*D28</f>
        <v>48.642503120274931</v>
      </c>
      <c r="G28" s="148"/>
    </row>
    <row r="29" spans="1:7" ht="54.75" customHeight="1" x14ac:dyDescent="0.2">
      <c r="A29" s="77">
        <v>4</v>
      </c>
      <c r="B29" s="123" t="s">
        <v>153</v>
      </c>
      <c r="C29" s="121" t="s">
        <v>128</v>
      </c>
      <c r="D29" s="77">
        <v>1</v>
      </c>
      <c r="E29" s="64">
        <v>75.886552721630963</v>
      </c>
      <c r="F29" s="64">
        <f>E29*D29</f>
        <v>75.886552721630963</v>
      </c>
      <c r="G29" s="148"/>
    </row>
    <row r="30" spans="1:7" ht="24" customHeight="1" x14ac:dyDescent="0.2">
      <c r="A30" s="100"/>
      <c r="B30" s="152" t="s">
        <v>161</v>
      </c>
      <c r="C30" s="100"/>
      <c r="D30" s="100"/>
      <c r="E30" s="100"/>
      <c r="F30" s="100"/>
      <c r="G30" s="148"/>
    </row>
    <row r="31" spans="1:7" ht="36.75" customHeight="1" x14ac:dyDescent="0.2">
      <c r="A31" s="114">
        <v>1</v>
      </c>
      <c r="B31" s="75" t="s">
        <v>160</v>
      </c>
      <c r="C31" s="114" t="s">
        <v>81</v>
      </c>
      <c r="D31" s="77">
        <v>10.73</v>
      </c>
      <c r="E31" s="64">
        <v>6.5274455488064627</v>
      </c>
      <c r="F31" s="64">
        <f>E31*D31</f>
        <v>70.039490738693345</v>
      </c>
      <c r="G31" s="148"/>
    </row>
    <row r="32" spans="1:7" ht="65.25" customHeight="1" x14ac:dyDescent="0.2">
      <c r="A32" s="114">
        <v>2</v>
      </c>
      <c r="B32" s="75" t="s">
        <v>162</v>
      </c>
      <c r="C32" s="114" t="s">
        <v>81</v>
      </c>
      <c r="D32" s="76">
        <v>0.98</v>
      </c>
      <c r="E32" s="64">
        <v>2.2341360022719026</v>
      </c>
      <c r="F32" s="64">
        <f>E32*D32</f>
        <v>2.1894532822264643</v>
      </c>
      <c r="G32" s="148"/>
    </row>
    <row r="33" spans="1:592" ht="34.5" customHeight="1" x14ac:dyDescent="0.2">
      <c r="A33" s="114">
        <v>3</v>
      </c>
      <c r="B33" s="75" t="s">
        <v>121</v>
      </c>
      <c r="C33" s="114" t="s">
        <v>81</v>
      </c>
      <c r="D33" s="76">
        <v>9.75</v>
      </c>
      <c r="E33" s="64">
        <v>2.2341360022719026</v>
      </c>
      <c r="F33" s="64">
        <f>E33*D33</f>
        <v>21.782826022151049</v>
      </c>
      <c r="G33" s="148"/>
      <c r="H33" s="103"/>
      <c r="I33" s="103"/>
      <c r="J33" s="103"/>
      <c r="K33" s="103"/>
      <c r="L33" s="106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3"/>
      <c r="GA33" s="103"/>
      <c r="GB33" s="103"/>
      <c r="GC33" s="103"/>
      <c r="GD33" s="103"/>
      <c r="GE33" s="103"/>
      <c r="GF33" s="103"/>
      <c r="GG33" s="103"/>
      <c r="GH33" s="103"/>
      <c r="GI33" s="103"/>
      <c r="GJ33" s="103"/>
      <c r="GK33" s="103"/>
      <c r="GL33" s="103"/>
      <c r="GM33" s="103"/>
      <c r="GN33" s="103"/>
      <c r="GO33" s="103"/>
      <c r="GP33" s="103"/>
      <c r="GQ33" s="103"/>
      <c r="GR33" s="103"/>
      <c r="GS33" s="103"/>
      <c r="GT33" s="103"/>
      <c r="GU33" s="103"/>
      <c r="GV33" s="103"/>
      <c r="GW33" s="103"/>
      <c r="GX33" s="103"/>
      <c r="GY33" s="103"/>
      <c r="GZ33" s="103"/>
      <c r="HA33" s="103"/>
      <c r="HB33" s="103"/>
      <c r="HC33" s="103"/>
      <c r="HD33" s="103"/>
      <c r="HE33" s="103"/>
      <c r="HF33" s="103"/>
      <c r="HG33" s="103"/>
      <c r="HH33" s="103"/>
      <c r="HI33" s="103"/>
      <c r="HJ33" s="103"/>
      <c r="HK33" s="103"/>
      <c r="HL33" s="103"/>
      <c r="HM33" s="103"/>
      <c r="HN33" s="103"/>
      <c r="HO33" s="103"/>
      <c r="HP33" s="103"/>
      <c r="HQ33" s="103"/>
      <c r="HR33" s="103"/>
      <c r="HS33" s="103"/>
      <c r="HT33" s="103"/>
      <c r="HU33" s="103"/>
      <c r="HV33" s="103"/>
      <c r="HW33" s="103"/>
      <c r="HX33" s="103"/>
      <c r="HY33" s="103"/>
      <c r="HZ33" s="103"/>
      <c r="IA33" s="103"/>
      <c r="IB33" s="103"/>
      <c r="IC33" s="103"/>
      <c r="ID33" s="103"/>
      <c r="IE33" s="103"/>
      <c r="IF33" s="103"/>
      <c r="IG33" s="103"/>
      <c r="IH33" s="103"/>
      <c r="II33" s="103"/>
      <c r="IJ33" s="103"/>
      <c r="IK33" s="103"/>
      <c r="IL33" s="103"/>
      <c r="IM33" s="103"/>
      <c r="IN33" s="103"/>
      <c r="IO33" s="103"/>
      <c r="IP33" s="103"/>
      <c r="IQ33" s="103"/>
      <c r="IR33" s="103"/>
      <c r="IS33" s="103"/>
      <c r="IT33" s="103"/>
      <c r="IU33" s="103"/>
      <c r="IV33" s="103"/>
      <c r="IW33" s="103"/>
      <c r="IX33" s="103"/>
      <c r="IY33" s="103"/>
      <c r="IZ33" s="103"/>
      <c r="JA33" s="103"/>
      <c r="JB33" s="103"/>
      <c r="JC33" s="103"/>
      <c r="JD33" s="103"/>
      <c r="JE33" s="103"/>
      <c r="JF33" s="103"/>
      <c r="JG33" s="103"/>
      <c r="JH33" s="103"/>
      <c r="JI33" s="103"/>
      <c r="JJ33" s="103"/>
      <c r="JK33" s="103"/>
      <c r="JL33" s="103"/>
      <c r="JM33" s="103"/>
      <c r="JN33" s="103"/>
      <c r="JO33" s="103"/>
      <c r="JP33" s="103"/>
      <c r="JQ33" s="103"/>
      <c r="JR33" s="103"/>
      <c r="JS33" s="103"/>
      <c r="JT33" s="103"/>
      <c r="JU33" s="103"/>
      <c r="JV33" s="103"/>
      <c r="JW33" s="103"/>
      <c r="JX33" s="103"/>
      <c r="JY33" s="103"/>
      <c r="JZ33" s="103"/>
      <c r="KA33" s="103"/>
      <c r="KB33" s="103"/>
      <c r="KC33" s="103"/>
      <c r="KD33" s="103"/>
      <c r="KE33" s="103"/>
      <c r="KF33" s="103"/>
      <c r="KG33" s="103"/>
      <c r="KH33" s="103"/>
      <c r="KI33" s="103"/>
      <c r="KJ33" s="103"/>
      <c r="KK33" s="103"/>
      <c r="KL33" s="103"/>
      <c r="KM33" s="103"/>
      <c r="KN33" s="103"/>
      <c r="KO33" s="103"/>
      <c r="KP33" s="103"/>
      <c r="KQ33" s="103"/>
      <c r="KR33" s="103"/>
      <c r="KS33" s="103"/>
      <c r="KT33" s="103"/>
      <c r="KU33" s="103"/>
      <c r="KV33" s="103"/>
      <c r="KW33" s="103"/>
      <c r="KX33" s="103"/>
      <c r="KY33" s="103"/>
      <c r="KZ33" s="103"/>
      <c r="LA33" s="103"/>
      <c r="LB33" s="103"/>
      <c r="LC33" s="103"/>
      <c r="LD33" s="103"/>
      <c r="LE33" s="103"/>
      <c r="LF33" s="103"/>
      <c r="LG33" s="103"/>
      <c r="LH33" s="103"/>
      <c r="LI33" s="103"/>
      <c r="LJ33" s="103"/>
      <c r="LK33" s="103"/>
      <c r="LL33" s="103"/>
      <c r="LM33" s="103"/>
      <c r="LN33" s="103"/>
      <c r="LO33" s="103"/>
      <c r="LP33" s="103"/>
      <c r="LQ33" s="103"/>
      <c r="LR33" s="103"/>
      <c r="LS33" s="103"/>
      <c r="LT33" s="103"/>
      <c r="LU33" s="103"/>
      <c r="LV33" s="103"/>
      <c r="LW33" s="103"/>
      <c r="LX33" s="103"/>
      <c r="LY33" s="103"/>
      <c r="LZ33" s="103"/>
      <c r="MA33" s="103"/>
      <c r="MB33" s="103"/>
      <c r="MC33" s="103"/>
      <c r="MD33" s="103"/>
      <c r="ME33" s="103"/>
      <c r="MF33" s="103"/>
      <c r="MG33" s="103"/>
      <c r="MH33" s="103"/>
      <c r="MI33" s="103"/>
      <c r="MJ33" s="103"/>
      <c r="MK33" s="103"/>
      <c r="ML33" s="103"/>
      <c r="MM33" s="103"/>
      <c r="MN33" s="103"/>
      <c r="MO33" s="103"/>
      <c r="MP33" s="103"/>
      <c r="MQ33" s="103"/>
      <c r="MR33" s="103"/>
      <c r="MS33" s="103"/>
      <c r="MT33" s="103"/>
      <c r="MU33" s="103"/>
      <c r="MV33" s="103"/>
      <c r="MW33" s="103"/>
      <c r="MX33" s="103"/>
      <c r="MY33" s="103"/>
      <c r="MZ33" s="103"/>
      <c r="NA33" s="103"/>
      <c r="NB33" s="103"/>
      <c r="NC33" s="103"/>
      <c r="ND33" s="103"/>
      <c r="NE33" s="103"/>
      <c r="NF33" s="103"/>
      <c r="NG33" s="103"/>
      <c r="NH33" s="103"/>
      <c r="NI33" s="103"/>
      <c r="NJ33" s="103"/>
      <c r="NK33" s="103"/>
      <c r="NL33" s="103"/>
      <c r="NM33" s="103"/>
      <c r="NN33" s="103"/>
      <c r="NO33" s="103"/>
      <c r="NP33" s="103"/>
      <c r="NQ33" s="103"/>
      <c r="NR33" s="103"/>
      <c r="NS33" s="103"/>
      <c r="NT33" s="103"/>
      <c r="NU33" s="103"/>
      <c r="NV33" s="103"/>
      <c r="NW33" s="103"/>
      <c r="NX33" s="103"/>
      <c r="NY33" s="103"/>
      <c r="NZ33" s="103"/>
      <c r="OA33" s="103"/>
      <c r="OB33" s="103"/>
      <c r="OC33" s="103"/>
      <c r="OD33" s="103"/>
      <c r="OE33" s="103"/>
      <c r="OF33" s="103"/>
      <c r="OG33" s="103"/>
      <c r="OH33" s="103"/>
      <c r="OI33" s="103"/>
      <c r="OJ33" s="103"/>
      <c r="OK33" s="103"/>
      <c r="OL33" s="103"/>
      <c r="OM33" s="103"/>
      <c r="ON33" s="103"/>
      <c r="OO33" s="103"/>
      <c r="OP33" s="103"/>
      <c r="OQ33" s="103"/>
      <c r="OR33" s="103"/>
      <c r="OS33" s="103"/>
      <c r="OT33" s="103"/>
      <c r="OU33" s="103"/>
      <c r="OV33" s="103"/>
      <c r="OW33" s="103"/>
      <c r="OX33" s="103"/>
      <c r="OY33" s="103"/>
      <c r="OZ33" s="103"/>
      <c r="PA33" s="103"/>
      <c r="PB33" s="103"/>
      <c r="PC33" s="103"/>
      <c r="PD33" s="103"/>
      <c r="PE33" s="103"/>
      <c r="PF33" s="103"/>
      <c r="PG33" s="103"/>
      <c r="PH33" s="103"/>
      <c r="PI33" s="103"/>
      <c r="PJ33" s="103"/>
      <c r="PK33" s="103"/>
      <c r="PL33" s="103"/>
      <c r="PM33" s="103"/>
      <c r="PN33" s="103"/>
      <c r="PO33" s="103"/>
      <c r="PP33" s="103"/>
      <c r="PQ33" s="103"/>
      <c r="PR33" s="103"/>
      <c r="PS33" s="103"/>
      <c r="PT33" s="103"/>
      <c r="PU33" s="103"/>
      <c r="PV33" s="103"/>
      <c r="PW33" s="103"/>
      <c r="PX33" s="103"/>
      <c r="PY33" s="103"/>
      <c r="PZ33" s="103"/>
      <c r="QA33" s="103"/>
      <c r="QB33" s="103"/>
      <c r="QC33" s="103"/>
      <c r="QD33" s="103"/>
      <c r="QE33" s="103"/>
      <c r="QF33" s="103"/>
      <c r="QG33" s="103"/>
      <c r="QH33" s="103"/>
      <c r="QI33" s="103"/>
      <c r="QJ33" s="103"/>
      <c r="QK33" s="103"/>
      <c r="QL33" s="103"/>
      <c r="QM33" s="103"/>
      <c r="QN33" s="103"/>
      <c r="QO33" s="103"/>
      <c r="QP33" s="103"/>
      <c r="QQ33" s="103"/>
      <c r="QR33" s="103"/>
      <c r="QS33" s="103"/>
      <c r="QT33" s="103"/>
      <c r="QU33" s="103"/>
      <c r="QV33" s="103"/>
      <c r="QW33" s="103"/>
      <c r="QX33" s="103"/>
      <c r="QY33" s="103"/>
      <c r="QZ33" s="103"/>
      <c r="RA33" s="103"/>
      <c r="RB33" s="103"/>
      <c r="RC33" s="103"/>
      <c r="RD33" s="103"/>
      <c r="RE33" s="103"/>
      <c r="RF33" s="103"/>
      <c r="RG33" s="103"/>
      <c r="RH33" s="103"/>
      <c r="RI33" s="103"/>
      <c r="RJ33" s="103"/>
      <c r="RK33" s="103"/>
      <c r="RL33" s="103"/>
      <c r="RM33" s="103"/>
      <c r="RN33" s="103"/>
      <c r="RO33" s="103"/>
      <c r="RP33" s="103"/>
      <c r="RQ33" s="103"/>
      <c r="RR33" s="103"/>
      <c r="RS33" s="103"/>
      <c r="RT33" s="103"/>
      <c r="RU33" s="103"/>
      <c r="RV33" s="103"/>
      <c r="RW33" s="103"/>
      <c r="RX33" s="103"/>
      <c r="RY33" s="103"/>
      <c r="RZ33" s="103"/>
      <c r="SA33" s="103"/>
      <c r="SB33" s="103"/>
      <c r="SC33" s="103"/>
      <c r="SD33" s="103"/>
      <c r="SE33" s="103"/>
      <c r="SF33" s="103"/>
      <c r="SG33" s="103"/>
      <c r="SH33" s="103"/>
      <c r="SI33" s="103"/>
      <c r="SJ33" s="103"/>
      <c r="SK33" s="103"/>
      <c r="SL33" s="103"/>
      <c r="SM33" s="103"/>
      <c r="SN33" s="103"/>
      <c r="SO33" s="103"/>
      <c r="SP33" s="103"/>
      <c r="SQ33" s="103"/>
      <c r="SR33" s="103"/>
      <c r="SS33" s="103"/>
      <c r="ST33" s="103"/>
      <c r="SU33" s="103"/>
      <c r="SV33" s="103"/>
      <c r="SW33" s="103"/>
      <c r="SX33" s="103"/>
      <c r="SY33" s="103"/>
      <c r="SZ33" s="103"/>
      <c r="TA33" s="103"/>
      <c r="TB33" s="103"/>
      <c r="TC33" s="103"/>
      <c r="TD33" s="103"/>
      <c r="TE33" s="103"/>
      <c r="TF33" s="103"/>
      <c r="TG33" s="103"/>
      <c r="TH33" s="103"/>
      <c r="TI33" s="103"/>
      <c r="TJ33" s="103"/>
      <c r="TK33" s="103"/>
      <c r="TL33" s="103"/>
      <c r="TM33" s="103"/>
      <c r="TN33" s="103"/>
      <c r="TO33" s="103"/>
      <c r="TP33" s="103"/>
      <c r="TQ33" s="103"/>
      <c r="TR33" s="103"/>
      <c r="TS33" s="103"/>
      <c r="TT33" s="103"/>
      <c r="TU33" s="103"/>
      <c r="TV33" s="103"/>
      <c r="TW33" s="103"/>
      <c r="TX33" s="103"/>
      <c r="TY33" s="103"/>
      <c r="TZ33" s="103"/>
      <c r="UA33" s="103"/>
      <c r="UB33" s="103"/>
      <c r="UC33" s="103"/>
      <c r="UD33" s="103"/>
      <c r="UE33" s="103"/>
      <c r="UF33" s="103"/>
      <c r="UG33" s="103"/>
      <c r="UH33" s="103"/>
      <c r="UI33" s="103"/>
      <c r="UJ33" s="103"/>
      <c r="UK33" s="103"/>
      <c r="UL33" s="103"/>
      <c r="UM33" s="103"/>
      <c r="UN33" s="103"/>
      <c r="UO33" s="103"/>
      <c r="UP33" s="103"/>
      <c r="UQ33" s="103"/>
      <c r="UR33" s="103"/>
      <c r="US33" s="103"/>
      <c r="UT33" s="103"/>
      <c r="UU33" s="103"/>
      <c r="UV33" s="103"/>
      <c r="UW33" s="103"/>
      <c r="UX33" s="103"/>
      <c r="UY33" s="103"/>
      <c r="UZ33" s="103"/>
      <c r="VA33" s="103"/>
      <c r="VB33" s="103"/>
      <c r="VC33" s="103"/>
      <c r="VD33" s="103"/>
      <c r="VE33" s="103"/>
      <c r="VF33" s="103"/>
      <c r="VG33" s="103"/>
      <c r="VH33" s="103"/>
      <c r="VI33" s="103"/>
      <c r="VJ33" s="103"/>
      <c r="VK33" s="103"/>
      <c r="VL33" s="103"/>
      <c r="VM33" s="103"/>
      <c r="VN33" s="103"/>
      <c r="VO33" s="103"/>
      <c r="VP33" s="103"/>
      <c r="VQ33" s="103"/>
      <c r="VR33" s="103"/>
      <c r="VS33" s="103"/>
      <c r="VT33" s="103"/>
    </row>
    <row r="34" spans="1:592" ht="42.75" customHeight="1" x14ac:dyDescent="0.2">
      <c r="A34" s="114">
        <v>4</v>
      </c>
      <c r="B34" s="75" t="s">
        <v>116</v>
      </c>
      <c r="C34" s="114" t="s">
        <v>81</v>
      </c>
      <c r="D34" s="76">
        <v>9.35</v>
      </c>
      <c r="E34" s="64">
        <v>61.946821808601143</v>
      </c>
      <c r="F34" s="64">
        <f>E34*D34</f>
        <v>579.20278391042064</v>
      </c>
      <c r="G34" s="148"/>
    </row>
    <row r="35" spans="1:592" ht="30" customHeight="1" x14ac:dyDescent="0.2">
      <c r="A35" s="114"/>
      <c r="B35" s="118" t="s">
        <v>171</v>
      </c>
      <c r="C35" s="114"/>
      <c r="D35" s="77"/>
      <c r="E35" s="114"/>
      <c r="F35" s="114"/>
      <c r="G35" s="148"/>
    </row>
    <row r="36" spans="1:592" ht="50.25" customHeight="1" x14ac:dyDescent="0.2">
      <c r="A36" s="114">
        <v>1</v>
      </c>
      <c r="B36" s="75" t="s">
        <v>165</v>
      </c>
      <c r="C36" s="115" t="s">
        <v>79</v>
      </c>
      <c r="D36" s="139">
        <v>39</v>
      </c>
      <c r="E36" s="64">
        <v>22.160541400027327</v>
      </c>
      <c r="F36" s="64">
        <f t="shared" ref="F36:F42" si="1">E36*D36</f>
        <v>864.26111460106574</v>
      </c>
      <c r="G36" s="148"/>
    </row>
    <row r="37" spans="1:592" ht="36.75" customHeight="1" x14ac:dyDescent="0.2">
      <c r="A37" s="77">
        <v>2</v>
      </c>
      <c r="B37" s="75" t="s">
        <v>172</v>
      </c>
      <c r="C37" s="114" t="s">
        <v>94</v>
      </c>
      <c r="D37" s="77">
        <v>46.8</v>
      </c>
      <c r="E37" s="64">
        <v>3.8141819709558087</v>
      </c>
      <c r="F37" s="64">
        <f t="shared" si="1"/>
        <v>178.50371624073185</v>
      </c>
      <c r="G37" s="148"/>
    </row>
    <row r="38" spans="1:592" ht="36.75" customHeight="1" x14ac:dyDescent="0.2">
      <c r="A38" s="77">
        <v>3</v>
      </c>
      <c r="B38" s="75" t="s">
        <v>174</v>
      </c>
      <c r="C38" s="114" t="s">
        <v>94</v>
      </c>
      <c r="D38" s="77">
        <v>292.5</v>
      </c>
      <c r="E38" s="64">
        <v>5.2523161567260317</v>
      </c>
      <c r="F38" s="64">
        <f t="shared" si="1"/>
        <v>1536.3024758423642</v>
      </c>
      <c r="G38" s="148"/>
    </row>
    <row r="39" spans="1:592" ht="36.75" customHeight="1" x14ac:dyDescent="0.2">
      <c r="A39" s="77">
        <v>4</v>
      </c>
      <c r="B39" s="75" t="s">
        <v>167</v>
      </c>
      <c r="C39" s="114" t="s">
        <v>94</v>
      </c>
      <c r="D39" s="77">
        <v>78</v>
      </c>
      <c r="E39" s="64">
        <v>1.6726125856240637</v>
      </c>
      <c r="F39" s="64">
        <f t="shared" si="1"/>
        <v>130.46378167867698</v>
      </c>
      <c r="G39" s="148"/>
    </row>
    <row r="40" spans="1:592" ht="36.75" customHeight="1" x14ac:dyDescent="0.2">
      <c r="A40" s="77">
        <v>5</v>
      </c>
      <c r="B40" s="75" t="s">
        <v>168</v>
      </c>
      <c r="C40" s="114" t="s">
        <v>82</v>
      </c>
      <c r="D40" s="77">
        <f>8.54/1000</f>
        <v>8.539999999999999E-3</v>
      </c>
      <c r="E40" s="64">
        <v>9.11339380765261</v>
      </c>
      <c r="F40" s="64">
        <f t="shared" si="1"/>
        <v>7.7828383117353281E-2</v>
      </c>
      <c r="G40" s="148"/>
    </row>
    <row r="41" spans="1:592" ht="34.5" customHeight="1" x14ac:dyDescent="0.2">
      <c r="A41" s="114">
        <v>6</v>
      </c>
      <c r="B41" s="75" t="s">
        <v>184</v>
      </c>
      <c r="C41" s="114" t="s">
        <v>82</v>
      </c>
      <c r="D41" s="77">
        <f>147.89/1000</f>
        <v>0.14788999999999999</v>
      </c>
      <c r="E41" s="64">
        <v>441.6009863914</v>
      </c>
      <c r="F41" s="64">
        <f t="shared" si="1"/>
        <v>65.308369877424141</v>
      </c>
      <c r="G41" s="148"/>
      <c r="H41" s="106"/>
      <c r="I41" s="106"/>
      <c r="J41" s="106"/>
      <c r="K41" s="106"/>
    </row>
    <row r="42" spans="1:592" ht="33.75" customHeight="1" x14ac:dyDescent="0.2">
      <c r="A42" s="114">
        <v>7</v>
      </c>
      <c r="B42" s="75" t="s">
        <v>166</v>
      </c>
      <c r="C42" s="114" t="s">
        <v>84</v>
      </c>
      <c r="D42" s="147">
        <f>94.77/100</f>
        <v>0.94769999999999999</v>
      </c>
      <c r="E42" s="64">
        <v>172.11482757728896</v>
      </c>
      <c r="F42" s="64">
        <f t="shared" si="1"/>
        <v>163.11322209499676</v>
      </c>
      <c r="G42" s="148"/>
    </row>
    <row r="43" spans="1:592" s="148" customFormat="1" ht="22.5" customHeight="1" x14ac:dyDescent="0.25">
      <c r="B43" s="120" t="s">
        <v>6</v>
      </c>
      <c r="C43" s="120"/>
      <c r="D43" s="140"/>
      <c r="E43" s="141"/>
      <c r="F43" s="92">
        <f>SUM(F12:F42)</f>
        <v>8395.7173860096573</v>
      </c>
    </row>
    <row r="44" spans="1:592" s="148" customFormat="1" ht="22.5" customHeight="1" x14ac:dyDescent="0.25">
      <c r="B44" s="120" t="s">
        <v>192</v>
      </c>
      <c r="C44" s="120"/>
      <c r="D44" s="120"/>
      <c r="E44" s="141"/>
      <c r="F44" s="92">
        <f>F43*20%</f>
        <v>1679.1434772019315</v>
      </c>
    </row>
    <row r="45" spans="1:592" s="148" customFormat="1" ht="18" customHeight="1" x14ac:dyDescent="0.25">
      <c r="B45" s="120" t="s">
        <v>6</v>
      </c>
      <c r="C45" s="120"/>
      <c r="D45" s="120"/>
      <c r="E45" s="141"/>
      <c r="F45" s="92">
        <f>F44+F43</f>
        <v>10074.860863211588</v>
      </c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</row>
    <row r="46" spans="1:592" s="142" customFormat="1" x14ac:dyDescent="0.25"/>
    <row r="47" spans="1:592" s="142" customFormat="1" ht="18" x14ac:dyDescent="0.25"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</row>
    <row r="48" spans="1:592" s="143" customFormat="1" ht="43.5" customHeight="1" x14ac:dyDescent="0.25">
      <c r="B48" s="143" t="s">
        <v>193</v>
      </c>
      <c r="D48" s="143" t="s">
        <v>194</v>
      </c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</row>
    <row r="49" spans="2:6" s="148" customFormat="1" ht="18" x14ac:dyDescent="0.25">
      <c r="B49" s="120"/>
      <c r="C49" s="120"/>
      <c r="D49" s="120"/>
      <c r="E49" s="120"/>
      <c r="F49" s="92"/>
    </row>
    <row r="50" spans="2:6" s="148" customFormat="1" ht="18" x14ac:dyDescent="0.25">
      <c r="B50" s="120"/>
      <c r="C50" s="191" t="s">
        <v>176</v>
      </c>
      <c r="D50" s="191"/>
      <c r="E50" s="120"/>
      <c r="F50" s="120"/>
    </row>
    <row r="51" spans="2:6" s="148" customFormat="1" ht="19.5" customHeight="1" x14ac:dyDescent="0.25">
      <c r="F51" s="8"/>
    </row>
    <row r="52" spans="2:6" s="148" customFormat="1" ht="19.5" customHeight="1" x14ac:dyDescent="0.25">
      <c r="F52" s="8"/>
    </row>
    <row r="53" spans="2:6" s="148" customFormat="1" ht="19.5" customHeight="1" x14ac:dyDescent="0.25">
      <c r="D53" s="37"/>
      <c r="F53" s="8"/>
    </row>
    <row r="54" spans="2:6" s="148" customFormat="1" x14ac:dyDescent="0.25">
      <c r="D54" s="37"/>
    </row>
    <row r="55" spans="2:6" s="148" customFormat="1" x14ac:dyDescent="0.25">
      <c r="D55" s="37"/>
    </row>
    <row r="56" spans="2:6" s="148" customFormat="1" x14ac:dyDescent="0.25">
      <c r="D56" s="37"/>
    </row>
    <row r="57" spans="2:6" s="148" customFormat="1" x14ac:dyDescent="0.25">
      <c r="D57" s="37"/>
    </row>
    <row r="58" spans="2:6" s="148" customFormat="1" x14ac:dyDescent="0.25">
      <c r="D58" s="37"/>
    </row>
    <row r="59" spans="2:6" s="148" customFormat="1" x14ac:dyDescent="0.25">
      <c r="D59" s="37"/>
    </row>
    <row r="60" spans="2:6" s="148" customFormat="1" x14ac:dyDescent="0.25">
      <c r="D60" s="37"/>
    </row>
    <row r="61" spans="2:6" s="148" customFormat="1" x14ac:dyDescent="0.25">
      <c r="D61" s="37"/>
    </row>
    <row r="62" spans="2:6" s="148" customFormat="1" x14ac:dyDescent="0.25">
      <c r="D62" s="37"/>
    </row>
    <row r="63" spans="2:6" s="148" customFormat="1" x14ac:dyDescent="0.25">
      <c r="D63" s="37"/>
    </row>
    <row r="64" spans="2:6" s="148" customFormat="1" x14ac:dyDescent="0.25">
      <c r="D64" s="37"/>
    </row>
    <row r="65" spans="4:4" s="148" customFormat="1" x14ac:dyDescent="0.25">
      <c r="D65" s="37"/>
    </row>
    <row r="66" spans="4:4" s="148" customFormat="1" x14ac:dyDescent="0.25">
      <c r="D66" s="37"/>
    </row>
    <row r="67" spans="4:4" s="148" customFormat="1" x14ac:dyDescent="0.25">
      <c r="D67" s="37"/>
    </row>
    <row r="68" spans="4:4" s="148" customFormat="1" x14ac:dyDescent="0.25">
      <c r="D68" s="37"/>
    </row>
    <row r="69" spans="4:4" s="148" customFormat="1" x14ac:dyDescent="0.25">
      <c r="D69" s="37"/>
    </row>
    <row r="70" spans="4:4" s="148" customFormat="1" x14ac:dyDescent="0.25">
      <c r="D70" s="37"/>
    </row>
    <row r="71" spans="4:4" s="148" customFormat="1" x14ac:dyDescent="0.25">
      <c r="D71" s="37"/>
    </row>
    <row r="72" spans="4:4" s="148" customFormat="1" x14ac:dyDescent="0.25">
      <c r="D72" s="37"/>
    </row>
    <row r="73" spans="4:4" s="148" customFormat="1" x14ac:dyDescent="0.25">
      <c r="D73" s="37"/>
    </row>
    <row r="74" spans="4:4" s="148" customFormat="1" x14ac:dyDescent="0.25">
      <c r="D74" s="37"/>
    </row>
    <row r="75" spans="4:4" s="148" customFormat="1" x14ac:dyDescent="0.25">
      <c r="D75" s="37"/>
    </row>
    <row r="76" spans="4:4" s="148" customFormat="1" x14ac:dyDescent="0.25">
      <c r="D76" s="37"/>
    </row>
    <row r="77" spans="4:4" s="148" customFormat="1" x14ac:dyDescent="0.25">
      <c r="D77" s="37"/>
    </row>
    <row r="78" spans="4:4" s="148" customFormat="1" x14ac:dyDescent="0.25">
      <c r="D78" s="37"/>
    </row>
    <row r="79" spans="4:4" s="148" customFormat="1" x14ac:dyDescent="0.25">
      <c r="D79" s="37"/>
    </row>
    <row r="80" spans="4:4" s="148" customFormat="1" x14ac:dyDescent="0.25">
      <c r="D80" s="37"/>
    </row>
    <row r="81" spans="4:4" s="148" customFormat="1" x14ac:dyDescent="0.25">
      <c r="D81" s="37"/>
    </row>
    <row r="82" spans="4:4" s="148" customFormat="1" x14ac:dyDescent="0.25">
      <c r="D82" s="37"/>
    </row>
    <row r="83" spans="4:4" s="148" customFormat="1" x14ac:dyDescent="0.25">
      <c r="D83" s="37"/>
    </row>
    <row r="84" spans="4:4" s="148" customFormat="1" x14ac:dyDescent="0.25">
      <c r="D84" s="37"/>
    </row>
    <row r="85" spans="4:4" s="148" customFormat="1" x14ac:dyDescent="0.25">
      <c r="D85" s="37"/>
    </row>
    <row r="86" spans="4:4" s="148" customFormat="1" x14ac:dyDescent="0.25">
      <c r="D86" s="37"/>
    </row>
    <row r="87" spans="4:4" s="148" customFormat="1" x14ac:dyDescent="0.25">
      <c r="D87" s="37"/>
    </row>
    <row r="88" spans="4:4" s="148" customFormat="1" x14ac:dyDescent="0.25">
      <c r="D88" s="37"/>
    </row>
    <row r="89" spans="4:4" s="148" customFormat="1" x14ac:dyDescent="0.25">
      <c r="D89" s="37"/>
    </row>
    <row r="90" spans="4:4" s="148" customFormat="1" x14ac:dyDescent="0.25">
      <c r="D90" s="37"/>
    </row>
    <row r="91" spans="4:4" s="148" customFormat="1" x14ac:dyDescent="0.25">
      <c r="D91" s="37"/>
    </row>
    <row r="92" spans="4:4" s="148" customFormat="1" x14ac:dyDescent="0.25">
      <c r="D92" s="37"/>
    </row>
    <row r="93" spans="4:4" s="148" customFormat="1" x14ac:dyDescent="0.25">
      <c r="D93" s="37"/>
    </row>
    <row r="94" spans="4:4" s="148" customFormat="1" x14ac:dyDescent="0.25">
      <c r="D94" s="37"/>
    </row>
    <row r="95" spans="4:4" s="148" customFormat="1" x14ac:dyDescent="0.25">
      <c r="D95" s="37"/>
    </row>
    <row r="96" spans="4:4" s="148" customFormat="1" x14ac:dyDescent="0.25">
      <c r="D96" s="37"/>
    </row>
    <row r="97" spans="4:4" s="148" customFormat="1" x14ac:dyDescent="0.25">
      <c r="D97" s="37"/>
    </row>
    <row r="98" spans="4:4" s="148" customFormat="1" x14ac:dyDescent="0.25">
      <c r="D98" s="37"/>
    </row>
    <row r="99" spans="4:4" s="148" customFormat="1" x14ac:dyDescent="0.25">
      <c r="D99" s="37"/>
    </row>
    <row r="100" spans="4:4" s="148" customFormat="1" x14ac:dyDescent="0.25">
      <c r="D100" s="37"/>
    </row>
    <row r="101" spans="4:4" s="148" customFormat="1" x14ac:dyDescent="0.25">
      <c r="D101" s="37"/>
    </row>
    <row r="102" spans="4:4" s="148" customFormat="1" x14ac:dyDescent="0.25">
      <c r="D102" s="37"/>
    </row>
    <row r="103" spans="4:4" s="148" customFormat="1" x14ac:dyDescent="0.25">
      <c r="D103" s="37"/>
    </row>
    <row r="104" spans="4:4" s="148" customFormat="1" x14ac:dyDescent="0.25">
      <c r="D104" s="37"/>
    </row>
    <row r="105" spans="4:4" s="148" customFormat="1" x14ac:dyDescent="0.25">
      <c r="D105" s="37"/>
    </row>
    <row r="106" spans="4:4" s="148" customFormat="1" x14ac:dyDescent="0.25">
      <c r="D106" s="37"/>
    </row>
    <row r="107" spans="4:4" s="148" customFormat="1" x14ac:dyDescent="0.25">
      <c r="D107" s="37"/>
    </row>
    <row r="108" spans="4:4" s="148" customFormat="1" x14ac:dyDescent="0.25">
      <c r="D108" s="37"/>
    </row>
    <row r="109" spans="4:4" s="148" customFormat="1" x14ac:dyDescent="0.25">
      <c r="D109" s="37"/>
    </row>
    <row r="110" spans="4:4" s="148" customFormat="1" x14ac:dyDescent="0.25">
      <c r="D110" s="37"/>
    </row>
    <row r="111" spans="4:4" s="148" customFormat="1" x14ac:dyDescent="0.25">
      <c r="D111" s="37"/>
    </row>
    <row r="112" spans="4:4" s="148" customFormat="1" x14ac:dyDescent="0.25">
      <c r="D112" s="37"/>
    </row>
    <row r="113" spans="1:6" s="148" customFormat="1" x14ac:dyDescent="0.25">
      <c r="D113" s="37"/>
    </row>
    <row r="114" spans="1:6" s="148" customFormat="1" x14ac:dyDescent="0.25">
      <c r="D114" s="37"/>
    </row>
    <row r="115" spans="1:6" s="148" customFormat="1" x14ac:dyDescent="0.25">
      <c r="D115" s="37"/>
    </row>
    <row r="116" spans="1:6" s="148" customFormat="1" x14ac:dyDescent="0.25">
      <c r="D116" s="37"/>
    </row>
    <row r="117" spans="1:6" s="148" customFormat="1" x14ac:dyDescent="0.25">
      <c r="D117" s="37"/>
    </row>
    <row r="118" spans="1:6" s="148" customFormat="1" x14ac:dyDescent="0.25">
      <c r="D118" s="37"/>
    </row>
    <row r="119" spans="1:6" s="148" customFormat="1" x14ac:dyDescent="0.25">
      <c r="D119" s="37"/>
    </row>
    <row r="120" spans="1:6" s="148" customFormat="1" x14ac:dyDescent="0.25">
      <c r="D120" s="37"/>
    </row>
    <row r="121" spans="1:6" s="148" customFormat="1" x14ac:dyDescent="0.25">
      <c r="D121" s="37"/>
    </row>
    <row r="122" spans="1:6" s="148" customFormat="1" x14ac:dyDescent="0.25">
      <c r="D122" s="37"/>
    </row>
    <row r="123" spans="1:6" s="148" customFormat="1" x14ac:dyDescent="0.25">
      <c r="D123" s="37"/>
    </row>
    <row r="124" spans="1:6" s="148" customFormat="1" x14ac:dyDescent="0.25">
      <c r="D124" s="37"/>
    </row>
    <row r="125" spans="1:6" s="148" customFormat="1" x14ac:dyDescent="0.2">
      <c r="D125" s="38"/>
    </row>
    <row r="126" spans="1:6" s="148" customFormat="1" x14ac:dyDescent="0.2">
      <c r="A126" s="63"/>
      <c r="B126" s="63"/>
      <c r="C126" s="63"/>
      <c r="D126" s="38"/>
      <c r="E126" s="63"/>
      <c r="F126" s="63"/>
    </row>
    <row r="127" spans="1:6" s="148" customFormat="1" x14ac:dyDescent="0.2">
      <c r="A127" s="63"/>
      <c r="B127" s="63"/>
      <c r="C127" s="63"/>
      <c r="D127" s="38"/>
      <c r="E127" s="63"/>
      <c r="F127" s="63"/>
    </row>
    <row r="128" spans="1:6" s="148" customFormat="1" x14ac:dyDescent="0.2">
      <c r="A128" s="63"/>
      <c r="B128" s="63"/>
      <c r="C128" s="63"/>
      <c r="D128" s="38"/>
      <c r="E128" s="63"/>
      <c r="F128" s="63"/>
    </row>
    <row r="129" spans="1:6" s="148" customFormat="1" x14ac:dyDescent="0.2">
      <c r="A129" s="63"/>
      <c r="B129" s="63"/>
      <c r="C129" s="63"/>
      <c r="D129" s="38"/>
      <c r="E129" s="63"/>
      <c r="F129" s="63"/>
    </row>
    <row r="130" spans="1:6" s="148" customFormat="1" x14ac:dyDescent="0.2">
      <c r="A130" s="63"/>
      <c r="B130" s="63"/>
      <c r="C130" s="63"/>
      <c r="D130" s="38"/>
      <c r="E130" s="63"/>
      <c r="F130" s="63"/>
    </row>
    <row r="131" spans="1:6" s="148" customFormat="1" x14ac:dyDescent="0.2">
      <c r="A131" s="63"/>
      <c r="B131" s="63"/>
      <c r="C131" s="63"/>
      <c r="D131" s="38"/>
      <c r="E131" s="63"/>
      <c r="F131" s="63"/>
    </row>
    <row r="132" spans="1:6" s="148" customFormat="1" x14ac:dyDescent="0.2">
      <c r="A132" s="63"/>
      <c r="B132" s="63"/>
      <c r="C132" s="63"/>
      <c r="D132" s="38"/>
      <c r="E132" s="63"/>
      <c r="F132" s="63"/>
    </row>
    <row r="133" spans="1:6" s="148" customFormat="1" x14ac:dyDescent="0.2">
      <c r="A133" s="63"/>
      <c r="B133" s="63"/>
      <c r="C133" s="63"/>
      <c r="D133" s="38"/>
      <c r="E133" s="63"/>
      <c r="F133" s="63"/>
    </row>
    <row r="134" spans="1:6" s="148" customFormat="1" x14ac:dyDescent="0.2">
      <c r="A134" s="63"/>
      <c r="B134" s="63"/>
      <c r="C134" s="63"/>
      <c r="D134" s="38"/>
      <c r="E134" s="63"/>
      <c r="F134" s="63"/>
    </row>
    <row r="135" spans="1:6" s="148" customFormat="1" x14ac:dyDescent="0.2">
      <c r="A135" s="63"/>
      <c r="B135" s="63"/>
      <c r="C135" s="63"/>
      <c r="D135" s="38"/>
      <c r="E135" s="63"/>
      <c r="F135" s="63"/>
    </row>
    <row r="136" spans="1:6" s="148" customFormat="1" x14ac:dyDescent="0.2">
      <c r="A136" s="63"/>
      <c r="B136" s="63"/>
      <c r="C136" s="63"/>
      <c r="D136" s="38"/>
      <c r="E136" s="63"/>
      <c r="F136" s="63"/>
    </row>
    <row r="137" spans="1:6" s="148" customFormat="1" x14ac:dyDescent="0.2">
      <c r="A137" s="63"/>
      <c r="B137" s="63"/>
      <c r="C137" s="63"/>
      <c r="D137" s="38"/>
      <c r="E137" s="63"/>
      <c r="F137" s="63"/>
    </row>
    <row r="138" spans="1:6" s="148" customFormat="1" x14ac:dyDescent="0.2">
      <c r="A138" s="63"/>
      <c r="B138" s="63"/>
      <c r="C138" s="63"/>
      <c r="D138" s="38"/>
      <c r="E138" s="63"/>
      <c r="F138" s="63"/>
    </row>
    <row r="139" spans="1:6" s="148" customFormat="1" x14ac:dyDescent="0.2">
      <c r="A139" s="63"/>
      <c r="B139" s="63"/>
      <c r="C139" s="63"/>
      <c r="D139" s="38"/>
      <c r="E139" s="63"/>
      <c r="F139" s="63"/>
    </row>
    <row r="140" spans="1:6" s="148" customFormat="1" x14ac:dyDescent="0.2">
      <c r="A140" s="63"/>
      <c r="B140" s="63"/>
      <c r="C140" s="63"/>
      <c r="D140" s="38"/>
      <c r="E140" s="63"/>
      <c r="F140" s="63"/>
    </row>
    <row r="141" spans="1:6" s="148" customFormat="1" x14ac:dyDescent="0.2">
      <c r="A141" s="63"/>
      <c r="B141" s="63"/>
      <c r="C141" s="63"/>
      <c r="D141" s="38"/>
      <c r="E141" s="63"/>
      <c r="F141" s="63"/>
    </row>
    <row r="142" spans="1:6" s="148" customFormat="1" x14ac:dyDescent="0.2">
      <c r="A142" s="63"/>
      <c r="B142" s="63"/>
      <c r="C142" s="63"/>
      <c r="D142" s="38"/>
      <c r="E142" s="63"/>
      <c r="F142" s="63"/>
    </row>
    <row r="143" spans="1:6" s="148" customFormat="1" x14ac:dyDescent="0.2">
      <c r="A143" s="63"/>
      <c r="B143" s="63"/>
      <c r="C143" s="63"/>
      <c r="D143" s="38"/>
      <c r="E143" s="63"/>
      <c r="F143" s="63"/>
    </row>
    <row r="144" spans="1:6" s="148" customFormat="1" x14ac:dyDescent="0.2">
      <c r="A144" s="63"/>
      <c r="B144" s="63"/>
      <c r="C144" s="63"/>
      <c r="D144" s="38"/>
      <c r="E144" s="63"/>
      <c r="F144" s="63"/>
    </row>
    <row r="145" spans="1:6" s="148" customFormat="1" x14ac:dyDescent="0.2">
      <c r="A145" s="63"/>
      <c r="B145" s="63"/>
      <c r="C145" s="63"/>
      <c r="D145" s="38"/>
      <c r="E145" s="63"/>
      <c r="F145" s="63"/>
    </row>
    <row r="146" spans="1:6" s="148" customFormat="1" x14ac:dyDescent="0.2">
      <c r="A146" s="63"/>
      <c r="B146" s="63"/>
      <c r="C146" s="63"/>
      <c r="D146" s="38"/>
      <c r="E146" s="63"/>
      <c r="F146" s="63"/>
    </row>
    <row r="147" spans="1:6" s="148" customFormat="1" x14ac:dyDescent="0.2">
      <c r="A147" s="63"/>
      <c r="B147" s="63"/>
      <c r="C147" s="63"/>
      <c r="D147" s="38"/>
      <c r="E147" s="63"/>
      <c r="F147" s="63"/>
    </row>
    <row r="148" spans="1:6" s="148" customFormat="1" x14ac:dyDescent="0.2">
      <c r="A148" s="63"/>
      <c r="B148" s="63"/>
      <c r="C148" s="63"/>
      <c r="D148" s="38"/>
      <c r="E148" s="63"/>
      <c r="F148" s="63"/>
    </row>
    <row r="149" spans="1:6" s="148" customFormat="1" x14ac:dyDescent="0.2">
      <c r="A149" s="63"/>
      <c r="B149" s="63"/>
      <c r="C149" s="63"/>
      <c r="D149" s="38"/>
      <c r="E149" s="63"/>
      <c r="F149" s="63"/>
    </row>
    <row r="150" spans="1:6" s="148" customFormat="1" x14ac:dyDescent="0.2">
      <c r="A150" s="63"/>
      <c r="B150" s="63"/>
      <c r="C150" s="63"/>
      <c r="D150" s="38"/>
      <c r="E150" s="63"/>
      <c r="F150" s="63"/>
    </row>
    <row r="151" spans="1:6" s="148" customFormat="1" x14ac:dyDescent="0.2">
      <c r="A151" s="63"/>
      <c r="B151" s="63"/>
      <c r="C151" s="63"/>
      <c r="D151" s="38"/>
      <c r="E151" s="63"/>
      <c r="F151" s="63"/>
    </row>
    <row r="152" spans="1:6" s="148" customFormat="1" x14ac:dyDescent="0.2">
      <c r="A152" s="63"/>
      <c r="B152" s="63"/>
      <c r="C152" s="63"/>
      <c r="D152" s="38"/>
      <c r="E152" s="63"/>
      <c r="F152" s="63"/>
    </row>
    <row r="153" spans="1:6" s="148" customFormat="1" x14ac:dyDescent="0.2">
      <c r="A153" s="63"/>
      <c r="B153" s="63"/>
      <c r="C153" s="63"/>
      <c r="D153" s="38"/>
      <c r="E153" s="63"/>
      <c r="F153" s="63"/>
    </row>
    <row r="154" spans="1:6" s="148" customFormat="1" x14ac:dyDescent="0.2">
      <c r="A154" s="63"/>
      <c r="B154" s="63"/>
      <c r="C154" s="63"/>
      <c r="D154" s="38"/>
      <c r="E154" s="63"/>
      <c r="F154" s="63"/>
    </row>
    <row r="155" spans="1:6" s="148" customFormat="1" x14ac:dyDescent="0.2">
      <c r="A155" s="63"/>
      <c r="B155" s="63"/>
      <c r="C155" s="63"/>
      <c r="D155" s="38"/>
      <c r="E155" s="63"/>
      <c r="F155" s="63"/>
    </row>
    <row r="156" spans="1:6" s="148" customFormat="1" x14ac:dyDescent="0.2">
      <c r="A156" s="63"/>
      <c r="B156" s="63"/>
      <c r="C156" s="63"/>
      <c r="D156" s="38"/>
      <c r="E156" s="63"/>
      <c r="F156" s="63"/>
    </row>
    <row r="157" spans="1:6" s="148" customFormat="1" x14ac:dyDescent="0.2">
      <c r="A157" s="63"/>
      <c r="B157" s="63"/>
      <c r="C157" s="63"/>
      <c r="D157" s="38"/>
      <c r="E157" s="63"/>
      <c r="F157" s="63"/>
    </row>
    <row r="158" spans="1:6" s="148" customFormat="1" x14ac:dyDescent="0.2">
      <c r="A158" s="63"/>
      <c r="B158" s="63"/>
      <c r="C158" s="63"/>
      <c r="D158" s="38"/>
      <c r="E158" s="63"/>
      <c r="F158" s="63"/>
    </row>
    <row r="159" spans="1:6" s="148" customFormat="1" x14ac:dyDescent="0.2">
      <c r="A159" s="63"/>
      <c r="B159" s="63"/>
      <c r="C159" s="63"/>
      <c r="D159" s="38"/>
      <c r="E159" s="63"/>
      <c r="F159" s="63"/>
    </row>
    <row r="160" spans="1:6" s="148" customFormat="1" x14ac:dyDescent="0.2">
      <c r="A160" s="63"/>
      <c r="B160" s="63"/>
      <c r="C160" s="63"/>
      <c r="D160" s="38"/>
      <c r="E160" s="63"/>
      <c r="F160" s="63"/>
    </row>
    <row r="161" spans="1:12" s="148" customFormat="1" x14ac:dyDescent="0.2">
      <c r="A161" s="63"/>
      <c r="B161" s="63"/>
      <c r="C161" s="63"/>
      <c r="D161" s="38"/>
      <c r="E161" s="63"/>
      <c r="F161" s="63"/>
    </row>
    <row r="162" spans="1:12" s="148" customFormat="1" x14ac:dyDescent="0.2">
      <c r="A162" s="63"/>
      <c r="B162" s="63"/>
      <c r="C162" s="63"/>
      <c r="D162" s="38"/>
      <c r="E162" s="63"/>
      <c r="F162" s="63"/>
    </row>
    <row r="163" spans="1:12" s="148" customFormat="1" x14ac:dyDescent="0.2">
      <c r="A163" s="63"/>
      <c r="B163" s="63"/>
      <c r="C163" s="63"/>
      <c r="D163" s="38"/>
      <c r="E163" s="63"/>
      <c r="F163" s="63"/>
    </row>
    <row r="164" spans="1:12" s="148" customFormat="1" x14ac:dyDescent="0.2">
      <c r="A164" s="63"/>
      <c r="B164" s="63"/>
      <c r="C164" s="63"/>
      <c r="D164" s="38"/>
      <c r="E164" s="63"/>
      <c r="F164" s="63"/>
    </row>
    <row r="165" spans="1:12" s="148" customFormat="1" x14ac:dyDescent="0.2">
      <c r="A165" s="63"/>
      <c r="B165" s="63"/>
      <c r="C165" s="63"/>
      <c r="D165" s="38"/>
      <c r="E165" s="63"/>
      <c r="F165" s="63"/>
    </row>
    <row r="166" spans="1:12" s="148" customFormat="1" x14ac:dyDescent="0.2">
      <c r="A166" s="63"/>
      <c r="B166" s="63"/>
      <c r="C166" s="63"/>
      <c r="D166" s="38"/>
      <c r="E166" s="63"/>
      <c r="F166" s="63"/>
    </row>
    <row r="167" spans="1:12" s="148" customFormat="1" x14ac:dyDescent="0.2">
      <c r="A167" s="63"/>
      <c r="B167" s="63"/>
      <c r="C167" s="63"/>
      <c r="D167" s="38"/>
      <c r="E167" s="63"/>
      <c r="F167" s="63"/>
    </row>
    <row r="168" spans="1:12" s="148" customFormat="1" x14ac:dyDescent="0.2">
      <c r="A168" s="63"/>
      <c r="B168" s="63"/>
      <c r="C168" s="63"/>
      <c r="D168" s="38"/>
      <c r="E168" s="63"/>
      <c r="F168" s="63"/>
    </row>
    <row r="169" spans="1:12" s="148" customFormat="1" x14ac:dyDescent="0.2">
      <c r="A169" s="63"/>
      <c r="B169" s="63"/>
      <c r="C169" s="63"/>
      <c r="D169" s="38"/>
      <c r="E169" s="63"/>
      <c r="F169" s="63"/>
    </row>
    <row r="170" spans="1:12" s="148" customFormat="1" x14ac:dyDescent="0.2">
      <c r="A170" s="63"/>
      <c r="B170" s="63"/>
      <c r="C170" s="63"/>
      <c r="D170" s="38"/>
      <c r="E170" s="63"/>
      <c r="F170" s="63"/>
    </row>
    <row r="171" spans="1:12" s="148" customFormat="1" x14ac:dyDescent="0.2">
      <c r="A171" s="63"/>
      <c r="B171" s="63"/>
      <c r="C171" s="63"/>
      <c r="D171" s="38"/>
      <c r="E171" s="63"/>
      <c r="F171" s="63"/>
    </row>
    <row r="172" spans="1:12" s="148" customFormat="1" x14ac:dyDescent="0.2">
      <c r="A172" s="63"/>
      <c r="B172" s="63"/>
      <c r="C172" s="63"/>
      <c r="D172" s="38"/>
      <c r="E172" s="63"/>
      <c r="F172" s="63"/>
    </row>
    <row r="173" spans="1:12" s="148" customFormat="1" x14ac:dyDescent="0.2">
      <c r="A173" s="63"/>
      <c r="B173" s="63"/>
      <c r="C173" s="63"/>
      <c r="D173" s="38"/>
      <c r="E173" s="63"/>
      <c r="F173" s="63"/>
    </row>
    <row r="174" spans="1:12" s="148" customFormat="1" x14ac:dyDescent="0.2">
      <c r="A174" s="63"/>
      <c r="B174" s="63"/>
      <c r="C174" s="63"/>
      <c r="D174" s="38"/>
      <c r="E174" s="63"/>
      <c r="F174" s="63"/>
      <c r="L174" s="10"/>
    </row>
    <row r="175" spans="1:12" s="148" customFormat="1" x14ac:dyDescent="0.2">
      <c r="A175" s="63"/>
      <c r="B175" s="63"/>
      <c r="C175" s="63"/>
      <c r="D175" s="38"/>
      <c r="E175" s="63"/>
      <c r="F175" s="63"/>
      <c r="L175" s="10"/>
    </row>
    <row r="176" spans="1:12" s="148" customFormat="1" x14ac:dyDescent="0.2">
      <c r="A176" s="63"/>
      <c r="B176" s="63"/>
      <c r="C176" s="63"/>
      <c r="D176" s="38"/>
      <c r="E176" s="63"/>
      <c r="F176" s="63"/>
    </row>
    <row r="177" spans="1:131" s="148" customFormat="1" x14ac:dyDescent="0.2">
      <c r="A177" s="63"/>
      <c r="B177" s="63"/>
      <c r="C177" s="63"/>
      <c r="D177" s="38"/>
      <c r="E177" s="63"/>
      <c r="F177" s="63"/>
    </row>
    <row r="178" spans="1:131" s="148" customFormat="1" x14ac:dyDescent="0.2">
      <c r="A178" s="63"/>
      <c r="B178" s="63"/>
      <c r="C178" s="63"/>
      <c r="D178" s="38"/>
      <c r="E178" s="63"/>
      <c r="F178" s="63"/>
    </row>
    <row r="179" spans="1:131" s="148" customFormat="1" x14ac:dyDescent="0.2">
      <c r="A179" s="63"/>
      <c r="B179" s="63"/>
      <c r="C179" s="63"/>
      <c r="D179" s="38"/>
      <c r="E179" s="63"/>
      <c r="F179" s="63"/>
      <c r="G179" s="10"/>
      <c r="H179" s="10"/>
      <c r="I179" s="10"/>
      <c r="J179" s="10"/>
      <c r="K179" s="10"/>
    </row>
    <row r="180" spans="1:131" s="148" customFormat="1" x14ac:dyDescent="0.2">
      <c r="A180" s="63"/>
      <c r="B180" s="63"/>
      <c r="C180" s="63"/>
      <c r="D180" s="38"/>
      <c r="E180" s="63"/>
      <c r="F180" s="63"/>
      <c r="G180" s="10"/>
      <c r="H180" s="10"/>
      <c r="I180" s="10"/>
      <c r="J180" s="10"/>
      <c r="K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8" customFormat="1" x14ac:dyDescent="0.2">
      <c r="A181" s="63"/>
      <c r="B181" s="63"/>
      <c r="C181" s="63"/>
      <c r="D181" s="38"/>
      <c r="E181" s="63"/>
      <c r="F181" s="63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</row>
    <row r="182" spans="1:131" s="148" customFormat="1" x14ac:dyDescent="0.2">
      <c r="A182" s="63"/>
      <c r="B182" s="63"/>
      <c r="C182" s="63"/>
      <c r="D182" s="38"/>
      <c r="E182" s="63"/>
      <c r="F182" s="63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</row>
    <row r="183" spans="1:131" s="148" customFormat="1" x14ac:dyDescent="0.2">
      <c r="A183" s="63"/>
      <c r="B183" s="63"/>
      <c r="C183" s="63"/>
      <c r="D183" s="38"/>
      <c r="E183" s="63"/>
      <c r="F183" s="63"/>
    </row>
    <row r="184" spans="1:131" s="148" customFormat="1" x14ac:dyDescent="0.2">
      <c r="A184" s="63"/>
      <c r="B184" s="63"/>
      <c r="C184" s="63"/>
      <c r="D184" s="38"/>
      <c r="E184" s="63"/>
      <c r="F184" s="63"/>
    </row>
    <row r="185" spans="1:131" s="148" customFormat="1" x14ac:dyDescent="0.2">
      <c r="A185" s="63"/>
      <c r="B185" s="63"/>
      <c r="C185" s="63"/>
      <c r="D185" s="38"/>
      <c r="E185" s="63"/>
      <c r="F185" s="63"/>
    </row>
    <row r="186" spans="1:131" s="148" customFormat="1" x14ac:dyDescent="0.2">
      <c r="A186" s="63"/>
      <c r="B186" s="63"/>
      <c r="C186" s="63"/>
      <c r="D186" s="38"/>
      <c r="E186" s="63"/>
      <c r="F186" s="63"/>
    </row>
    <row r="187" spans="1:131" s="148" customFormat="1" x14ac:dyDescent="0.2">
      <c r="A187" s="63"/>
      <c r="B187" s="63"/>
      <c r="C187" s="63"/>
      <c r="D187" s="38"/>
      <c r="E187" s="63"/>
      <c r="F187" s="63"/>
    </row>
    <row r="188" spans="1:131" s="148" customFormat="1" x14ac:dyDescent="0.2">
      <c r="A188" s="63"/>
      <c r="B188" s="63"/>
      <c r="C188" s="63"/>
      <c r="D188" s="38"/>
      <c r="E188" s="63"/>
      <c r="F188" s="63"/>
    </row>
    <row r="189" spans="1:131" s="148" customFormat="1" x14ac:dyDescent="0.2">
      <c r="A189" s="63"/>
      <c r="B189" s="63"/>
      <c r="C189" s="63"/>
      <c r="D189" s="38"/>
      <c r="E189" s="63"/>
      <c r="F189" s="63"/>
    </row>
    <row r="190" spans="1:131" s="148" customFormat="1" x14ac:dyDescent="0.2">
      <c r="A190" s="63"/>
      <c r="B190" s="63"/>
      <c r="C190" s="63"/>
      <c r="D190" s="38"/>
      <c r="E190" s="63"/>
      <c r="F190" s="63"/>
    </row>
    <row r="191" spans="1:131" s="148" customFormat="1" x14ac:dyDescent="0.2">
      <c r="A191" s="63"/>
      <c r="B191" s="63"/>
      <c r="C191" s="63"/>
      <c r="D191" s="38"/>
      <c r="E191" s="63"/>
      <c r="F191" s="63"/>
    </row>
    <row r="192" spans="1:131" s="148" customFormat="1" x14ac:dyDescent="0.2">
      <c r="A192" s="63"/>
      <c r="B192" s="63"/>
      <c r="C192" s="63"/>
      <c r="D192" s="38"/>
      <c r="E192" s="63"/>
      <c r="F192" s="63"/>
    </row>
    <row r="193" spans="1:332" s="148" customFormat="1" x14ac:dyDescent="0.2">
      <c r="A193" s="63"/>
      <c r="B193" s="63"/>
      <c r="C193" s="63"/>
      <c r="D193" s="38"/>
      <c r="E193" s="63"/>
      <c r="F193" s="63"/>
    </row>
    <row r="194" spans="1:332" s="148" customFormat="1" x14ac:dyDescent="0.2">
      <c r="A194" s="63"/>
      <c r="B194" s="63"/>
      <c r="C194" s="63"/>
      <c r="D194" s="38"/>
      <c r="E194" s="63"/>
      <c r="F194" s="63"/>
    </row>
    <row r="195" spans="1:332" s="148" customFormat="1" x14ac:dyDescent="0.2">
      <c r="A195" s="63"/>
      <c r="B195" s="63"/>
      <c r="C195" s="63"/>
      <c r="D195" s="38"/>
      <c r="E195" s="63"/>
      <c r="F195" s="63"/>
    </row>
    <row r="196" spans="1:332" s="148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</row>
    <row r="197" spans="1:332" s="148" customFormat="1" x14ac:dyDescent="0.2">
      <c r="A197" s="63"/>
      <c r="B197" s="63"/>
      <c r="C197" s="63"/>
      <c r="D197" s="38"/>
      <c r="E197" s="63"/>
      <c r="F197" s="63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</row>
    <row r="198" spans="1:332" s="148" customFormat="1" x14ac:dyDescent="0.2">
      <c r="A198" s="63"/>
      <c r="B198" s="63"/>
      <c r="C198" s="63"/>
      <c r="D198" s="38"/>
      <c r="E198" s="63"/>
      <c r="F198" s="63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</row>
    <row r="199" spans="1:332" s="148" customFormat="1" x14ac:dyDescent="0.2">
      <c r="A199" s="63"/>
      <c r="B199" s="63"/>
      <c r="C199" s="63"/>
      <c r="D199" s="38"/>
      <c r="E199" s="63"/>
      <c r="F199" s="63"/>
    </row>
    <row r="200" spans="1:332" s="148" customFormat="1" x14ac:dyDescent="0.2">
      <c r="A200" s="63"/>
      <c r="B200" s="63"/>
      <c r="C200" s="63"/>
      <c r="D200" s="38"/>
      <c r="E200" s="63"/>
      <c r="F200" s="63"/>
    </row>
    <row r="201" spans="1:332" s="148" customFormat="1" x14ac:dyDescent="0.2">
      <c r="A201" s="63"/>
      <c r="B201" s="63"/>
      <c r="C201" s="63"/>
      <c r="D201" s="38"/>
      <c r="E201" s="63"/>
      <c r="F201" s="63"/>
    </row>
    <row r="202" spans="1:332" s="148" customFormat="1" x14ac:dyDescent="0.2">
      <c r="A202" s="63"/>
      <c r="B202" s="63"/>
      <c r="C202" s="63"/>
      <c r="D202" s="38"/>
      <c r="E202" s="63"/>
      <c r="F202" s="63"/>
    </row>
    <row r="203" spans="1:332" s="148" customFormat="1" x14ac:dyDescent="0.2">
      <c r="A203" s="63"/>
      <c r="B203" s="63"/>
      <c r="C203" s="63"/>
      <c r="D203" s="38"/>
      <c r="E203" s="63"/>
      <c r="F203" s="63"/>
    </row>
    <row r="204" spans="1:332" s="148" customFormat="1" x14ac:dyDescent="0.2">
      <c r="A204" s="63"/>
      <c r="B204" s="63"/>
      <c r="C204" s="63"/>
      <c r="D204" s="38"/>
      <c r="E204" s="63"/>
      <c r="F204" s="63"/>
    </row>
    <row r="205" spans="1:332" s="148" customFormat="1" x14ac:dyDescent="0.2">
      <c r="A205" s="63"/>
      <c r="B205" s="63"/>
      <c r="C205" s="63"/>
      <c r="D205" s="38"/>
      <c r="E205" s="63"/>
      <c r="F205" s="63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</row>
    <row r="206" spans="1:332" s="148" customFormat="1" x14ac:dyDescent="0.2">
      <c r="A206" s="63"/>
      <c r="B206" s="63"/>
      <c r="C206" s="63"/>
      <c r="D206" s="38"/>
      <c r="E206" s="63"/>
      <c r="F206" s="63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</row>
    <row r="207" spans="1:332" s="148" customFormat="1" x14ac:dyDescent="0.2">
      <c r="A207" s="63"/>
      <c r="B207" s="63"/>
      <c r="C207" s="63"/>
      <c r="D207" s="38"/>
      <c r="E207" s="63"/>
      <c r="F207" s="63"/>
    </row>
    <row r="208" spans="1:332" s="148" customFormat="1" x14ac:dyDescent="0.2">
      <c r="A208" s="63"/>
      <c r="B208" s="63"/>
      <c r="C208" s="63"/>
      <c r="D208" s="38"/>
      <c r="E208" s="63"/>
      <c r="F208" s="63"/>
    </row>
    <row r="209" spans="1:343" s="148" customFormat="1" x14ac:dyDescent="0.2">
      <c r="A209" s="63"/>
      <c r="B209" s="63"/>
      <c r="C209" s="63"/>
      <c r="D209" s="38"/>
      <c r="E209" s="63"/>
      <c r="F209" s="63"/>
    </row>
    <row r="210" spans="1:343" s="148" customFormat="1" x14ac:dyDescent="0.2">
      <c r="A210" s="63"/>
      <c r="B210" s="63"/>
      <c r="C210" s="63"/>
      <c r="D210" s="38"/>
      <c r="E210" s="63"/>
      <c r="F210" s="63"/>
    </row>
    <row r="211" spans="1:343" s="148" customFormat="1" x14ac:dyDescent="0.2">
      <c r="A211" s="63"/>
      <c r="B211" s="63"/>
      <c r="C211" s="63"/>
      <c r="D211" s="38"/>
      <c r="E211" s="63"/>
      <c r="F211" s="63"/>
    </row>
    <row r="212" spans="1:343" s="148" customFormat="1" x14ac:dyDescent="0.2">
      <c r="A212" s="63"/>
      <c r="B212" s="63"/>
      <c r="C212" s="63"/>
      <c r="D212" s="38"/>
      <c r="E212" s="63"/>
      <c r="F212" s="63"/>
    </row>
    <row r="213" spans="1:343" s="148" customFormat="1" x14ac:dyDescent="0.2">
      <c r="A213" s="63"/>
      <c r="B213" s="63"/>
      <c r="C213" s="63"/>
      <c r="D213" s="38"/>
      <c r="E213" s="63"/>
      <c r="F213" s="63"/>
    </row>
    <row r="214" spans="1:343" s="148" customFormat="1" x14ac:dyDescent="0.2">
      <c r="A214" s="63"/>
      <c r="B214" s="63"/>
      <c r="C214" s="63"/>
      <c r="D214" s="38"/>
      <c r="E214" s="63"/>
      <c r="F214" s="63"/>
    </row>
    <row r="215" spans="1:343" s="148" customFormat="1" x14ac:dyDescent="0.2">
      <c r="A215" s="63"/>
      <c r="B215" s="63"/>
      <c r="C215" s="63"/>
      <c r="D215" s="38"/>
      <c r="E215" s="63"/>
      <c r="F215" s="63"/>
    </row>
    <row r="216" spans="1:343" s="148" customFormat="1" x14ac:dyDescent="0.2">
      <c r="A216" s="63"/>
      <c r="B216" s="63"/>
      <c r="C216" s="63"/>
      <c r="D216" s="38"/>
      <c r="E216" s="63"/>
      <c r="F216" s="63"/>
    </row>
    <row r="217" spans="1:343" s="148" customFormat="1" x14ac:dyDescent="0.2">
      <c r="A217" s="63"/>
      <c r="B217" s="63"/>
      <c r="C217" s="63"/>
      <c r="D217" s="38"/>
      <c r="E217" s="63"/>
      <c r="F217" s="63"/>
    </row>
    <row r="218" spans="1:343" s="148" customFormat="1" x14ac:dyDescent="0.2">
      <c r="A218" s="63"/>
      <c r="B218" s="63"/>
      <c r="C218" s="63"/>
      <c r="D218" s="38"/>
      <c r="E218" s="63"/>
      <c r="F218" s="63"/>
    </row>
    <row r="219" spans="1:343" s="148" customFormat="1" x14ac:dyDescent="0.2">
      <c r="A219" s="63"/>
      <c r="B219" s="63"/>
      <c r="C219" s="63"/>
      <c r="D219" s="38"/>
      <c r="E219" s="63"/>
      <c r="F219" s="63"/>
    </row>
    <row r="220" spans="1:343" s="148" customFormat="1" x14ac:dyDescent="0.2">
      <c r="A220" s="63"/>
      <c r="B220" s="63"/>
      <c r="C220" s="63"/>
      <c r="D220" s="38"/>
      <c r="E220" s="63"/>
      <c r="F220" s="63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</row>
    <row r="221" spans="1:343" s="148" customFormat="1" x14ac:dyDescent="0.2">
      <c r="A221" s="63"/>
      <c r="B221" s="63"/>
      <c r="C221" s="63"/>
      <c r="D221" s="38"/>
      <c r="E221" s="63"/>
      <c r="F221" s="63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</row>
    <row r="222" spans="1:343" s="148" customFormat="1" x14ac:dyDescent="0.2">
      <c r="A222" s="63"/>
      <c r="B222" s="63"/>
      <c r="C222" s="63"/>
      <c r="D222" s="38"/>
      <c r="E222" s="63"/>
      <c r="F222" s="63"/>
    </row>
    <row r="223" spans="1:343" s="148" customFormat="1" x14ac:dyDescent="0.2">
      <c r="A223" s="63"/>
      <c r="B223" s="63"/>
      <c r="C223" s="63"/>
      <c r="D223" s="38"/>
      <c r="E223" s="63"/>
      <c r="F223" s="63"/>
    </row>
    <row r="224" spans="1:343" s="148" customFormat="1" x14ac:dyDescent="0.2">
      <c r="A224" s="63"/>
      <c r="B224" s="63"/>
      <c r="C224" s="63"/>
      <c r="D224" s="38"/>
      <c r="E224" s="63"/>
      <c r="F224" s="63"/>
    </row>
    <row r="225" spans="1:2201" s="148" customFormat="1" x14ac:dyDescent="0.2">
      <c r="A225" s="63"/>
      <c r="B225" s="63"/>
      <c r="C225" s="63"/>
      <c r="D225" s="38"/>
      <c r="E225" s="63"/>
      <c r="F225" s="63"/>
    </row>
    <row r="226" spans="1:2201" s="148" customFormat="1" x14ac:dyDescent="0.2">
      <c r="A226" s="63"/>
      <c r="B226" s="63"/>
      <c r="C226" s="63"/>
      <c r="D226" s="38"/>
      <c r="E226" s="63"/>
      <c r="F226" s="63"/>
    </row>
    <row r="227" spans="1:2201" s="148" customFormat="1" x14ac:dyDescent="0.2">
      <c r="A227" s="63"/>
      <c r="B227" s="63"/>
      <c r="C227" s="63"/>
      <c r="D227" s="38"/>
      <c r="E227" s="63"/>
      <c r="F227" s="63"/>
    </row>
    <row r="228" spans="1:2201" s="148" customFormat="1" x14ac:dyDescent="0.2">
      <c r="A228" s="63"/>
      <c r="B228" s="63"/>
      <c r="C228" s="63"/>
      <c r="D228" s="38"/>
      <c r="E228" s="63"/>
      <c r="F228" s="63"/>
    </row>
    <row r="229" spans="1:2201" s="148" customFormat="1" x14ac:dyDescent="0.2">
      <c r="A229" s="63"/>
      <c r="B229" s="63"/>
      <c r="C229" s="63"/>
      <c r="D229" s="38"/>
      <c r="E229" s="63"/>
      <c r="F229" s="63"/>
    </row>
    <row r="230" spans="1:2201" s="148" customFormat="1" x14ac:dyDescent="0.2">
      <c r="A230" s="63"/>
      <c r="B230" s="63"/>
      <c r="C230" s="63"/>
      <c r="D230" s="38"/>
      <c r="E230" s="63"/>
      <c r="F230" s="63"/>
    </row>
    <row r="231" spans="1:2201" s="148" customFormat="1" x14ac:dyDescent="0.2">
      <c r="A231" s="63"/>
      <c r="B231" s="63"/>
      <c r="C231" s="63"/>
      <c r="D231" s="38"/>
      <c r="E231" s="63"/>
      <c r="F231" s="63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  <c r="PF231" s="10"/>
      <c r="PG231" s="10"/>
      <c r="PH231" s="10"/>
      <c r="PI231" s="10"/>
      <c r="PJ231" s="10"/>
      <c r="PK231" s="10"/>
      <c r="PL231" s="10"/>
      <c r="PM231" s="10"/>
      <c r="PN231" s="10"/>
      <c r="PO231" s="10"/>
      <c r="PP231" s="10"/>
      <c r="PQ231" s="10"/>
      <c r="PR231" s="10"/>
      <c r="PS231" s="10"/>
      <c r="PT231" s="10"/>
      <c r="PU231" s="10"/>
      <c r="PV231" s="10"/>
      <c r="PW231" s="10"/>
      <c r="PX231" s="10"/>
      <c r="PY231" s="10"/>
      <c r="PZ231" s="10"/>
      <c r="QA231" s="10"/>
      <c r="QB231" s="10"/>
      <c r="QC231" s="10"/>
      <c r="QD231" s="10"/>
      <c r="QE231" s="10"/>
      <c r="QF231" s="10"/>
      <c r="QG231" s="10"/>
      <c r="QH231" s="10"/>
      <c r="QI231" s="10"/>
      <c r="QJ231" s="10"/>
      <c r="QK231" s="10"/>
      <c r="QL231" s="10"/>
      <c r="QM231" s="10"/>
      <c r="QN231" s="10"/>
      <c r="QO231" s="10"/>
      <c r="QP231" s="10"/>
      <c r="QQ231" s="10"/>
      <c r="QR231" s="10"/>
      <c r="QS231" s="10"/>
      <c r="QT231" s="10"/>
      <c r="QU231" s="10"/>
      <c r="QV231" s="10"/>
      <c r="QW231" s="10"/>
      <c r="QX231" s="10"/>
      <c r="QY231" s="10"/>
      <c r="QZ231" s="10"/>
      <c r="RA231" s="10"/>
      <c r="RB231" s="10"/>
      <c r="RC231" s="10"/>
      <c r="RD231" s="10"/>
      <c r="RE231" s="10"/>
      <c r="RF231" s="10"/>
      <c r="RG231" s="10"/>
      <c r="RH231" s="10"/>
      <c r="RI231" s="10"/>
      <c r="RJ231" s="10"/>
      <c r="RK231" s="10"/>
      <c r="RL231" s="10"/>
      <c r="RM231" s="10"/>
      <c r="RN231" s="10"/>
      <c r="RO231" s="10"/>
      <c r="RP231" s="10"/>
      <c r="RQ231" s="10"/>
      <c r="RR231" s="10"/>
      <c r="RS231" s="10"/>
      <c r="RT231" s="10"/>
      <c r="RU231" s="10"/>
      <c r="RV231" s="10"/>
      <c r="RW231" s="10"/>
      <c r="RX231" s="10"/>
      <c r="RY231" s="10"/>
      <c r="RZ231" s="10"/>
      <c r="SA231" s="10"/>
      <c r="SB231" s="10"/>
      <c r="SC231" s="10"/>
      <c r="SD231" s="10"/>
      <c r="SE231" s="10"/>
      <c r="SF231" s="10"/>
      <c r="SG231" s="10"/>
      <c r="SH231" s="10"/>
      <c r="SI231" s="10"/>
      <c r="SJ231" s="10"/>
      <c r="SK231" s="10"/>
      <c r="SL231" s="10"/>
      <c r="SM231" s="10"/>
      <c r="SN231" s="10"/>
      <c r="SO231" s="10"/>
      <c r="SP231" s="10"/>
      <c r="SQ231" s="10"/>
      <c r="SR231" s="10"/>
      <c r="SS231" s="10"/>
      <c r="ST231" s="10"/>
      <c r="SU231" s="10"/>
      <c r="SV231" s="10"/>
      <c r="SW231" s="10"/>
      <c r="SX231" s="10"/>
      <c r="SY231" s="10"/>
      <c r="SZ231" s="10"/>
      <c r="TA231" s="10"/>
      <c r="TB231" s="10"/>
      <c r="TC231" s="10"/>
      <c r="TD231" s="10"/>
      <c r="TE231" s="10"/>
      <c r="TF231" s="10"/>
      <c r="TG231" s="10"/>
      <c r="TH231" s="10"/>
      <c r="TI231" s="10"/>
      <c r="TJ231" s="10"/>
      <c r="TK231" s="10"/>
      <c r="TL231" s="10"/>
      <c r="TM231" s="10"/>
      <c r="TN231" s="10"/>
      <c r="TO231" s="10"/>
      <c r="TP231" s="10"/>
      <c r="TQ231" s="10"/>
      <c r="TR231" s="10"/>
      <c r="TS231" s="10"/>
      <c r="TT231" s="10"/>
      <c r="TU231" s="10"/>
      <c r="TV231" s="10"/>
      <c r="TW231" s="10"/>
      <c r="TX231" s="10"/>
      <c r="TY231" s="10"/>
      <c r="TZ231" s="10"/>
      <c r="UA231" s="10"/>
      <c r="UB231" s="10"/>
      <c r="UC231" s="10"/>
      <c r="UD231" s="10"/>
      <c r="UE231" s="10"/>
      <c r="UF231" s="10"/>
      <c r="UG231" s="10"/>
      <c r="UH231" s="10"/>
      <c r="UI231" s="10"/>
      <c r="UJ231" s="10"/>
      <c r="UK231" s="10"/>
      <c r="UL231" s="10"/>
      <c r="UM231" s="10"/>
      <c r="UN231" s="10"/>
      <c r="UO231" s="10"/>
      <c r="UP231" s="10"/>
      <c r="UQ231" s="10"/>
      <c r="UR231" s="10"/>
      <c r="US231" s="10"/>
      <c r="UT231" s="10"/>
      <c r="UU231" s="10"/>
      <c r="UV231" s="10"/>
      <c r="UW231" s="10"/>
      <c r="UX231" s="10"/>
      <c r="UY231" s="10"/>
      <c r="UZ231" s="10"/>
      <c r="VA231" s="10"/>
      <c r="VB231" s="10"/>
      <c r="VC231" s="10"/>
      <c r="VD231" s="10"/>
      <c r="VE231" s="10"/>
      <c r="VF231" s="10"/>
      <c r="VG231" s="10"/>
      <c r="VH231" s="10"/>
      <c r="VI231" s="10"/>
      <c r="VJ231" s="10"/>
      <c r="VK231" s="10"/>
      <c r="VL231" s="10"/>
      <c r="VM231" s="10"/>
      <c r="VN231" s="10"/>
      <c r="VO231" s="10"/>
      <c r="VP231" s="10"/>
      <c r="VQ231" s="10"/>
      <c r="VR231" s="10"/>
      <c r="VS231" s="10"/>
      <c r="VT231" s="10"/>
    </row>
    <row r="232" spans="1:2201" s="148" customFormat="1" x14ac:dyDescent="0.2">
      <c r="A232" s="63"/>
      <c r="B232" s="63"/>
      <c r="C232" s="63"/>
      <c r="D232" s="38"/>
      <c r="E232" s="63"/>
      <c r="F232" s="63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  <c r="PF232" s="10"/>
      <c r="PG232" s="10"/>
      <c r="PH232" s="10"/>
      <c r="PI232" s="10"/>
      <c r="PJ232" s="10"/>
      <c r="PK232" s="10"/>
      <c r="PL232" s="10"/>
      <c r="PM232" s="10"/>
      <c r="PN232" s="10"/>
      <c r="PO232" s="10"/>
      <c r="PP232" s="10"/>
      <c r="PQ232" s="10"/>
      <c r="PR232" s="10"/>
      <c r="PS232" s="10"/>
      <c r="PT232" s="10"/>
      <c r="PU232" s="10"/>
      <c r="PV232" s="10"/>
      <c r="PW232" s="10"/>
      <c r="PX232" s="10"/>
      <c r="PY232" s="10"/>
      <c r="PZ232" s="10"/>
      <c r="QA232" s="10"/>
      <c r="QB232" s="10"/>
      <c r="QC232" s="10"/>
      <c r="QD232" s="10"/>
      <c r="QE232" s="10"/>
      <c r="QF232" s="10"/>
      <c r="QG232" s="10"/>
      <c r="QH232" s="10"/>
      <c r="QI232" s="10"/>
      <c r="QJ232" s="10"/>
      <c r="QK232" s="10"/>
      <c r="QL232" s="10"/>
      <c r="QM232" s="10"/>
      <c r="QN232" s="10"/>
      <c r="QO232" s="10"/>
      <c r="QP232" s="10"/>
      <c r="QQ232" s="10"/>
      <c r="QR232" s="10"/>
      <c r="QS232" s="10"/>
      <c r="QT232" s="10"/>
      <c r="QU232" s="10"/>
      <c r="QV232" s="10"/>
      <c r="QW232" s="10"/>
      <c r="QX232" s="10"/>
      <c r="QY232" s="10"/>
      <c r="QZ232" s="10"/>
      <c r="RA232" s="10"/>
      <c r="RB232" s="10"/>
      <c r="RC232" s="10"/>
      <c r="RD232" s="10"/>
      <c r="RE232" s="10"/>
      <c r="RF232" s="10"/>
      <c r="RG232" s="10"/>
      <c r="RH232" s="10"/>
      <c r="RI232" s="10"/>
      <c r="RJ232" s="10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  <c r="RW232" s="10"/>
      <c r="RX232" s="10"/>
      <c r="RY232" s="10"/>
      <c r="RZ232" s="10"/>
      <c r="SA232" s="10"/>
      <c r="SB232" s="10"/>
      <c r="SC232" s="10"/>
      <c r="SD232" s="10"/>
      <c r="SE232" s="10"/>
      <c r="SF232" s="10"/>
      <c r="SG232" s="10"/>
      <c r="SH232" s="10"/>
      <c r="SI232" s="10"/>
      <c r="SJ232" s="10"/>
      <c r="SK232" s="10"/>
      <c r="SL232" s="10"/>
      <c r="SM232" s="10"/>
      <c r="SN232" s="10"/>
      <c r="SO232" s="10"/>
      <c r="SP232" s="10"/>
      <c r="SQ232" s="10"/>
      <c r="SR232" s="10"/>
      <c r="SS232" s="10"/>
      <c r="ST232" s="10"/>
      <c r="SU232" s="10"/>
      <c r="SV232" s="10"/>
      <c r="SW232" s="10"/>
      <c r="SX232" s="10"/>
      <c r="SY232" s="10"/>
      <c r="SZ232" s="10"/>
      <c r="TA232" s="10"/>
      <c r="TB232" s="10"/>
      <c r="TC232" s="10"/>
      <c r="TD232" s="10"/>
      <c r="TE232" s="10"/>
      <c r="TF232" s="10"/>
      <c r="TG232" s="10"/>
      <c r="TH232" s="10"/>
      <c r="TI232" s="10"/>
      <c r="TJ232" s="10"/>
      <c r="TK232" s="10"/>
      <c r="TL232" s="10"/>
      <c r="TM232" s="10"/>
      <c r="TN232" s="10"/>
      <c r="TO232" s="10"/>
      <c r="TP232" s="10"/>
      <c r="TQ232" s="10"/>
      <c r="TR232" s="10"/>
      <c r="TS232" s="10"/>
      <c r="TT232" s="10"/>
      <c r="TU232" s="10"/>
      <c r="TV232" s="10"/>
      <c r="TW232" s="10"/>
      <c r="TX232" s="10"/>
      <c r="TY232" s="10"/>
      <c r="TZ232" s="10"/>
      <c r="UA232" s="10"/>
      <c r="UB232" s="10"/>
      <c r="UC232" s="10"/>
      <c r="UD232" s="10"/>
      <c r="UE232" s="10"/>
      <c r="UF232" s="10"/>
      <c r="UG232" s="10"/>
      <c r="UH232" s="10"/>
      <c r="UI232" s="10"/>
      <c r="UJ232" s="10"/>
      <c r="UK232" s="10"/>
      <c r="UL232" s="10"/>
      <c r="UM232" s="10"/>
      <c r="UN232" s="10"/>
      <c r="UO232" s="10"/>
      <c r="UP232" s="10"/>
      <c r="UQ232" s="10"/>
      <c r="UR232" s="10"/>
      <c r="US232" s="10"/>
      <c r="UT232" s="10"/>
      <c r="UU232" s="10"/>
      <c r="UV232" s="10"/>
      <c r="UW232" s="10"/>
      <c r="UX232" s="10"/>
      <c r="UY232" s="10"/>
      <c r="UZ232" s="10"/>
      <c r="VA232" s="10"/>
      <c r="VB232" s="10"/>
      <c r="VC232" s="10"/>
      <c r="VD232" s="10"/>
      <c r="VE232" s="10"/>
      <c r="VF232" s="10"/>
      <c r="VG232" s="10"/>
      <c r="VH232" s="10"/>
      <c r="VI232" s="10"/>
      <c r="VJ232" s="10"/>
      <c r="VK232" s="10"/>
      <c r="VL232" s="10"/>
      <c r="VM232" s="10"/>
      <c r="VN232" s="10"/>
      <c r="VO232" s="10"/>
      <c r="VP232" s="10"/>
      <c r="VQ232" s="10"/>
      <c r="VR232" s="10"/>
      <c r="VS232" s="10"/>
      <c r="VT232" s="10"/>
    </row>
    <row r="233" spans="1:2201" s="148" customFormat="1" x14ac:dyDescent="0.2">
      <c r="A233" s="63"/>
      <c r="B233" s="63"/>
      <c r="C233" s="63"/>
      <c r="D233" s="38"/>
      <c r="E233" s="63"/>
      <c r="F233" s="63"/>
    </row>
    <row r="234" spans="1:2201" s="148" customFormat="1" ht="36" customHeight="1" x14ac:dyDescent="0.2">
      <c r="A234" s="63"/>
      <c r="B234" s="63"/>
      <c r="C234" s="63"/>
      <c r="D234" s="38"/>
      <c r="E234" s="63"/>
      <c r="F234" s="63"/>
    </row>
    <row r="235" spans="1:2201" s="148" customFormat="1" x14ac:dyDescent="0.2">
      <c r="A235" s="63"/>
      <c r="B235" s="63"/>
      <c r="C235" s="63"/>
      <c r="D235" s="38"/>
      <c r="E235" s="63"/>
      <c r="F235" s="63"/>
    </row>
    <row r="236" spans="1:2201" s="11" customFormat="1" ht="39.75" customHeight="1" x14ac:dyDescent="0.2">
      <c r="A236" s="63"/>
      <c r="B236" s="63"/>
      <c r="C236" s="63"/>
      <c r="D236" s="38"/>
      <c r="E236" s="63"/>
      <c r="F236" s="63"/>
      <c r="G236" s="148"/>
      <c r="H236" s="148"/>
      <c r="I236" s="148"/>
      <c r="J236" s="148"/>
      <c r="K236" s="148"/>
      <c r="L236" s="148"/>
      <c r="M236" s="148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  <c r="BQ236" s="148"/>
      <c r="BR236" s="148"/>
      <c r="BS236" s="148"/>
      <c r="BT236" s="148"/>
      <c r="BU236" s="148"/>
      <c r="BV236" s="148"/>
      <c r="BW236" s="148"/>
      <c r="BX236" s="148"/>
      <c r="BY236" s="148"/>
      <c r="BZ236" s="148"/>
      <c r="CA236" s="148"/>
      <c r="CB236" s="148"/>
      <c r="CC236" s="148"/>
      <c r="CD236" s="148"/>
      <c r="CE236" s="148"/>
      <c r="CF236" s="148"/>
      <c r="CG236" s="148"/>
      <c r="CH236" s="148"/>
      <c r="CI236" s="148"/>
      <c r="CJ236" s="148"/>
      <c r="CK236" s="148"/>
      <c r="CL236" s="148"/>
      <c r="CM236" s="148"/>
      <c r="CN236" s="148"/>
      <c r="CO236" s="148"/>
      <c r="CP236" s="148"/>
      <c r="CQ236" s="148"/>
      <c r="CR236" s="148"/>
      <c r="CS236" s="148"/>
      <c r="CT236" s="148"/>
      <c r="CU236" s="148"/>
      <c r="CV236" s="148"/>
      <c r="CW236" s="148"/>
      <c r="CX236" s="148"/>
      <c r="CY236" s="148"/>
      <c r="CZ236" s="148"/>
      <c r="DA236" s="148"/>
      <c r="DB236" s="148"/>
      <c r="DC236" s="148"/>
      <c r="DD236" s="148"/>
      <c r="DE236" s="148"/>
      <c r="DF236" s="148"/>
      <c r="DG236" s="148"/>
      <c r="DH236" s="148"/>
      <c r="DI236" s="148"/>
      <c r="DJ236" s="148"/>
      <c r="DK236" s="148"/>
      <c r="DL236" s="148"/>
      <c r="DM236" s="148"/>
      <c r="DN236" s="148"/>
      <c r="DO236" s="148"/>
      <c r="DP236" s="148"/>
      <c r="DQ236" s="148"/>
      <c r="DR236" s="148"/>
      <c r="DS236" s="148"/>
      <c r="DT236" s="148"/>
      <c r="DU236" s="148"/>
      <c r="DV236" s="148"/>
      <c r="DW236" s="148"/>
      <c r="DX236" s="148"/>
      <c r="DY236" s="148"/>
      <c r="DZ236" s="148"/>
      <c r="EA236" s="148"/>
      <c r="EB236" s="148"/>
      <c r="EC236" s="148"/>
      <c r="ED236" s="148"/>
      <c r="EE236" s="148"/>
      <c r="EF236" s="148"/>
      <c r="EG236" s="148"/>
      <c r="EH236" s="148"/>
      <c r="EI236" s="148"/>
      <c r="EJ236" s="148"/>
      <c r="EK236" s="148"/>
      <c r="EL236" s="148"/>
      <c r="EM236" s="148"/>
      <c r="EN236" s="148"/>
      <c r="EO236" s="148"/>
      <c r="EP236" s="148"/>
      <c r="EQ236" s="148"/>
      <c r="ER236" s="148"/>
      <c r="ES236" s="148"/>
      <c r="ET236" s="148"/>
      <c r="EU236" s="148"/>
      <c r="EV236" s="148"/>
      <c r="EW236" s="148"/>
      <c r="EX236" s="148"/>
      <c r="EY236" s="148"/>
      <c r="EZ236" s="148"/>
      <c r="FA236" s="148"/>
      <c r="FB236" s="148"/>
      <c r="FC236" s="148"/>
      <c r="FD236" s="148"/>
      <c r="FE236" s="148"/>
      <c r="FF236" s="148"/>
      <c r="FG236" s="148"/>
      <c r="FH236" s="148"/>
      <c r="FI236" s="148"/>
      <c r="FJ236" s="148"/>
      <c r="FK236" s="148"/>
      <c r="FL236" s="148"/>
      <c r="FM236" s="148"/>
      <c r="FN236" s="148"/>
      <c r="FO236" s="148"/>
      <c r="FP236" s="148"/>
      <c r="FQ236" s="148"/>
      <c r="FR236" s="148"/>
      <c r="FS236" s="148"/>
      <c r="FT236" s="148"/>
      <c r="FU236" s="148"/>
      <c r="FV236" s="148"/>
      <c r="FW236" s="148"/>
      <c r="FX236" s="148"/>
      <c r="FY236" s="148"/>
      <c r="FZ236" s="148"/>
      <c r="GA236" s="148"/>
      <c r="GB236" s="148"/>
      <c r="GC236" s="148"/>
      <c r="GD236" s="148"/>
      <c r="GE236" s="148"/>
      <c r="GF236" s="148"/>
      <c r="GG236" s="148"/>
      <c r="GH236" s="148"/>
      <c r="GI236" s="148"/>
      <c r="GJ236" s="148"/>
      <c r="GK236" s="148"/>
      <c r="GL236" s="148"/>
      <c r="GM236" s="148"/>
      <c r="GN236" s="148"/>
      <c r="GO236" s="148"/>
      <c r="GP236" s="148"/>
      <c r="GQ236" s="148"/>
      <c r="GR236" s="148"/>
      <c r="GS236" s="148"/>
      <c r="GT236" s="148"/>
      <c r="GU236" s="148"/>
      <c r="GV236" s="148"/>
      <c r="GW236" s="148"/>
      <c r="GX236" s="148"/>
      <c r="GY236" s="148"/>
      <c r="GZ236" s="148"/>
      <c r="HA236" s="148"/>
      <c r="HB236" s="148"/>
      <c r="HC236" s="148"/>
      <c r="HD236" s="148"/>
      <c r="HE236" s="148"/>
      <c r="HF236" s="148"/>
      <c r="HG236" s="148"/>
      <c r="HH236" s="148"/>
      <c r="HI236" s="148"/>
      <c r="HJ236" s="148"/>
      <c r="HK236" s="148"/>
      <c r="HL236" s="148"/>
      <c r="HM236" s="148"/>
      <c r="HN236" s="148"/>
      <c r="HO236" s="148"/>
      <c r="HP236" s="148"/>
      <c r="HQ236" s="148"/>
      <c r="HR236" s="148"/>
      <c r="HS236" s="148"/>
      <c r="HT236" s="148"/>
      <c r="HU236" s="148"/>
      <c r="HV236" s="148"/>
      <c r="HW236" s="148"/>
      <c r="HX236" s="148"/>
      <c r="HY236" s="148"/>
      <c r="HZ236" s="148"/>
      <c r="IA236" s="148"/>
      <c r="IB236" s="148"/>
      <c r="IC236" s="148"/>
      <c r="ID236" s="148"/>
      <c r="IE236" s="148"/>
      <c r="IF236" s="148"/>
      <c r="IG236" s="148"/>
      <c r="IH236" s="148"/>
      <c r="II236" s="148"/>
      <c r="IJ236" s="148"/>
      <c r="IK236" s="148"/>
      <c r="IL236" s="148"/>
      <c r="IM236" s="148"/>
      <c r="IN236" s="148"/>
      <c r="IO236" s="148"/>
      <c r="IP236" s="148"/>
      <c r="IQ236" s="148"/>
      <c r="IR236" s="148"/>
      <c r="IS236" s="148"/>
      <c r="IT236" s="148"/>
      <c r="IU236" s="148"/>
      <c r="IV236" s="148"/>
      <c r="IW236" s="148"/>
      <c r="IX236" s="148"/>
      <c r="IY236" s="148"/>
      <c r="IZ236" s="148"/>
      <c r="JA236" s="148"/>
      <c r="JB236" s="148"/>
      <c r="JC236" s="148"/>
      <c r="JD236" s="148"/>
      <c r="JE236" s="148"/>
      <c r="JF236" s="148"/>
      <c r="JG236" s="148"/>
      <c r="JH236" s="148"/>
      <c r="JI236" s="148"/>
      <c r="JJ236" s="148"/>
      <c r="JK236" s="148"/>
      <c r="JL236" s="148"/>
      <c r="JM236" s="148"/>
      <c r="JN236" s="148"/>
      <c r="JO236" s="148"/>
      <c r="JP236" s="148"/>
      <c r="JQ236" s="148"/>
      <c r="JR236" s="148"/>
      <c r="JS236" s="148"/>
      <c r="JT236" s="148"/>
      <c r="JU236" s="148"/>
      <c r="JV236" s="148"/>
      <c r="JW236" s="148"/>
      <c r="JX236" s="148"/>
      <c r="JY236" s="148"/>
      <c r="JZ236" s="148"/>
      <c r="KA236" s="148"/>
      <c r="KB236" s="148"/>
      <c r="KC236" s="148"/>
      <c r="KD236" s="148"/>
      <c r="KE236" s="148"/>
      <c r="KF236" s="148"/>
      <c r="KG236" s="148"/>
      <c r="KH236" s="148"/>
      <c r="KI236" s="148"/>
      <c r="KJ236" s="148"/>
      <c r="KK236" s="148"/>
      <c r="KL236" s="148"/>
      <c r="KM236" s="148"/>
      <c r="KN236" s="148"/>
      <c r="KO236" s="148"/>
      <c r="KP236" s="148"/>
      <c r="KQ236" s="148"/>
      <c r="KR236" s="148"/>
      <c r="KS236" s="148"/>
      <c r="KT236" s="148"/>
      <c r="KU236" s="148"/>
      <c r="KV236" s="148"/>
      <c r="KW236" s="148"/>
      <c r="KX236" s="148"/>
      <c r="KY236" s="148"/>
      <c r="KZ236" s="148"/>
      <c r="LA236" s="148"/>
      <c r="LB236" s="148"/>
      <c r="LC236" s="148"/>
      <c r="LD236" s="148"/>
      <c r="LE236" s="148"/>
      <c r="LF236" s="148"/>
      <c r="LG236" s="148"/>
      <c r="LH236" s="148"/>
      <c r="LI236" s="148"/>
      <c r="LJ236" s="148"/>
      <c r="LK236" s="148"/>
      <c r="LL236" s="148"/>
      <c r="LM236" s="148"/>
      <c r="LN236" s="148"/>
      <c r="LO236" s="148"/>
      <c r="LP236" s="148"/>
      <c r="LQ236" s="148"/>
      <c r="LR236" s="148"/>
      <c r="LS236" s="148"/>
      <c r="LT236" s="148"/>
      <c r="LU236" s="148"/>
      <c r="LV236" s="148"/>
      <c r="LW236" s="148"/>
      <c r="LX236" s="148"/>
      <c r="LY236" s="148"/>
      <c r="LZ236" s="148"/>
      <c r="MA236" s="148"/>
      <c r="MB236" s="148"/>
      <c r="MC236" s="148"/>
      <c r="MD236" s="148"/>
      <c r="ME236" s="148"/>
      <c r="MF236" s="148"/>
      <c r="MG236" s="148"/>
      <c r="MH236" s="148"/>
      <c r="MI236" s="148"/>
      <c r="MJ236" s="148"/>
      <c r="MK236" s="148"/>
      <c r="ML236" s="148"/>
      <c r="MM236" s="148"/>
      <c r="MN236" s="148"/>
      <c r="MO236" s="148"/>
      <c r="MP236" s="148"/>
      <c r="MQ236" s="148"/>
      <c r="MR236" s="148"/>
      <c r="MS236" s="148"/>
      <c r="MT236" s="148"/>
      <c r="MU236" s="148"/>
      <c r="MV236" s="148"/>
      <c r="MW236" s="148"/>
      <c r="MX236" s="148"/>
      <c r="MY236" s="148"/>
      <c r="MZ236" s="148"/>
      <c r="NA236" s="148"/>
      <c r="NB236" s="148"/>
      <c r="NC236" s="148"/>
      <c r="ND236" s="148"/>
      <c r="NE236" s="148"/>
      <c r="NF236" s="148"/>
      <c r="NG236" s="148"/>
      <c r="NH236" s="148"/>
      <c r="NI236" s="148"/>
      <c r="NJ236" s="148"/>
      <c r="NK236" s="148"/>
      <c r="NL236" s="148"/>
      <c r="NM236" s="148"/>
      <c r="NN236" s="148"/>
      <c r="NO236" s="148"/>
      <c r="NP236" s="148"/>
      <c r="NQ236" s="148"/>
      <c r="NR236" s="148"/>
      <c r="NS236" s="148"/>
      <c r="NT236" s="148"/>
      <c r="NU236" s="148"/>
      <c r="NV236" s="148"/>
      <c r="NW236" s="148"/>
      <c r="NX236" s="148"/>
      <c r="NY236" s="148"/>
      <c r="NZ236" s="148"/>
      <c r="OA236" s="148"/>
      <c r="OB236" s="148"/>
      <c r="OC236" s="148"/>
      <c r="OD236" s="148"/>
      <c r="OE236" s="148"/>
      <c r="OF236" s="148"/>
      <c r="OG236" s="148"/>
      <c r="OH236" s="148"/>
      <c r="OI236" s="148"/>
      <c r="OJ236" s="148"/>
      <c r="OK236" s="148"/>
      <c r="OL236" s="148"/>
      <c r="OM236" s="148"/>
      <c r="ON236" s="148"/>
      <c r="OO236" s="148"/>
      <c r="OP236" s="148"/>
      <c r="OQ236" s="148"/>
      <c r="OR236" s="148"/>
      <c r="OS236" s="148"/>
      <c r="OT236" s="148"/>
      <c r="OU236" s="148"/>
      <c r="OV236" s="148"/>
      <c r="OW236" s="148"/>
      <c r="OX236" s="148"/>
      <c r="OY236" s="148"/>
      <c r="OZ236" s="148"/>
      <c r="PA236" s="148"/>
      <c r="PB236" s="148"/>
      <c r="PC236" s="148"/>
      <c r="PD236" s="148"/>
      <c r="PE236" s="148"/>
      <c r="PF236" s="148"/>
      <c r="PG236" s="148"/>
      <c r="PH236" s="148"/>
      <c r="PI236" s="148"/>
      <c r="PJ236" s="148"/>
      <c r="PK236" s="148"/>
      <c r="PL236" s="148"/>
      <c r="PM236" s="148"/>
      <c r="PN236" s="148"/>
      <c r="PO236" s="148"/>
      <c r="PP236" s="148"/>
      <c r="PQ236" s="148"/>
      <c r="PR236" s="148"/>
      <c r="PS236" s="148"/>
      <c r="PT236" s="148"/>
      <c r="PU236" s="148"/>
      <c r="PV236" s="148"/>
      <c r="PW236" s="148"/>
      <c r="PX236" s="148"/>
      <c r="PY236" s="148"/>
      <c r="PZ236" s="148"/>
      <c r="QA236" s="148"/>
      <c r="QB236" s="148"/>
      <c r="QC236" s="148"/>
      <c r="QD236" s="148"/>
      <c r="QE236" s="148"/>
      <c r="QF236" s="148"/>
      <c r="QG236" s="148"/>
      <c r="QH236" s="148"/>
      <c r="QI236" s="148"/>
      <c r="QJ236" s="148"/>
      <c r="QK236" s="148"/>
      <c r="QL236" s="148"/>
      <c r="QM236" s="148"/>
      <c r="QN236" s="148"/>
      <c r="QO236" s="148"/>
      <c r="QP236" s="148"/>
      <c r="QQ236" s="148"/>
      <c r="QR236" s="148"/>
      <c r="QS236" s="148"/>
      <c r="QT236" s="148"/>
      <c r="QU236" s="148"/>
      <c r="QV236" s="148"/>
      <c r="QW236" s="148"/>
      <c r="QX236" s="148"/>
      <c r="QY236" s="148"/>
      <c r="QZ236" s="148"/>
      <c r="RA236" s="148"/>
      <c r="RB236" s="148"/>
      <c r="RC236" s="148"/>
      <c r="RD236" s="148"/>
      <c r="RE236" s="148"/>
      <c r="RF236" s="148"/>
      <c r="RG236" s="148"/>
      <c r="RH236" s="148"/>
      <c r="RI236" s="148"/>
      <c r="RJ236" s="148"/>
      <c r="RK236" s="148"/>
      <c r="RL236" s="148"/>
      <c r="RM236" s="148"/>
      <c r="RN236" s="148"/>
      <c r="RO236" s="148"/>
      <c r="RP236" s="148"/>
      <c r="RQ236" s="148"/>
      <c r="RR236" s="148"/>
      <c r="RS236" s="148"/>
      <c r="RT236" s="148"/>
      <c r="RU236" s="148"/>
      <c r="RV236" s="148"/>
      <c r="RW236" s="148"/>
      <c r="RX236" s="148"/>
      <c r="RY236" s="148"/>
      <c r="RZ236" s="148"/>
      <c r="SA236" s="148"/>
      <c r="SB236" s="148"/>
      <c r="SC236" s="148"/>
      <c r="SD236" s="148"/>
      <c r="SE236" s="148"/>
      <c r="SF236" s="148"/>
      <c r="SG236" s="148"/>
      <c r="SH236" s="148"/>
      <c r="SI236" s="148"/>
      <c r="SJ236" s="148"/>
      <c r="SK236" s="148"/>
      <c r="SL236" s="148"/>
      <c r="SM236" s="148"/>
      <c r="SN236" s="148"/>
      <c r="SO236" s="148"/>
      <c r="SP236" s="148"/>
      <c r="SQ236" s="148"/>
      <c r="SR236" s="148"/>
      <c r="SS236" s="148"/>
      <c r="ST236" s="148"/>
      <c r="SU236" s="148"/>
      <c r="SV236" s="148"/>
      <c r="SW236" s="148"/>
      <c r="SX236" s="148"/>
      <c r="SY236" s="148"/>
      <c r="SZ236" s="148"/>
      <c r="TA236" s="148"/>
      <c r="TB236" s="148"/>
      <c r="TC236" s="148"/>
      <c r="TD236" s="148"/>
      <c r="TE236" s="148"/>
      <c r="TF236" s="148"/>
      <c r="TG236" s="148"/>
      <c r="TH236" s="148"/>
      <c r="TI236" s="148"/>
      <c r="TJ236" s="148"/>
      <c r="TK236" s="148"/>
      <c r="TL236" s="148"/>
      <c r="TM236" s="148"/>
      <c r="TN236" s="148"/>
      <c r="TO236" s="148"/>
      <c r="TP236" s="148"/>
      <c r="TQ236" s="148"/>
      <c r="TR236" s="148"/>
      <c r="TS236" s="148"/>
      <c r="TT236" s="148"/>
      <c r="TU236" s="148"/>
      <c r="TV236" s="148"/>
      <c r="TW236" s="148"/>
      <c r="TX236" s="148"/>
      <c r="TY236" s="148"/>
      <c r="TZ236" s="148"/>
      <c r="UA236" s="148"/>
      <c r="UB236" s="148"/>
      <c r="UC236" s="148"/>
      <c r="UD236" s="148"/>
      <c r="UE236" s="148"/>
      <c r="UF236" s="148"/>
      <c r="UG236" s="148"/>
      <c r="UH236" s="148"/>
      <c r="UI236" s="148"/>
      <c r="UJ236" s="148"/>
      <c r="UK236" s="148"/>
      <c r="UL236" s="148"/>
      <c r="UM236" s="148"/>
      <c r="UN236" s="148"/>
      <c r="UO236" s="148"/>
      <c r="UP236" s="148"/>
      <c r="UQ236" s="148"/>
      <c r="UR236" s="148"/>
      <c r="US236" s="148"/>
      <c r="UT236" s="148"/>
      <c r="UU236" s="148"/>
      <c r="UV236" s="148"/>
      <c r="UW236" s="148"/>
      <c r="UX236" s="148"/>
      <c r="UY236" s="148"/>
      <c r="UZ236" s="148"/>
      <c r="VA236" s="148"/>
      <c r="VB236" s="148"/>
      <c r="VC236" s="148"/>
      <c r="VD236" s="148"/>
      <c r="VE236" s="148"/>
      <c r="VF236" s="148"/>
      <c r="VG236" s="148"/>
      <c r="VH236" s="148"/>
      <c r="VI236" s="148"/>
      <c r="VJ236" s="148"/>
      <c r="VK236" s="148"/>
      <c r="VL236" s="148"/>
      <c r="VM236" s="148"/>
      <c r="VN236" s="148"/>
      <c r="VO236" s="148"/>
      <c r="VP236" s="148"/>
      <c r="VQ236" s="148"/>
      <c r="VR236" s="148"/>
      <c r="VS236" s="148"/>
      <c r="VT236" s="148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  <c r="WG236" s="10"/>
      <c r="WH236" s="10"/>
      <c r="WI236" s="10"/>
      <c r="WJ236" s="10"/>
      <c r="WK236" s="10"/>
      <c r="WL236" s="10"/>
      <c r="WM236" s="10"/>
      <c r="WN236" s="10"/>
      <c r="WO236" s="10"/>
      <c r="WP236" s="10"/>
      <c r="WQ236" s="10"/>
      <c r="WR236" s="10"/>
      <c r="WS236" s="10"/>
      <c r="WT236" s="10"/>
      <c r="WU236" s="10"/>
      <c r="WV236" s="10"/>
      <c r="WW236" s="10"/>
      <c r="WX236" s="10"/>
      <c r="WY236" s="10"/>
      <c r="WZ236" s="10"/>
      <c r="XA236" s="10"/>
      <c r="XB236" s="10"/>
      <c r="XC236" s="10"/>
      <c r="XD236" s="10"/>
      <c r="XE236" s="10"/>
      <c r="XF236" s="10"/>
      <c r="XG236" s="10"/>
      <c r="XH236" s="10"/>
      <c r="XI236" s="10"/>
      <c r="XJ236" s="10"/>
      <c r="XK236" s="10"/>
      <c r="XL236" s="10"/>
      <c r="XM236" s="10"/>
      <c r="XN236" s="10"/>
      <c r="XO236" s="10"/>
      <c r="XP236" s="10"/>
      <c r="XQ236" s="10"/>
      <c r="XR236" s="10"/>
      <c r="XS236" s="10"/>
      <c r="XT236" s="10"/>
      <c r="XU236" s="10"/>
      <c r="XV236" s="10"/>
      <c r="XW236" s="10"/>
      <c r="XX236" s="10"/>
      <c r="XY236" s="10"/>
      <c r="XZ236" s="10"/>
      <c r="YA236" s="10"/>
      <c r="YB236" s="10"/>
      <c r="YC236" s="10"/>
      <c r="YD236" s="10"/>
      <c r="YE236" s="10"/>
      <c r="YF236" s="10"/>
      <c r="YG236" s="10"/>
      <c r="YH236" s="10"/>
      <c r="YI236" s="10"/>
      <c r="YJ236" s="10"/>
      <c r="YK236" s="10"/>
      <c r="YL236" s="10"/>
      <c r="YM236" s="10"/>
      <c r="YN236" s="10"/>
      <c r="YO236" s="10"/>
      <c r="YP236" s="10"/>
      <c r="YQ236" s="10"/>
      <c r="YR236" s="10"/>
      <c r="YS236" s="10"/>
      <c r="YT236" s="10"/>
      <c r="YU236" s="10"/>
      <c r="YV236" s="10"/>
      <c r="YW236" s="10"/>
      <c r="YX236" s="10"/>
      <c r="YY236" s="10"/>
      <c r="YZ236" s="10"/>
      <c r="ZA236" s="10"/>
      <c r="ZB236" s="10"/>
      <c r="ZC236" s="10"/>
      <c r="ZD236" s="10"/>
      <c r="ZE236" s="10"/>
      <c r="ZF236" s="10"/>
      <c r="ZG236" s="10"/>
      <c r="ZH236" s="10"/>
      <c r="ZI236" s="10"/>
      <c r="ZJ236" s="10"/>
      <c r="ZK236" s="10"/>
      <c r="ZL236" s="10"/>
      <c r="ZM236" s="10"/>
      <c r="ZN236" s="10"/>
      <c r="ZO236" s="10"/>
      <c r="ZP236" s="10"/>
      <c r="ZQ236" s="10"/>
      <c r="ZR236" s="10"/>
      <c r="ZS236" s="10"/>
      <c r="ZT236" s="10"/>
      <c r="ZU236" s="10"/>
      <c r="ZV236" s="10"/>
      <c r="ZW236" s="10"/>
      <c r="ZX236" s="10"/>
      <c r="ZY236" s="10"/>
      <c r="ZZ236" s="10"/>
      <c r="AAA236" s="10"/>
      <c r="AAB236" s="10"/>
      <c r="AAC236" s="10"/>
      <c r="AAD236" s="10"/>
      <c r="AAE236" s="10"/>
      <c r="AAF236" s="10"/>
      <c r="AAG236" s="10"/>
      <c r="AAH236" s="10"/>
      <c r="AAI236" s="10"/>
      <c r="AAJ236" s="10"/>
      <c r="AAK236" s="10"/>
      <c r="AAL236" s="10"/>
      <c r="AAM236" s="10"/>
      <c r="AAN236" s="10"/>
      <c r="AAO236" s="10"/>
      <c r="AAP236" s="10"/>
      <c r="AAQ236" s="10"/>
      <c r="AAR236" s="10"/>
      <c r="AAS236" s="10"/>
      <c r="AAT236" s="10"/>
      <c r="AAU236" s="10"/>
      <c r="AAV236" s="10"/>
      <c r="AAW236" s="10"/>
      <c r="AAX236" s="10"/>
      <c r="AAY236" s="10"/>
      <c r="AAZ236" s="10"/>
      <c r="ABA236" s="10"/>
      <c r="ABB236" s="10"/>
      <c r="ABC236" s="10"/>
      <c r="ABD236" s="10"/>
      <c r="ABE236" s="10"/>
      <c r="ABF236" s="10"/>
      <c r="ABG236" s="10"/>
      <c r="ABH236" s="10"/>
      <c r="ABI236" s="10"/>
      <c r="ABJ236" s="10"/>
      <c r="ABK236" s="10"/>
      <c r="ABL236" s="10"/>
      <c r="ABM236" s="10"/>
      <c r="ABN236" s="10"/>
      <c r="ABO236" s="10"/>
      <c r="ABP236" s="10"/>
      <c r="ABQ236" s="10"/>
      <c r="ABR236" s="10"/>
      <c r="ABS236" s="10"/>
      <c r="ABT236" s="10"/>
      <c r="ABU236" s="10"/>
      <c r="ABV236" s="10"/>
      <c r="ABW236" s="10"/>
      <c r="ABX236" s="10"/>
      <c r="ABY236" s="10"/>
      <c r="ABZ236" s="10"/>
      <c r="ACA236" s="10"/>
      <c r="ACB236" s="10"/>
      <c r="ACC236" s="10"/>
      <c r="ACD236" s="10"/>
      <c r="ACE236" s="10"/>
      <c r="ACF236" s="10"/>
      <c r="ACG236" s="10"/>
      <c r="ACH236" s="10"/>
      <c r="ACI236" s="10"/>
      <c r="ACJ236" s="10"/>
      <c r="ACK236" s="10"/>
      <c r="ACL236" s="10"/>
      <c r="ACM236" s="10"/>
      <c r="ACN236" s="10"/>
      <c r="ACO236" s="10"/>
      <c r="ACP236" s="10"/>
      <c r="ACQ236" s="10"/>
      <c r="ACR236" s="10"/>
      <c r="ACS236" s="10"/>
      <c r="ACT236" s="10"/>
      <c r="ACU236" s="10"/>
      <c r="ACV236" s="10"/>
      <c r="ACW236" s="10"/>
      <c r="ACX236" s="10"/>
      <c r="ACY236" s="10"/>
      <c r="ACZ236" s="10"/>
      <c r="ADA236" s="10"/>
      <c r="ADB236" s="10"/>
      <c r="ADC236" s="10"/>
      <c r="ADD236" s="10"/>
      <c r="ADE236" s="10"/>
      <c r="ADF236" s="10"/>
      <c r="ADG236" s="10"/>
      <c r="ADH236" s="10"/>
      <c r="ADI236" s="10"/>
      <c r="ADJ236" s="10"/>
      <c r="ADK236" s="10"/>
      <c r="ADL236" s="10"/>
      <c r="ADM236" s="10"/>
      <c r="ADN236" s="10"/>
      <c r="ADO236" s="10"/>
      <c r="ADP236" s="10"/>
      <c r="ADQ236" s="10"/>
      <c r="ADR236" s="10"/>
      <c r="ADS236" s="10"/>
      <c r="ADT236" s="10"/>
      <c r="ADU236" s="10"/>
      <c r="ADV236" s="10"/>
      <c r="ADW236" s="10"/>
      <c r="ADX236" s="10"/>
      <c r="ADY236" s="10"/>
      <c r="ADZ236" s="10"/>
      <c r="AEA236" s="10"/>
      <c r="AEB236" s="10"/>
      <c r="AEC236" s="10"/>
      <c r="AED236" s="10"/>
      <c r="AEE236" s="10"/>
      <c r="AEF236" s="10"/>
      <c r="AEG236" s="10"/>
      <c r="AEH236" s="10"/>
      <c r="AEI236" s="10"/>
      <c r="AEJ236" s="10"/>
      <c r="AEK236" s="10"/>
      <c r="AEL236" s="10"/>
      <c r="AEM236" s="10"/>
      <c r="AEN236" s="10"/>
      <c r="AEO236" s="10"/>
      <c r="AEP236" s="10"/>
      <c r="AEQ236" s="10"/>
      <c r="AER236" s="10"/>
      <c r="AES236" s="10"/>
      <c r="AET236" s="10"/>
      <c r="AEU236" s="10"/>
      <c r="AEV236" s="10"/>
      <c r="AEW236" s="10"/>
      <c r="AEX236" s="10"/>
      <c r="AEY236" s="10"/>
      <c r="AEZ236" s="10"/>
      <c r="AFA236" s="10"/>
      <c r="AFB236" s="10"/>
      <c r="AFC236" s="10"/>
      <c r="AFD236" s="10"/>
      <c r="AFE236" s="10"/>
      <c r="AFF236" s="10"/>
      <c r="AFG236" s="10"/>
      <c r="AFH236" s="10"/>
      <c r="AFI236" s="10"/>
      <c r="AFJ236" s="10"/>
      <c r="AFK236" s="10"/>
      <c r="AFL236" s="10"/>
      <c r="AFM236" s="10"/>
      <c r="AFN236" s="10"/>
      <c r="AFO236" s="10"/>
      <c r="AFP236" s="10"/>
      <c r="AFQ236" s="10"/>
      <c r="AFR236" s="10"/>
      <c r="AFS236" s="10"/>
      <c r="AFT236" s="10"/>
      <c r="AFU236" s="10"/>
      <c r="AFV236" s="10"/>
      <c r="AFW236" s="10"/>
      <c r="AFX236" s="10"/>
      <c r="AFY236" s="10"/>
      <c r="AFZ236" s="10"/>
      <c r="AGA236" s="10"/>
      <c r="AGB236" s="10"/>
      <c r="AGC236" s="10"/>
      <c r="AGD236" s="10"/>
      <c r="AGE236" s="10"/>
      <c r="AGF236" s="10"/>
      <c r="AGG236" s="10"/>
      <c r="AGH236" s="10"/>
      <c r="AGI236" s="10"/>
      <c r="AGJ236" s="10"/>
      <c r="AGK236" s="10"/>
      <c r="AGL236" s="10"/>
      <c r="AGM236" s="10"/>
      <c r="AGN236" s="10"/>
      <c r="AGO236" s="10"/>
      <c r="AGP236" s="10"/>
      <c r="AGQ236" s="10"/>
      <c r="AGR236" s="10"/>
      <c r="AGS236" s="10"/>
      <c r="AGT236" s="10"/>
      <c r="AGU236" s="10"/>
      <c r="AGV236" s="10"/>
      <c r="AGW236" s="10"/>
      <c r="AGX236" s="10"/>
      <c r="AGY236" s="10"/>
      <c r="AGZ236" s="10"/>
      <c r="AHA236" s="10"/>
      <c r="AHB236" s="10"/>
      <c r="AHC236" s="10"/>
      <c r="AHD236" s="10"/>
      <c r="AHE236" s="10"/>
      <c r="AHF236" s="10"/>
      <c r="AHG236" s="10"/>
      <c r="AHH236" s="10"/>
      <c r="AHI236" s="10"/>
      <c r="AHJ236" s="10"/>
      <c r="AHK236" s="10"/>
      <c r="AHL236" s="10"/>
      <c r="AHM236" s="10"/>
      <c r="AHN236" s="10"/>
      <c r="AHO236" s="10"/>
      <c r="AHP236" s="10"/>
      <c r="AHQ236" s="10"/>
      <c r="AHR236" s="10"/>
      <c r="AHS236" s="10"/>
      <c r="AHT236" s="10"/>
      <c r="AHU236" s="10"/>
      <c r="AHV236" s="10"/>
      <c r="AHW236" s="10"/>
      <c r="AHX236" s="10"/>
      <c r="AHY236" s="10"/>
      <c r="AHZ236" s="10"/>
      <c r="AIA236" s="10"/>
      <c r="AIB236" s="10"/>
      <c r="AIC236" s="10"/>
      <c r="AID236" s="10"/>
      <c r="AIE236" s="10"/>
      <c r="AIF236" s="10"/>
      <c r="AIG236" s="10"/>
      <c r="AIH236" s="10"/>
      <c r="AII236" s="10"/>
      <c r="AIJ236" s="10"/>
      <c r="AIK236" s="10"/>
      <c r="AIL236" s="10"/>
      <c r="AIM236" s="10"/>
      <c r="AIN236" s="10"/>
      <c r="AIO236" s="10"/>
      <c r="AIP236" s="10"/>
      <c r="AIQ236" s="10"/>
      <c r="AIR236" s="10"/>
      <c r="AIS236" s="10"/>
      <c r="AIT236" s="10"/>
      <c r="AIU236" s="10"/>
      <c r="AIV236" s="10"/>
      <c r="AIW236" s="10"/>
      <c r="AIX236" s="10"/>
      <c r="AIY236" s="10"/>
      <c r="AIZ236" s="10"/>
      <c r="AJA236" s="10"/>
      <c r="AJB236" s="10"/>
      <c r="AJC236" s="10"/>
      <c r="AJD236" s="10"/>
      <c r="AJE236" s="10"/>
      <c r="AJF236" s="10"/>
      <c r="AJG236" s="10"/>
      <c r="AJH236" s="10"/>
      <c r="AJI236" s="10"/>
      <c r="AJJ236" s="10"/>
      <c r="AJK236" s="10"/>
      <c r="AJL236" s="10"/>
      <c r="AJM236" s="10"/>
      <c r="AJN236" s="10"/>
      <c r="AJO236" s="10"/>
      <c r="AJP236" s="10"/>
      <c r="AJQ236" s="10"/>
      <c r="AJR236" s="10"/>
      <c r="AJS236" s="10"/>
      <c r="AJT236" s="10"/>
      <c r="AJU236" s="10"/>
      <c r="AJV236" s="10"/>
      <c r="AJW236" s="10"/>
      <c r="AJX236" s="10"/>
      <c r="AJY236" s="10"/>
      <c r="AJZ236" s="10"/>
      <c r="AKA236" s="10"/>
      <c r="AKB236" s="10"/>
      <c r="AKC236" s="10"/>
      <c r="AKD236" s="10"/>
      <c r="AKE236" s="10"/>
      <c r="AKF236" s="10"/>
      <c r="AKG236" s="10"/>
      <c r="AKH236" s="10"/>
      <c r="AKI236" s="10"/>
      <c r="AKJ236" s="10"/>
      <c r="AKK236" s="10"/>
      <c r="AKL236" s="10"/>
      <c r="AKM236" s="10"/>
      <c r="AKN236" s="10"/>
      <c r="AKO236" s="10"/>
      <c r="AKP236" s="10"/>
      <c r="AKQ236" s="10"/>
      <c r="AKR236" s="10"/>
      <c r="AKS236" s="10"/>
      <c r="AKT236" s="10"/>
      <c r="AKU236" s="10"/>
      <c r="AKV236" s="10"/>
      <c r="AKW236" s="10"/>
      <c r="AKX236" s="10"/>
      <c r="AKY236" s="10"/>
      <c r="AKZ236" s="10"/>
      <c r="ALA236" s="10"/>
      <c r="ALB236" s="10"/>
      <c r="ALC236" s="10"/>
      <c r="ALD236" s="10"/>
      <c r="ALE236" s="10"/>
      <c r="ALF236" s="10"/>
      <c r="ALG236" s="10"/>
      <c r="ALH236" s="10"/>
      <c r="ALI236" s="10"/>
      <c r="ALJ236" s="10"/>
      <c r="ALK236" s="10"/>
      <c r="ALL236" s="10"/>
      <c r="ALM236" s="10"/>
      <c r="ALN236" s="10"/>
      <c r="ALO236" s="10"/>
      <c r="ALP236" s="10"/>
      <c r="ALQ236" s="10"/>
      <c r="ALR236" s="10"/>
      <c r="ALS236" s="10"/>
      <c r="ALT236" s="10"/>
      <c r="ALU236" s="10"/>
      <c r="ALV236" s="10"/>
      <c r="ALW236" s="10"/>
      <c r="ALX236" s="10"/>
      <c r="ALY236" s="10"/>
      <c r="ALZ236" s="10"/>
      <c r="AMA236" s="10"/>
      <c r="AMB236" s="10"/>
      <c r="AMC236" s="10"/>
      <c r="AMD236" s="10"/>
      <c r="AME236" s="10"/>
      <c r="AMF236" s="10"/>
      <c r="AMG236" s="10"/>
      <c r="AMH236" s="10"/>
      <c r="AMI236" s="10"/>
      <c r="AMJ236" s="10"/>
      <c r="AMK236" s="10"/>
      <c r="AML236" s="10"/>
      <c r="AMM236" s="10"/>
      <c r="AMN236" s="10"/>
      <c r="AMO236" s="10"/>
      <c r="AMP236" s="10"/>
      <c r="AMQ236" s="10"/>
      <c r="AMR236" s="10"/>
      <c r="AMS236" s="10"/>
      <c r="AMT236" s="10"/>
      <c r="AMU236" s="10"/>
      <c r="AMV236" s="10"/>
      <c r="AMW236" s="10"/>
      <c r="AMX236" s="10"/>
      <c r="AMY236" s="10"/>
      <c r="AMZ236" s="10"/>
      <c r="ANA236" s="10"/>
      <c r="ANB236" s="10"/>
      <c r="ANC236" s="10"/>
      <c r="AND236" s="10"/>
      <c r="ANE236" s="10"/>
      <c r="ANF236" s="10"/>
      <c r="ANG236" s="10"/>
      <c r="ANH236" s="10"/>
      <c r="ANI236" s="10"/>
      <c r="ANJ236" s="10"/>
      <c r="ANK236" s="10"/>
      <c r="ANL236" s="10"/>
      <c r="ANM236" s="10"/>
      <c r="ANN236" s="10"/>
      <c r="ANO236" s="10"/>
      <c r="ANP236" s="10"/>
      <c r="ANQ236" s="10"/>
      <c r="ANR236" s="10"/>
      <c r="ANS236" s="10"/>
      <c r="ANT236" s="10"/>
      <c r="ANU236" s="10"/>
      <c r="ANV236" s="10"/>
      <c r="ANW236" s="10"/>
      <c r="ANX236" s="10"/>
      <c r="ANY236" s="10"/>
      <c r="ANZ236" s="10"/>
      <c r="AOA236" s="10"/>
      <c r="AOB236" s="10"/>
      <c r="AOC236" s="10"/>
      <c r="AOD236" s="10"/>
      <c r="AOE236" s="10"/>
      <c r="AOF236" s="10"/>
      <c r="AOG236" s="10"/>
      <c r="AOH236" s="10"/>
      <c r="AOI236" s="10"/>
      <c r="AOJ236" s="10"/>
      <c r="AOK236" s="10"/>
      <c r="AOL236" s="10"/>
      <c r="AOM236" s="10"/>
      <c r="AON236" s="10"/>
      <c r="AOO236" s="10"/>
      <c r="AOP236" s="10"/>
      <c r="AOQ236" s="10"/>
      <c r="AOR236" s="10"/>
      <c r="AOS236" s="10"/>
      <c r="AOT236" s="10"/>
      <c r="AOU236" s="10"/>
      <c r="AOV236" s="10"/>
      <c r="AOW236" s="10"/>
      <c r="AOX236" s="10"/>
      <c r="AOY236" s="10"/>
      <c r="AOZ236" s="10"/>
      <c r="APA236" s="10"/>
      <c r="APB236" s="10"/>
      <c r="APC236" s="10"/>
      <c r="APD236" s="10"/>
      <c r="APE236" s="10"/>
      <c r="APF236" s="10"/>
      <c r="APG236" s="10"/>
      <c r="APH236" s="10"/>
      <c r="API236" s="10"/>
      <c r="APJ236" s="10"/>
      <c r="APK236" s="10"/>
      <c r="APL236" s="10"/>
      <c r="APM236" s="10"/>
      <c r="APN236" s="10"/>
      <c r="APO236" s="10"/>
      <c r="APP236" s="10"/>
      <c r="APQ236" s="10"/>
      <c r="APR236" s="10"/>
      <c r="APS236" s="10"/>
      <c r="APT236" s="10"/>
      <c r="APU236" s="10"/>
      <c r="APV236" s="10"/>
      <c r="APW236" s="10"/>
      <c r="APX236" s="10"/>
      <c r="APY236" s="10"/>
      <c r="APZ236" s="10"/>
      <c r="AQA236" s="10"/>
      <c r="AQB236" s="10"/>
      <c r="AQC236" s="10"/>
      <c r="AQD236" s="10"/>
      <c r="AQE236" s="10"/>
      <c r="AQF236" s="10"/>
      <c r="AQG236" s="10"/>
      <c r="AQH236" s="10"/>
      <c r="AQI236" s="10"/>
      <c r="AQJ236" s="10"/>
      <c r="AQK236" s="10"/>
      <c r="AQL236" s="10"/>
      <c r="AQM236" s="10"/>
      <c r="AQN236" s="10"/>
      <c r="AQO236" s="10"/>
      <c r="AQP236" s="10"/>
      <c r="AQQ236" s="10"/>
      <c r="AQR236" s="10"/>
      <c r="AQS236" s="10"/>
      <c r="AQT236" s="10"/>
      <c r="AQU236" s="10"/>
      <c r="AQV236" s="10"/>
      <c r="AQW236" s="10"/>
      <c r="AQX236" s="10"/>
      <c r="AQY236" s="10"/>
      <c r="AQZ236" s="10"/>
      <c r="ARA236" s="10"/>
      <c r="ARB236" s="10"/>
      <c r="ARC236" s="10"/>
      <c r="ARD236" s="10"/>
      <c r="ARE236" s="10"/>
      <c r="ARF236" s="10"/>
      <c r="ARG236" s="10"/>
      <c r="ARH236" s="10"/>
      <c r="ARI236" s="10"/>
      <c r="ARJ236" s="10"/>
      <c r="ARK236" s="10"/>
      <c r="ARL236" s="10"/>
      <c r="ARM236" s="10"/>
      <c r="ARN236" s="10"/>
      <c r="ARO236" s="10"/>
      <c r="ARP236" s="10"/>
      <c r="ARQ236" s="10"/>
      <c r="ARR236" s="10"/>
      <c r="ARS236" s="10"/>
      <c r="ART236" s="10"/>
      <c r="ARU236" s="10"/>
      <c r="ARV236" s="10"/>
      <c r="ARW236" s="10"/>
      <c r="ARX236" s="10"/>
      <c r="ARY236" s="10"/>
      <c r="ARZ236" s="10"/>
      <c r="ASA236" s="10"/>
      <c r="ASB236" s="10"/>
      <c r="ASC236" s="10"/>
      <c r="ASD236" s="10"/>
      <c r="ASE236" s="10"/>
      <c r="ASF236" s="10"/>
      <c r="ASG236" s="10"/>
      <c r="ASH236" s="10"/>
      <c r="ASI236" s="10"/>
      <c r="ASJ236" s="10"/>
      <c r="ASK236" s="10"/>
      <c r="ASL236" s="10"/>
      <c r="ASM236" s="10"/>
      <c r="ASN236" s="10"/>
      <c r="ASO236" s="10"/>
      <c r="ASP236" s="10"/>
      <c r="ASQ236" s="10"/>
      <c r="ASR236" s="10"/>
      <c r="ASS236" s="10"/>
      <c r="AST236" s="10"/>
      <c r="ASU236" s="10"/>
      <c r="ASV236" s="10"/>
      <c r="ASW236" s="10"/>
      <c r="ASX236" s="10"/>
      <c r="ASY236" s="10"/>
      <c r="ASZ236" s="10"/>
      <c r="ATA236" s="10"/>
      <c r="ATB236" s="10"/>
      <c r="ATC236" s="10"/>
      <c r="ATD236" s="10"/>
      <c r="ATE236" s="10"/>
      <c r="ATF236" s="10"/>
      <c r="ATG236" s="10"/>
      <c r="ATH236" s="10"/>
      <c r="ATI236" s="10"/>
      <c r="ATJ236" s="10"/>
      <c r="ATK236" s="10"/>
      <c r="ATL236" s="10"/>
      <c r="ATM236" s="10"/>
      <c r="ATN236" s="10"/>
      <c r="ATO236" s="10"/>
      <c r="ATP236" s="10"/>
      <c r="ATQ236" s="10"/>
      <c r="ATR236" s="10"/>
      <c r="ATS236" s="10"/>
      <c r="ATT236" s="10"/>
      <c r="ATU236" s="10"/>
      <c r="ATV236" s="10"/>
      <c r="ATW236" s="10"/>
      <c r="ATX236" s="10"/>
      <c r="ATY236" s="10"/>
      <c r="ATZ236" s="10"/>
      <c r="AUA236" s="10"/>
      <c r="AUB236" s="10"/>
      <c r="AUC236" s="10"/>
      <c r="AUD236" s="10"/>
      <c r="AUE236" s="10"/>
      <c r="AUF236" s="10"/>
      <c r="AUG236" s="10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  <c r="BKZ236" s="10"/>
      <c r="BLA236" s="10"/>
      <c r="BLB236" s="10"/>
      <c r="BLC236" s="10"/>
      <c r="BLD236" s="10"/>
      <c r="BLE236" s="10"/>
      <c r="BLF236" s="10"/>
      <c r="BLG236" s="10"/>
      <c r="BLH236" s="10"/>
      <c r="BLI236" s="10"/>
      <c r="BLJ236" s="10"/>
      <c r="BLK236" s="10"/>
      <c r="BLL236" s="10"/>
      <c r="BLM236" s="10"/>
      <c r="BLN236" s="10"/>
      <c r="BLO236" s="10"/>
      <c r="BLP236" s="10"/>
      <c r="BLQ236" s="10"/>
      <c r="BLR236" s="10"/>
      <c r="BLS236" s="10"/>
      <c r="BLT236" s="10"/>
      <c r="BLU236" s="10"/>
      <c r="BLV236" s="10"/>
      <c r="BLW236" s="10"/>
      <c r="BLX236" s="10"/>
      <c r="BLY236" s="10"/>
      <c r="BLZ236" s="10"/>
      <c r="BMA236" s="10"/>
      <c r="BMB236" s="10"/>
      <c r="BMC236" s="10"/>
      <c r="BMD236" s="10"/>
      <c r="BME236" s="10"/>
      <c r="BMF236" s="10"/>
      <c r="BMG236" s="10"/>
      <c r="BMH236" s="10"/>
      <c r="BMI236" s="10"/>
      <c r="BMJ236" s="10"/>
      <c r="BMK236" s="10"/>
      <c r="BML236" s="10"/>
      <c r="BMM236" s="10"/>
      <c r="BMN236" s="10"/>
      <c r="BMO236" s="10"/>
      <c r="BMP236" s="10"/>
      <c r="BMQ236" s="10"/>
      <c r="BMR236" s="10"/>
      <c r="BMS236" s="10"/>
      <c r="BMT236" s="10"/>
      <c r="BMU236" s="10"/>
      <c r="BMV236" s="10"/>
      <c r="BMW236" s="10"/>
      <c r="BMX236" s="10"/>
      <c r="BMY236" s="10"/>
      <c r="BMZ236" s="10"/>
      <c r="BNA236" s="10"/>
      <c r="BNB236" s="10"/>
      <c r="BNC236" s="10"/>
      <c r="BND236" s="10"/>
      <c r="BNE236" s="10"/>
      <c r="BNF236" s="10"/>
      <c r="BNG236" s="10"/>
      <c r="BNH236" s="10"/>
      <c r="BNI236" s="10"/>
      <c r="BNJ236" s="10"/>
      <c r="BNK236" s="10"/>
      <c r="BNL236" s="10"/>
      <c r="BNM236" s="10"/>
      <c r="BNN236" s="10"/>
      <c r="BNO236" s="10"/>
      <c r="BNP236" s="10"/>
      <c r="BNQ236" s="10"/>
      <c r="BNR236" s="10"/>
      <c r="BNS236" s="10"/>
      <c r="BNT236" s="10"/>
      <c r="BNU236" s="10"/>
      <c r="BNV236" s="10"/>
      <c r="BNW236" s="10"/>
      <c r="BNX236" s="10"/>
      <c r="BNY236" s="10"/>
      <c r="BNZ236" s="10"/>
      <c r="BOA236" s="10"/>
      <c r="BOB236" s="10"/>
      <c r="BOC236" s="10"/>
      <c r="BOD236" s="10"/>
      <c r="BOE236" s="10"/>
      <c r="BOF236" s="10"/>
      <c r="BOG236" s="10"/>
      <c r="BOH236" s="10"/>
      <c r="BOI236" s="10"/>
      <c r="BOJ236" s="10"/>
      <c r="BOK236" s="10"/>
      <c r="BOL236" s="10"/>
      <c r="BOM236" s="10"/>
      <c r="BON236" s="10"/>
      <c r="BOO236" s="10"/>
      <c r="BOP236" s="10"/>
      <c r="BOQ236" s="10"/>
      <c r="BOR236" s="10"/>
      <c r="BOS236" s="10"/>
      <c r="BOT236" s="10"/>
      <c r="BOU236" s="10"/>
      <c r="BOV236" s="10"/>
      <c r="BOW236" s="10"/>
      <c r="BOX236" s="10"/>
      <c r="BOY236" s="10"/>
      <c r="BOZ236" s="10"/>
      <c r="BPA236" s="10"/>
      <c r="BPB236" s="10"/>
      <c r="BPC236" s="10"/>
      <c r="BPD236" s="10"/>
      <c r="BPE236" s="10"/>
      <c r="BPF236" s="10"/>
      <c r="BPG236" s="10"/>
      <c r="BPH236" s="10"/>
      <c r="BPI236" s="10"/>
      <c r="BPJ236" s="10"/>
      <c r="BPK236" s="10"/>
      <c r="BPL236" s="10"/>
      <c r="BPM236" s="10"/>
      <c r="BPN236" s="10"/>
      <c r="BPO236" s="10"/>
      <c r="BPP236" s="10"/>
      <c r="BPQ236" s="10"/>
      <c r="BPR236" s="10"/>
      <c r="BPS236" s="10"/>
      <c r="BPT236" s="10"/>
      <c r="BPU236" s="10"/>
      <c r="BPV236" s="10"/>
      <c r="BPW236" s="10"/>
      <c r="BPX236" s="10"/>
      <c r="BPY236" s="10"/>
      <c r="BPZ236" s="10"/>
      <c r="BQA236" s="10"/>
      <c r="BQB236" s="10"/>
      <c r="BQC236" s="10"/>
      <c r="BQD236" s="10"/>
      <c r="BQE236" s="10"/>
      <c r="BQF236" s="10"/>
      <c r="BQG236" s="10"/>
      <c r="BQH236" s="10"/>
      <c r="BQI236" s="10"/>
      <c r="BQJ236" s="10"/>
      <c r="BQK236" s="10"/>
      <c r="BQL236" s="10"/>
      <c r="BQM236" s="10"/>
      <c r="BQN236" s="10"/>
      <c r="BQO236" s="10"/>
      <c r="BQP236" s="10"/>
      <c r="BQQ236" s="10"/>
      <c r="BQR236" s="10"/>
      <c r="BQS236" s="10"/>
      <c r="BQT236" s="10"/>
      <c r="BQU236" s="10"/>
      <c r="BQV236" s="10"/>
      <c r="BQW236" s="10"/>
      <c r="BQX236" s="10"/>
      <c r="BQY236" s="10"/>
      <c r="BQZ236" s="10"/>
      <c r="BRA236" s="10"/>
      <c r="BRB236" s="10"/>
      <c r="BRC236" s="10"/>
      <c r="BRD236" s="10"/>
      <c r="BRE236" s="10"/>
      <c r="BRF236" s="10"/>
      <c r="BRG236" s="10"/>
      <c r="BRH236" s="10"/>
      <c r="BRI236" s="10"/>
      <c r="BRJ236" s="10"/>
      <c r="BRK236" s="10"/>
      <c r="BRL236" s="10"/>
      <c r="BRM236" s="10"/>
      <c r="BRN236" s="10"/>
      <c r="BRO236" s="10"/>
      <c r="BRP236" s="10"/>
      <c r="BRQ236" s="10"/>
      <c r="BRR236" s="10"/>
      <c r="BRS236" s="10"/>
      <c r="BRT236" s="10"/>
      <c r="BRU236" s="10"/>
      <c r="BRV236" s="10"/>
      <c r="BRW236" s="10"/>
      <c r="BRX236" s="10"/>
      <c r="BRY236" s="10"/>
      <c r="BRZ236" s="10"/>
      <c r="BSA236" s="10"/>
      <c r="BSB236" s="10"/>
      <c r="BSC236" s="10"/>
      <c r="BSD236" s="10"/>
      <c r="BSE236" s="10"/>
      <c r="BSF236" s="10"/>
      <c r="BSG236" s="10"/>
      <c r="BSH236" s="10"/>
      <c r="BSI236" s="10"/>
      <c r="BSJ236" s="10"/>
      <c r="BSK236" s="10"/>
      <c r="BSL236" s="10"/>
      <c r="BSM236" s="10"/>
      <c r="BSN236" s="10"/>
      <c r="BSO236" s="10"/>
      <c r="BSP236" s="10"/>
      <c r="BSQ236" s="10"/>
      <c r="BSR236" s="10"/>
      <c r="BSS236" s="10"/>
      <c r="BST236" s="10"/>
      <c r="BSU236" s="10"/>
      <c r="BSV236" s="10"/>
      <c r="BSW236" s="10"/>
      <c r="BSX236" s="10"/>
      <c r="BSY236" s="10"/>
      <c r="BSZ236" s="10"/>
      <c r="BTA236" s="10"/>
      <c r="BTB236" s="10"/>
      <c r="BTC236" s="10"/>
      <c r="BTD236" s="10"/>
      <c r="BTE236" s="10"/>
      <c r="BTF236" s="10"/>
      <c r="BTG236" s="10"/>
      <c r="BTH236" s="10"/>
      <c r="BTI236" s="10"/>
      <c r="BTJ236" s="10"/>
      <c r="BTK236" s="10"/>
      <c r="BTL236" s="10"/>
      <c r="BTM236" s="10"/>
      <c r="BTN236" s="10"/>
      <c r="BTO236" s="10"/>
      <c r="BTP236" s="10"/>
      <c r="BTQ236" s="10"/>
      <c r="BTR236" s="10"/>
      <c r="BTS236" s="10"/>
      <c r="BTT236" s="10"/>
      <c r="BTU236" s="10"/>
      <c r="BTV236" s="10"/>
      <c r="BTW236" s="10"/>
      <c r="BTX236" s="10"/>
      <c r="BTY236" s="10"/>
      <c r="BTZ236" s="10"/>
      <c r="BUA236" s="10"/>
      <c r="BUB236" s="10"/>
      <c r="BUC236" s="10"/>
      <c r="BUD236" s="10"/>
      <c r="BUE236" s="10"/>
      <c r="BUF236" s="10"/>
      <c r="BUG236" s="10"/>
      <c r="BUH236" s="10"/>
      <c r="BUI236" s="10"/>
      <c r="BUJ236" s="10"/>
      <c r="BUK236" s="10"/>
      <c r="BUL236" s="10"/>
      <c r="BUM236" s="10"/>
      <c r="BUN236" s="10"/>
      <c r="BUO236" s="10"/>
      <c r="BUP236" s="10"/>
      <c r="BUQ236" s="10"/>
      <c r="BUR236" s="10"/>
      <c r="BUS236" s="10"/>
      <c r="BUT236" s="10"/>
      <c r="BUU236" s="10"/>
      <c r="BUV236" s="10"/>
      <c r="BUW236" s="10"/>
      <c r="BUX236" s="10"/>
      <c r="BUY236" s="10"/>
      <c r="BUZ236" s="10"/>
      <c r="BVA236" s="10"/>
      <c r="BVB236" s="10"/>
      <c r="BVC236" s="10"/>
      <c r="BVD236" s="10"/>
      <c r="BVE236" s="10"/>
      <c r="BVF236" s="10"/>
      <c r="BVG236" s="10"/>
      <c r="BVH236" s="10"/>
      <c r="BVI236" s="10"/>
      <c r="BVJ236" s="10"/>
      <c r="BVK236" s="10"/>
      <c r="BVL236" s="10"/>
      <c r="BVM236" s="10"/>
      <c r="BVN236" s="10"/>
      <c r="BVO236" s="10"/>
      <c r="BVP236" s="10"/>
      <c r="BVQ236" s="10"/>
      <c r="BVR236" s="10"/>
      <c r="BVS236" s="10"/>
      <c r="BVT236" s="10"/>
      <c r="BVU236" s="10"/>
      <c r="BVV236" s="10"/>
      <c r="BVW236" s="10"/>
      <c r="BVX236" s="10"/>
      <c r="BVY236" s="10"/>
      <c r="BVZ236" s="10"/>
      <c r="BWA236" s="10"/>
      <c r="BWB236" s="10"/>
      <c r="BWC236" s="10"/>
      <c r="BWD236" s="10"/>
      <c r="BWE236" s="10"/>
      <c r="BWF236" s="10"/>
      <c r="BWG236" s="10"/>
      <c r="BWH236" s="10"/>
      <c r="BWI236" s="10"/>
      <c r="BWJ236" s="10"/>
      <c r="BWK236" s="10"/>
      <c r="BWL236" s="10"/>
      <c r="BWM236" s="10"/>
      <c r="BWN236" s="10"/>
      <c r="BWO236" s="10"/>
      <c r="BWP236" s="10"/>
      <c r="BWQ236" s="10"/>
      <c r="BWR236" s="10"/>
      <c r="BWS236" s="10"/>
      <c r="BWT236" s="10"/>
      <c r="BWU236" s="10"/>
      <c r="BWV236" s="10"/>
      <c r="BWW236" s="10"/>
      <c r="BWX236" s="10"/>
      <c r="BWY236" s="10"/>
      <c r="BWZ236" s="10"/>
      <c r="BXA236" s="10"/>
      <c r="BXB236" s="10"/>
      <c r="BXC236" s="10"/>
      <c r="BXD236" s="10"/>
      <c r="BXE236" s="10"/>
      <c r="BXF236" s="10"/>
      <c r="BXG236" s="10"/>
      <c r="BXH236" s="10"/>
      <c r="BXI236" s="10"/>
      <c r="BXJ236" s="10"/>
      <c r="BXK236" s="10"/>
      <c r="BXL236" s="10"/>
      <c r="BXM236" s="10"/>
      <c r="BXN236" s="10"/>
      <c r="BXO236" s="10"/>
      <c r="BXP236" s="10"/>
      <c r="BXQ236" s="10"/>
      <c r="BXR236" s="10"/>
      <c r="BXS236" s="10"/>
      <c r="BXT236" s="10"/>
      <c r="BXU236" s="10"/>
      <c r="BXV236" s="10"/>
      <c r="BXW236" s="10"/>
      <c r="BXX236" s="10"/>
      <c r="BXY236" s="10"/>
      <c r="BXZ236" s="10"/>
      <c r="BYA236" s="10"/>
      <c r="BYB236" s="10"/>
      <c r="BYC236" s="10"/>
      <c r="BYD236" s="10"/>
      <c r="BYE236" s="10"/>
      <c r="BYF236" s="10"/>
      <c r="BYG236" s="10"/>
      <c r="BYH236" s="10"/>
      <c r="BYI236" s="10"/>
      <c r="BYJ236" s="10"/>
      <c r="BYK236" s="10"/>
      <c r="BYL236" s="10"/>
      <c r="BYM236" s="10"/>
      <c r="BYN236" s="10"/>
      <c r="BYO236" s="10"/>
      <c r="BYP236" s="10"/>
      <c r="BYQ236" s="10"/>
      <c r="BYR236" s="10"/>
      <c r="BYS236" s="10"/>
      <c r="BYT236" s="10"/>
      <c r="BYU236" s="10"/>
      <c r="BYV236" s="10"/>
      <c r="BYW236" s="10"/>
      <c r="BYX236" s="10"/>
      <c r="BYY236" s="10"/>
      <c r="BYZ236" s="10"/>
      <c r="BZA236" s="10"/>
      <c r="BZB236" s="10"/>
      <c r="BZC236" s="10"/>
      <c r="BZD236" s="10"/>
      <c r="BZE236" s="10"/>
      <c r="BZF236" s="10"/>
      <c r="BZG236" s="10"/>
      <c r="BZH236" s="10"/>
      <c r="BZI236" s="10"/>
      <c r="BZJ236" s="10"/>
      <c r="BZK236" s="10"/>
      <c r="BZL236" s="10"/>
      <c r="BZM236" s="10"/>
      <c r="BZN236" s="10"/>
      <c r="BZO236" s="10"/>
      <c r="BZP236" s="10"/>
      <c r="BZQ236" s="10"/>
      <c r="BZR236" s="10"/>
      <c r="BZS236" s="10"/>
      <c r="BZT236" s="10"/>
      <c r="BZU236" s="10"/>
      <c r="BZV236" s="10"/>
      <c r="BZW236" s="10"/>
      <c r="BZX236" s="10"/>
      <c r="BZY236" s="10"/>
      <c r="BZZ236" s="10"/>
      <c r="CAA236" s="10"/>
      <c r="CAB236" s="10"/>
      <c r="CAC236" s="10"/>
      <c r="CAD236" s="10"/>
      <c r="CAE236" s="10"/>
      <c r="CAF236" s="10"/>
      <c r="CAG236" s="10"/>
      <c r="CAH236" s="10"/>
      <c r="CAI236" s="10"/>
      <c r="CAJ236" s="10"/>
      <c r="CAK236" s="10"/>
      <c r="CAL236" s="10"/>
      <c r="CAM236" s="10"/>
      <c r="CAN236" s="10"/>
      <c r="CAO236" s="10"/>
      <c r="CAP236" s="10"/>
      <c r="CAQ236" s="10"/>
      <c r="CAR236" s="10"/>
      <c r="CAS236" s="10"/>
      <c r="CAT236" s="10"/>
      <c r="CAU236" s="10"/>
      <c r="CAV236" s="10"/>
      <c r="CAW236" s="10"/>
      <c r="CAX236" s="10"/>
      <c r="CAY236" s="10"/>
      <c r="CAZ236" s="10"/>
      <c r="CBA236" s="10"/>
      <c r="CBB236" s="10"/>
      <c r="CBC236" s="10"/>
      <c r="CBD236" s="10"/>
      <c r="CBE236" s="10"/>
      <c r="CBF236" s="10"/>
      <c r="CBG236" s="10"/>
      <c r="CBH236" s="10"/>
      <c r="CBI236" s="10"/>
      <c r="CBJ236" s="10"/>
      <c r="CBK236" s="10"/>
      <c r="CBL236" s="10"/>
      <c r="CBM236" s="10"/>
      <c r="CBN236" s="10"/>
      <c r="CBO236" s="10"/>
      <c r="CBP236" s="10"/>
      <c r="CBQ236" s="10"/>
      <c r="CBR236" s="10"/>
      <c r="CBS236" s="10"/>
      <c r="CBT236" s="10"/>
      <c r="CBU236" s="10"/>
      <c r="CBV236" s="10"/>
      <c r="CBW236" s="10"/>
      <c r="CBX236" s="10"/>
      <c r="CBY236" s="10"/>
      <c r="CBZ236" s="10"/>
      <c r="CCA236" s="10"/>
      <c r="CCB236" s="10"/>
      <c r="CCC236" s="10"/>
      <c r="CCD236" s="10"/>
      <c r="CCE236" s="10"/>
      <c r="CCF236" s="10"/>
      <c r="CCG236" s="10"/>
      <c r="CCH236" s="10"/>
      <c r="CCI236" s="10"/>
      <c r="CCJ236" s="10"/>
      <c r="CCK236" s="10"/>
      <c r="CCL236" s="10"/>
      <c r="CCM236" s="10"/>
      <c r="CCN236" s="10"/>
      <c r="CCO236" s="10"/>
      <c r="CCP236" s="10"/>
      <c r="CCQ236" s="10"/>
      <c r="CCR236" s="10"/>
      <c r="CCS236" s="10"/>
      <c r="CCT236" s="10"/>
      <c r="CCU236" s="10"/>
      <c r="CCV236" s="10"/>
      <c r="CCW236" s="10"/>
      <c r="CCX236" s="10"/>
      <c r="CCY236" s="10"/>
      <c r="CCZ236" s="10"/>
      <c r="CDA236" s="10"/>
      <c r="CDB236" s="10"/>
      <c r="CDC236" s="10"/>
      <c r="CDD236" s="10"/>
      <c r="CDE236" s="10"/>
      <c r="CDF236" s="10"/>
      <c r="CDG236" s="10"/>
      <c r="CDH236" s="10"/>
      <c r="CDI236" s="10"/>
      <c r="CDJ236" s="10"/>
      <c r="CDK236" s="10"/>
      <c r="CDL236" s="10"/>
      <c r="CDM236" s="10"/>
      <c r="CDN236" s="10"/>
      <c r="CDO236" s="10"/>
      <c r="CDP236" s="10"/>
      <c r="CDQ236" s="10"/>
      <c r="CDR236" s="10"/>
      <c r="CDS236" s="10"/>
      <c r="CDT236" s="10"/>
      <c r="CDU236" s="10"/>
      <c r="CDV236" s="10"/>
      <c r="CDW236" s="10"/>
      <c r="CDX236" s="10"/>
      <c r="CDY236" s="10"/>
      <c r="CDZ236" s="10"/>
      <c r="CEA236" s="10"/>
      <c r="CEB236" s="10"/>
      <c r="CEC236" s="10"/>
      <c r="CED236" s="10"/>
      <c r="CEE236" s="10"/>
      <c r="CEF236" s="10"/>
      <c r="CEG236" s="10"/>
      <c r="CEH236" s="10"/>
      <c r="CEI236" s="10"/>
      <c r="CEJ236" s="10"/>
      <c r="CEK236" s="10"/>
      <c r="CEL236" s="10"/>
      <c r="CEM236" s="10"/>
      <c r="CEN236" s="10"/>
      <c r="CEO236" s="10"/>
      <c r="CEP236" s="10"/>
      <c r="CEQ236" s="10"/>
      <c r="CER236" s="10"/>
      <c r="CES236" s="10"/>
      <c r="CET236" s="10"/>
      <c r="CEU236" s="10"/>
      <c r="CEV236" s="10"/>
      <c r="CEW236" s="10"/>
      <c r="CEX236" s="10"/>
      <c r="CEY236" s="10"/>
      <c r="CEZ236" s="10"/>
      <c r="CFA236" s="10"/>
      <c r="CFB236" s="10"/>
      <c r="CFC236" s="10"/>
      <c r="CFD236" s="10"/>
      <c r="CFE236" s="10"/>
      <c r="CFF236" s="10"/>
      <c r="CFG236" s="10"/>
      <c r="CFH236" s="10"/>
      <c r="CFI236" s="10"/>
      <c r="CFJ236" s="10"/>
      <c r="CFK236" s="10"/>
      <c r="CFL236" s="10"/>
      <c r="CFM236" s="10"/>
      <c r="CFN236" s="10"/>
      <c r="CFO236" s="10"/>
      <c r="CFP236" s="10"/>
      <c r="CFQ236" s="10"/>
    </row>
    <row r="237" spans="1:2201" s="12" customFormat="1" x14ac:dyDescent="0.2">
      <c r="A237" s="63"/>
      <c r="B237" s="63"/>
      <c r="C237" s="63"/>
      <c r="D237" s="38"/>
      <c r="E237" s="63"/>
      <c r="F237" s="63"/>
      <c r="G237" s="148"/>
      <c r="H237" s="148"/>
      <c r="I237" s="148"/>
      <c r="J237" s="148"/>
      <c r="K237" s="148"/>
      <c r="L237" s="148"/>
      <c r="M237" s="148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  <c r="BQ237" s="148"/>
      <c r="BR237" s="148"/>
      <c r="BS237" s="148"/>
      <c r="BT237" s="148"/>
      <c r="BU237" s="148"/>
      <c r="BV237" s="148"/>
      <c r="BW237" s="148"/>
      <c r="BX237" s="148"/>
      <c r="BY237" s="148"/>
      <c r="BZ237" s="148"/>
      <c r="CA237" s="148"/>
      <c r="CB237" s="148"/>
      <c r="CC237" s="148"/>
      <c r="CD237" s="148"/>
      <c r="CE237" s="148"/>
      <c r="CF237" s="148"/>
      <c r="CG237" s="148"/>
      <c r="CH237" s="148"/>
      <c r="CI237" s="148"/>
      <c r="CJ237" s="148"/>
      <c r="CK237" s="148"/>
      <c r="CL237" s="148"/>
      <c r="CM237" s="148"/>
      <c r="CN237" s="148"/>
      <c r="CO237" s="148"/>
      <c r="CP237" s="148"/>
      <c r="CQ237" s="148"/>
      <c r="CR237" s="148"/>
      <c r="CS237" s="148"/>
      <c r="CT237" s="148"/>
      <c r="CU237" s="148"/>
      <c r="CV237" s="148"/>
      <c r="CW237" s="148"/>
      <c r="CX237" s="148"/>
      <c r="CY237" s="148"/>
      <c r="CZ237" s="148"/>
      <c r="DA237" s="148"/>
      <c r="DB237" s="148"/>
      <c r="DC237" s="148"/>
      <c r="DD237" s="148"/>
      <c r="DE237" s="148"/>
      <c r="DF237" s="148"/>
      <c r="DG237" s="148"/>
      <c r="DH237" s="148"/>
      <c r="DI237" s="148"/>
      <c r="DJ237" s="148"/>
      <c r="DK237" s="148"/>
      <c r="DL237" s="148"/>
      <c r="DM237" s="148"/>
      <c r="DN237" s="148"/>
      <c r="DO237" s="148"/>
      <c r="DP237" s="148"/>
      <c r="DQ237" s="148"/>
      <c r="DR237" s="148"/>
      <c r="DS237" s="148"/>
      <c r="DT237" s="148"/>
      <c r="DU237" s="148"/>
      <c r="DV237" s="148"/>
      <c r="DW237" s="148"/>
      <c r="DX237" s="148"/>
      <c r="DY237" s="148"/>
      <c r="DZ237" s="148"/>
      <c r="EA237" s="148"/>
      <c r="EB237" s="148"/>
      <c r="EC237" s="148"/>
      <c r="ED237" s="148"/>
      <c r="EE237" s="148"/>
      <c r="EF237" s="148"/>
      <c r="EG237" s="148"/>
      <c r="EH237" s="148"/>
      <c r="EI237" s="148"/>
      <c r="EJ237" s="148"/>
      <c r="EK237" s="148"/>
      <c r="EL237" s="148"/>
      <c r="EM237" s="148"/>
      <c r="EN237" s="148"/>
      <c r="EO237" s="148"/>
      <c r="EP237" s="148"/>
      <c r="EQ237" s="148"/>
      <c r="ER237" s="148"/>
      <c r="ES237" s="148"/>
      <c r="ET237" s="148"/>
      <c r="EU237" s="148"/>
      <c r="EV237" s="148"/>
      <c r="EW237" s="148"/>
      <c r="EX237" s="148"/>
      <c r="EY237" s="148"/>
      <c r="EZ237" s="148"/>
      <c r="FA237" s="148"/>
      <c r="FB237" s="148"/>
      <c r="FC237" s="148"/>
      <c r="FD237" s="148"/>
      <c r="FE237" s="148"/>
      <c r="FF237" s="148"/>
      <c r="FG237" s="148"/>
      <c r="FH237" s="148"/>
      <c r="FI237" s="148"/>
      <c r="FJ237" s="148"/>
      <c r="FK237" s="148"/>
      <c r="FL237" s="148"/>
      <c r="FM237" s="148"/>
      <c r="FN237" s="148"/>
      <c r="FO237" s="148"/>
      <c r="FP237" s="148"/>
      <c r="FQ237" s="148"/>
      <c r="FR237" s="148"/>
      <c r="FS237" s="148"/>
      <c r="FT237" s="148"/>
      <c r="FU237" s="148"/>
      <c r="FV237" s="148"/>
      <c r="FW237" s="148"/>
      <c r="FX237" s="148"/>
      <c r="FY237" s="148"/>
      <c r="FZ237" s="148"/>
      <c r="GA237" s="148"/>
      <c r="GB237" s="148"/>
      <c r="GC237" s="148"/>
      <c r="GD237" s="148"/>
      <c r="GE237" s="148"/>
      <c r="GF237" s="148"/>
      <c r="GG237" s="148"/>
      <c r="GH237" s="148"/>
      <c r="GI237" s="148"/>
      <c r="GJ237" s="148"/>
      <c r="GK237" s="148"/>
      <c r="GL237" s="148"/>
      <c r="GM237" s="148"/>
      <c r="GN237" s="148"/>
      <c r="GO237" s="148"/>
      <c r="GP237" s="148"/>
      <c r="GQ237" s="148"/>
      <c r="GR237" s="148"/>
      <c r="GS237" s="148"/>
      <c r="GT237" s="148"/>
      <c r="GU237" s="148"/>
      <c r="GV237" s="148"/>
      <c r="GW237" s="148"/>
      <c r="GX237" s="148"/>
      <c r="GY237" s="148"/>
      <c r="GZ237" s="148"/>
      <c r="HA237" s="148"/>
      <c r="HB237" s="148"/>
      <c r="HC237" s="148"/>
      <c r="HD237" s="148"/>
      <c r="HE237" s="148"/>
      <c r="HF237" s="148"/>
      <c r="HG237" s="148"/>
      <c r="HH237" s="148"/>
      <c r="HI237" s="148"/>
      <c r="HJ237" s="148"/>
      <c r="HK237" s="148"/>
      <c r="HL237" s="148"/>
      <c r="HM237" s="148"/>
      <c r="HN237" s="148"/>
      <c r="HO237" s="148"/>
      <c r="HP237" s="148"/>
      <c r="HQ237" s="148"/>
      <c r="HR237" s="148"/>
      <c r="HS237" s="148"/>
      <c r="HT237" s="148"/>
      <c r="HU237" s="148"/>
      <c r="HV237" s="148"/>
      <c r="HW237" s="148"/>
      <c r="HX237" s="148"/>
      <c r="HY237" s="148"/>
      <c r="HZ237" s="148"/>
      <c r="IA237" s="148"/>
      <c r="IB237" s="148"/>
      <c r="IC237" s="148"/>
      <c r="ID237" s="148"/>
      <c r="IE237" s="148"/>
      <c r="IF237" s="148"/>
      <c r="IG237" s="148"/>
      <c r="IH237" s="148"/>
      <c r="II237" s="148"/>
      <c r="IJ237" s="148"/>
      <c r="IK237" s="148"/>
      <c r="IL237" s="148"/>
      <c r="IM237" s="148"/>
      <c r="IN237" s="148"/>
      <c r="IO237" s="148"/>
      <c r="IP237" s="148"/>
      <c r="IQ237" s="148"/>
      <c r="IR237" s="148"/>
      <c r="IS237" s="148"/>
      <c r="IT237" s="148"/>
      <c r="IU237" s="148"/>
      <c r="IV237" s="148"/>
      <c r="IW237" s="148"/>
      <c r="IX237" s="148"/>
      <c r="IY237" s="148"/>
      <c r="IZ237" s="148"/>
      <c r="JA237" s="148"/>
      <c r="JB237" s="148"/>
      <c r="JC237" s="148"/>
      <c r="JD237" s="148"/>
      <c r="JE237" s="148"/>
      <c r="JF237" s="148"/>
      <c r="JG237" s="148"/>
      <c r="JH237" s="148"/>
      <c r="JI237" s="148"/>
      <c r="JJ237" s="148"/>
      <c r="JK237" s="148"/>
      <c r="JL237" s="148"/>
      <c r="JM237" s="148"/>
      <c r="JN237" s="148"/>
      <c r="JO237" s="148"/>
      <c r="JP237" s="148"/>
      <c r="JQ237" s="148"/>
      <c r="JR237" s="148"/>
      <c r="JS237" s="148"/>
      <c r="JT237" s="148"/>
      <c r="JU237" s="148"/>
      <c r="JV237" s="148"/>
      <c r="JW237" s="148"/>
      <c r="JX237" s="148"/>
      <c r="JY237" s="148"/>
      <c r="JZ237" s="148"/>
      <c r="KA237" s="148"/>
      <c r="KB237" s="148"/>
      <c r="KC237" s="148"/>
      <c r="KD237" s="148"/>
      <c r="KE237" s="148"/>
      <c r="KF237" s="148"/>
      <c r="KG237" s="148"/>
      <c r="KH237" s="148"/>
      <c r="KI237" s="148"/>
      <c r="KJ237" s="148"/>
      <c r="KK237" s="148"/>
      <c r="KL237" s="148"/>
      <c r="KM237" s="148"/>
      <c r="KN237" s="148"/>
      <c r="KO237" s="148"/>
      <c r="KP237" s="148"/>
      <c r="KQ237" s="148"/>
      <c r="KR237" s="148"/>
      <c r="KS237" s="148"/>
      <c r="KT237" s="148"/>
      <c r="KU237" s="148"/>
      <c r="KV237" s="148"/>
      <c r="KW237" s="148"/>
      <c r="KX237" s="148"/>
      <c r="KY237" s="148"/>
      <c r="KZ237" s="148"/>
      <c r="LA237" s="148"/>
      <c r="LB237" s="148"/>
      <c r="LC237" s="148"/>
      <c r="LD237" s="148"/>
      <c r="LE237" s="148"/>
      <c r="LF237" s="148"/>
      <c r="LG237" s="148"/>
      <c r="LH237" s="148"/>
      <c r="LI237" s="148"/>
      <c r="LJ237" s="148"/>
      <c r="LK237" s="148"/>
      <c r="LL237" s="148"/>
      <c r="LM237" s="148"/>
      <c r="LN237" s="148"/>
      <c r="LO237" s="148"/>
      <c r="LP237" s="148"/>
      <c r="LQ237" s="148"/>
      <c r="LR237" s="148"/>
      <c r="LS237" s="148"/>
      <c r="LT237" s="148"/>
      <c r="LU237" s="148"/>
      <c r="LV237" s="148"/>
      <c r="LW237" s="148"/>
      <c r="LX237" s="148"/>
      <c r="LY237" s="148"/>
      <c r="LZ237" s="148"/>
      <c r="MA237" s="148"/>
      <c r="MB237" s="148"/>
      <c r="MC237" s="148"/>
      <c r="MD237" s="148"/>
      <c r="ME237" s="148"/>
      <c r="MF237" s="148"/>
      <c r="MG237" s="148"/>
      <c r="MH237" s="148"/>
      <c r="MI237" s="148"/>
      <c r="MJ237" s="148"/>
      <c r="MK237" s="148"/>
      <c r="ML237" s="148"/>
      <c r="MM237" s="148"/>
      <c r="MN237" s="148"/>
      <c r="MO237" s="148"/>
      <c r="MP237" s="148"/>
      <c r="MQ237" s="148"/>
      <c r="MR237" s="148"/>
      <c r="MS237" s="148"/>
      <c r="MT237" s="148"/>
      <c r="MU237" s="148"/>
      <c r="MV237" s="148"/>
      <c r="MW237" s="148"/>
      <c r="MX237" s="148"/>
      <c r="MY237" s="148"/>
      <c r="MZ237" s="148"/>
      <c r="NA237" s="148"/>
      <c r="NB237" s="148"/>
      <c r="NC237" s="148"/>
      <c r="ND237" s="148"/>
      <c r="NE237" s="148"/>
      <c r="NF237" s="148"/>
      <c r="NG237" s="148"/>
      <c r="NH237" s="148"/>
      <c r="NI237" s="148"/>
      <c r="NJ237" s="148"/>
      <c r="NK237" s="148"/>
      <c r="NL237" s="148"/>
      <c r="NM237" s="148"/>
      <c r="NN237" s="148"/>
      <c r="NO237" s="148"/>
      <c r="NP237" s="148"/>
      <c r="NQ237" s="148"/>
      <c r="NR237" s="148"/>
      <c r="NS237" s="148"/>
      <c r="NT237" s="148"/>
      <c r="NU237" s="148"/>
      <c r="NV237" s="148"/>
      <c r="NW237" s="148"/>
      <c r="NX237" s="148"/>
      <c r="NY237" s="148"/>
      <c r="NZ237" s="148"/>
      <c r="OA237" s="148"/>
      <c r="OB237" s="148"/>
      <c r="OC237" s="148"/>
      <c r="OD237" s="148"/>
      <c r="OE237" s="148"/>
      <c r="OF237" s="148"/>
      <c r="OG237" s="148"/>
      <c r="OH237" s="148"/>
      <c r="OI237" s="148"/>
      <c r="OJ237" s="148"/>
      <c r="OK237" s="148"/>
      <c r="OL237" s="148"/>
      <c r="OM237" s="148"/>
      <c r="ON237" s="148"/>
      <c r="OO237" s="148"/>
      <c r="OP237" s="148"/>
      <c r="OQ237" s="148"/>
      <c r="OR237" s="148"/>
      <c r="OS237" s="148"/>
      <c r="OT237" s="148"/>
      <c r="OU237" s="148"/>
      <c r="OV237" s="148"/>
      <c r="OW237" s="148"/>
      <c r="OX237" s="148"/>
      <c r="OY237" s="148"/>
      <c r="OZ237" s="148"/>
      <c r="PA237" s="148"/>
      <c r="PB237" s="148"/>
      <c r="PC237" s="148"/>
      <c r="PD237" s="148"/>
      <c r="PE237" s="148"/>
      <c r="PF237" s="148"/>
      <c r="PG237" s="148"/>
      <c r="PH237" s="148"/>
      <c r="PI237" s="148"/>
      <c r="PJ237" s="148"/>
      <c r="PK237" s="148"/>
      <c r="PL237" s="148"/>
      <c r="PM237" s="148"/>
      <c r="PN237" s="148"/>
      <c r="PO237" s="148"/>
      <c r="PP237" s="148"/>
      <c r="PQ237" s="148"/>
      <c r="PR237" s="148"/>
      <c r="PS237" s="148"/>
      <c r="PT237" s="148"/>
      <c r="PU237" s="148"/>
      <c r="PV237" s="148"/>
      <c r="PW237" s="148"/>
      <c r="PX237" s="148"/>
      <c r="PY237" s="148"/>
      <c r="PZ237" s="148"/>
      <c r="QA237" s="148"/>
      <c r="QB237" s="148"/>
      <c r="QC237" s="148"/>
      <c r="QD237" s="148"/>
      <c r="QE237" s="148"/>
      <c r="QF237" s="148"/>
      <c r="QG237" s="148"/>
      <c r="QH237" s="148"/>
      <c r="QI237" s="148"/>
      <c r="QJ237" s="148"/>
      <c r="QK237" s="148"/>
      <c r="QL237" s="148"/>
      <c r="QM237" s="148"/>
      <c r="QN237" s="148"/>
      <c r="QO237" s="148"/>
      <c r="QP237" s="148"/>
      <c r="QQ237" s="148"/>
      <c r="QR237" s="148"/>
      <c r="QS237" s="148"/>
      <c r="QT237" s="148"/>
      <c r="QU237" s="148"/>
      <c r="QV237" s="148"/>
      <c r="QW237" s="148"/>
      <c r="QX237" s="148"/>
      <c r="QY237" s="148"/>
      <c r="QZ237" s="148"/>
      <c r="RA237" s="148"/>
      <c r="RB237" s="148"/>
      <c r="RC237" s="148"/>
      <c r="RD237" s="148"/>
      <c r="RE237" s="148"/>
      <c r="RF237" s="148"/>
      <c r="RG237" s="148"/>
      <c r="RH237" s="148"/>
      <c r="RI237" s="148"/>
      <c r="RJ237" s="148"/>
      <c r="RK237" s="148"/>
      <c r="RL237" s="148"/>
      <c r="RM237" s="148"/>
      <c r="RN237" s="148"/>
      <c r="RO237" s="148"/>
      <c r="RP237" s="148"/>
      <c r="RQ237" s="148"/>
      <c r="RR237" s="148"/>
      <c r="RS237" s="148"/>
      <c r="RT237" s="148"/>
      <c r="RU237" s="148"/>
      <c r="RV237" s="148"/>
      <c r="RW237" s="148"/>
      <c r="RX237" s="148"/>
      <c r="RY237" s="148"/>
      <c r="RZ237" s="148"/>
      <c r="SA237" s="148"/>
      <c r="SB237" s="148"/>
      <c r="SC237" s="148"/>
      <c r="SD237" s="148"/>
      <c r="SE237" s="148"/>
      <c r="SF237" s="148"/>
      <c r="SG237" s="148"/>
      <c r="SH237" s="148"/>
      <c r="SI237" s="148"/>
      <c r="SJ237" s="148"/>
      <c r="SK237" s="148"/>
      <c r="SL237" s="148"/>
      <c r="SM237" s="148"/>
      <c r="SN237" s="148"/>
      <c r="SO237" s="148"/>
      <c r="SP237" s="148"/>
      <c r="SQ237" s="148"/>
      <c r="SR237" s="148"/>
      <c r="SS237" s="148"/>
      <c r="ST237" s="148"/>
      <c r="SU237" s="148"/>
      <c r="SV237" s="148"/>
      <c r="SW237" s="148"/>
      <c r="SX237" s="148"/>
      <c r="SY237" s="148"/>
      <c r="SZ237" s="148"/>
      <c r="TA237" s="148"/>
      <c r="TB237" s="148"/>
      <c r="TC237" s="148"/>
      <c r="TD237" s="148"/>
      <c r="TE237" s="148"/>
      <c r="TF237" s="148"/>
      <c r="TG237" s="148"/>
      <c r="TH237" s="148"/>
      <c r="TI237" s="148"/>
      <c r="TJ237" s="148"/>
      <c r="TK237" s="148"/>
      <c r="TL237" s="148"/>
      <c r="TM237" s="148"/>
      <c r="TN237" s="148"/>
      <c r="TO237" s="148"/>
      <c r="TP237" s="148"/>
      <c r="TQ237" s="148"/>
      <c r="TR237" s="148"/>
      <c r="TS237" s="148"/>
      <c r="TT237" s="148"/>
      <c r="TU237" s="148"/>
      <c r="TV237" s="148"/>
      <c r="TW237" s="148"/>
      <c r="TX237" s="148"/>
      <c r="TY237" s="148"/>
      <c r="TZ237" s="148"/>
      <c r="UA237" s="148"/>
      <c r="UB237" s="148"/>
      <c r="UC237" s="148"/>
      <c r="UD237" s="148"/>
      <c r="UE237" s="148"/>
      <c r="UF237" s="148"/>
      <c r="UG237" s="148"/>
      <c r="UH237" s="148"/>
      <c r="UI237" s="148"/>
      <c r="UJ237" s="148"/>
      <c r="UK237" s="148"/>
      <c r="UL237" s="148"/>
      <c r="UM237" s="148"/>
      <c r="UN237" s="148"/>
      <c r="UO237" s="148"/>
      <c r="UP237" s="148"/>
      <c r="UQ237" s="148"/>
      <c r="UR237" s="148"/>
      <c r="US237" s="148"/>
      <c r="UT237" s="148"/>
      <c r="UU237" s="148"/>
      <c r="UV237" s="148"/>
      <c r="UW237" s="148"/>
      <c r="UX237" s="148"/>
      <c r="UY237" s="148"/>
      <c r="UZ237" s="148"/>
      <c r="VA237" s="148"/>
      <c r="VB237" s="148"/>
      <c r="VC237" s="148"/>
      <c r="VD237" s="148"/>
      <c r="VE237" s="148"/>
      <c r="VF237" s="148"/>
      <c r="VG237" s="148"/>
      <c r="VH237" s="148"/>
      <c r="VI237" s="148"/>
      <c r="VJ237" s="148"/>
      <c r="VK237" s="148"/>
      <c r="VL237" s="148"/>
      <c r="VM237" s="148"/>
      <c r="VN237" s="148"/>
      <c r="VO237" s="148"/>
      <c r="VP237" s="148"/>
      <c r="VQ237" s="148"/>
      <c r="VR237" s="148"/>
      <c r="VS237" s="148"/>
      <c r="VT237" s="148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  <c r="WG237" s="10"/>
      <c r="WH237" s="10"/>
      <c r="WI237" s="10"/>
      <c r="WJ237" s="10"/>
      <c r="WK237" s="10"/>
      <c r="WL237" s="10"/>
      <c r="WM237" s="10"/>
      <c r="WN237" s="10"/>
      <c r="WO237" s="10"/>
      <c r="WP237" s="10"/>
      <c r="WQ237" s="10"/>
      <c r="WR237" s="10"/>
      <c r="WS237" s="10"/>
      <c r="WT237" s="10"/>
      <c r="WU237" s="10"/>
      <c r="WV237" s="10"/>
      <c r="WW237" s="10"/>
      <c r="WX237" s="10"/>
      <c r="WY237" s="10"/>
      <c r="WZ237" s="10"/>
      <c r="XA237" s="10"/>
      <c r="XB237" s="10"/>
      <c r="XC237" s="10"/>
      <c r="XD237" s="10"/>
      <c r="XE237" s="10"/>
      <c r="XF237" s="10"/>
      <c r="XG237" s="10"/>
      <c r="XH237" s="10"/>
      <c r="XI237" s="10"/>
      <c r="XJ237" s="10"/>
      <c r="XK237" s="10"/>
      <c r="XL237" s="10"/>
      <c r="XM237" s="10"/>
      <c r="XN237" s="10"/>
      <c r="XO237" s="10"/>
      <c r="XP237" s="10"/>
      <c r="XQ237" s="10"/>
      <c r="XR237" s="10"/>
      <c r="XS237" s="10"/>
      <c r="XT237" s="10"/>
      <c r="XU237" s="10"/>
      <c r="XV237" s="10"/>
      <c r="XW237" s="10"/>
      <c r="XX237" s="10"/>
      <c r="XY237" s="10"/>
      <c r="XZ237" s="10"/>
      <c r="YA237" s="10"/>
      <c r="YB237" s="10"/>
      <c r="YC237" s="10"/>
      <c r="YD237" s="10"/>
      <c r="YE237" s="10"/>
      <c r="YF237" s="10"/>
      <c r="YG237" s="10"/>
      <c r="YH237" s="10"/>
      <c r="YI237" s="10"/>
      <c r="YJ237" s="10"/>
      <c r="YK237" s="10"/>
      <c r="YL237" s="10"/>
      <c r="YM237" s="10"/>
      <c r="YN237" s="10"/>
      <c r="YO237" s="10"/>
      <c r="YP237" s="10"/>
      <c r="YQ237" s="10"/>
      <c r="YR237" s="10"/>
      <c r="YS237" s="10"/>
      <c r="YT237" s="10"/>
      <c r="YU237" s="10"/>
      <c r="YV237" s="10"/>
      <c r="YW237" s="10"/>
      <c r="YX237" s="10"/>
      <c r="YY237" s="10"/>
      <c r="YZ237" s="10"/>
      <c r="ZA237" s="10"/>
      <c r="ZB237" s="10"/>
      <c r="ZC237" s="10"/>
      <c r="ZD237" s="10"/>
      <c r="ZE237" s="10"/>
      <c r="ZF237" s="10"/>
      <c r="ZG237" s="10"/>
      <c r="ZH237" s="10"/>
      <c r="ZI237" s="10"/>
      <c r="ZJ237" s="10"/>
      <c r="ZK237" s="10"/>
      <c r="ZL237" s="10"/>
      <c r="ZM237" s="10"/>
      <c r="ZN237" s="10"/>
      <c r="ZO237" s="10"/>
      <c r="ZP237" s="10"/>
      <c r="ZQ237" s="10"/>
      <c r="ZR237" s="10"/>
      <c r="ZS237" s="10"/>
      <c r="ZT237" s="10"/>
      <c r="ZU237" s="10"/>
      <c r="ZV237" s="10"/>
      <c r="ZW237" s="10"/>
      <c r="ZX237" s="10"/>
      <c r="ZY237" s="10"/>
      <c r="ZZ237" s="10"/>
      <c r="AAA237" s="10"/>
      <c r="AAB237" s="10"/>
      <c r="AAC237" s="10"/>
      <c r="AAD237" s="10"/>
      <c r="AAE237" s="10"/>
      <c r="AAF237" s="10"/>
      <c r="AAG237" s="10"/>
      <c r="AAH237" s="10"/>
      <c r="AAI237" s="10"/>
      <c r="AAJ237" s="10"/>
      <c r="AAK237" s="10"/>
      <c r="AAL237" s="10"/>
      <c r="AAM237" s="10"/>
      <c r="AAN237" s="10"/>
      <c r="AAO237" s="10"/>
      <c r="AAP237" s="10"/>
      <c r="AAQ237" s="10"/>
      <c r="AAR237" s="10"/>
      <c r="AAS237" s="10"/>
      <c r="AAT237" s="10"/>
      <c r="AAU237" s="10"/>
      <c r="AAV237" s="10"/>
      <c r="AAW237" s="10"/>
      <c r="AAX237" s="10"/>
      <c r="AAY237" s="10"/>
      <c r="AAZ237" s="10"/>
      <c r="ABA237" s="10"/>
      <c r="ABB237" s="10"/>
      <c r="ABC237" s="10"/>
      <c r="ABD237" s="10"/>
      <c r="ABE237" s="10"/>
      <c r="ABF237" s="10"/>
      <c r="ABG237" s="10"/>
      <c r="ABH237" s="10"/>
      <c r="ABI237" s="10"/>
      <c r="ABJ237" s="10"/>
      <c r="ABK237" s="10"/>
      <c r="ABL237" s="10"/>
      <c r="ABM237" s="10"/>
      <c r="ABN237" s="10"/>
      <c r="ABO237" s="10"/>
      <c r="ABP237" s="10"/>
      <c r="ABQ237" s="10"/>
      <c r="ABR237" s="10"/>
      <c r="ABS237" s="10"/>
      <c r="ABT237" s="10"/>
      <c r="ABU237" s="10"/>
      <c r="ABV237" s="10"/>
      <c r="ABW237" s="10"/>
      <c r="ABX237" s="10"/>
      <c r="ABY237" s="10"/>
      <c r="ABZ237" s="10"/>
      <c r="ACA237" s="10"/>
      <c r="ACB237" s="10"/>
      <c r="ACC237" s="10"/>
      <c r="ACD237" s="10"/>
      <c r="ACE237" s="10"/>
      <c r="ACF237" s="10"/>
      <c r="ACG237" s="10"/>
      <c r="ACH237" s="10"/>
      <c r="ACI237" s="10"/>
      <c r="ACJ237" s="10"/>
      <c r="ACK237" s="10"/>
      <c r="ACL237" s="10"/>
      <c r="ACM237" s="10"/>
      <c r="ACN237" s="10"/>
      <c r="ACO237" s="10"/>
      <c r="ACP237" s="10"/>
      <c r="ACQ237" s="10"/>
      <c r="ACR237" s="10"/>
      <c r="ACS237" s="10"/>
      <c r="ACT237" s="10"/>
      <c r="ACU237" s="10"/>
      <c r="ACV237" s="10"/>
      <c r="ACW237" s="10"/>
      <c r="ACX237" s="10"/>
      <c r="ACY237" s="10"/>
      <c r="ACZ237" s="10"/>
      <c r="ADA237" s="10"/>
      <c r="ADB237" s="10"/>
      <c r="ADC237" s="10"/>
      <c r="ADD237" s="10"/>
      <c r="ADE237" s="10"/>
      <c r="ADF237" s="10"/>
      <c r="ADG237" s="10"/>
      <c r="ADH237" s="10"/>
      <c r="ADI237" s="10"/>
      <c r="ADJ237" s="10"/>
      <c r="ADK237" s="10"/>
      <c r="ADL237" s="10"/>
      <c r="ADM237" s="10"/>
      <c r="ADN237" s="10"/>
      <c r="ADO237" s="10"/>
      <c r="ADP237" s="10"/>
      <c r="ADQ237" s="10"/>
      <c r="ADR237" s="10"/>
      <c r="ADS237" s="10"/>
      <c r="ADT237" s="10"/>
      <c r="ADU237" s="10"/>
      <c r="ADV237" s="10"/>
      <c r="ADW237" s="10"/>
      <c r="ADX237" s="10"/>
      <c r="ADY237" s="10"/>
      <c r="ADZ237" s="10"/>
      <c r="AEA237" s="10"/>
      <c r="AEB237" s="10"/>
      <c r="AEC237" s="10"/>
      <c r="AED237" s="10"/>
      <c r="AEE237" s="10"/>
      <c r="AEF237" s="10"/>
      <c r="AEG237" s="10"/>
      <c r="AEH237" s="10"/>
      <c r="AEI237" s="10"/>
      <c r="AEJ237" s="10"/>
      <c r="AEK237" s="10"/>
      <c r="AEL237" s="10"/>
      <c r="AEM237" s="10"/>
      <c r="AEN237" s="10"/>
      <c r="AEO237" s="10"/>
      <c r="AEP237" s="10"/>
      <c r="AEQ237" s="10"/>
      <c r="AER237" s="10"/>
      <c r="AES237" s="10"/>
      <c r="AET237" s="10"/>
      <c r="AEU237" s="10"/>
      <c r="AEV237" s="10"/>
      <c r="AEW237" s="10"/>
      <c r="AEX237" s="10"/>
      <c r="AEY237" s="10"/>
      <c r="AEZ237" s="10"/>
      <c r="AFA237" s="10"/>
      <c r="AFB237" s="10"/>
      <c r="AFC237" s="10"/>
      <c r="AFD237" s="10"/>
      <c r="AFE237" s="10"/>
      <c r="AFF237" s="10"/>
      <c r="AFG237" s="10"/>
      <c r="AFH237" s="10"/>
      <c r="AFI237" s="10"/>
      <c r="AFJ237" s="10"/>
      <c r="AFK237" s="10"/>
      <c r="AFL237" s="10"/>
      <c r="AFM237" s="10"/>
      <c r="AFN237" s="10"/>
      <c r="AFO237" s="10"/>
      <c r="AFP237" s="10"/>
      <c r="AFQ237" s="10"/>
      <c r="AFR237" s="10"/>
      <c r="AFS237" s="10"/>
      <c r="AFT237" s="10"/>
      <c r="AFU237" s="10"/>
      <c r="AFV237" s="10"/>
      <c r="AFW237" s="10"/>
      <c r="AFX237" s="10"/>
      <c r="AFY237" s="10"/>
      <c r="AFZ237" s="10"/>
      <c r="AGA237" s="10"/>
      <c r="AGB237" s="10"/>
      <c r="AGC237" s="10"/>
      <c r="AGD237" s="10"/>
      <c r="AGE237" s="10"/>
      <c r="AGF237" s="10"/>
      <c r="AGG237" s="10"/>
      <c r="AGH237" s="10"/>
      <c r="AGI237" s="10"/>
      <c r="AGJ237" s="10"/>
      <c r="AGK237" s="10"/>
      <c r="AGL237" s="10"/>
      <c r="AGM237" s="10"/>
      <c r="AGN237" s="10"/>
      <c r="AGO237" s="10"/>
      <c r="AGP237" s="10"/>
      <c r="AGQ237" s="10"/>
      <c r="AGR237" s="10"/>
      <c r="AGS237" s="10"/>
      <c r="AGT237" s="10"/>
      <c r="AGU237" s="10"/>
      <c r="AGV237" s="10"/>
      <c r="AGW237" s="10"/>
      <c r="AGX237" s="10"/>
      <c r="AGY237" s="10"/>
      <c r="AGZ237" s="10"/>
      <c r="AHA237" s="10"/>
      <c r="AHB237" s="10"/>
      <c r="AHC237" s="10"/>
      <c r="AHD237" s="10"/>
      <c r="AHE237" s="10"/>
      <c r="AHF237" s="10"/>
      <c r="AHG237" s="10"/>
      <c r="AHH237" s="10"/>
      <c r="AHI237" s="10"/>
      <c r="AHJ237" s="10"/>
      <c r="AHK237" s="10"/>
      <c r="AHL237" s="10"/>
      <c r="AHM237" s="10"/>
      <c r="AHN237" s="10"/>
      <c r="AHO237" s="10"/>
      <c r="AHP237" s="10"/>
      <c r="AHQ237" s="10"/>
      <c r="AHR237" s="10"/>
      <c r="AHS237" s="10"/>
      <c r="AHT237" s="10"/>
      <c r="AHU237" s="10"/>
      <c r="AHV237" s="10"/>
      <c r="AHW237" s="10"/>
      <c r="AHX237" s="10"/>
      <c r="AHY237" s="10"/>
      <c r="AHZ237" s="10"/>
      <c r="AIA237" s="10"/>
      <c r="AIB237" s="10"/>
      <c r="AIC237" s="10"/>
      <c r="AID237" s="10"/>
      <c r="AIE237" s="10"/>
      <c r="AIF237" s="10"/>
      <c r="AIG237" s="10"/>
      <c r="AIH237" s="10"/>
      <c r="AII237" s="10"/>
      <c r="AIJ237" s="10"/>
      <c r="AIK237" s="10"/>
      <c r="AIL237" s="10"/>
      <c r="AIM237" s="10"/>
      <c r="AIN237" s="10"/>
      <c r="AIO237" s="10"/>
      <c r="AIP237" s="10"/>
      <c r="AIQ237" s="10"/>
      <c r="AIR237" s="10"/>
      <c r="AIS237" s="10"/>
      <c r="AIT237" s="10"/>
      <c r="AIU237" s="10"/>
      <c r="AIV237" s="10"/>
      <c r="AIW237" s="10"/>
      <c r="AIX237" s="10"/>
      <c r="AIY237" s="10"/>
      <c r="AIZ237" s="10"/>
      <c r="AJA237" s="10"/>
      <c r="AJB237" s="10"/>
      <c r="AJC237" s="10"/>
      <c r="AJD237" s="10"/>
      <c r="AJE237" s="10"/>
      <c r="AJF237" s="10"/>
      <c r="AJG237" s="10"/>
      <c r="AJH237" s="10"/>
      <c r="AJI237" s="10"/>
      <c r="AJJ237" s="10"/>
      <c r="AJK237" s="10"/>
      <c r="AJL237" s="10"/>
      <c r="AJM237" s="10"/>
      <c r="AJN237" s="10"/>
      <c r="AJO237" s="10"/>
      <c r="AJP237" s="10"/>
      <c r="AJQ237" s="10"/>
      <c r="AJR237" s="10"/>
      <c r="AJS237" s="10"/>
      <c r="AJT237" s="10"/>
      <c r="AJU237" s="10"/>
      <c r="AJV237" s="10"/>
      <c r="AJW237" s="10"/>
      <c r="AJX237" s="10"/>
      <c r="AJY237" s="10"/>
      <c r="AJZ237" s="10"/>
      <c r="AKA237" s="10"/>
      <c r="AKB237" s="10"/>
      <c r="AKC237" s="10"/>
      <c r="AKD237" s="10"/>
      <c r="AKE237" s="10"/>
      <c r="AKF237" s="10"/>
      <c r="AKG237" s="10"/>
      <c r="AKH237" s="10"/>
      <c r="AKI237" s="10"/>
      <c r="AKJ237" s="10"/>
      <c r="AKK237" s="10"/>
      <c r="AKL237" s="10"/>
      <c r="AKM237" s="10"/>
      <c r="AKN237" s="10"/>
      <c r="AKO237" s="10"/>
      <c r="AKP237" s="10"/>
      <c r="AKQ237" s="10"/>
      <c r="AKR237" s="10"/>
      <c r="AKS237" s="10"/>
      <c r="AKT237" s="10"/>
      <c r="AKU237" s="10"/>
      <c r="AKV237" s="10"/>
      <c r="AKW237" s="10"/>
      <c r="AKX237" s="10"/>
      <c r="AKY237" s="10"/>
      <c r="AKZ237" s="10"/>
      <c r="ALA237" s="10"/>
      <c r="ALB237" s="10"/>
      <c r="ALC237" s="10"/>
      <c r="ALD237" s="10"/>
      <c r="ALE237" s="10"/>
      <c r="ALF237" s="10"/>
      <c r="ALG237" s="10"/>
      <c r="ALH237" s="10"/>
      <c r="ALI237" s="10"/>
      <c r="ALJ237" s="10"/>
      <c r="ALK237" s="10"/>
      <c r="ALL237" s="10"/>
      <c r="ALM237" s="10"/>
      <c r="ALN237" s="10"/>
      <c r="ALO237" s="10"/>
      <c r="ALP237" s="10"/>
      <c r="ALQ237" s="10"/>
      <c r="ALR237" s="10"/>
      <c r="ALS237" s="10"/>
      <c r="ALT237" s="10"/>
      <c r="ALU237" s="10"/>
      <c r="ALV237" s="10"/>
      <c r="ALW237" s="10"/>
      <c r="ALX237" s="10"/>
      <c r="ALY237" s="10"/>
      <c r="ALZ237" s="10"/>
      <c r="AMA237" s="10"/>
      <c r="AMB237" s="10"/>
      <c r="AMC237" s="10"/>
      <c r="AMD237" s="10"/>
      <c r="AME237" s="10"/>
      <c r="AMF237" s="10"/>
      <c r="AMG237" s="10"/>
      <c r="AMH237" s="10"/>
      <c r="AMI237" s="10"/>
      <c r="AMJ237" s="10"/>
      <c r="AMK237" s="10"/>
      <c r="AML237" s="10"/>
      <c r="AMM237" s="10"/>
      <c r="AMN237" s="10"/>
      <c r="AMO237" s="10"/>
      <c r="AMP237" s="10"/>
      <c r="AMQ237" s="10"/>
      <c r="AMR237" s="10"/>
      <c r="AMS237" s="10"/>
      <c r="AMT237" s="10"/>
      <c r="AMU237" s="10"/>
      <c r="AMV237" s="10"/>
      <c r="AMW237" s="10"/>
      <c r="AMX237" s="10"/>
      <c r="AMY237" s="10"/>
      <c r="AMZ237" s="10"/>
      <c r="ANA237" s="10"/>
      <c r="ANB237" s="10"/>
      <c r="ANC237" s="10"/>
      <c r="AND237" s="10"/>
      <c r="ANE237" s="10"/>
      <c r="ANF237" s="10"/>
      <c r="ANG237" s="10"/>
      <c r="ANH237" s="10"/>
      <c r="ANI237" s="10"/>
      <c r="ANJ237" s="10"/>
      <c r="ANK237" s="10"/>
      <c r="ANL237" s="10"/>
      <c r="ANM237" s="10"/>
      <c r="ANN237" s="10"/>
      <c r="ANO237" s="10"/>
      <c r="ANP237" s="10"/>
      <c r="ANQ237" s="10"/>
      <c r="ANR237" s="10"/>
      <c r="ANS237" s="10"/>
      <c r="ANT237" s="10"/>
      <c r="ANU237" s="10"/>
      <c r="ANV237" s="10"/>
      <c r="ANW237" s="10"/>
      <c r="ANX237" s="10"/>
      <c r="ANY237" s="10"/>
      <c r="ANZ237" s="10"/>
      <c r="AOA237" s="10"/>
      <c r="AOB237" s="10"/>
      <c r="AOC237" s="10"/>
      <c r="AOD237" s="10"/>
      <c r="AOE237" s="10"/>
      <c r="AOF237" s="10"/>
      <c r="AOG237" s="10"/>
      <c r="AOH237" s="10"/>
      <c r="AOI237" s="10"/>
      <c r="AOJ237" s="10"/>
      <c r="AOK237" s="10"/>
      <c r="AOL237" s="10"/>
      <c r="AOM237" s="10"/>
      <c r="AON237" s="10"/>
      <c r="AOO237" s="10"/>
      <c r="AOP237" s="10"/>
      <c r="AOQ237" s="10"/>
      <c r="AOR237" s="10"/>
      <c r="AOS237" s="10"/>
      <c r="AOT237" s="10"/>
      <c r="AOU237" s="10"/>
      <c r="AOV237" s="10"/>
      <c r="AOW237" s="10"/>
      <c r="AOX237" s="10"/>
      <c r="AOY237" s="10"/>
      <c r="AOZ237" s="10"/>
      <c r="APA237" s="10"/>
      <c r="APB237" s="10"/>
      <c r="APC237" s="10"/>
      <c r="APD237" s="10"/>
      <c r="APE237" s="10"/>
      <c r="APF237" s="10"/>
      <c r="APG237" s="10"/>
      <c r="APH237" s="10"/>
      <c r="API237" s="10"/>
      <c r="APJ237" s="10"/>
      <c r="APK237" s="10"/>
      <c r="APL237" s="10"/>
      <c r="APM237" s="10"/>
      <c r="APN237" s="10"/>
      <c r="APO237" s="10"/>
      <c r="APP237" s="10"/>
      <c r="APQ237" s="10"/>
      <c r="APR237" s="10"/>
      <c r="APS237" s="10"/>
      <c r="APT237" s="10"/>
      <c r="APU237" s="10"/>
      <c r="APV237" s="10"/>
      <c r="APW237" s="10"/>
      <c r="APX237" s="10"/>
      <c r="APY237" s="10"/>
      <c r="APZ237" s="10"/>
      <c r="AQA237" s="10"/>
      <c r="AQB237" s="10"/>
      <c r="AQC237" s="10"/>
      <c r="AQD237" s="10"/>
      <c r="AQE237" s="10"/>
      <c r="AQF237" s="10"/>
      <c r="AQG237" s="10"/>
      <c r="AQH237" s="10"/>
      <c r="AQI237" s="10"/>
      <c r="AQJ237" s="10"/>
      <c r="AQK237" s="10"/>
      <c r="AQL237" s="10"/>
      <c r="AQM237" s="10"/>
      <c r="AQN237" s="10"/>
      <c r="AQO237" s="10"/>
      <c r="AQP237" s="10"/>
      <c r="AQQ237" s="10"/>
      <c r="AQR237" s="10"/>
      <c r="AQS237" s="10"/>
      <c r="AQT237" s="10"/>
      <c r="AQU237" s="10"/>
      <c r="AQV237" s="10"/>
      <c r="AQW237" s="10"/>
      <c r="AQX237" s="10"/>
      <c r="AQY237" s="10"/>
      <c r="AQZ237" s="10"/>
      <c r="ARA237" s="10"/>
      <c r="ARB237" s="10"/>
      <c r="ARC237" s="10"/>
      <c r="ARD237" s="10"/>
      <c r="ARE237" s="10"/>
      <c r="ARF237" s="10"/>
      <c r="ARG237" s="10"/>
      <c r="ARH237" s="10"/>
      <c r="ARI237" s="10"/>
      <c r="ARJ237" s="10"/>
      <c r="ARK237" s="10"/>
      <c r="ARL237" s="10"/>
      <c r="ARM237" s="10"/>
      <c r="ARN237" s="10"/>
      <c r="ARO237" s="10"/>
      <c r="ARP237" s="10"/>
      <c r="ARQ237" s="10"/>
      <c r="ARR237" s="10"/>
      <c r="ARS237" s="10"/>
      <c r="ART237" s="10"/>
      <c r="ARU237" s="10"/>
      <c r="ARV237" s="10"/>
      <c r="ARW237" s="10"/>
      <c r="ARX237" s="10"/>
      <c r="ARY237" s="10"/>
      <c r="ARZ237" s="10"/>
      <c r="ASA237" s="10"/>
      <c r="ASB237" s="10"/>
      <c r="ASC237" s="10"/>
      <c r="ASD237" s="10"/>
      <c r="ASE237" s="10"/>
      <c r="ASF237" s="10"/>
      <c r="ASG237" s="10"/>
      <c r="ASH237" s="10"/>
      <c r="ASI237" s="10"/>
      <c r="ASJ237" s="10"/>
      <c r="ASK237" s="10"/>
      <c r="ASL237" s="10"/>
      <c r="ASM237" s="10"/>
      <c r="ASN237" s="10"/>
      <c r="ASO237" s="10"/>
      <c r="ASP237" s="10"/>
      <c r="ASQ237" s="10"/>
      <c r="ASR237" s="10"/>
      <c r="ASS237" s="10"/>
      <c r="AST237" s="10"/>
      <c r="ASU237" s="10"/>
      <c r="ASV237" s="10"/>
      <c r="ASW237" s="10"/>
      <c r="ASX237" s="10"/>
      <c r="ASY237" s="10"/>
      <c r="ASZ237" s="10"/>
      <c r="ATA237" s="10"/>
      <c r="ATB237" s="10"/>
      <c r="ATC237" s="10"/>
      <c r="ATD237" s="10"/>
      <c r="ATE237" s="10"/>
      <c r="ATF237" s="10"/>
      <c r="ATG237" s="10"/>
      <c r="ATH237" s="10"/>
      <c r="ATI237" s="10"/>
      <c r="ATJ237" s="10"/>
      <c r="ATK237" s="10"/>
      <c r="ATL237" s="10"/>
      <c r="ATM237" s="10"/>
      <c r="ATN237" s="10"/>
      <c r="ATO237" s="10"/>
      <c r="ATP237" s="10"/>
      <c r="ATQ237" s="10"/>
      <c r="ATR237" s="10"/>
      <c r="ATS237" s="10"/>
      <c r="ATT237" s="10"/>
      <c r="ATU237" s="10"/>
      <c r="ATV237" s="10"/>
      <c r="ATW237" s="10"/>
      <c r="ATX237" s="10"/>
      <c r="ATY237" s="10"/>
      <c r="ATZ237" s="10"/>
      <c r="AUA237" s="10"/>
      <c r="AUB237" s="10"/>
      <c r="AUC237" s="10"/>
      <c r="AUD237" s="10"/>
      <c r="AUE237" s="10"/>
      <c r="AUF237" s="10"/>
      <c r="AUG237" s="10"/>
      <c r="AUH237" s="10"/>
      <c r="AUI237" s="10"/>
      <c r="AUJ237" s="10"/>
      <c r="AUK237" s="10"/>
      <c r="AUL237" s="10"/>
      <c r="AUM237" s="10"/>
      <c r="AUN237" s="10"/>
      <c r="AUO237" s="10"/>
      <c r="AUP237" s="10"/>
      <c r="AUQ237" s="10"/>
      <c r="AUR237" s="10"/>
      <c r="AUS237" s="10"/>
      <c r="AUT237" s="10"/>
      <c r="AUU237" s="10"/>
      <c r="AUV237" s="10"/>
      <c r="AUW237" s="10"/>
      <c r="AUX237" s="10"/>
      <c r="AUY237" s="10"/>
      <c r="AUZ237" s="10"/>
      <c r="AVA237" s="10"/>
      <c r="AVB237" s="10"/>
      <c r="AVC237" s="10"/>
      <c r="AVD237" s="10"/>
      <c r="AVE237" s="10"/>
      <c r="AVF237" s="10"/>
      <c r="AVG237" s="10"/>
      <c r="AVH237" s="10"/>
      <c r="AVI237" s="10"/>
      <c r="AVJ237" s="10"/>
      <c r="AVK237" s="10"/>
      <c r="AVL237" s="10"/>
      <c r="AVM237" s="10"/>
      <c r="AVN237" s="10"/>
      <c r="AVO237" s="10"/>
      <c r="AVP237" s="10"/>
      <c r="AVQ237" s="10"/>
      <c r="AVR237" s="10"/>
      <c r="AVS237" s="10"/>
      <c r="AVT237" s="10"/>
      <c r="AVU237" s="10"/>
      <c r="AVV237" s="10"/>
      <c r="AVW237" s="10"/>
      <c r="AVX237" s="10"/>
      <c r="AVY237" s="10"/>
      <c r="AVZ237" s="10"/>
      <c r="AWA237" s="10"/>
      <c r="AWB237" s="10"/>
      <c r="AWC237" s="10"/>
      <c r="AWD237" s="10"/>
      <c r="AWE237" s="10"/>
      <c r="AWF237" s="10"/>
      <c r="AWG237" s="10"/>
      <c r="AWH237" s="10"/>
      <c r="AWI237" s="10"/>
      <c r="AWJ237" s="10"/>
      <c r="AWK237" s="10"/>
      <c r="AWL237" s="10"/>
      <c r="AWM237" s="10"/>
      <c r="AWN237" s="10"/>
      <c r="AWO237" s="10"/>
      <c r="AWP237" s="10"/>
      <c r="AWQ237" s="10"/>
      <c r="AWR237" s="10"/>
      <c r="AWS237" s="10"/>
      <c r="AWT237" s="10"/>
      <c r="AWU237" s="10"/>
      <c r="AWV237" s="10"/>
      <c r="AWW237" s="10"/>
      <c r="AWX237" s="10"/>
      <c r="AWY237" s="10"/>
      <c r="AWZ237" s="10"/>
      <c r="AXA237" s="10"/>
      <c r="AXB237" s="10"/>
      <c r="AXC237" s="10"/>
      <c r="AXD237" s="10"/>
      <c r="AXE237" s="10"/>
      <c r="AXF237" s="10"/>
      <c r="AXG237" s="10"/>
      <c r="AXH237" s="10"/>
      <c r="AXI237" s="10"/>
      <c r="AXJ237" s="10"/>
      <c r="AXK237" s="10"/>
      <c r="AXL237" s="10"/>
      <c r="AXM237" s="10"/>
      <c r="AXN237" s="10"/>
      <c r="AXO237" s="10"/>
      <c r="AXP237" s="10"/>
      <c r="AXQ237" s="10"/>
      <c r="AXR237" s="10"/>
      <c r="AXS237" s="10"/>
      <c r="AXT237" s="10"/>
      <c r="AXU237" s="10"/>
      <c r="AXV237" s="10"/>
      <c r="AXW237" s="10"/>
      <c r="AXX237" s="10"/>
      <c r="AXY237" s="10"/>
      <c r="AXZ237" s="10"/>
      <c r="AYA237" s="10"/>
      <c r="AYB237" s="10"/>
      <c r="AYC237" s="10"/>
      <c r="AYD237" s="10"/>
      <c r="AYE237" s="10"/>
      <c r="AYF237" s="10"/>
      <c r="AYG237" s="10"/>
      <c r="AYH237" s="10"/>
      <c r="AYI237" s="10"/>
      <c r="AYJ237" s="10"/>
      <c r="AYK237" s="10"/>
      <c r="AYL237" s="10"/>
      <c r="AYM237" s="10"/>
      <c r="AYN237" s="10"/>
      <c r="AYO237" s="10"/>
      <c r="AYP237" s="10"/>
      <c r="AYQ237" s="10"/>
      <c r="AYR237" s="10"/>
      <c r="AYS237" s="10"/>
      <c r="AYT237" s="10"/>
      <c r="AYU237" s="10"/>
      <c r="AYV237" s="10"/>
      <c r="AYW237" s="10"/>
      <c r="AYX237" s="10"/>
      <c r="AYY237" s="10"/>
      <c r="AYZ237" s="10"/>
      <c r="AZA237" s="10"/>
      <c r="AZB237" s="10"/>
      <c r="AZC237" s="10"/>
      <c r="AZD237" s="10"/>
      <c r="AZE237" s="10"/>
      <c r="AZF237" s="10"/>
      <c r="AZG237" s="10"/>
      <c r="AZH237" s="10"/>
      <c r="AZI237" s="10"/>
      <c r="AZJ237" s="10"/>
      <c r="AZK237" s="10"/>
      <c r="AZL237" s="10"/>
      <c r="AZM237" s="10"/>
      <c r="AZN237" s="10"/>
      <c r="AZO237" s="10"/>
      <c r="AZP237" s="10"/>
      <c r="AZQ237" s="10"/>
      <c r="AZR237" s="10"/>
      <c r="AZS237" s="10"/>
      <c r="AZT237" s="10"/>
      <c r="AZU237" s="10"/>
      <c r="AZV237" s="10"/>
      <c r="AZW237" s="10"/>
      <c r="AZX237" s="10"/>
      <c r="AZY237" s="10"/>
      <c r="AZZ237" s="10"/>
      <c r="BAA237" s="10"/>
      <c r="BAB237" s="10"/>
      <c r="BAC237" s="10"/>
      <c r="BAD237" s="10"/>
      <c r="BAE237" s="10"/>
      <c r="BAF237" s="10"/>
      <c r="BAG237" s="10"/>
      <c r="BAH237" s="10"/>
      <c r="BAI237" s="10"/>
      <c r="BAJ237" s="10"/>
      <c r="BAK237" s="10"/>
      <c r="BAL237" s="10"/>
      <c r="BAM237" s="10"/>
      <c r="BAN237" s="10"/>
      <c r="BAO237" s="10"/>
      <c r="BAP237" s="10"/>
      <c r="BAQ237" s="10"/>
      <c r="BAR237" s="10"/>
      <c r="BAS237" s="10"/>
      <c r="BAT237" s="10"/>
      <c r="BAU237" s="10"/>
      <c r="BAV237" s="10"/>
      <c r="BAW237" s="10"/>
      <c r="BAX237" s="10"/>
      <c r="BAY237" s="10"/>
      <c r="BAZ237" s="10"/>
      <c r="BBA237" s="10"/>
      <c r="BBB237" s="10"/>
      <c r="BBC237" s="10"/>
      <c r="BBD237" s="10"/>
      <c r="BBE237" s="10"/>
      <c r="BBF237" s="10"/>
      <c r="BBG237" s="10"/>
      <c r="BBH237" s="10"/>
      <c r="BBI237" s="10"/>
      <c r="BBJ237" s="10"/>
      <c r="BBK237" s="10"/>
      <c r="BBL237" s="10"/>
      <c r="BBM237" s="10"/>
      <c r="BBN237" s="10"/>
      <c r="BBO237" s="10"/>
      <c r="BBP237" s="10"/>
      <c r="BBQ237" s="10"/>
      <c r="BBR237" s="10"/>
      <c r="BBS237" s="10"/>
      <c r="BBT237" s="10"/>
      <c r="BBU237" s="10"/>
      <c r="BBV237" s="10"/>
      <c r="BBW237" s="10"/>
      <c r="BBX237" s="10"/>
      <c r="BBY237" s="10"/>
      <c r="BBZ237" s="10"/>
      <c r="BCA237" s="10"/>
      <c r="BCB237" s="10"/>
      <c r="BCC237" s="10"/>
      <c r="BCD237" s="10"/>
      <c r="BCE237" s="10"/>
      <c r="BCF237" s="10"/>
      <c r="BCG237" s="10"/>
      <c r="BCH237" s="10"/>
      <c r="BCI237" s="10"/>
      <c r="BCJ237" s="10"/>
      <c r="BCK237" s="10"/>
      <c r="BCL237" s="10"/>
      <c r="BCM237" s="10"/>
      <c r="BCN237" s="10"/>
      <c r="BCO237" s="10"/>
      <c r="BCP237" s="10"/>
      <c r="BCQ237" s="10"/>
      <c r="BCR237" s="10"/>
      <c r="BCS237" s="10"/>
      <c r="BCT237" s="10"/>
      <c r="BCU237" s="10"/>
      <c r="BCV237" s="10"/>
      <c r="BCW237" s="10"/>
      <c r="BCX237" s="10"/>
      <c r="BCY237" s="10"/>
      <c r="BCZ237" s="10"/>
      <c r="BDA237" s="10"/>
      <c r="BDB237" s="10"/>
      <c r="BDC237" s="10"/>
      <c r="BDD237" s="10"/>
      <c r="BDE237" s="10"/>
      <c r="BDF237" s="10"/>
      <c r="BDG237" s="10"/>
      <c r="BDH237" s="10"/>
      <c r="BDI237" s="10"/>
      <c r="BDJ237" s="10"/>
      <c r="BDK237" s="10"/>
      <c r="BDL237" s="10"/>
      <c r="BDM237" s="10"/>
      <c r="BDN237" s="10"/>
      <c r="BDO237" s="10"/>
      <c r="BDP237" s="10"/>
      <c r="BDQ237" s="10"/>
      <c r="BDR237" s="10"/>
      <c r="BDS237" s="10"/>
      <c r="BDT237" s="10"/>
      <c r="BDU237" s="10"/>
      <c r="BDV237" s="10"/>
      <c r="BDW237" s="10"/>
      <c r="BDX237" s="10"/>
      <c r="BDY237" s="10"/>
      <c r="BDZ237" s="10"/>
      <c r="BEA237" s="10"/>
      <c r="BEB237" s="10"/>
      <c r="BEC237" s="10"/>
      <c r="BED237" s="10"/>
      <c r="BEE237" s="10"/>
      <c r="BEF237" s="10"/>
      <c r="BEG237" s="10"/>
      <c r="BEH237" s="10"/>
      <c r="BEI237" s="10"/>
      <c r="BEJ237" s="10"/>
      <c r="BEK237" s="10"/>
      <c r="BEL237" s="10"/>
      <c r="BEM237" s="10"/>
      <c r="BEN237" s="10"/>
      <c r="BEO237" s="10"/>
      <c r="BEP237" s="10"/>
      <c r="BEQ237" s="10"/>
      <c r="BER237" s="10"/>
      <c r="BES237" s="10"/>
      <c r="BET237" s="10"/>
      <c r="BEU237" s="10"/>
      <c r="BEV237" s="10"/>
      <c r="BEW237" s="10"/>
      <c r="BEX237" s="10"/>
      <c r="BEY237" s="10"/>
      <c r="BEZ237" s="10"/>
      <c r="BFA237" s="10"/>
      <c r="BFB237" s="10"/>
      <c r="BFC237" s="10"/>
      <c r="BFD237" s="10"/>
      <c r="BFE237" s="10"/>
      <c r="BFF237" s="10"/>
      <c r="BFG237" s="10"/>
      <c r="BFH237" s="10"/>
      <c r="BFI237" s="10"/>
      <c r="BFJ237" s="10"/>
      <c r="BFK237" s="10"/>
      <c r="BFL237" s="10"/>
      <c r="BFM237" s="10"/>
      <c r="BFN237" s="10"/>
      <c r="BFO237" s="10"/>
      <c r="BFP237" s="10"/>
      <c r="BFQ237" s="10"/>
      <c r="BFR237" s="10"/>
      <c r="BFS237" s="10"/>
      <c r="BFT237" s="10"/>
      <c r="BFU237" s="10"/>
      <c r="BFV237" s="10"/>
      <c r="BFW237" s="10"/>
      <c r="BFX237" s="10"/>
      <c r="BFY237" s="10"/>
      <c r="BFZ237" s="10"/>
      <c r="BGA237" s="10"/>
      <c r="BGB237" s="10"/>
      <c r="BGC237" s="10"/>
      <c r="BGD237" s="10"/>
      <c r="BGE237" s="10"/>
      <c r="BGF237" s="10"/>
      <c r="BGG237" s="10"/>
      <c r="BGH237" s="10"/>
      <c r="BGI237" s="10"/>
      <c r="BGJ237" s="10"/>
      <c r="BGK237" s="10"/>
      <c r="BGL237" s="10"/>
      <c r="BGM237" s="10"/>
      <c r="BGN237" s="10"/>
      <c r="BGO237" s="10"/>
      <c r="BGP237" s="10"/>
      <c r="BGQ237" s="10"/>
      <c r="BGR237" s="10"/>
      <c r="BGS237" s="10"/>
      <c r="BGT237" s="10"/>
      <c r="BGU237" s="10"/>
      <c r="BGV237" s="10"/>
      <c r="BGW237" s="10"/>
      <c r="BGX237" s="10"/>
      <c r="BGY237" s="10"/>
      <c r="BGZ237" s="10"/>
      <c r="BHA237" s="10"/>
      <c r="BHB237" s="10"/>
      <c r="BHC237" s="10"/>
      <c r="BHD237" s="10"/>
      <c r="BHE237" s="10"/>
      <c r="BHF237" s="10"/>
      <c r="BHG237" s="10"/>
      <c r="BHH237" s="10"/>
      <c r="BHI237" s="10"/>
      <c r="BHJ237" s="10"/>
      <c r="BHK237" s="10"/>
      <c r="BHL237" s="10"/>
      <c r="BHM237" s="10"/>
      <c r="BHN237" s="10"/>
      <c r="BHO237" s="10"/>
      <c r="BHP237" s="10"/>
      <c r="BHQ237" s="10"/>
      <c r="BHR237" s="10"/>
      <c r="BHS237" s="10"/>
      <c r="BHT237" s="10"/>
      <c r="BHU237" s="10"/>
      <c r="BHV237" s="10"/>
      <c r="BHW237" s="10"/>
      <c r="BHX237" s="10"/>
      <c r="BHY237" s="10"/>
      <c r="BHZ237" s="10"/>
      <c r="BIA237" s="10"/>
      <c r="BIB237" s="10"/>
      <c r="BIC237" s="10"/>
      <c r="BID237" s="10"/>
      <c r="BIE237" s="10"/>
      <c r="BIF237" s="10"/>
      <c r="BIG237" s="10"/>
      <c r="BIH237" s="10"/>
      <c r="BII237" s="10"/>
      <c r="BIJ237" s="10"/>
      <c r="BIK237" s="10"/>
      <c r="BIL237" s="10"/>
      <c r="BIM237" s="10"/>
      <c r="BIN237" s="10"/>
      <c r="BIO237" s="10"/>
      <c r="BIP237" s="10"/>
      <c r="BIQ237" s="10"/>
      <c r="BIR237" s="10"/>
      <c r="BIS237" s="10"/>
      <c r="BIT237" s="10"/>
      <c r="BIU237" s="10"/>
      <c r="BIV237" s="10"/>
      <c r="BIW237" s="10"/>
      <c r="BIX237" s="10"/>
      <c r="BIY237" s="10"/>
      <c r="BIZ237" s="10"/>
      <c r="BJA237" s="10"/>
      <c r="BJB237" s="10"/>
      <c r="BJC237" s="10"/>
      <c r="BJD237" s="10"/>
      <c r="BJE237" s="10"/>
      <c r="BJF237" s="10"/>
      <c r="BJG237" s="10"/>
      <c r="BJH237" s="10"/>
      <c r="BJI237" s="10"/>
      <c r="BJJ237" s="10"/>
      <c r="BJK237" s="10"/>
      <c r="BJL237" s="10"/>
      <c r="BJM237" s="10"/>
      <c r="BJN237" s="10"/>
      <c r="BJO237" s="10"/>
      <c r="BJP237" s="10"/>
      <c r="BJQ237" s="10"/>
      <c r="BJR237" s="10"/>
      <c r="BJS237" s="10"/>
      <c r="BJT237" s="10"/>
      <c r="BJU237" s="10"/>
      <c r="BJV237" s="10"/>
      <c r="BJW237" s="10"/>
      <c r="BJX237" s="10"/>
      <c r="BJY237" s="10"/>
      <c r="BJZ237" s="10"/>
      <c r="BKA237" s="10"/>
      <c r="BKB237" s="10"/>
      <c r="BKC237" s="10"/>
      <c r="BKD237" s="10"/>
      <c r="BKE237" s="10"/>
      <c r="BKF237" s="10"/>
      <c r="BKG237" s="10"/>
      <c r="BKH237" s="10"/>
      <c r="BKI237" s="10"/>
      <c r="BKJ237" s="10"/>
      <c r="BKK237" s="10"/>
      <c r="BKL237" s="10"/>
      <c r="BKM237" s="10"/>
      <c r="BKN237" s="10"/>
      <c r="BKO237" s="10"/>
      <c r="BKP237" s="10"/>
      <c r="BKQ237" s="10"/>
      <c r="BKR237" s="10"/>
      <c r="BKS237" s="10"/>
      <c r="BKT237" s="10"/>
      <c r="BKU237" s="10"/>
      <c r="BKV237" s="10"/>
      <c r="BKW237" s="10"/>
      <c r="BKX237" s="10"/>
      <c r="BKY237" s="10"/>
      <c r="BKZ237" s="10"/>
      <c r="BLA237" s="10"/>
      <c r="BLB237" s="10"/>
      <c r="BLC237" s="10"/>
      <c r="BLD237" s="10"/>
      <c r="BLE237" s="10"/>
      <c r="BLF237" s="10"/>
      <c r="BLG237" s="10"/>
      <c r="BLH237" s="10"/>
      <c r="BLI237" s="10"/>
      <c r="BLJ237" s="10"/>
      <c r="BLK237" s="10"/>
      <c r="BLL237" s="10"/>
      <c r="BLM237" s="10"/>
      <c r="BLN237" s="10"/>
      <c r="BLO237" s="10"/>
      <c r="BLP237" s="10"/>
      <c r="BLQ237" s="10"/>
      <c r="BLR237" s="10"/>
      <c r="BLS237" s="10"/>
      <c r="BLT237" s="10"/>
      <c r="BLU237" s="10"/>
      <c r="BLV237" s="10"/>
      <c r="BLW237" s="10"/>
      <c r="BLX237" s="10"/>
      <c r="BLY237" s="10"/>
      <c r="BLZ237" s="10"/>
      <c r="BMA237" s="10"/>
      <c r="BMB237" s="10"/>
      <c r="BMC237" s="10"/>
      <c r="BMD237" s="10"/>
      <c r="BME237" s="10"/>
      <c r="BMF237" s="10"/>
      <c r="BMG237" s="10"/>
      <c r="BMH237" s="10"/>
      <c r="BMI237" s="10"/>
      <c r="BMJ237" s="10"/>
      <c r="BMK237" s="10"/>
      <c r="BML237" s="10"/>
      <c r="BMM237" s="10"/>
      <c r="BMN237" s="10"/>
      <c r="BMO237" s="10"/>
      <c r="BMP237" s="10"/>
      <c r="BMQ237" s="10"/>
      <c r="BMR237" s="10"/>
      <c r="BMS237" s="10"/>
      <c r="BMT237" s="10"/>
      <c r="BMU237" s="10"/>
      <c r="BMV237" s="10"/>
      <c r="BMW237" s="10"/>
      <c r="BMX237" s="10"/>
      <c r="BMY237" s="10"/>
      <c r="BMZ237" s="10"/>
      <c r="BNA237" s="10"/>
      <c r="BNB237" s="10"/>
      <c r="BNC237" s="10"/>
      <c r="BND237" s="10"/>
      <c r="BNE237" s="10"/>
      <c r="BNF237" s="10"/>
      <c r="BNG237" s="10"/>
      <c r="BNH237" s="10"/>
      <c r="BNI237" s="10"/>
      <c r="BNJ237" s="10"/>
      <c r="BNK237" s="10"/>
      <c r="BNL237" s="10"/>
      <c r="BNM237" s="10"/>
      <c r="BNN237" s="10"/>
      <c r="BNO237" s="10"/>
      <c r="BNP237" s="10"/>
      <c r="BNQ237" s="10"/>
      <c r="BNR237" s="10"/>
      <c r="BNS237" s="10"/>
      <c r="BNT237" s="10"/>
      <c r="BNU237" s="10"/>
      <c r="BNV237" s="10"/>
      <c r="BNW237" s="10"/>
      <c r="BNX237" s="10"/>
      <c r="BNY237" s="10"/>
      <c r="BNZ237" s="10"/>
      <c r="BOA237" s="10"/>
      <c r="BOB237" s="10"/>
      <c r="BOC237" s="10"/>
      <c r="BOD237" s="10"/>
      <c r="BOE237" s="10"/>
      <c r="BOF237" s="10"/>
      <c r="BOG237" s="10"/>
      <c r="BOH237" s="10"/>
      <c r="BOI237" s="10"/>
      <c r="BOJ237" s="10"/>
      <c r="BOK237" s="10"/>
      <c r="BOL237" s="10"/>
      <c r="BOM237" s="10"/>
      <c r="BON237" s="10"/>
      <c r="BOO237" s="10"/>
      <c r="BOP237" s="10"/>
      <c r="BOQ237" s="10"/>
      <c r="BOR237" s="10"/>
      <c r="BOS237" s="10"/>
      <c r="BOT237" s="10"/>
      <c r="BOU237" s="10"/>
      <c r="BOV237" s="10"/>
      <c r="BOW237" s="10"/>
      <c r="BOX237" s="10"/>
      <c r="BOY237" s="10"/>
      <c r="BOZ237" s="10"/>
      <c r="BPA237" s="10"/>
      <c r="BPB237" s="10"/>
      <c r="BPC237" s="10"/>
      <c r="BPD237" s="10"/>
      <c r="BPE237" s="10"/>
      <c r="BPF237" s="10"/>
      <c r="BPG237" s="10"/>
      <c r="BPH237" s="10"/>
      <c r="BPI237" s="10"/>
      <c r="BPJ237" s="10"/>
      <c r="BPK237" s="10"/>
      <c r="BPL237" s="10"/>
      <c r="BPM237" s="10"/>
      <c r="BPN237" s="10"/>
      <c r="BPO237" s="10"/>
      <c r="BPP237" s="10"/>
      <c r="BPQ237" s="10"/>
      <c r="BPR237" s="10"/>
      <c r="BPS237" s="10"/>
      <c r="BPT237" s="10"/>
      <c r="BPU237" s="10"/>
      <c r="BPV237" s="10"/>
      <c r="BPW237" s="10"/>
      <c r="BPX237" s="10"/>
      <c r="BPY237" s="10"/>
      <c r="BPZ237" s="10"/>
      <c r="BQA237" s="10"/>
      <c r="BQB237" s="10"/>
      <c r="BQC237" s="10"/>
      <c r="BQD237" s="10"/>
      <c r="BQE237" s="10"/>
      <c r="BQF237" s="10"/>
      <c r="BQG237" s="10"/>
      <c r="BQH237" s="10"/>
      <c r="BQI237" s="10"/>
      <c r="BQJ237" s="10"/>
      <c r="BQK237" s="10"/>
      <c r="BQL237" s="10"/>
      <c r="BQM237" s="10"/>
      <c r="BQN237" s="10"/>
      <c r="BQO237" s="10"/>
      <c r="BQP237" s="10"/>
      <c r="BQQ237" s="10"/>
      <c r="BQR237" s="10"/>
      <c r="BQS237" s="10"/>
      <c r="BQT237" s="10"/>
      <c r="BQU237" s="10"/>
      <c r="BQV237" s="10"/>
      <c r="BQW237" s="10"/>
      <c r="BQX237" s="10"/>
      <c r="BQY237" s="10"/>
      <c r="BQZ237" s="10"/>
      <c r="BRA237" s="10"/>
      <c r="BRB237" s="10"/>
      <c r="BRC237" s="10"/>
      <c r="BRD237" s="10"/>
      <c r="BRE237" s="10"/>
      <c r="BRF237" s="10"/>
      <c r="BRG237" s="10"/>
      <c r="BRH237" s="10"/>
      <c r="BRI237" s="10"/>
      <c r="BRJ237" s="10"/>
      <c r="BRK237" s="10"/>
      <c r="BRL237" s="10"/>
      <c r="BRM237" s="10"/>
      <c r="BRN237" s="10"/>
      <c r="BRO237" s="10"/>
      <c r="BRP237" s="10"/>
      <c r="BRQ237" s="10"/>
      <c r="BRR237" s="10"/>
      <c r="BRS237" s="10"/>
      <c r="BRT237" s="10"/>
      <c r="BRU237" s="10"/>
      <c r="BRV237" s="10"/>
      <c r="BRW237" s="10"/>
      <c r="BRX237" s="10"/>
      <c r="BRY237" s="10"/>
      <c r="BRZ237" s="10"/>
      <c r="BSA237" s="10"/>
      <c r="BSB237" s="10"/>
      <c r="BSC237" s="10"/>
      <c r="BSD237" s="10"/>
      <c r="BSE237" s="10"/>
      <c r="BSF237" s="10"/>
      <c r="BSG237" s="10"/>
      <c r="BSH237" s="10"/>
      <c r="BSI237" s="10"/>
      <c r="BSJ237" s="10"/>
      <c r="BSK237" s="10"/>
      <c r="BSL237" s="10"/>
      <c r="BSM237" s="10"/>
      <c r="BSN237" s="10"/>
      <c r="BSO237" s="10"/>
      <c r="BSP237" s="10"/>
      <c r="BSQ237" s="10"/>
      <c r="BSR237" s="10"/>
      <c r="BSS237" s="10"/>
      <c r="BST237" s="10"/>
      <c r="BSU237" s="10"/>
      <c r="BSV237" s="10"/>
      <c r="BSW237" s="10"/>
      <c r="BSX237" s="10"/>
      <c r="BSY237" s="10"/>
      <c r="BSZ237" s="10"/>
      <c r="BTA237" s="10"/>
      <c r="BTB237" s="10"/>
      <c r="BTC237" s="10"/>
      <c r="BTD237" s="10"/>
      <c r="BTE237" s="10"/>
      <c r="BTF237" s="10"/>
      <c r="BTG237" s="10"/>
      <c r="BTH237" s="10"/>
      <c r="BTI237" s="10"/>
      <c r="BTJ237" s="10"/>
      <c r="BTK237" s="10"/>
      <c r="BTL237" s="10"/>
      <c r="BTM237" s="10"/>
      <c r="BTN237" s="10"/>
      <c r="BTO237" s="10"/>
      <c r="BTP237" s="10"/>
      <c r="BTQ237" s="10"/>
      <c r="BTR237" s="10"/>
      <c r="BTS237" s="10"/>
      <c r="BTT237" s="10"/>
      <c r="BTU237" s="10"/>
      <c r="BTV237" s="10"/>
      <c r="BTW237" s="10"/>
      <c r="BTX237" s="10"/>
      <c r="BTY237" s="10"/>
      <c r="BTZ237" s="10"/>
      <c r="BUA237" s="10"/>
      <c r="BUB237" s="10"/>
      <c r="BUC237" s="10"/>
      <c r="BUD237" s="10"/>
      <c r="BUE237" s="10"/>
      <c r="BUF237" s="10"/>
      <c r="BUG237" s="10"/>
      <c r="BUH237" s="10"/>
      <c r="BUI237" s="10"/>
      <c r="BUJ237" s="10"/>
      <c r="BUK237" s="10"/>
      <c r="BUL237" s="10"/>
      <c r="BUM237" s="10"/>
      <c r="BUN237" s="10"/>
      <c r="BUO237" s="10"/>
      <c r="BUP237" s="10"/>
      <c r="BUQ237" s="10"/>
      <c r="BUR237" s="10"/>
      <c r="BUS237" s="10"/>
      <c r="BUT237" s="10"/>
      <c r="BUU237" s="10"/>
      <c r="BUV237" s="10"/>
      <c r="BUW237" s="10"/>
      <c r="BUX237" s="10"/>
      <c r="BUY237" s="10"/>
      <c r="BUZ237" s="10"/>
      <c r="BVA237" s="10"/>
      <c r="BVB237" s="10"/>
      <c r="BVC237" s="10"/>
      <c r="BVD237" s="10"/>
      <c r="BVE237" s="10"/>
      <c r="BVF237" s="10"/>
      <c r="BVG237" s="10"/>
      <c r="BVH237" s="10"/>
      <c r="BVI237" s="10"/>
      <c r="BVJ237" s="10"/>
      <c r="BVK237" s="10"/>
      <c r="BVL237" s="10"/>
      <c r="BVM237" s="10"/>
      <c r="BVN237" s="10"/>
      <c r="BVO237" s="10"/>
      <c r="BVP237" s="10"/>
      <c r="BVQ237" s="10"/>
      <c r="BVR237" s="10"/>
      <c r="BVS237" s="10"/>
      <c r="BVT237" s="10"/>
      <c r="BVU237" s="10"/>
      <c r="BVV237" s="10"/>
      <c r="BVW237" s="10"/>
      <c r="BVX237" s="10"/>
      <c r="BVY237" s="10"/>
      <c r="BVZ237" s="10"/>
      <c r="BWA237" s="10"/>
      <c r="BWB237" s="10"/>
      <c r="BWC237" s="10"/>
      <c r="BWD237" s="10"/>
      <c r="BWE237" s="10"/>
      <c r="BWF237" s="10"/>
      <c r="BWG237" s="10"/>
      <c r="BWH237" s="10"/>
      <c r="BWI237" s="10"/>
      <c r="BWJ237" s="10"/>
      <c r="BWK237" s="10"/>
      <c r="BWL237" s="10"/>
      <c r="BWM237" s="10"/>
      <c r="BWN237" s="10"/>
      <c r="BWO237" s="10"/>
      <c r="BWP237" s="10"/>
      <c r="BWQ237" s="10"/>
      <c r="BWR237" s="10"/>
      <c r="BWS237" s="10"/>
      <c r="BWT237" s="10"/>
      <c r="BWU237" s="10"/>
      <c r="BWV237" s="10"/>
      <c r="BWW237" s="10"/>
      <c r="BWX237" s="10"/>
      <c r="BWY237" s="10"/>
      <c r="BWZ237" s="10"/>
      <c r="BXA237" s="10"/>
      <c r="BXB237" s="10"/>
      <c r="BXC237" s="10"/>
      <c r="BXD237" s="10"/>
      <c r="BXE237" s="10"/>
      <c r="BXF237" s="10"/>
      <c r="BXG237" s="10"/>
      <c r="BXH237" s="10"/>
      <c r="BXI237" s="10"/>
      <c r="BXJ237" s="10"/>
      <c r="BXK237" s="10"/>
      <c r="BXL237" s="10"/>
      <c r="BXM237" s="10"/>
      <c r="BXN237" s="10"/>
      <c r="BXO237" s="10"/>
      <c r="BXP237" s="10"/>
      <c r="BXQ237" s="10"/>
      <c r="BXR237" s="10"/>
      <c r="BXS237" s="10"/>
      <c r="BXT237" s="10"/>
      <c r="BXU237" s="10"/>
      <c r="BXV237" s="10"/>
      <c r="BXW237" s="10"/>
      <c r="BXX237" s="10"/>
      <c r="BXY237" s="10"/>
      <c r="BXZ237" s="10"/>
      <c r="BYA237" s="10"/>
      <c r="BYB237" s="10"/>
      <c r="BYC237" s="10"/>
      <c r="BYD237" s="10"/>
      <c r="BYE237" s="10"/>
      <c r="BYF237" s="10"/>
      <c r="BYG237" s="10"/>
      <c r="BYH237" s="10"/>
      <c r="BYI237" s="10"/>
      <c r="BYJ237" s="10"/>
      <c r="BYK237" s="10"/>
      <c r="BYL237" s="10"/>
      <c r="BYM237" s="10"/>
      <c r="BYN237" s="10"/>
      <c r="BYO237" s="10"/>
      <c r="BYP237" s="10"/>
      <c r="BYQ237" s="10"/>
      <c r="BYR237" s="10"/>
      <c r="BYS237" s="10"/>
      <c r="BYT237" s="10"/>
      <c r="BYU237" s="10"/>
      <c r="BYV237" s="10"/>
      <c r="BYW237" s="10"/>
      <c r="BYX237" s="10"/>
      <c r="BYY237" s="10"/>
      <c r="BYZ237" s="10"/>
      <c r="BZA237" s="10"/>
      <c r="BZB237" s="10"/>
      <c r="BZC237" s="10"/>
      <c r="BZD237" s="10"/>
      <c r="BZE237" s="10"/>
      <c r="BZF237" s="10"/>
      <c r="BZG237" s="10"/>
      <c r="BZH237" s="10"/>
      <c r="BZI237" s="10"/>
      <c r="BZJ237" s="10"/>
      <c r="BZK237" s="10"/>
      <c r="BZL237" s="10"/>
      <c r="BZM237" s="10"/>
      <c r="BZN237" s="10"/>
      <c r="BZO237" s="10"/>
      <c r="BZP237" s="10"/>
      <c r="BZQ237" s="10"/>
      <c r="BZR237" s="10"/>
      <c r="BZS237" s="10"/>
      <c r="BZT237" s="10"/>
      <c r="BZU237" s="10"/>
      <c r="BZV237" s="10"/>
      <c r="BZW237" s="10"/>
      <c r="BZX237" s="10"/>
      <c r="BZY237" s="10"/>
      <c r="BZZ237" s="10"/>
      <c r="CAA237" s="10"/>
      <c r="CAB237" s="10"/>
      <c r="CAC237" s="10"/>
      <c r="CAD237" s="10"/>
      <c r="CAE237" s="10"/>
      <c r="CAF237" s="10"/>
      <c r="CAG237" s="10"/>
      <c r="CAH237" s="10"/>
      <c r="CAI237" s="10"/>
      <c r="CAJ237" s="10"/>
      <c r="CAK237" s="10"/>
      <c r="CAL237" s="10"/>
      <c r="CAM237" s="10"/>
      <c r="CAN237" s="10"/>
      <c r="CAO237" s="10"/>
      <c r="CAP237" s="10"/>
      <c r="CAQ237" s="10"/>
      <c r="CAR237" s="10"/>
      <c r="CAS237" s="10"/>
      <c r="CAT237" s="10"/>
      <c r="CAU237" s="10"/>
      <c r="CAV237" s="10"/>
      <c r="CAW237" s="10"/>
      <c r="CAX237" s="10"/>
      <c r="CAY237" s="10"/>
      <c r="CAZ237" s="10"/>
      <c r="CBA237" s="10"/>
      <c r="CBB237" s="10"/>
      <c r="CBC237" s="10"/>
      <c r="CBD237" s="10"/>
      <c r="CBE237" s="10"/>
      <c r="CBF237" s="10"/>
      <c r="CBG237" s="10"/>
      <c r="CBH237" s="10"/>
      <c r="CBI237" s="10"/>
      <c r="CBJ237" s="10"/>
      <c r="CBK237" s="10"/>
      <c r="CBL237" s="10"/>
      <c r="CBM237" s="10"/>
      <c r="CBN237" s="10"/>
      <c r="CBO237" s="10"/>
      <c r="CBP237" s="10"/>
      <c r="CBQ237" s="10"/>
      <c r="CBR237" s="10"/>
      <c r="CBS237" s="10"/>
      <c r="CBT237" s="10"/>
      <c r="CBU237" s="10"/>
      <c r="CBV237" s="10"/>
      <c r="CBW237" s="10"/>
      <c r="CBX237" s="10"/>
      <c r="CBY237" s="10"/>
      <c r="CBZ237" s="10"/>
      <c r="CCA237" s="10"/>
      <c r="CCB237" s="10"/>
      <c r="CCC237" s="10"/>
      <c r="CCD237" s="10"/>
      <c r="CCE237" s="10"/>
      <c r="CCF237" s="10"/>
      <c r="CCG237" s="10"/>
      <c r="CCH237" s="10"/>
      <c r="CCI237" s="10"/>
      <c r="CCJ237" s="10"/>
      <c r="CCK237" s="10"/>
      <c r="CCL237" s="10"/>
      <c r="CCM237" s="10"/>
      <c r="CCN237" s="10"/>
      <c r="CCO237" s="10"/>
      <c r="CCP237" s="10"/>
      <c r="CCQ237" s="10"/>
      <c r="CCR237" s="10"/>
      <c r="CCS237" s="10"/>
      <c r="CCT237" s="10"/>
      <c r="CCU237" s="10"/>
      <c r="CCV237" s="10"/>
      <c r="CCW237" s="10"/>
      <c r="CCX237" s="10"/>
      <c r="CCY237" s="10"/>
      <c r="CCZ237" s="10"/>
      <c r="CDA237" s="10"/>
      <c r="CDB237" s="10"/>
      <c r="CDC237" s="10"/>
      <c r="CDD237" s="10"/>
      <c r="CDE237" s="10"/>
      <c r="CDF237" s="10"/>
      <c r="CDG237" s="10"/>
      <c r="CDH237" s="10"/>
      <c r="CDI237" s="10"/>
      <c r="CDJ237" s="10"/>
      <c r="CDK237" s="10"/>
      <c r="CDL237" s="10"/>
      <c r="CDM237" s="10"/>
      <c r="CDN237" s="10"/>
      <c r="CDO237" s="10"/>
      <c r="CDP237" s="10"/>
      <c r="CDQ237" s="10"/>
      <c r="CDR237" s="10"/>
      <c r="CDS237" s="10"/>
      <c r="CDT237" s="10"/>
      <c r="CDU237" s="10"/>
      <c r="CDV237" s="10"/>
      <c r="CDW237" s="10"/>
      <c r="CDX237" s="10"/>
      <c r="CDY237" s="10"/>
      <c r="CDZ237" s="10"/>
      <c r="CEA237" s="10"/>
      <c r="CEB237" s="10"/>
      <c r="CEC237" s="10"/>
      <c r="CED237" s="10"/>
      <c r="CEE237" s="10"/>
      <c r="CEF237" s="10"/>
      <c r="CEG237" s="10"/>
      <c r="CEH237" s="10"/>
      <c r="CEI237" s="10"/>
      <c r="CEJ237" s="10"/>
      <c r="CEK237" s="10"/>
      <c r="CEL237" s="10"/>
      <c r="CEM237" s="10"/>
      <c r="CEN237" s="10"/>
      <c r="CEO237" s="10"/>
      <c r="CEP237" s="10"/>
      <c r="CEQ237" s="10"/>
      <c r="CER237" s="10"/>
      <c r="CES237" s="10"/>
      <c r="CET237" s="10"/>
      <c r="CEU237" s="10"/>
      <c r="CEV237" s="10"/>
      <c r="CEW237" s="10"/>
      <c r="CEX237" s="10"/>
      <c r="CEY237" s="10"/>
      <c r="CEZ237" s="10"/>
      <c r="CFA237" s="10"/>
      <c r="CFB237" s="10"/>
      <c r="CFC237" s="10"/>
      <c r="CFD237" s="10"/>
      <c r="CFE237" s="10"/>
      <c r="CFF237" s="10"/>
      <c r="CFG237" s="10"/>
      <c r="CFH237" s="10"/>
      <c r="CFI237" s="10"/>
      <c r="CFJ237" s="10"/>
      <c r="CFK237" s="10"/>
      <c r="CFL237" s="10"/>
      <c r="CFM237" s="10"/>
      <c r="CFN237" s="10"/>
      <c r="CFO237" s="10"/>
      <c r="CFP237" s="10"/>
      <c r="CFQ237" s="10"/>
    </row>
    <row r="238" spans="1:2201" s="148" customFormat="1" x14ac:dyDescent="0.2">
      <c r="A238" s="63"/>
      <c r="B238" s="63"/>
      <c r="C238" s="63"/>
      <c r="D238" s="38"/>
      <c r="E238" s="63"/>
      <c r="F238" s="63"/>
      <c r="AUH238" s="10"/>
      <c r="AUI238" s="10"/>
      <c r="AUJ238" s="10"/>
      <c r="AUK238" s="10"/>
      <c r="AUL238" s="10"/>
      <c r="AUM238" s="10"/>
      <c r="AUN238" s="10"/>
      <c r="AUO238" s="10"/>
      <c r="AUP238" s="10"/>
      <c r="AUQ238" s="10"/>
      <c r="AUR238" s="10"/>
      <c r="AUS238" s="10"/>
      <c r="AUT238" s="10"/>
      <c r="AUU238" s="10"/>
      <c r="AUV238" s="10"/>
      <c r="AUW238" s="10"/>
      <c r="AUX238" s="10"/>
      <c r="AUY238" s="10"/>
      <c r="AUZ238" s="10"/>
      <c r="AVA238" s="10"/>
      <c r="AVB238" s="10"/>
      <c r="AVC238" s="10"/>
      <c r="AVD238" s="10"/>
      <c r="AVE238" s="10"/>
      <c r="AVF238" s="10"/>
      <c r="AVG238" s="10"/>
      <c r="AVH238" s="10"/>
      <c r="AVI238" s="10"/>
      <c r="AVJ238" s="10"/>
      <c r="AVK238" s="10"/>
      <c r="AVL238" s="10"/>
      <c r="AVM238" s="10"/>
      <c r="AVN238" s="10"/>
      <c r="AVO238" s="10"/>
      <c r="AVP238" s="10"/>
      <c r="AVQ238" s="10"/>
      <c r="AVR238" s="10"/>
      <c r="AVS238" s="10"/>
      <c r="AVT238" s="10"/>
      <c r="AVU238" s="10"/>
      <c r="AVV238" s="10"/>
      <c r="AVW238" s="10"/>
      <c r="AVX238" s="10"/>
      <c r="AVY238" s="10"/>
      <c r="AVZ238" s="10"/>
      <c r="AWA238" s="10"/>
      <c r="AWB238" s="10"/>
      <c r="AWC238" s="10"/>
      <c r="AWD238" s="10"/>
      <c r="AWE238" s="10"/>
      <c r="AWF238" s="10"/>
      <c r="AWG238" s="10"/>
      <c r="AWH238" s="10"/>
      <c r="AWI238" s="10"/>
      <c r="AWJ238" s="10"/>
      <c r="AWK238" s="10"/>
      <c r="AWL238" s="10"/>
      <c r="AWM238" s="10"/>
      <c r="AWN238" s="10"/>
      <c r="AWO238" s="10"/>
      <c r="AWP238" s="10"/>
      <c r="AWQ238" s="10"/>
      <c r="AWR238" s="10"/>
      <c r="AWS238" s="10"/>
      <c r="AWT238" s="10"/>
      <c r="AWU238" s="10"/>
      <c r="AWV238" s="10"/>
      <c r="AWW238" s="10"/>
      <c r="AWX238" s="10"/>
      <c r="AWY238" s="10"/>
      <c r="AWZ238" s="10"/>
      <c r="AXA238" s="10"/>
      <c r="AXB238" s="10"/>
      <c r="AXC238" s="10"/>
      <c r="AXD238" s="10"/>
      <c r="AXE238" s="10"/>
      <c r="AXF238" s="10"/>
      <c r="AXG238" s="10"/>
      <c r="AXH238" s="10"/>
      <c r="AXI238" s="10"/>
      <c r="AXJ238" s="10"/>
      <c r="AXK238" s="10"/>
      <c r="AXL238" s="10"/>
      <c r="AXM238" s="10"/>
      <c r="AXN238" s="10"/>
      <c r="AXO238" s="10"/>
      <c r="AXP238" s="10"/>
      <c r="AXQ238" s="10"/>
      <c r="AXR238" s="10"/>
      <c r="AXS238" s="10"/>
      <c r="AXT238" s="10"/>
      <c r="AXU238" s="10"/>
      <c r="AXV238" s="10"/>
      <c r="AXW238" s="10"/>
      <c r="AXX238" s="10"/>
      <c r="AXY238" s="10"/>
      <c r="AXZ238" s="10"/>
      <c r="AYA238" s="10"/>
      <c r="AYB238" s="10"/>
      <c r="AYC238" s="10"/>
      <c r="AYD238" s="10"/>
      <c r="AYE238" s="10"/>
      <c r="AYF238" s="10"/>
      <c r="AYG238" s="10"/>
      <c r="AYH238" s="10"/>
      <c r="AYI238" s="10"/>
      <c r="AYJ238" s="10"/>
      <c r="AYK238" s="10"/>
      <c r="AYL238" s="10"/>
      <c r="AYM238" s="10"/>
      <c r="AYN238" s="10"/>
      <c r="AYO238" s="10"/>
      <c r="AYP238" s="10"/>
      <c r="AYQ238" s="10"/>
      <c r="AYR238" s="10"/>
      <c r="AYS238" s="10"/>
      <c r="AYT238" s="10"/>
      <c r="AYU238" s="10"/>
      <c r="AYV238" s="10"/>
      <c r="AYW238" s="10"/>
      <c r="AYX238" s="10"/>
      <c r="AYY238" s="10"/>
      <c r="AYZ238" s="10"/>
      <c r="AZA238" s="10"/>
      <c r="AZB238" s="10"/>
      <c r="AZC238" s="10"/>
      <c r="AZD238" s="10"/>
      <c r="AZE238" s="10"/>
      <c r="AZF238" s="10"/>
      <c r="AZG238" s="10"/>
      <c r="AZH238" s="10"/>
      <c r="AZI238" s="10"/>
      <c r="AZJ238" s="10"/>
      <c r="AZK238" s="10"/>
      <c r="AZL238" s="10"/>
      <c r="AZM238" s="10"/>
      <c r="AZN238" s="10"/>
      <c r="AZO238" s="10"/>
      <c r="AZP238" s="10"/>
      <c r="AZQ238" s="10"/>
      <c r="AZR238" s="10"/>
      <c r="AZS238" s="10"/>
      <c r="AZT238" s="10"/>
      <c r="AZU238" s="10"/>
      <c r="AZV238" s="10"/>
      <c r="AZW238" s="10"/>
      <c r="AZX238" s="10"/>
      <c r="AZY238" s="10"/>
      <c r="AZZ238" s="10"/>
      <c r="BAA238" s="10"/>
      <c r="BAB238" s="10"/>
      <c r="BAC238" s="10"/>
      <c r="BAD238" s="10"/>
      <c r="BAE238" s="10"/>
      <c r="BAF238" s="10"/>
      <c r="BAG238" s="10"/>
      <c r="BAH238" s="10"/>
      <c r="BAI238" s="10"/>
      <c r="BAJ238" s="10"/>
      <c r="BAK238" s="10"/>
      <c r="BAL238" s="10"/>
      <c r="BAM238" s="10"/>
      <c r="BAN238" s="10"/>
      <c r="BAO238" s="10"/>
      <c r="BAP238" s="10"/>
      <c r="BAQ238" s="10"/>
      <c r="BAR238" s="10"/>
      <c r="BAS238" s="10"/>
      <c r="BAT238" s="10"/>
      <c r="BAU238" s="10"/>
      <c r="BAV238" s="10"/>
      <c r="BAW238" s="10"/>
      <c r="BAX238" s="10"/>
      <c r="BAY238" s="10"/>
      <c r="BAZ238" s="10"/>
      <c r="BBA238" s="10"/>
      <c r="BBB238" s="10"/>
      <c r="BBC238" s="10"/>
      <c r="BBD238" s="10"/>
      <c r="BBE238" s="10"/>
      <c r="BBF238" s="10"/>
      <c r="BBG238" s="10"/>
      <c r="BBH238" s="10"/>
      <c r="BBI238" s="10"/>
      <c r="BBJ238" s="10"/>
      <c r="BBK238" s="10"/>
      <c r="BBL238" s="10"/>
      <c r="BBM238" s="10"/>
      <c r="BBN238" s="10"/>
      <c r="BBO238" s="10"/>
      <c r="BBP238" s="10"/>
      <c r="BBQ238" s="10"/>
      <c r="BBR238" s="10"/>
      <c r="BBS238" s="10"/>
      <c r="BBT238" s="10"/>
      <c r="BBU238" s="10"/>
      <c r="BBV238" s="10"/>
      <c r="BBW238" s="10"/>
      <c r="BBX238" s="10"/>
      <c r="BBY238" s="10"/>
      <c r="BBZ238" s="10"/>
      <c r="BCA238" s="10"/>
      <c r="BCB238" s="10"/>
      <c r="BCC238" s="10"/>
      <c r="BCD238" s="10"/>
      <c r="BCE238" s="10"/>
      <c r="BCF238" s="10"/>
      <c r="BCG238" s="10"/>
      <c r="BCH238" s="10"/>
      <c r="BCI238" s="10"/>
      <c r="BCJ238" s="10"/>
      <c r="BCK238" s="10"/>
      <c r="BCL238" s="10"/>
      <c r="BCM238" s="10"/>
      <c r="BCN238" s="10"/>
      <c r="BCO238" s="10"/>
      <c r="BCP238" s="10"/>
      <c r="BCQ238" s="10"/>
      <c r="BCR238" s="10"/>
      <c r="BCS238" s="10"/>
      <c r="BCT238" s="10"/>
      <c r="BCU238" s="10"/>
      <c r="BCV238" s="10"/>
      <c r="BCW238" s="10"/>
      <c r="BCX238" s="10"/>
      <c r="BCY238" s="10"/>
      <c r="BCZ238" s="10"/>
      <c r="BDA238" s="10"/>
      <c r="BDB238" s="10"/>
      <c r="BDC238" s="10"/>
      <c r="BDD238" s="10"/>
      <c r="BDE238" s="10"/>
      <c r="BDF238" s="10"/>
      <c r="BDG238" s="10"/>
      <c r="BDH238" s="10"/>
      <c r="BDI238" s="10"/>
      <c r="BDJ238" s="10"/>
      <c r="BDK238" s="10"/>
      <c r="BDL238" s="10"/>
      <c r="BDM238" s="10"/>
      <c r="BDN238" s="10"/>
      <c r="BDO238" s="10"/>
      <c r="BDP238" s="10"/>
      <c r="BDQ238" s="10"/>
      <c r="BDR238" s="10"/>
      <c r="BDS238" s="10"/>
      <c r="BDT238" s="10"/>
      <c r="BDU238" s="10"/>
      <c r="BDV238" s="10"/>
      <c r="BDW238" s="10"/>
      <c r="BDX238" s="10"/>
      <c r="BDY238" s="10"/>
      <c r="BDZ238" s="10"/>
      <c r="BEA238" s="10"/>
      <c r="BEB238" s="10"/>
      <c r="BEC238" s="10"/>
      <c r="BED238" s="10"/>
      <c r="BEE238" s="10"/>
      <c r="BEF238" s="10"/>
      <c r="BEG238" s="10"/>
      <c r="BEH238" s="10"/>
      <c r="BEI238" s="10"/>
      <c r="BEJ238" s="10"/>
      <c r="BEK238" s="10"/>
      <c r="BEL238" s="10"/>
      <c r="BEM238" s="10"/>
      <c r="BEN238" s="10"/>
      <c r="BEO238" s="10"/>
      <c r="BEP238" s="10"/>
      <c r="BEQ238" s="10"/>
      <c r="BER238" s="10"/>
      <c r="BES238" s="10"/>
      <c r="BET238" s="10"/>
      <c r="BEU238" s="10"/>
      <c r="BEV238" s="10"/>
      <c r="BEW238" s="10"/>
      <c r="BEX238" s="10"/>
      <c r="BEY238" s="10"/>
      <c r="BEZ238" s="10"/>
      <c r="BFA238" s="10"/>
      <c r="BFB238" s="10"/>
      <c r="BFC238" s="10"/>
      <c r="BFD238" s="10"/>
      <c r="BFE238" s="10"/>
      <c r="BFF238" s="10"/>
      <c r="BFG238" s="10"/>
      <c r="BFH238" s="10"/>
      <c r="BFI238" s="10"/>
      <c r="BFJ238" s="10"/>
      <c r="BFK238" s="10"/>
      <c r="BFL238" s="10"/>
      <c r="BFM238" s="10"/>
      <c r="BFN238" s="10"/>
      <c r="BFO238" s="10"/>
      <c r="BFP238" s="10"/>
      <c r="BFQ238" s="10"/>
      <c r="BFR238" s="10"/>
      <c r="BFS238" s="10"/>
      <c r="BFT238" s="10"/>
      <c r="BFU238" s="10"/>
      <c r="BFV238" s="10"/>
      <c r="BFW238" s="10"/>
      <c r="BFX238" s="10"/>
      <c r="BFY238" s="10"/>
      <c r="BFZ238" s="10"/>
      <c r="BGA238" s="10"/>
      <c r="BGB238" s="10"/>
      <c r="BGC238" s="10"/>
      <c r="BGD238" s="10"/>
      <c r="BGE238" s="10"/>
      <c r="BGF238" s="10"/>
      <c r="BGG238" s="10"/>
      <c r="BGH238" s="10"/>
      <c r="BGI238" s="10"/>
      <c r="BGJ238" s="10"/>
      <c r="BGK238" s="10"/>
      <c r="BGL238" s="10"/>
      <c r="BGM238" s="10"/>
      <c r="BGN238" s="10"/>
      <c r="BGO238" s="10"/>
      <c r="BGP238" s="10"/>
      <c r="BGQ238" s="10"/>
      <c r="BGR238" s="10"/>
      <c r="BGS238" s="10"/>
      <c r="BGT238" s="10"/>
      <c r="BGU238" s="10"/>
      <c r="BGV238" s="10"/>
      <c r="BGW238" s="10"/>
      <c r="BGX238" s="10"/>
      <c r="BGY238" s="10"/>
      <c r="BGZ238" s="10"/>
      <c r="BHA238" s="10"/>
      <c r="BHB238" s="10"/>
      <c r="BHC238" s="10"/>
      <c r="BHD238" s="10"/>
      <c r="BHE238" s="10"/>
      <c r="BHF238" s="10"/>
      <c r="BHG238" s="10"/>
      <c r="BHH238" s="10"/>
      <c r="BHI238" s="10"/>
      <c r="BHJ238" s="10"/>
      <c r="BHK238" s="10"/>
      <c r="BHL238" s="10"/>
      <c r="BHM238" s="10"/>
      <c r="BHN238" s="10"/>
      <c r="BHO238" s="10"/>
      <c r="BHP238" s="10"/>
      <c r="BHQ238" s="10"/>
      <c r="BHR238" s="10"/>
      <c r="BHS238" s="10"/>
      <c r="BHT238" s="10"/>
      <c r="BHU238" s="10"/>
      <c r="BHV238" s="10"/>
      <c r="BHW238" s="10"/>
      <c r="BHX238" s="10"/>
      <c r="BHY238" s="10"/>
      <c r="BHZ238" s="10"/>
      <c r="BIA238" s="10"/>
      <c r="BIB238" s="10"/>
      <c r="BIC238" s="10"/>
      <c r="BID238" s="10"/>
      <c r="BIE238" s="10"/>
      <c r="BIF238" s="10"/>
      <c r="BIG238" s="10"/>
      <c r="BIH238" s="10"/>
      <c r="BII238" s="10"/>
      <c r="BIJ238" s="10"/>
      <c r="BIK238" s="10"/>
      <c r="BIL238" s="10"/>
      <c r="BIM238" s="10"/>
      <c r="BIN238" s="10"/>
      <c r="BIO238" s="10"/>
      <c r="BIP238" s="10"/>
      <c r="BIQ238" s="10"/>
      <c r="BIR238" s="10"/>
      <c r="BIS238" s="10"/>
      <c r="BIT238" s="10"/>
      <c r="BIU238" s="10"/>
      <c r="BIV238" s="10"/>
      <c r="BIW238" s="10"/>
      <c r="BIX238" s="10"/>
      <c r="BIY238" s="10"/>
      <c r="BIZ238" s="10"/>
      <c r="BJA238" s="10"/>
      <c r="BJB238" s="10"/>
      <c r="BJC238" s="10"/>
      <c r="BJD238" s="10"/>
      <c r="BJE238" s="10"/>
      <c r="BJF238" s="10"/>
      <c r="BJG238" s="10"/>
      <c r="BJH238" s="10"/>
      <c r="BJI238" s="10"/>
      <c r="BJJ238" s="10"/>
      <c r="BJK238" s="10"/>
      <c r="BJL238" s="10"/>
      <c r="BJM238" s="10"/>
      <c r="BJN238" s="10"/>
      <c r="BJO238" s="10"/>
      <c r="BJP238" s="10"/>
      <c r="BJQ238" s="10"/>
      <c r="BJR238" s="10"/>
      <c r="BJS238" s="10"/>
      <c r="BJT238" s="10"/>
      <c r="BJU238" s="10"/>
      <c r="BJV238" s="10"/>
      <c r="BJW238" s="10"/>
      <c r="BJX238" s="10"/>
      <c r="BJY238" s="10"/>
      <c r="BJZ238" s="10"/>
      <c r="BKA238" s="10"/>
      <c r="BKB238" s="10"/>
      <c r="BKC238" s="10"/>
      <c r="BKD238" s="10"/>
      <c r="BKE238" s="10"/>
      <c r="BKF238" s="10"/>
      <c r="BKG238" s="10"/>
      <c r="BKH238" s="10"/>
      <c r="BKI238" s="10"/>
      <c r="BKJ238" s="10"/>
      <c r="BKK238" s="10"/>
      <c r="BKL238" s="10"/>
      <c r="BKM238" s="10"/>
      <c r="BKN238" s="10"/>
      <c r="BKO238" s="10"/>
      <c r="BKP238" s="10"/>
      <c r="BKQ238" s="10"/>
      <c r="BKR238" s="10"/>
      <c r="BKS238" s="10"/>
      <c r="BKT238" s="10"/>
      <c r="BKU238" s="10"/>
      <c r="BKV238" s="10"/>
      <c r="BKW238" s="10"/>
      <c r="BKX238" s="10"/>
      <c r="BKY238" s="10"/>
    </row>
    <row r="239" spans="1:2201" s="148" customFormat="1" x14ac:dyDescent="0.2">
      <c r="A239" s="63"/>
      <c r="B239" s="63"/>
      <c r="C239" s="63"/>
      <c r="D239" s="38"/>
      <c r="E239" s="63"/>
      <c r="F239" s="63"/>
    </row>
    <row r="240" spans="1:2201" s="148" customFormat="1" x14ac:dyDescent="0.2">
      <c r="A240" s="63"/>
      <c r="B240" s="63"/>
      <c r="C240" s="63"/>
      <c r="D240" s="38"/>
      <c r="E240" s="63"/>
      <c r="F240" s="63"/>
    </row>
    <row r="241" spans="1:6" s="148" customFormat="1" x14ac:dyDescent="0.2">
      <c r="A241" s="63"/>
      <c r="B241" s="63"/>
      <c r="C241" s="63"/>
      <c r="D241" s="38"/>
      <c r="E241" s="63"/>
      <c r="F241" s="63"/>
    </row>
    <row r="242" spans="1:6" s="148" customFormat="1" x14ac:dyDescent="0.2">
      <c r="A242" s="63"/>
      <c r="B242" s="63"/>
      <c r="C242" s="63"/>
      <c r="D242" s="38"/>
      <c r="E242" s="63"/>
      <c r="F242" s="63"/>
    </row>
    <row r="243" spans="1:6" s="148" customFormat="1" x14ac:dyDescent="0.2">
      <c r="A243" s="63"/>
      <c r="B243" s="63"/>
      <c r="C243" s="63"/>
      <c r="D243" s="38"/>
      <c r="E243" s="63"/>
      <c r="F243" s="63"/>
    </row>
    <row r="244" spans="1:6" s="148" customFormat="1" x14ac:dyDescent="0.2">
      <c r="A244" s="63"/>
      <c r="B244" s="63"/>
      <c r="C244" s="63"/>
      <c r="D244" s="38"/>
      <c r="E244" s="63"/>
      <c r="F244" s="63"/>
    </row>
    <row r="245" spans="1:6" s="148" customFormat="1" x14ac:dyDescent="0.2">
      <c r="A245" s="63"/>
      <c r="B245" s="63"/>
      <c r="C245" s="63"/>
      <c r="D245" s="38"/>
      <c r="E245" s="63"/>
      <c r="F245" s="63"/>
    </row>
    <row r="246" spans="1:6" s="148" customFormat="1" x14ac:dyDescent="0.2">
      <c r="A246" s="63"/>
      <c r="B246" s="63"/>
      <c r="C246" s="63"/>
      <c r="D246" s="38"/>
      <c r="E246" s="63"/>
      <c r="F246" s="63"/>
    </row>
    <row r="247" spans="1:6" s="148" customFormat="1" x14ac:dyDescent="0.2">
      <c r="A247" s="63"/>
      <c r="B247" s="63"/>
      <c r="C247" s="63"/>
      <c r="D247" s="38"/>
      <c r="E247" s="63"/>
      <c r="F247" s="63"/>
    </row>
    <row r="248" spans="1:6" s="148" customFormat="1" x14ac:dyDescent="0.2">
      <c r="A248" s="63"/>
      <c r="B248" s="63"/>
      <c r="C248" s="63"/>
      <c r="D248" s="38"/>
      <c r="E248" s="63"/>
      <c r="F248" s="63"/>
    </row>
    <row r="249" spans="1:6" s="148" customFormat="1" x14ac:dyDescent="0.2">
      <c r="A249" s="63"/>
      <c r="B249" s="63"/>
      <c r="C249" s="63"/>
      <c r="D249" s="38"/>
      <c r="E249" s="63"/>
      <c r="F249" s="63"/>
    </row>
    <row r="250" spans="1:6" s="148" customFormat="1" x14ac:dyDescent="0.2">
      <c r="A250" s="63"/>
      <c r="B250" s="63"/>
      <c r="C250" s="63"/>
      <c r="D250" s="38"/>
      <c r="E250" s="63"/>
      <c r="F250" s="63"/>
    </row>
    <row r="251" spans="1:6" s="148" customFormat="1" x14ac:dyDescent="0.2">
      <c r="A251" s="63"/>
      <c r="B251" s="63"/>
      <c r="C251" s="63"/>
      <c r="D251" s="38"/>
      <c r="E251" s="63"/>
      <c r="F251" s="63"/>
    </row>
    <row r="252" spans="1:6" s="148" customFormat="1" x14ac:dyDescent="0.2">
      <c r="A252" s="63"/>
      <c r="B252" s="63"/>
      <c r="C252" s="63"/>
      <c r="D252" s="38"/>
      <c r="E252" s="63"/>
      <c r="F252" s="63"/>
    </row>
    <row r="253" spans="1:6" s="148" customFormat="1" x14ac:dyDescent="0.2">
      <c r="A253" s="63"/>
      <c r="B253" s="63"/>
      <c r="C253" s="63"/>
      <c r="D253" s="38"/>
      <c r="E253" s="63"/>
      <c r="F253" s="63"/>
    </row>
    <row r="254" spans="1:6" s="148" customFormat="1" x14ac:dyDescent="0.2">
      <c r="A254" s="63"/>
      <c r="B254" s="63"/>
      <c r="C254" s="63"/>
      <c r="D254" s="38"/>
      <c r="E254" s="63"/>
      <c r="F254" s="63"/>
    </row>
    <row r="255" spans="1:6" s="148" customFormat="1" x14ac:dyDescent="0.2">
      <c r="A255" s="63"/>
      <c r="B255" s="63"/>
      <c r="C255" s="63"/>
      <c r="D255" s="38"/>
      <c r="E255" s="63"/>
      <c r="F255" s="63"/>
    </row>
    <row r="256" spans="1:6" s="148" customFormat="1" x14ac:dyDescent="0.2">
      <c r="A256" s="63"/>
      <c r="B256" s="63"/>
      <c r="C256" s="63"/>
      <c r="D256" s="38"/>
      <c r="E256" s="63"/>
      <c r="F256" s="63"/>
    </row>
    <row r="257" spans="1:6" s="148" customFormat="1" x14ac:dyDescent="0.2">
      <c r="A257" s="63"/>
      <c r="B257" s="63"/>
      <c r="C257" s="63"/>
      <c r="D257" s="38"/>
      <c r="E257" s="63"/>
      <c r="F257" s="63"/>
    </row>
    <row r="258" spans="1:6" s="148" customFormat="1" x14ac:dyDescent="0.2">
      <c r="A258" s="63"/>
      <c r="B258" s="63"/>
      <c r="C258" s="63"/>
      <c r="D258" s="38"/>
      <c r="E258" s="63"/>
      <c r="F258" s="63"/>
    </row>
    <row r="259" spans="1:6" s="148" customFormat="1" x14ac:dyDescent="0.2">
      <c r="A259" s="63"/>
      <c r="B259" s="63"/>
      <c r="C259" s="63"/>
      <c r="D259" s="38"/>
      <c r="E259" s="63"/>
      <c r="F259" s="63"/>
    </row>
    <row r="260" spans="1:6" s="148" customFormat="1" x14ac:dyDescent="0.2">
      <c r="A260" s="63"/>
      <c r="B260" s="63"/>
      <c r="C260" s="63"/>
      <c r="D260" s="38"/>
      <c r="E260" s="63"/>
      <c r="F260" s="63"/>
    </row>
    <row r="261" spans="1:6" s="148" customFormat="1" x14ac:dyDescent="0.2">
      <c r="A261" s="63"/>
      <c r="B261" s="63"/>
      <c r="C261" s="63"/>
      <c r="D261" s="38"/>
      <c r="E261" s="63"/>
      <c r="F261" s="63"/>
    </row>
    <row r="262" spans="1:6" s="148" customFormat="1" x14ac:dyDescent="0.2">
      <c r="A262" s="63"/>
      <c r="B262" s="63"/>
      <c r="C262" s="63"/>
      <c r="D262" s="38"/>
      <c r="E262" s="63"/>
      <c r="F262" s="63"/>
    </row>
    <row r="263" spans="1:6" s="148" customFormat="1" x14ac:dyDescent="0.2">
      <c r="A263" s="63"/>
      <c r="B263" s="63"/>
      <c r="C263" s="63"/>
      <c r="D263" s="38"/>
      <c r="E263" s="63"/>
      <c r="F263" s="63"/>
    </row>
    <row r="264" spans="1:6" s="148" customFormat="1" x14ac:dyDescent="0.2">
      <c r="A264" s="63"/>
      <c r="B264" s="63"/>
      <c r="C264" s="63"/>
      <c r="D264" s="38"/>
      <c r="E264" s="63"/>
      <c r="F264" s="63"/>
    </row>
    <row r="265" spans="1:6" s="148" customFormat="1" x14ac:dyDescent="0.2">
      <c r="A265" s="63"/>
      <c r="B265" s="63"/>
      <c r="C265" s="63"/>
      <c r="D265" s="38"/>
      <c r="E265" s="63"/>
      <c r="F265" s="63"/>
    </row>
    <row r="266" spans="1:6" s="148" customFormat="1" x14ac:dyDescent="0.2">
      <c r="A266" s="63"/>
      <c r="B266" s="63"/>
      <c r="C266" s="63"/>
      <c r="D266" s="38"/>
      <c r="E266" s="63"/>
      <c r="F266" s="63"/>
    </row>
    <row r="267" spans="1:6" s="148" customFormat="1" x14ac:dyDescent="0.2">
      <c r="A267" s="63"/>
      <c r="B267" s="63"/>
      <c r="C267" s="63"/>
      <c r="D267" s="38"/>
      <c r="E267" s="63"/>
      <c r="F267" s="63"/>
    </row>
    <row r="268" spans="1:6" s="148" customFormat="1" x14ac:dyDescent="0.2">
      <c r="A268" s="63"/>
      <c r="B268" s="63"/>
      <c r="C268" s="63"/>
      <c r="D268" s="38"/>
      <c r="E268" s="63"/>
      <c r="F268" s="63"/>
    </row>
    <row r="269" spans="1:6" s="148" customFormat="1" x14ac:dyDescent="0.2">
      <c r="A269" s="63"/>
      <c r="B269" s="63"/>
      <c r="C269" s="63"/>
      <c r="D269" s="38"/>
      <c r="E269" s="63"/>
      <c r="F269" s="63"/>
    </row>
    <row r="270" spans="1:6" s="148" customFormat="1" x14ac:dyDescent="0.2">
      <c r="A270" s="63"/>
      <c r="B270" s="63"/>
      <c r="C270" s="63"/>
      <c r="D270" s="38"/>
      <c r="E270" s="63"/>
      <c r="F270" s="63"/>
    </row>
    <row r="271" spans="1:6" s="148" customFormat="1" x14ac:dyDescent="0.2">
      <c r="A271" s="63"/>
      <c r="B271" s="63"/>
      <c r="C271" s="63"/>
      <c r="D271" s="38"/>
      <c r="E271" s="63"/>
      <c r="F271" s="63"/>
    </row>
    <row r="272" spans="1:6" s="148" customFormat="1" x14ac:dyDescent="0.2">
      <c r="A272" s="63"/>
      <c r="B272" s="63"/>
      <c r="C272" s="63"/>
      <c r="D272" s="38"/>
      <c r="E272" s="63"/>
      <c r="F272" s="63"/>
    </row>
    <row r="273" spans="1:6" s="148" customFormat="1" x14ac:dyDescent="0.2">
      <c r="A273" s="63"/>
      <c r="B273" s="63"/>
      <c r="C273" s="63"/>
      <c r="D273" s="38"/>
      <c r="E273" s="63"/>
      <c r="F273" s="63"/>
    </row>
    <row r="274" spans="1:6" s="148" customFormat="1" x14ac:dyDescent="0.2">
      <c r="A274" s="63"/>
      <c r="B274" s="63"/>
      <c r="C274" s="63"/>
      <c r="D274" s="38"/>
      <c r="E274" s="63"/>
      <c r="F274" s="63"/>
    </row>
    <row r="275" spans="1:6" s="148" customFormat="1" x14ac:dyDescent="0.2">
      <c r="A275" s="63"/>
      <c r="B275" s="63"/>
      <c r="C275" s="63"/>
      <c r="D275" s="38"/>
      <c r="E275" s="63"/>
      <c r="F275" s="63"/>
    </row>
    <row r="276" spans="1:6" s="148" customFormat="1" x14ac:dyDescent="0.2">
      <c r="A276" s="63"/>
      <c r="B276" s="63"/>
      <c r="C276" s="63"/>
      <c r="D276" s="38"/>
      <c r="E276" s="63"/>
      <c r="F276" s="63"/>
    </row>
    <row r="277" spans="1:6" s="148" customFormat="1" x14ac:dyDescent="0.2">
      <c r="A277" s="63"/>
      <c r="B277" s="63"/>
      <c r="C277" s="63"/>
      <c r="D277" s="38"/>
      <c r="E277" s="63"/>
      <c r="F277" s="63"/>
    </row>
    <row r="278" spans="1:6" s="148" customFormat="1" x14ac:dyDescent="0.2">
      <c r="A278" s="63"/>
      <c r="B278" s="63"/>
      <c r="C278" s="63"/>
      <c r="D278" s="38"/>
      <c r="E278" s="63"/>
      <c r="F278" s="63"/>
    </row>
    <row r="279" spans="1:6" s="148" customFormat="1" x14ac:dyDescent="0.2">
      <c r="A279" s="63"/>
      <c r="B279" s="63"/>
      <c r="C279" s="63"/>
      <c r="D279" s="38"/>
      <c r="E279" s="63"/>
      <c r="F279" s="63"/>
    </row>
    <row r="280" spans="1:6" s="148" customFormat="1" x14ac:dyDescent="0.2">
      <c r="A280" s="63"/>
      <c r="B280" s="63"/>
      <c r="C280" s="63"/>
      <c r="D280" s="38"/>
      <c r="E280" s="63"/>
      <c r="F280" s="63"/>
    </row>
    <row r="281" spans="1:6" s="148" customFormat="1" x14ac:dyDescent="0.2">
      <c r="A281" s="63"/>
      <c r="B281" s="63"/>
      <c r="C281" s="63"/>
      <c r="D281" s="38"/>
      <c r="E281" s="63"/>
      <c r="F281" s="63"/>
    </row>
    <row r="282" spans="1:6" s="148" customFormat="1" x14ac:dyDescent="0.2">
      <c r="A282" s="63"/>
      <c r="B282" s="63"/>
      <c r="C282" s="63"/>
      <c r="D282" s="38"/>
      <c r="E282" s="63"/>
      <c r="F282" s="63"/>
    </row>
    <row r="283" spans="1:6" s="148" customFormat="1" x14ac:dyDescent="0.2">
      <c r="A283" s="63"/>
      <c r="B283" s="63"/>
      <c r="C283" s="63"/>
      <c r="D283" s="38"/>
      <c r="E283" s="63"/>
      <c r="F283" s="63"/>
    </row>
    <row r="284" spans="1:6" s="148" customFormat="1" x14ac:dyDescent="0.2">
      <c r="A284" s="63"/>
      <c r="B284" s="63"/>
      <c r="C284" s="63"/>
      <c r="D284" s="38"/>
      <c r="E284" s="63"/>
      <c r="F284" s="63"/>
    </row>
    <row r="285" spans="1:6" s="148" customFormat="1" x14ac:dyDescent="0.2">
      <c r="A285" s="63"/>
      <c r="B285" s="63"/>
      <c r="C285" s="63"/>
      <c r="D285" s="38"/>
      <c r="E285" s="63"/>
      <c r="F285" s="63"/>
    </row>
    <row r="286" spans="1:6" s="148" customFormat="1" x14ac:dyDescent="0.2">
      <c r="A286" s="63"/>
      <c r="B286" s="63"/>
      <c r="C286" s="63"/>
      <c r="D286" s="38"/>
      <c r="E286" s="63"/>
      <c r="F286" s="63"/>
    </row>
    <row r="287" spans="1:6" s="148" customFormat="1" x14ac:dyDescent="0.2">
      <c r="A287" s="63"/>
      <c r="B287" s="63"/>
      <c r="C287" s="63"/>
      <c r="D287" s="38"/>
      <c r="E287" s="63"/>
      <c r="F287" s="63"/>
    </row>
    <row r="288" spans="1:6" s="148" customFormat="1" x14ac:dyDescent="0.2">
      <c r="A288" s="63"/>
      <c r="B288" s="63"/>
      <c r="C288" s="63"/>
      <c r="D288" s="38"/>
      <c r="E288" s="63"/>
      <c r="F288" s="63"/>
    </row>
    <row r="289" spans="1:6" s="148" customFormat="1" x14ac:dyDescent="0.2">
      <c r="A289" s="63"/>
      <c r="B289" s="63"/>
      <c r="C289" s="63"/>
      <c r="D289" s="38"/>
      <c r="E289" s="63"/>
      <c r="F289" s="63"/>
    </row>
    <row r="290" spans="1:6" s="148" customFormat="1" x14ac:dyDescent="0.2">
      <c r="A290" s="63"/>
      <c r="B290" s="63"/>
      <c r="C290" s="63"/>
      <c r="D290" s="38"/>
      <c r="E290" s="63"/>
      <c r="F290" s="63"/>
    </row>
    <row r="291" spans="1:6" s="148" customFormat="1" x14ac:dyDescent="0.2">
      <c r="A291" s="63"/>
      <c r="B291" s="63"/>
      <c r="C291" s="63"/>
      <c r="D291" s="38"/>
      <c r="E291" s="63"/>
      <c r="F291" s="63"/>
    </row>
    <row r="292" spans="1:6" s="148" customFormat="1" x14ac:dyDescent="0.2">
      <c r="A292" s="63"/>
      <c r="B292" s="63"/>
      <c r="C292" s="63"/>
      <c r="D292" s="38"/>
      <c r="E292" s="63"/>
      <c r="F292" s="63"/>
    </row>
    <row r="293" spans="1:6" s="148" customFormat="1" x14ac:dyDescent="0.2">
      <c r="A293" s="63"/>
      <c r="B293" s="63"/>
      <c r="C293" s="63"/>
      <c r="D293" s="38"/>
      <c r="E293" s="63"/>
      <c r="F293" s="63"/>
    </row>
    <row r="294" spans="1:6" s="148" customFormat="1" x14ac:dyDescent="0.2">
      <c r="A294" s="63"/>
      <c r="B294" s="63"/>
      <c r="C294" s="63"/>
      <c r="D294" s="38"/>
      <c r="E294" s="63"/>
      <c r="F294" s="63"/>
    </row>
    <row r="295" spans="1:6" s="148" customFormat="1" x14ac:dyDescent="0.2">
      <c r="A295" s="63"/>
      <c r="B295" s="63"/>
      <c r="C295" s="63"/>
      <c r="D295" s="38"/>
      <c r="E295" s="63"/>
      <c r="F295" s="63"/>
    </row>
    <row r="296" spans="1:6" s="148" customFormat="1" x14ac:dyDescent="0.2">
      <c r="A296" s="63"/>
      <c r="B296" s="63"/>
      <c r="C296" s="63"/>
      <c r="D296" s="38"/>
      <c r="E296" s="63"/>
      <c r="F296" s="63"/>
    </row>
    <row r="297" spans="1:6" s="148" customFormat="1" x14ac:dyDescent="0.2">
      <c r="A297" s="63"/>
      <c r="B297" s="63"/>
      <c r="C297" s="63"/>
      <c r="D297" s="38"/>
      <c r="E297" s="63"/>
      <c r="F297" s="63"/>
    </row>
    <row r="298" spans="1:6" s="148" customFormat="1" x14ac:dyDescent="0.2">
      <c r="A298" s="63"/>
      <c r="B298" s="63"/>
      <c r="C298" s="63"/>
      <c r="D298" s="38"/>
      <c r="E298" s="63"/>
      <c r="F298" s="63"/>
    </row>
    <row r="299" spans="1:6" s="148" customFormat="1" x14ac:dyDescent="0.2">
      <c r="A299" s="63"/>
      <c r="B299" s="63"/>
      <c r="C299" s="63"/>
      <c r="D299" s="38"/>
      <c r="E299" s="63"/>
      <c r="F299" s="63"/>
    </row>
    <row r="300" spans="1:6" s="148" customFormat="1" x14ac:dyDescent="0.2">
      <c r="A300" s="63"/>
      <c r="B300" s="63"/>
      <c r="C300" s="63"/>
      <c r="D300" s="38"/>
      <c r="E300" s="63"/>
      <c r="F300" s="63"/>
    </row>
    <row r="301" spans="1:6" s="148" customFormat="1" x14ac:dyDescent="0.2">
      <c r="A301" s="63"/>
      <c r="B301" s="63"/>
      <c r="C301" s="63"/>
      <c r="D301" s="38"/>
      <c r="E301" s="63"/>
      <c r="F301" s="63"/>
    </row>
    <row r="302" spans="1:6" s="148" customFormat="1" x14ac:dyDescent="0.2">
      <c r="A302" s="63"/>
      <c r="B302" s="63"/>
      <c r="C302" s="63"/>
      <c r="D302" s="38"/>
      <c r="E302" s="63"/>
      <c r="F302" s="63"/>
    </row>
    <row r="303" spans="1:6" s="148" customFormat="1" x14ac:dyDescent="0.2">
      <c r="A303" s="63"/>
      <c r="B303" s="63"/>
      <c r="C303" s="63"/>
      <c r="D303" s="38"/>
      <c r="E303" s="63"/>
      <c r="F303" s="63"/>
    </row>
    <row r="304" spans="1:6" s="148" customFormat="1" x14ac:dyDescent="0.2">
      <c r="A304" s="63"/>
      <c r="B304" s="63"/>
      <c r="C304" s="63"/>
      <c r="D304" s="38"/>
      <c r="E304" s="63"/>
      <c r="F304" s="63"/>
    </row>
    <row r="305" spans="1:6" s="148" customFormat="1" x14ac:dyDescent="0.2">
      <c r="A305" s="63"/>
      <c r="B305" s="63"/>
      <c r="C305" s="63"/>
      <c r="D305" s="38"/>
      <c r="E305" s="63"/>
      <c r="F305" s="63"/>
    </row>
    <row r="306" spans="1:6" s="148" customFormat="1" x14ac:dyDescent="0.2">
      <c r="A306" s="63"/>
      <c r="B306" s="63"/>
      <c r="C306" s="63"/>
      <c r="D306" s="38"/>
      <c r="E306" s="63"/>
      <c r="F306" s="63"/>
    </row>
    <row r="307" spans="1:6" s="148" customFormat="1" x14ac:dyDescent="0.2">
      <c r="A307" s="63"/>
      <c r="B307" s="63"/>
      <c r="C307" s="63"/>
      <c r="D307" s="38"/>
      <c r="E307" s="63"/>
      <c r="F307" s="63"/>
    </row>
    <row r="308" spans="1:6" s="148" customFormat="1" x14ac:dyDescent="0.2">
      <c r="A308" s="63"/>
      <c r="B308" s="63"/>
      <c r="C308" s="63"/>
      <c r="D308" s="38"/>
      <c r="E308" s="63"/>
      <c r="F308" s="63"/>
    </row>
    <row r="309" spans="1:6" s="148" customFormat="1" x14ac:dyDescent="0.2">
      <c r="A309" s="63"/>
      <c r="B309" s="63"/>
      <c r="C309" s="63"/>
      <c r="D309" s="38"/>
      <c r="E309" s="63"/>
      <c r="F309" s="63"/>
    </row>
    <row r="310" spans="1:6" s="148" customFormat="1" x14ac:dyDescent="0.2">
      <c r="A310" s="63"/>
      <c r="B310" s="63"/>
      <c r="C310" s="63"/>
      <c r="D310" s="38"/>
      <c r="E310" s="63"/>
      <c r="F310" s="63"/>
    </row>
    <row r="311" spans="1:6" s="148" customFormat="1" x14ac:dyDescent="0.2">
      <c r="A311" s="63"/>
      <c r="B311" s="63"/>
      <c r="C311" s="63"/>
      <c r="D311" s="38"/>
      <c r="E311" s="63"/>
      <c r="F311" s="63"/>
    </row>
    <row r="312" spans="1:6" s="148" customFormat="1" x14ac:dyDescent="0.2">
      <c r="A312" s="63"/>
      <c r="B312" s="63"/>
      <c r="C312" s="63"/>
      <c r="D312" s="38"/>
      <c r="E312" s="63"/>
      <c r="F312" s="63"/>
    </row>
    <row r="313" spans="1:6" s="148" customFormat="1" x14ac:dyDescent="0.2">
      <c r="A313" s="63"/>
      <c r="B313" s="63"/>
      <c r="C313" s="63"/>
      <c r="D313" s="38"/>
      <c r="E313" s="63"/>
      <c r="F313" s="63"/>
    </row>
    <row r="314" spans="1:6" s="148" customFormat="1" x14ac:dyDescent="0.2">
      <c r="A314" s="63"/>
      <c r="B314" s="63"/>
      <c r="C314" s="63"/>
      <c r="D314" s="38"/>
      <c r="E314" s="63"/>
      <c r="F314" s="63"/>
    </row>
    <row r="315" spans="1:6" s="148" customFormat="1" x14ac:dyDescent="0.2">
      <c r="A315" s="63"/>
      <c r="B315" s="63"/>
      <c r="C315" s="63"/>
      <c r="D315" s="38"/>
      <c r="E315" s="63"/>
      <c r="F315" s="63"/>
    </row>
    <row r="316" spans="1:6" s="148" customFormat="1" x14ac:dyDescent="0.2">
      <c r="A316" s="63"/>
      <c r="B316" s="63"/>
      <c r="C316" s="63"/>
      <c r="D316" s="38"/>
      <c r="E316" s="63"/>
      <c r="F316" s="63"/>
    </row>
    <row r="317" spans="1:6" s="148" customFormat="1" x14ac:dyDescent="0.2">
      <c r="A317" s="63"/>
      <c r="B317" s="63"/>
      <c r="C317" s="63"/>
      <c r="D317" s="38"/>
      <c r="E317" s="63"/>
      <c r="F317" s="63"/>
    </row>
    <row r="318" spans="1:6" s="148" customFormat="1" x14ac:dyDescent="0.2">
      <c r="A318" s="63"/>
      <c r="B318" s="63"/>
      <c r="C318" s="63"/>
      <c r="D318" s="38"/>
      <c r="E318" s="63"/>
      <c r="F318" s="63"/>
    </row>
    <row r="319" spans="1:6" s="148" customFormat="1" x14ac:dyDescent="0.2">
      <c r="A319" s="63"/>
      <c r="B319" s="63"/>
      <c r="C319" s="63"/>
      <c r="D319" s="38"/>
      <c r="E319" s="63"/>
      <c r="F319" s="63"/>
    </row>
    <row r="320" spans="1:6" s="148" customFormat="1" x14ac:dyDescent="0.2">
      <c r="A320" s="63"/>
      <c r="B320" s="63"/>
      <c r="C320" s="63"/>
      <c r="D320" s="38"/>
      <c r="E320" s="63"/>
      <c r="F320" s="63"/>
    </row>
    <row r="321" spans="1:12" s="148" customFormat="1" x14ac:dyDescent="0.2">
      <c r="A321" s="63"/>
      <c r="B321" s="63"/>
      <c r="C321" s="63"/>
      <c r="D321" s="38"/>
      <c r="E321" s="63"/>
      <c r="F321" s="63"/>
    </row>
    <row r="322" spans="1:12" s="148" customFormat="1" x14ac:dyDescent="0.2">
      <c r="A322" s="63"/>
      <c r="B322" s="63"/>
      <c r="C322" s="63"/>
      <c r="D322" s="38"/>
      <c r="E322" s="63"/>
      <c r="F322" s="63"/>
    </row>
    <row r="323" spans="1:12" s="148" customFormat="1" x14ac:dyDescent="0.2">
      <c r="A323" s="63"/>
      <c r="B323" s="63"/>
      <c r="C323" s="63"/>
      <c r="D323" s="38"/>
      <c r="E323" s="63"/>
      <c r="F323" s="63"/>
    </row>
    <row r="324" spans="1:12" s="148" customFormat="1" x14ac:dyDescent="0.2">
      <c r="A324" s="63"/>
      <c r="B324" s="63"/>
      <c r="C324" s="63"/>
      <c r="D324" s="38"/>
      <c r="E324" s="63"/>
      <c r="F324" s="63"/>
    </row>
    <row r="325" spans="1:12" s="148" customFormat="1" x14ac:dyDescent="0.2">
      <c r="A325" s="63"/>
      <c r="B325" s="63"/>
      <c r="C325" s="63"/>
      <c r="D325" s="38"/>
      <c r="E325" s="63"/>
      <c r="F325" s="63"/>
    </row>
    <row r="326" spans="1:12" s="148" customFormat="1" x14ac:dyDescent="0.2">
      <c r="A326" s="63"/>
      <c r="B326" s="63"/>
      <c r="C326" s="63"/>
      <c r="D326" s="38"/>
      <c r="E326" s="63"/>
      <c r="F326" s="63"/>
    </row>
    <row r="327" spans="1:12" s="148" customFormat="1" x14ac:dyDescent="0.2">
      <c r="A327" s="63"/>
      <c r="B327" s="63"/>
      <c r="C327" s="63"/>
      <c r="D327" s="38"/>
      <c r="E327" s="63"/>
      <c r="F327" s="63"/>
    </row>
    <row r="328" spans="1:12" s="148" customFormat="1" x14ac:dyDescent="0.2">
      <c r="A328" s="63"/>
      <c r="B328" s="63"/>
      <c r="C328" s="63"/>
      <c r="D328" s="38"/>
      <c r="E328" s="63"/>
      <c r="F328" s="63"/>
    </row>
    <row r="329" spans="1:12" s="148" customFormat="1" x14ac:dyDescent="0.2">
      <c r="A329" s="63"/>
      <c r="B329" s="63"/>
      <c r="C329" s="63"/>
      <c r="D329" s="38"/>
      <c r="E329" s="63"/>
      <c r="F329" s="63"/>
    </row>
    <row r="330" spans="1:12" s="148" customFormat="1" x14ac:dyDescent="0.2">
      <c r="A330" s="63"/>
      <c r="B330" s="63"/>
      <c r="C330" s="63"/>
      <c r="D330" s="38"/>
      <c r="E330" s="63"/>
      <c r="F330" s="63"/>
    </row>
    <row r="331" spans="1:12" s="148" customFormat="1" x14ac:dyDescent="0.2">
      <c r="A331" s="63"/>
      <c r="B331" s="63"/>
      <c r="C331" s="63"/>
      <c r="D331" s="38"/>
      <c r="E331" s="63"/>
      <c r="F331" s="63"/>
    </row>
    <row r="332" spans="1:12" s="148" customFormat="1" x14ac:dyDescent="0.2">
      <c r="A332" s="63"/>
      <c r="B332" s="63"/>
      <c r="C332" s="63"/>
      <c r="D332" s="38"/>
      <c r="E332" s="63"/>
      <c r="F332" s="63"/>
    </row>
    <row r="333" spans="1:12" s="148" customFormat="1" x14ac:dyDescent="0.2">
      <c r="A333" s="63"/>
      <c r="B333" s="63"/>
      <c r="C333" s="63"/>
      <c r="D333" s="38"/>
      <c r="E333" s="63"/>
      <c r="F333" s="63"/>
    </row>
    <row r="334" spans="1:12" s="148" customFormat="1" x14ac:dyDescent="0.2">
      <c r="A334" s="63"/>
      <c r="B334" s="63"/>
      <c r="C334" s="63"/>
      <c r="D334" s="38"/>
      <c r="E334" s="63"/>
      <c r="F334" s="63"/>
      <c r="L334" s="63"/>
    </row>
    <row r="335" spans="1:12" s="148" customFormat="1" x14ac:dyDescent="0.2">
      <c r="A335" s="63"/>
      <c r="B335" s="63"/>
      <c r="C335" s="63"/>
      <c r="D335" s="38"/>
      <c r="E335" s="63"/>
      <c r="F335" s="63"/>
      <c r="L335" s="63"/>
    </row>
    <row r="336" spans="1:12" s="148" customFormat="1" x14ac:dyDescent="0.2">
      <c r="A336" s="63"/>
      <c r="B336" s="63"/>
      <c r="C336" s="63"/>
      <c r="D336" s="38"/>
      <c r="E336" s="63"/>
      <c r="F336" s="63"/>
      <c r="L336" s="63"/>
    </row>
    <row r="337" spans="1:131" s="148" customFormat="1" x14ac:dyDescent="0.2">
      <c r="A337" s="63"/>
      <c r="B337" s="63"/>
      <c r="C337" s="63"/>
      <c r="D337" s="38"/>
      <c r="E337" s="63"/>
      <c r="F337" s="63"/>
      <c r="L337" s="63"/>
    </row>
    <row r="338" spans="1:131" s="148" customFormat="1" x14ac:dyDescent="0.2">
      <c r="A338" s="63"/>
      <c r="B338" s="63"/>
      <c r="C338" s="63"/>
      <c r="D338" s="38"/>
      <c r="E338" s="63"/>
      <c r="F338" s="63"/>
      <c r="L338" s="63"/>
    </row>
    <row r="339" spans="1:131" s="148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</row>
    <row r="340" spans="1:131" s="148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8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8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8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8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8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8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8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8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8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8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8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8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8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8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332" s="148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332" s="148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8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8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8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8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8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8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8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332" s="148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332" s="148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8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8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8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8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8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8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8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8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8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8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8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8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8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8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48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8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8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8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8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8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8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8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8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8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8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8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8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8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  <row r="394" spans="1:592" s="148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  <c r="MF394" s="63"/>
      <c r="MG394" s="63"/>
      <c r="MH394" s="63"/>
      <c r="MI394" s="63"/>
      <c r="MJ394" s="63"/>
      <c r="MK394" s="63"/>
      <c r="ML394" s="63"/>
      <c r="MM394" s="63"/>
      <c r="MN394" s="63"/>
      <c r="MO394" s="63"/>
      <c r="MP394" s="63"/>
      <c r="MQ394" s="63"/>
      <c r="MR394" s="63"/>
      <c r="MS394" s="63"/>
      <c r="MT394" s="63"/>
      <c r="MU394" s="63"/>
      <c r="MV394" s="63"/>
      <c r="MW394" s="63"/>
      <c r="MX394" s="63"/>
      <c r="MY394" s="63"/>
      <c r="MZ394" s="63"/>
      <c r="NA394" s="63"/>
      <c r="NB394" s="63"/>
      <c r="NC394" s="63"/>
      <c r="ND394" s="63"/>
      <c r="NE394" s="63"/>
      <c r="NF394" s="63"/>
      <c r="NG394" s="63"/>
      <c r="NH394" s="63"/>
      <c r="NI394" s="63"/>
      <c r="NJ394" s="63"/>
      <c r="NK394" s="63"/>
      <c r="NL394" s="63"/>
      <c r="NM394" s="63"/>
      <c r="NN394" s="63"/>
      <c r="NO394" s="63"/>
      <c r="NP394" s="63"/>
      <c r="NQ394" s="63"/>
      <c r="NR394" s="63"/>
      <c r="NS394" s="63"/>
      <c r="NT394" s="63"/>
      <c r="NU394" s="63"/>
      <c r="NV394" s="63"/>
      <c r="NW394" s="63"/>
      <c r="NX394" s="63"/>
      <c r="NY394" s="63"/>
      <c r="NZ394" s="63"/>
      <c r="OA394" s="63"/>
      <c r="OB394" s="63"/>
      <c r="OC394" s="63"/>
      <c r="OD394" s="63"/>
      <c r="OE394" s="63"/>
      <c r="OF394" s="63"/>
      <c r="OG394" s="63"/>
      <c r="OH394" s="63"/>
      <c r="OI394" s="63"/>
      <c r="OJ394" s="63"/>
      <c r="OK394" s="63"/>
      <c r="OL394" s="63"/>
      <c r="OM394" s="63"/>
      <c r="ON394" s="63"/>
      <c r="OO394" s="63"/>
      <c r="OP394" s="63"/>
      <c r="OQ394" s="63"/>
      <c r="OR394" s="63"/>
      <c r="OS394" s="63"/>
      <c r="OT394" s="63"/>
      <c r="OU394" s="63"/>
      <c r="OV394" s="63"/>
      <c r="OW394" s="63"/>
      <c r="OX394" s="63"/>
      <c r="OY394" s="63"/>
      <c r="OZ394" s="63"/>
      <c r="PA394" s="63"/>
      <c r="PB394" s="63"/>
      <c r="PC394" s="63"/>
      <c r="PD394" s="63"/>
      <c r="PE394" s="63"/>
      <c r="PF394" s="63"/>
      <c r="PG394" s="63"/>
      <c r="PH394" s="63"/>
      <c r="PI394" s="63"/>
      <c r="PJ394" s="63"/>
      <c r="PK394" s="63"/>
      <c r="PL394" s="63"/>
      <c r="PM394" s="63"/>
      <c r="PN394" s="63"/>
      <c r="PO394" s="63"/>
      <c r="PP394" s="63"/>
      <c r="PQ394" s="63"/>
      <c r="PR394" s="63"/>
      <c r="PS394" s="63"/>
      <c r="PT394" s="63"/>
      <c r="PU394" s="63"/>
      <c r="PV394" s="63"/>
      <c r="PW394" s="63"/>
      <c r="PX394" s="63"/>
      <c r="PY394" s="63"/>
      <c r="PZ394" s="63"/>
      <c r="QA394" s="63"/>
      <c r="QB394" s="63"/>
      <c r="QC394" s="63"/>
      <c r="QD394" s="63"/>
      <c r="QE394" s="63"/>
      <c r="QF394" s="63"/>
      <c r="QG394" s="63"/>
      <c r="QH394" s="63"/>
      <c r="QI394" s="63"/>
      <c r="QJ394" s="63"/>
      <c r="QK394" s="63"/>
      <c r="QL394" s="63"/>
      <c r="QM394" s="63"/>
      <c r="QN394" s="63"/>
      <c r="QO394" s="63"/>
      <c r="QP394" s="63"/>
      <c r="QQ394" s="63"/>
      <c r="QR394" s="63"/>
      <c r="QS394" s="63"/>
      <c r="QT394" s="63"/>
      <c r="QU394" s="63"/>
      <c r="QV394" s="63"/>
      <c r="QW394" s="63"/>
      <c r="QX394" s="63"/>
      <c r="QY394" s="63"/>
      <c r="QZ394" s="63"/>
      <c r="RA394" s="63"/>
      <c r="RB394" s="63"/>
      <c r="RC394" s="63"/>
      <c r="RD394" s="63"/>
      <c r="RE394" s="63"/>
      <c r="RF394" s="63"/>
      <c r="RG394" s="63"/>
      <c r="RH394" s="63"/>
      <c r="RI394" s="63"/>
      <c r="RJ394" s="63"/>
      <c r="RK394" s="63"/>
      <c r="RL394" s="63"/>
      <c r="RM394" s="63"/>
      <c r="RN394" s="63"/>
      <c r="RO394" s="63"/>
      <c r="RP394" s="63"/>
      <c r="RQ394" s="63"/>
      <c r="RR394" s="63"/>
      <c r="RS394" s="63"/>
      <c r="RT394" s="63"/>
      <c r="RU394" s="63"/>
      <c r="RV394" s="63"/>
      <c r="RW394" s="63"/>
      <c r="RX394" s="63"/>
      <c r="RY394" s="63"/>
      <c r="RZ394" s="63"/>
      <c r="SA394" s="63"/>
      <c r="SB394" s="63"/>
      <c r="SC394" s="63"/>
      <c r="SD394" s="63"/>
      <c r="SE394" s="63"/>
      <c r="SF394" s="63"/>
      <c r="SG394" s="63"/>
      <c r="SH394" s="63"/>
      <c r="SI394" s="63"/>
      <c r="SJ394" s="63"/>
      <c r="SK394" s="63"/>
      <c r="SL394" s="63"/>
      <c r="SM394" s="63"/>
      <c r="SN394" s="63"/>
      <c r="SO394" s="63"/>
      <c r="SP394" s="63"/>
      <c r="SQ394" s="63"/>
      <c r="SR394" s="63"/>
      <c r="SS394" s="63"/>
      <c r="ST394" s="63"/>
      <c r="SU394" s="63"/>
      <c r="SV394" s="63"/>
      <c r="SW394" s="63"/>
      <c r="SX394" s="63"/>
      <c r="SY394" s="63"/>
      <c r="SZ394" s="63"/>
      <c r="TA394" s="63"/>
      <c r="TB394" s="63"/>
      <c r="TC394" s="63"/>
      <c r="TD394" s="63"/>
      <c r="TE394" s="63"/>
      <c r="TF394" s="63"/>
      <c r="TG394" s="63"/>
      <c r="TH394" s="63"/>
      <c r="TI394" s="63"/>
      <c r="TJ394" s="63"/>
      <c r="TK394" s="63"/>
      <c r="TL394" s="63"/>
      <c r="TM394" s="63"/>
      <c r="TN394" s="63"/>
      <c r="TO394" s="63"/>
      <c r="TP394" s="63"/>
      <c r="TQ394" s="63"/>
      <c r="TR394" s="63"/>
      <c r="TS394" s="63"/>
      <c r="TT394" s="63"/>
      <c r="TU394" s="63"/>
      <c r="TV394" s="63"/>
      <c r="TW394" s="63"/>
      <c r="TX394" s="63"/>
      <c r="TY394" s="63"/>
      <c r="TZ394" s="63"/>
      <c r="UA394" s="63"/>
      <c r="UB394" s="63"/>
      <c r="UC394" s="63"/>
      <c r="UD394" s="63"/>
      <c r="UE394" s="63"/>
      <c r="UF394" s="63"/>
      <c r="UG394" s="63"/>
      <c r="UH394" s="63"/>
      <c r="UI394" s="63"/>
      <c r="UJ394" s="63"/>
      <c r="UK394" s="63"/>
      <c r="UL394" s="63"/>
      <c r="UM394" s="63"/>
      <c r="UN394" s="63"/>
      <c r="UO394" s="63"/>
      <c r="UP394" s="63"/>
      <c r="UQ394" s="63"/>
      <c r="UR394" s="63"/>
      <c r="US394" s="63"/>
      <c r="UT394" s="63"/>
      <c r="UU394" s="63"/>
      <c r="UV394" s="63"/>
      <c r="UW394" s="63"/>
      <c r="UX394" s="63"/>
      <c r="UY394" s="63"/>
      <c r="UZ394" s="63"/>
      <c r="VA394" s="63"/>
      <c r="VB394" s="63"/>
      <c r="VC394" s="63"/>
      <c r="VD394" s="63"/>
      <c r="VE394" s="63"/>
      <c r="VF394" s="63"/>
      <c r="VG394" s="63"/>
      <c r="VH394" s="63"/>
      <c r="VI394" s="63"/>
      <c r="VJ394" s="63"/>
      <c r="VK394" s="63"/>
      <c r="VL394" s="63"/>
      <c r="VM394" s="63"/>
      <c r="VN394" s="63"/>
      <c r="VO394" s="63"/>
      <c r="VP394" s="63"/>
      <c r="VQ394" s="63"/>
      <c r="VR394" s="63"/>
      <c r="VS394" s="63"/>
      <c r="VT394" s="63"/>
    </row>
    <row r="395" spans="1:592" s="148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</sheetData>
  <mergeCells count="9">
    <mergeCell ref="C50:D50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2026-02-22T20:37:05Z</dcterms:modified>
</cp:coreProperties>
</file>