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3" r:id="rId5"/>
  </sheets>
  <definedNames>
    <definedName name="_xlnm._FilterDatabase" localSheetId="4" hidden="1">Ծավալաթերթ!$B$1:$B$401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3" l="1"/>
  <c r="D48" i="23"/>
  <c r="D47" i="23"/>
  <c r="D46" i="23"/>
  <c r="F42" i="23"/>
  <c r="F39" i="23"/>
  <c r="F38" i="23"/>
  <c r="F37" i="23"/>
  <c r="D35" i="23"/>
  <c r="F35" i="23" s="1"/>
  <c r="F33" i="23"/>
  <c r="F32" i="23"/>
  <c r="F31" i="23"/>
  <c r="F29" i="23"/>
  <c r="F27" i="23"/>
  <c r="F26" i="23"/>
  <c r="E53" i="18"/>
  <c r="E52" i="18"/>
  <c r="E51" i="18"/>
  <c r="G38" i="18"/>
  <c r="I38" i="18" s="1"/>
  <c r="F38" i="18"/>
  <c r="H38" i="18" s="1"/>
  <c r="E38" i="18"/>
  <c r="I37" i="18"/>
  <c r="H37" i="18"/>
  <c r="H36" i="18"/>
  <c r="P36" i="18" s="1"/>
  <c r="R36" i="18" s="1"/>
  <c r="H35" i="18"/>
  <c r="P35" i="18" s="1"/>
  <c r="R35" i="18" s="1"/>
  <c r="H34" i="18"/>
  <c r="P34" i="18" s="1"/>
  <c r="R34" i="18" s="1"/>
  <c r="I32" i="18"/>
  <c r="H32" i="18"/>
  <c r="I19" i="18"/>
  <c r="H19" i="18"/>
  <c r="F48" i="23" l="1"/>
  <c r="F47" i="23"/>
  <c r="F12" i="23"/>
  <c r="F15" i="23"/>
  <c r="F13" i="23" l="1"/>
  <c r="F44" i="23"/>
  <c r="F45" i="23"/>
  <c r="F18" i="23"/>
  <c r="F46" i="23"/>
  <c r="F19" i="23"/>
  <c r="F34" i="23"/>
  <c r="F24" i="23"/>
  <c r="F22" i="23"/>
  <c r="F16" i="23"/>
  <c r="F20" i="23"/>
  <c r="F23" i="23"/>
  <c r="F28" i="23"/>
  <c r="F43" i="23"/>
  <c r="F21" i="23"/>
  <c r="F40" i="23"/>
  <c r="F49" i="23" l="1"/>
  <c r="F50" i="23" s="1"/>
  <c r="F51" i="23" s="1"/>
  <c r="C3" i="23" s="1"/>
  <c r="E3" i="18" l="1"/>
  <c r="A3" i="20"/>
  <c r="L9" i="6" l="1"/>
  <c r="N10" i="6"/>
  <c r="L12" i="6"/>
  <c r="L8" i="6"/>
  <c r="F41" i="18" l="1"/>
  <c r="Q7" i="18"/>
  <c r="I53" i="18"/>
  <c r="H53" i="18"/>
  <c r="H47" i="18"/>
  <c r="O38" i="18" l="1"/>
  <c r="O37" i="18"/>
  <c r="O32" i="18"/>
  <c r="O19" i="18"/>
  <c r="I47" i="18"/>
  <c r="I43" i="18"/>
  <c r="H43" i="18"/>
  <c r="H41" i="18"/>
  <c r="H40" i="18"/>
  <c r="I31" i="18"/>
  <c r="H31" i="18"/>
  <c r="I29" i="18"/>
  <c r="H29" i="18"/>
  <c r="Q19" i="18" l="1"/>
  <c r="P19" i="18"/>
  <c r="R19" i="18" s="1"/>
  <c r="Q32" i="18"/>
  <c r="P32" i="18"/>
  <c r="R32" i="18" s="1"/>
  <c r="Q37" i="18"/>
  <c r="P37" i="18"/>
  <c r="R37" i="18" s="1"/>
  <c r="Q38" i="18"/>
  <c r="P38" i="18"/>
  <c r="R38" i="18" s="1"/>
  <c r="P47" i="18"/>
  <c r="R47" i="18" s="1"/>
  <c r="N44" i="18" l="1"/>
  <c r="F42" i="18"/>
  <c r="H42" i="18" s="1"/>
  <c r="P42" i="18" s="1"/>
  <c r="R42" i="18" s="1"/>
  <c r="P41" i="18" l="1"/>
  <c r="R41" i="18" s="1"/>
  <c r="P40" i="18"/>
  <c r="R40" i="18" s="1"/>
  <c r="I18" i="18" l="1"/>
  <c r="H18" i="18"/>
  <c r="I16" i="18"/>
  <c r="H16" i="18"/>
  <c r="I15" i="18"/>
  <c r="H15" i="18"/>
  <c r="O51" i="18" l="1"/>
  <c r="O52" i="18"/>
  <c r="O50" i="18"/>
  <c r="O48" i="18"/>
  <c r="O53" i="18"/>
  <c r="O49" i="18"/>
  <c r="O15" i="18"/>
  <c r="Q15" i="18" s="1"/>
  <c r="O43" i="18"/>
  <c r="O29" i="18"/>
  <c r="O31" i="18"/>
  <c r="O30" i="18"/>
  <c r="O26" i="18"/>
  <c r="O18" i="18"/>
  <c r="O16" i="18"/>
  <c r="O22" i="18"/>
  <c r="O21" i="18"/>
  <c r="O23" i="18"/>
  <c r="O25" i="18"/>
  <c r="O27" i="18"/>
  <c r="O24" i="18"/>
  <c r="L7" i="6"/>
  <c r="L6" i="6"/>
  <c r="K14" i="6" s="1"/>
  <c r="Q48" i="18" l="1"/>
  <c r="P48" i="18"/>
  <c r="R48" i="18" s="1"/>
  <c r="P50" i="18"/>
  <c r="R50" i="18" s="1"/>
  <c r="Q50" i="18"/>
  <c r="P51" i="18"/>
  <c r="R51" i="18" s="1"/>
  <c r="Q51" i="18"/>
  <c r="Q53" i="18"/>
  <c r="P53" i="18"/>
  <c r="R53" i="18" s="1"/>
  <c r="P52" i="18"/>
  <c r="R52" i="18" s="1"/>
  <c r="Q52" i="18"/>
  <c r="Q49" i="18"/>
  <c r="P49" i="18"/>
  <c r="R49" i="18" s="1"/>
  <c r="Q31" i="18"/>
  <c r="P31" i="18"/>
  <c r="R31" i="18" s="1"/>
  <c r="P15" i="18"/>
  <c r="R15" i="18" s="1"/>
  <c r="R56" i="18" s="1"/>
  <c r="Q30" i="18"/>
  <c r="P30" i="18"/>
  <c r="R30" i="18" s="1"/>
  <c r="Q29" i="18"/>
  <c r="P29" i="18"/>
  <c r="R29" i="18" s="1"/>
  <c r="P43" i="18"/>
  <c r="R43" i="18" s="1"/>
  <c r="Q43" i="18"/>
  <c r="P22" i="18"/>
  <c r="R22" i="18" s="1"/>
  <c r="Q22" i="18"/>
  <c r="Q27" i="18"/>
  <c r="P27" i="18"/>
  <c r="R27" i="18" s="1"/>
  <c r="P25" i="18"/>
  <c r="R25" i="18" s="1"/>
  <c r="Q25" i="18"/>
  <c r="Q23" i="18"/>
  <c r="P23" i="18"/>
  <c r="R23" i="18" s="1"/>
  <c r="P21" i="18"/>
  <c r="R21" i="18" s="1"/>
  <c r="Q21" i="18"/>
  <c r="Q16" i="18"/>
  <c r="P16" i="18"/>
  <c r="R16" i="18" s="1"/>
  <c r="P24" i="18"/>
  <c r="R24" i="18" s="1"/>
  <c r="Q24" i="18"/>
  <c r="Q18" i="18"/>
  <c r="P18" i="18"/>
  <c r="R18" i="18" s="1"/>
  <c r="Q26" i="18"/>
  <c r="P26" i="18"/>
  <c r="R26" i="18" s="1"/>
  <c r="A3" i="6"/>
  <c r="R57" i="18" l="1"/>
  <c r="R58" i="18" s="1"/>
  <c r="R59" i="18" s="1"/>
  <c r="R60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3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<sst xmlns="http://schemas.openxmlformats.org/spreadsheetml/2006/main" count="372" uniqueCount="216">
  <si>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</si>
  <si>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</si>
  <si>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</si>
  <si>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</si>
  <si>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</si>
  <si>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</si>
  <si>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</si>
  <si>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</si>
  <si>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</si>
  <si>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</si>
  <si>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</si>
  <si>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</si>
  <si>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</si>
  <si>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</si>
  <si>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</si>
  <si>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</si>
  <si>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</si>
  <si>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</si>
  <si>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</si>
  <si>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</si>
  <si>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</si>
  <si>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</si>
  <si>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</si>
  <si>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</si>
  <si>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</si>
  <si>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</si>
  <si>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</si>
  <si>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</si>
  <si>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</si>
  <si>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</si>
  <si>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</si>
  <si>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</si>
  <si>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</si>
  <si>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</si>
  <si>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</si>
  <si>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</si>
  <si>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</si>
  <si>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</si>
  <si>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</si>
  <si>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</si>
  <si>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</si>
  <si>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</si>
  <si>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</si>
  <si>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</si>
  <si>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</si>
  <si>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</si>
  <si>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</si>
  <si>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</si>
  <si>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</si>
  <si>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</si>
  <si>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</si>
  <si>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</si>
  <si>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</si>
  <si>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</si>
  <si>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</si>
  <si>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</si>
  <si>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</si>
  <si>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</si>
  <si>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</si>
  <si>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</si>
  <si>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</si>
  <si>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</si>
  <si>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</si>
  <si>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</si>
  <si>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</si>
  <si>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</si>
  <si>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</si>
  <si>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</si>
  <si>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</si>
  <si>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</si>
  <si>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</si>
  <si>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</si>
  <si>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</si>
  <si>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</si>
  <si>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</si>
  <si>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</si>
  <si>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</si>
  <si>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</si>
  <si>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</si>
  <si>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</si>
  <si>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</si>
  <si>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</si>
  <si>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</si>
  <si>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</si>
  <si>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</si>
  <si>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</si>
  <si>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</si>
  <si>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</si>
  <si>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</si>
  <si>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</si>
  <si>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</si>
  <si>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</si>
  <si>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</si>
  <si>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</si>
  <si>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</si>
  <si>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</si>
  <si>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</si>
  <si>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</si>
  <si>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</si>
  <si>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</si>
  <si>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</si>
  <si>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</si>
  <si>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</si>
  <si>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</si>
  <si>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</si>
  <si>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</si>
  <si>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</si>
  <si>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</si>
  <si>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</si>
  <si>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</si>
  <si>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</si>
  <si>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</si>
  <si>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</si>
  <si>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</si>
  <si>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</si>
  <si>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</si>
  <si>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</si>
  <si>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</si>
  <si>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</si>
  <si>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</si>
  <si>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</si>
  <si>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</si>
  <si>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</si>
  <si>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</si>
  <si>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</si>
  <si>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</si>
  <si>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</si>
  <si>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</si>
  <si>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</si>
  <si>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</si>
  <si>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</si>
  <si>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</si>
  <si>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</si>
  <si>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</si>
  <si>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</si>
  <si>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</si>
  <si>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</si>
  <si>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</si>
  <si>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</si>
  <si>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</si>
  <si>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</si>
  <si>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</si>
  <si>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</si>
  <si>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</si>
  <si>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</si>
  <si>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</si>
  <si>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</si>
  <si>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</si>
  <si>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</si>
  <si>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</si>
  <si>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</si>
  <si>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</si>
  <si>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</si>
  <si>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</si>
  <si>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</si>
  <si>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</si>
  <si>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</si>
  <si>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</si>
  <si>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</si>
  <si>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</si>
  <si>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</si>
  <si>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</si>
  <si>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</si>
  <si>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</si>
  <si>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</si>
  <si>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</si>
  <si>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</si>
  <si>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</si>
  <si>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</si>
  <si>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</si>
  <si>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</si>
  <si>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</si>
  <si>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</si>
  <si>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</si>
  <si>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</si>
  <si>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</si>
  <si>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</si>
  <si>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</si>
  <si>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</si>
  <si>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</si>
  <si>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</si>
  <si>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</si>
  <si>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45Վտ</t>
  </si>
  <si>
    <t>Լուսադիոդային լուսատու   25Վտ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</si>
  <si>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</si>
  <si>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</si>
  <si>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</si>
  <si>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</si>
  <si>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</si>
  <si>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</si>
  <si>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</si>
  <si>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</si>
  <si>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</si>
  <si>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Մոնտաժային ժապավեն F20</t>
  </si>
  <si>
    <r>
      <t>Ինքնակրող մեկուսացված հաղորդալարի անցկացում               2*25 + 1*35 - 0.66/1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</si>
  <si>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Հաղորդալար 2*25 + 1*35 - 0.66/1 մմ²  СИП-2А</t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</si>
  <si>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</si>
  <si>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</si>
  <si>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</si>
  <si>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</si>
  <si>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Հողանցման կոնտուր</t>
  </si>
  <si>
    <r>
      <t>Խրամուղու քանդում ձեռքով</t>
    </r>
    <r>
      <rPr>
        <sz val="14"/>
        <color theme="1"/>
        <rFont val="Arial Armenian"/>
        <family val="2"/>
      </rPr>
      <t xml:space="preserve"> IV</t>
    </r>
    <r>
      <rPr>
        <sz val="12"/>
        <color theme="1"/>
        <rFont val="Arial Armenian"/>
        <family val="2"/>
      </rPr>
      <t xml:space="preserve"> կարգ</t>
    </r>
  </si>
  <si>
    <t>1-968</t>
  </si>
  <si>
    <t>Նախաշերտի և վերնաշերտի լիցք տոփանումով տեղի միասեռ բնահողից (առանց շինարարական աղբ և խիճ) 100մմ</t>
  </si>
  <si>
    <t>1-969</t>
  </si>
  <si>
    <t>Բնահողի հետլիցք ձեռքով</t>
  </si>
  <si>
    <t>8-471-1</t>
  </si>
  <si>
    <t>Անկյունակ 50*5մմ, n=4, L=2.0մ</t>
  </si>
  <si>
    <t>10հատ</t>
  </si>
  <si>
    <t>Անկյունակ 50*50*5մմ</t>
  </si>
  <si>
    <t>8-472-6 k=0.5</t>
  </si>
  <si>
    <t>Շերտապողպատ   Б-40*4մմ</t>
  </si>
  <si>
    <t>Շերտապող. 40*4մմ</t>
  </si>
  <si>
    <t>ՀՀ Շիրակի մարզի Աշոցք համայնքի Կարմրավան բնակավայրի 1-ին, 2-րդ և 3-րդ փողոցների լուսավորության համակարգի կառուցում</t>
  </si>
  <si>
    <t>լուսավորության համակարգի կառուցման նախագծա-նախահաշվային փաստաթղթերը</t>
  </si>
  <si>
    <t>ՀՀ Շիրակի մարզի Աշոցք համայնքի Կարմրավան բնակավայրի 1-ին, 2-րդ և 3-րդ   փողոցների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</si>
</sst>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%"/>
    <numFmt numFmtId="166" formatCode="0.0"/>
    <numFmt numFmtId="167" formatCode="0.0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1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20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2" fontId="1" fillId="0" borderId="2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1" fillId="0" borderId="2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/>
    <xf numFmtId="2" fontId="23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9" sqref="A9:J9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65" t="s">
        <v>64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34" customFormat="1" ht="92.25" customHeight="1" x14ac:dyDescent="0.25">
      <c r="A3" s="166" t="s">
        <v>213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s="34" customFormat="1" ht="19.5" customHeight="1" x14ac:dyDescent="0.25">
      <c r="A4" s="164" t="s">
        <v>215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s="34" customFormat="1" ht="19.5" customHeight="1" x14ac:dyDescent="0.25">
      <c r="A5" s="167" t="s">
        <v>214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0" s="34" customFormat="1" ht="16.5" customHeight="1" x14ac:dyDescent="0.25">
      <c r="A6" s="164" t="s">
        <v>177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0" s="34" customFormat="1" ht="19.5" customHeight="1" x14ac:dyDescent="0.25">
      <c r="A7" s="162" t="s">
        <v>178</v>
      </c>
      <c r="B7" s="162"/>
      <c r="C7" s="162"/>
      <c r="D7" s="162"/>
      <c r="E7" s="162"/>
      <c r="F7" s="162"/>
      <c r="G7" s="162"/>
      <c r="H7" s="162"/>
      <c r="I7" s="162"/>
      <c r="J7" s="162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62" t="s">
        <v>125</v>
      </c>
      <c r="B9" s="162"/>
      <c r="C9" s="162"/>
      <c r="D9" s="162"/>
      <c r="E9" s="162"/>
      <c r="F9" s="162"/>
      <c r="G9" s="162"/>
      <c r="H9" s="162"/>
      <c r="I9" s="162"/>
      <c r="J9" s="162"/>
    </row>
    <row r="10" spans="1:10" s="34" customFormat="1" ht="19.5" customHeight="1" x14ac:dyDescent="0.25">
      <c r="A10" s="162" t="s">
        <v>65</v>
      </c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10" s="34" customFormat="1" ht="19.5" customHeight="1" x14ac:dyDescent="0.25">
      <c r="A11" s="162" t="s">
        <v>66</v>
      </c>
      <c r="B11" s="162"/>
      <c r="C11" s="162"/>
      <c r="D11" s="162"/>
      <c r="E11" s="162"/>
      <c r="F11" s="162"/>
      <c r="G11" s="162"/>
      <c r="H11" s="162"/>
      <c r="I11" s="162"/>
      <c r="J11" s="162"/>
    </row>
    <row r="12" spans="1:10" s="34" customFormat="1" ht="19.5" customHeight="1" x14ac:dyDescent="0.25">
      <c r="A12" s="162" t="s">
        <v>67</v>
      </c>
      <c r="B12" s="162"/>
      <c r="C12" s="162"/>
      <c r="D12" s="162"/>
      <c r="E12" s="162"/>
      <c r="F12" s="162"/>
      <c r="G12" s="162"/>
      <c r="H12" s="162"/>
      <c r="I12" s="162"/>
      <c r="J12" s="162"/>
    </row>
    <row r="13" spans="1:10" s="34" customFormat="1" ht="19.5" customHeight="1" x14ac:dyDescent="0.25">
      <c r="A13" s="162" t="s">
        <v>175</v>
      </c>
      <c r="B13" s="162"/>
      <c r="C13" s="162"/>
      <c r="D13" s="162"/>
      <c r="E13" s="162"/>
      <c r="F13" s="162"/>
      <c r="G13" s="162"/>
      <c r="H13" s="162"/>
      <c r="I13" s="162"/>
      <c r="J13" s="162"/>
    </row>
    <row r="14" spans="1:10" s="34" customFormat="1" ht="19.5" customHeight="1" x14ac:dyDescent="0.25">
      <c r="A14" s="162" t="s">
        <v>68</v>
      </c>
      <c r="B14" s="162"/>
      <c r="C14" s="162"/>
      <c r="D14" s="162"/>
      <c r="E14" s="162"/>
      <c r="F14" s="162"/>
      <c r="G14" s="162"/>
      <c r="H14" s="162"/>
      <c r="I14" s="162"/>
      <c r="J14" s="162"/>
    </row>
    <row r="15" spans="1:10" s="34" customFormat="1" ht="19.5" customHeight="1" x14ac:dyDescent="0.25">
      <c r="A15" s="162" t="s">
        <v>69</v>
      </c>
      <c r="B15" s="162"/>
      <c r="C15" s="162"/>
      <c r="D15" s="162"/>
      <c r="E15" s="162"/>
      <c r="F15" s="162"/>
      <c r="G15" s="162"/>
      <c r="H15" s="162"/>
      <c r="I15" s="162"/>
      <c r="J15" s="162"/>
    </row>
    <row r="16" spans="1:10" s="34" customFormat="1" ht="19.5" customHeight="1" x14ac:dyDescent="0.25">
      <c r="A16" s="162" t="s">
        <v>122</v>
      </c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0" s="34" customFormat="1" ht="19.5" customHeight="1" x14ac:dyDescent="0.25">
      <c r="A17" s="162" t="s">
        <v>123</v>
      </c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0" s="34" customFormat="1" ht="19.5" customHeight="1" x14ac:dyDescent="0.25">
      <c r="A18" s="162" t="s">
        <v>70</v>
      </c>
      <c r="B18" s="162"/>
      <c r="C18" s="162"/>
      <c r="D18" s="162"/>
      <c r="E18" s="162"/>
      <c r="F18" s="162"/>
      <c r="G18" s="162"/>
      <c r="H18" s="162"/>
      <c r="I18" s="162"/>
      <c r="J18" s="162"/>
    </row>
    <row r="19" spans="1:10" s="34" customFormat="1" ht="19.5" customHeight="1" x14ac:dyDescent="0.25">
      <c r="A19" s="162" t="s">
        <v>71</v>
      </c>
      <c r="B19" s="162"/>
      <c r="C19" s="162"/>
      <c r="D19" s="162"/>
      <c r="E19" s="162"/>
      <c r="F19" s="162"/>
      <c r="G19" s="162"/>
      <c r="H19" s="162"/>
      <c r="I19" s="162"/>
      <c r="J19" s="162"/>
    </row>
    <row r="20" spans="1:10" s="34" customFormat="1" ht="19.5" customHeight="1" x14ac:dyDescent="0.25">
      <c r="A20" s="162" t="s">
        <v>191</v>
      </c>
      <c r="B20" s="162"/>
      <c r="C20" s="162"/>
      <c r="D20" s="162"/>
      <c r="E20" s="162"/>
      <c r="F20" s="162"/>
      <c r="G20" s="162"/>
      <c r="H20" s="162"/>
      <c r="I20" s="162"/>
      <c r="J20" s="162"/>
    </row>
    <row r="21" spans="1:10" s="34" customFormat="1" ht="19.5" customHeight="1" x14ac:dyDescent="0.25">
      <c r="A21" s="162" t="s">
        <v>72</v>
      </c>
      <c r="B21" s="162"/>
      <c r="C21" s="162"/>
      <c r="D21" s="162"/>
      <c r="E21" s="162"/>
      <c r="F21" s="162"/>
      <c r="G21" s="162"/>
      <c r="H21" s="162"/>
      <c r="I21" s="162"/>
      <c r="J21" s="162"/>
    </row>
    <row r="22" spans="1:10" s="34" customFormat="1" ht="19.5" customHeight="1" x14ac:dyDescent="0.25">
      <c r="A22" s="162" t="s">
        <v>192</v>
      </c>
      <c r="B22" s="162"/>
      <c r="C22" s="162"/>
      <c r="D22" s="162"/>
      <c r="E22" s="162"/>
      <c r="F22" s="162"/>
      <c r="G22" s="162"/>
      <c r="H22" s="162"/>
      <c r="I22" s="162"/>
      <c r="J22" s="162"/>
    </row>
    <row r="23" spans="1:10" s="34" customFormat="1" ht="19.5" customHeight="1" x14ac:dyDescent="0.25">
      <c r="A23" s="162" t="s">
        <v>73</v>
      </c>
      <c r="B23" s="162"/>
      <c r="C23" s="162"/>
      <c r="D23" s="162"/>
      <c r="E23" s="162"/>
      <c r="F23" s="162"/>
      <c r="G23" s="162"/>
      <c r="H23" s="162"/>
      <c r="I23" s="162"/>
      <c r="J23" s="162"/>
    </row>
    <row r="24" spans="1:10" s="34" customFormat="1" ht="19.5" customHeight="1" x14ac:dyDescent="0.25">
      <c r="A24" s="162" t="s">
        <v>124</v>
      </c>
      <c r="B24" s="162"/>
      <c r="C24" s="162"/>
      <c r="D24" s="162"/>
      <c r="E24" s="162"/>
      <c r="F24" s="162"/>
      <c r="G24" s="162"/>
      <c r="H24" s="162"/>
      <c r="I24" s="162"/>
      <c r="J24" s="162"/>
    </row>
    <row r="25" spans="1:10" s="34" customFormat="1" ht="19.5" customHeight="1" x14ac:dyDescent="0.25">
      <c r="A25" s="162" t="s">
        <v>104</v>
      </c>
      <c r="B25" s="162"/>
      <c r="C25" s="162"/>
      <c r="D25" s="162"/>
      <c r="E25" s="162"/>
      <c r="F25" s="162"/>
      <c r="G25" s="162"/>
      <c r="H25" s="162"/>
      <c r="I25" s="162"/>
      <c r="J25" s="162"/>
    </row>
    <row r="26" spans="1:10" s="34" customFormat="1" ht="19.5" customHeight="1" x14ac:dyDescent="0.25">
      <c r="A26" s="162" t="s">
        <v>74</v>
      </c>
      <c r="B26" s="162"/>
      <c r="C26" s="162"/>
      <c r="D26" s="162"/>
      <c r="E26" s="162"/>
      <c r="F26" s="162"/>
      <c r="G26" s="162"/>
      <c r="H26" s="162"/>
      <c r="I26" s="162"/>
      <c r="J26" s="162"/>
    </row>
    <row r="27" spans="1:10" s="34" customFormat="1" ht="19.5" customHeight="1" x14ac:dyDescent="0.25">
      <c r="A27" s="162" t="s">
        <v>75</v>
      </c>
      <c r="B27" s="162"/>
      <c r="C27" s="162"/>
      <c r="D27" s="162"/>
      <c r="E27" s="162"/>
      <c r="F27" s="162"/>
      <c r="G27" s="162"/>
      <c r="H27" s="162"/>
      <c r="I27" s="162"/>
      <c r="J27" s="162"/>
    </row>
    <row r="28" spans="1:10" x14ac:dyDescent="0.25">
      <c r="A28" s="163" t="s">
        <v>76</v>
      </c>
      <c r="B28" s="163"/>
      <c r="C28" s="163"/>
      <c r="D28" s="163"/>
      <c r="E28" s="163"/>
      <c r="F28" s="163"/>
      <c r="G28" s="163"/>
      <c r="H28" s="163"/>
      <c r="I28" s="163"/>
      <c r="J28" s="163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13535.538004642423</v>
      </c>
      <c r="H29" s="35" t="s">
        <v>78</v>
      </c>
      <c r="I29" s="35"/>
      <c r="J29" s="35"/>
    </row>
    <row r="31" spans="1:10" ht="24" customHeight="1" x14ac:dyDescent="0.25">
      <c r="A31" s="161" t="s">
        <v>113</v>
      </c>
      <c r="B31" s="161"/>
      <c r="C31" s="161"/>
      <c r="D31" s="161"/>
      <c r="E31" s="161"/>
      <c r="F31" s="161"/>
      <c r="G31" s="161"/>
      <c r="H31" s="161"/>
      <c r="I31" s="161"/>
      <c r="J31" s="161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N51"/>
  <sheetViews>
    <sheetView tabSelected="1" workbookViewId="0">
      <selection activeCell="R7" sqref="R7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4" s="2" customFormat="1" x14ac:dyDescent="0.25">
      <c r="A2" s="169" t="s">
        <v>22</v>
      </c>
      <c r="B2" s="169"/>
      <c r="C2" s="169"/>
      <c r="D2" s="169"/>
      <c r="E2" s="169"/>
      <c r="F2" s="169"/>
      <c r="G2" s="169"/>
      <c r="H2" s="169"/>
    </row>
    <row r="3" spans="1:14" s="2" customFormat="1" ht="88.5" customHeight="1" x14ac:dyDescent="0.25">
      <c r="A3" s="166" t="str">
        <f>+Բացատրագիր!A3</f>
        <v>ՀՀ Շիրակի մարզի Աշոցք համայնքի Կարմրավան բնակավայրի 1-ին, 2-րդ և 3-րդ փողոցների լուսավորության համակարգի կառուցում</v>
      </c>
      <c r="B3" s="166"/>
      <c r="C3" s="166"/>
      <c r="D3" s="166"/>
      <c r="E3" s="166"/>
      <c r="F3" s="166"/>
      <c r="G3" s="166"/>
      <c r="H3" s="166"/>
    </row>
    <row r="4" spans="1:14" ht="15.75" thickBot="1" x14ac:dyDescent="0.25">
      <c r="F4" s="170">
        <f>H42</f>
        <v>13535.538004642423</v>
      </c>
      <c r="G4" s="171"/>
    </row>
    <row r="5" spans="1:14" ht="30" x14ac:dyDescent="0.2">
      <c r="A5" s="13" t="s">
        <v>23</v>
      </c>
      <c r="B5" s="4" t="s">
        <v>24</v>
      </c>
      <c r="C5" s="4" t="s">
        <v>25</v>
      </c>
      <c r="D5" s="172" t="s">
        <v>26</v>
      </c>
      <c r="E5" s="172"/>
      <c r="F5" s="172"/>
      <c r="G5" s="172"/>
      <c r="H5" s="110" t="s">
        <v>27</v>
      </c>
      <c r="J5" s="201"/>
      <c r="K5" s="201"/>
      <c r="L5" s="201"/>
      <c r="M5" s="201"/>
      <c r="N5" s="201"/>
    </row>
    <row r="6" spans="1:14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J6" s="201" t="s">
        <v>126</v>
      </c>
      <c r="K6" s="201"/>
      <c r="L6" s="201">
        <f>13.3/100+1</f>
        <v>1.133</v>
      </c>
      <c r="M6" s="201"/>
      <c r="N6" s="201"/>
    </row>
    <row r="7" spans="1:14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J7" s="201"/>
      <c r="K7" s="201"/>
      <c r="L7" s="201">
        <f>11/100+1</f>
        <v>1.1100000000000001</v>
      </c>
      <c r="M7" s="201"/>
      <c r="N7" s="201"/>
    </row>
    <row r="8" spans="1:14" x14ac:dyDescent="0.2">
      <c r="A8" s="20"/>
      <c r="B8" s="20"/>
      <c r="C8" s="5" t="s">
        <v>35</v>
      </c>
      <c r="D8" s="20"/>
      <c r="E8" s="20"/>
      <c r="F8" s="20"/>
      <c r="G8" s="20"/>
      <c r="H8" s="20"/>
      <c r="J8" s="201"/>
      <c r="K8" s="201"/>
      <c r="L8" s="201">
        <f>2.4/100+1</f>
        <v>1.024</v>
      </c>
      <c r="M8" s="201"/>
      <c r="N8" s="201"/>
    </row>
    <row r="9" spans="1:14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Կարմրավան բնակավայրի 1-ին, 2-րդ և 3-րդ փողոցների լուսավորության համակարգի կառուցում</v>
      </c>
      <c r="D9" s="23">
        <f>+Հավաք!H9</f>
        <v>10176.133824247674</v>
      </c>
      <c r="E9" s="23"/>
      <c r="F9" s="23"/>
      <c r="G9" s="21"/>
      <c r="H9" s="23">
        <f>SUM(D9:G9)</f>
        <v>10176.133824247674</v>
      </c>
      <c r="J9" s="201"/>
      <c r="K9" s="201"/>
      <c r="L9" s="201">
        <f>2.63/100+1</f>
        <v>1.0263</v>
      </c>
      <c r="M9" s="201"/>
      <c r="N9" s="201"/>
    </row>
    <row r="10" spans="1:14" x14ac:dyDescent="0.2">
      <c r="A10" s="21"/>
      <c r="B10" s="21"/>
      <c r="C10" s="24" t="s">
        <v>37</v>
      </c>
      <c r="D10" s="23">
        <f>SUM(D9)</f>
        <v>10176.133824247674</v>
      </c>
      <c r="E10" s="23"/>
      <c r="F10" s="23"/>
      <c r="G10" s="21"/>
      <c r="H10" s="23">
        <f>SUM(H9)</f>
        <v>10176.133824247674</v>
      </c>
      <c r="J10" s="201"/>
      <c r="K10" s="201"/>
      <c r="L10" s="201"/>
      <c r="M10" s="201"/>
      <c r="N10" s="201">
        <f>0.48+2+0.15</f>
        <v>2.63</v>
      </c>
    </row>
    <row r="11" spans="1:14" x14ac:dyDescent="0.2">
      <c r="A11" s="21"/>
      <c r="B11" s="21"/>
      <c r="C11" s="25" t="s">
        <v>38</v>
      </c>
      <c r="D11" s="21"/>
      <c r="E11" s="21"/>
      <c r="F11" s="21"/>
      <c r="G11" s="21"/>
      <c r="H11" s="21"/>
      <c r="J11" s="201"/>
      <c r="K11" s="201"/>
      <c r="L11" s="201"/>
      <c r="M11" s="201"/>
      <c r="N11" s="201"/>
    </row>
    <row r="12" spans="1:14" x14ac:dyDescent="0.2">
      <c r="A12" s="21"/>
      <c r="B12" s="21"/>
      <c r="C12" s="24" t="s">
        <v>39</v>
      </c>
      <c r="D12" s="23"/>
      <c r="E12" s="21"/>
      <c r="F12" s="23"/>
      <c r="G12" s="21"/>
      <c r="H12" s="23"/>
      <c r="J12" s="201"/>
      <c r="K12" s="201"/>
      <c r="L12" s="201">
        <f>1.5/100+1</f>
        <v>1.0149999999999999</v>
      </c>
      <c r="M12" s="201"/>
      <c r="N12" s="201"/>
    </row>
    <row r="13" spans="1:14" x14ac:dyDescent="0.2">
      <c r="A13" s="21"/>
      <c r="B13" s="21"/>
      <c r="C13" s="24" t="s">
        <v>40</v>
      </c>
      <c r="D13" s="23">
        <f>D12+D10</f>
        <v>10176.133824247674</v>
      </c>
      <c r="E13" s="23"/>
      <c r="F13" s="23"/>
      <c r="G13" s="21"/>
      <c r="H13" s="23">
        <f>H12+H10</f>
        <v>10176.133824247674</v>
      </c>
      <c r="J13" s="201"/>
      <c r="K13" s="201"/>
      <c r="L13" s="201"/>
      <c r="M13" s="201"/>
      <c r="N13" s="201"/>
    </row>
    <row r="14" spans="1:14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J14" s="201"/>
      <c r="K14" s="201">
        <f>+L6*L7*L8*L9*L12</f>
        <v>1.3415078441318398</v>
      </c>
      <c r="L14" s="201"/>
      <c r="M14" s="201"/>
      <c r="N14" s="201"/>
    </row>
    <row r="15" spans="1:14" x14ac:dyDescent="0.2">
      <c r="A15" s="21"/>
      <c r="B15" s="21"/>
      <c r="C15" s="24" t="s">
        <v>42</v>
      </c>
      <c r="D15" s="21"/>
      <c r="E15" s="21"/>
      <c r="F15" s="21"/>
      <c r="G15" s="21"/>
      <c r="H15" s="21"/>
      <c r="J15" s="201"/>
      <c r="K15" s="201"/>
      <c r="L15" s="201"/>
      <c r="M15" s="201"/>
      <c r="N15" s="201"/>
    </row>
    <row r="16" spans="1:14" x14ac:dyDescent="0.2">
      <c r="A16" s="21"/>
      <c r="B16" s="21"/>
      <c r="C16" s="24" t="s">
        <v>43</v>
      </c>
      <c r="D16" s="23">
        <f>D15+D13</f>
        <v>10176.133824247674</v>
      </c>
      <c r="E16" s="23"/>
      <c r="F16" s="23"/>
      <c r="G16" s="21"/>
      <c r="H16" s="23">
        <f>H15+H13</f>
        <v>10176.133824247674</v>
      </c>
      <c r="J16" s="201"/>
      <c r="K16" s="201"/>
      <c r="L16" s="201"/>
      <c r="M16" s="201"/>
      <c r="N16" s="201"/>
    </row>
    <row r="17" spans="1:14" x14ac:dyDescent="0.2">
      <c r="A17" s="21"/>
      <c r="B17" s="21"/>
      <c r="C17" s="25" t="s">
        <v>44</v>
      </c>
      <c r="D17" s="21"/>
      <c r="E17" s="21"/>
      <c r="F17" s="21"/>
      <c r="G17" s="21"/>
      <c r="H17" s="21"/>
      <c r="J17" s="201"/>
      <c r="K17" s="201"/>
      <c r="L17" s="201"/>
      <c r="M17" s="201"/>
      <c r="N17" s="201"/>
    </row>
    <row r="18" spans="1:14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244.22721178194419</v>
      </c>
      <c r="E18" s="23"/>
      <c r="F18" s="23"/>
      <c r="G18" s="23"/>
      <c r="H18" s="23">
        <f>SUM(D18:G18)</f>
        <v>244.22721178194419</v>
      </c>
      <c r="J18" s="201"/>
      <c r="K18" s="202">
        <f>+H26</f>
        <v>10694.416531277198</v>
      </c>
      <c r="L18" s="201"/>
      <c r="M18" s="201"/>
      <c r="N18" s="201"/>
    </row>
    <row r="19" spans="1:14" x14ac:dyDescent="0.2">
      <c r="A19" s="21"/>
      <c r="B19" s="21"/>
      <c r="C19" s="24" t="s">
        <v>46</v>
      </c>
      <c r="D19" s="23">
        <f>SUM(D18)</f>
        <v>244.22721178194419</v>
      </c>
      <c r="E19" s="23"/>
      <c r="F19" s="23"/>
      <c r="G19" s="21"/>
      <c r="H19" s="23">
        <f>SUM(H18)</f>
        <v>244.22721178194419</v>
      </c>
      <c r="J19" s="201"/>
      <c r="K19" s="201">
        <f>+H34/2</f>
        <v>164.26623792041775</v>
      </c>
      <c r="L19" s="201"/>
      <c r="M19" s="201"/>
      <c r="N19" s="201"/>
    </row>
    <row r="20" spans="1:14" x14ac:dyDescent="0.2">
      <c r="A20" s="21"/>
      <c r="B20" s="21"/>
      <c r="C20" s="24" t="s">
        <v>47</v>
      </c>
      <c r="D20" s="23">
        <f>D19+D16</f>
        <v>10420.361036029619</v>
      </c>
      <c r="E20" s="23"/>
      <c r="F20" s="23"/>
      <c r="G20" s="21"/>
      <c r="H20" s="23">
        <f>H19+H16</f>
        <v>10420.361036029619</v>
      </c>
      <c r="J20" s="201"/>
      <c r="K20" s="202">
        <f>+H37</f>
        <v>0</v>
      </c>
      <c r="L20" s="201"/>
      <c r="M20" s="201"/>
      <c r="N20" s="201"/>
    </row>
    <row r="21" spans="1:14" x14ac:dyDescent="0.2">
      <c r="A21" s="21"/>
      <c r="B21" s="21"/>
      <c r="C21" s="25" t="s">
        <v>48</v>
      </c>
      <c r="D21" s="21"/>
      <c r="E21" s="21"/>
      <c r="F21" s="21"/>
      <c r="G21" s="21"/>
      <c r="H21" s="21"/>
      <c r="J21" s="201"/>
      <c r="K21" s="202">
        <f>SUM(K18:K20)</f>
        <v>10858.682769197616</v>
      </c>
      <c r="L21" s="201"/>
      <c r="M21" s="201"/>
      <c r="N21" s="201"/>
    </row>
    <row r="22" spans="1:14" ht="30" x14ac:dyDescent="0.2">
      <c r="A22" s="21">
        <v>3</v>
      </c>
      <c r="B22" s="29">
        <v>4.7999999999999996E-3</v>
      </c>
      <c r="C22" s="28" t="s">
        <v>49</v>
      </c>
      <c r="D22" s="23">
        <f>D20*B22</f>
        <v>50.017732972942163</v>
      </c>
      <c r="E22" s="23"/>
      <c r="F22" s="23"/>
      <c r="G22" s="23"/>
      <c r="H22" s="23">
        <f>SUM(D22:G22)</f>
        <v>50.017732972942163</v>
      </c>
      <c r="J22" s="201"/>
      <c r="K22" s="201"/>
      <c r="L22" s="201"/>
      <c r="M22" s="201"/>
      <c r="N22" s="201"/>
    </row>
    <row r="23" spans="1:14" ht="48" customHeight="1" x14ac:dyDescent="0.2">
      <c r="A23" s="21">
        <v>4</v>
      </c>
      <c r="B23" s="30">
        <v>0.02</v>
      </c>
      <c r="C23" s="28" t="s">
        <v>83</v>
      </c>
      <c r="D23" s="23">
        <f>D20*B23</f>
        <v>208.40722072059239</v>
      </c>
      <c r="E23" s="23"/>
      <c r="F23" s="23"/>
      <c r="G23" s="23"/>
      <c r="H23" s="23">
        <f>SUM(D23:G23)</f>
        <v>208.40722072059239</v>
      </c>
      <c r="J23" s="201">
        <f>+K21*1.2</f>
        <v>13030.419323037138</v>
      </c>
      <c r="K23" s="201"/>
      <c r="L23" s="201"/>
      <c r="M23" s="202"/>
      <c r="N23" s="201"/>
    </row>
    <row r="24" spans="1:14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15.630541554044429</v>
      </c>
      <c r="H24" s="23">
        <f>SUM(D24:G24)</f>
        <v>15.630541554044429</v>
      </c>
      <c r="J24" s="201"/>
      <c r="K24" s="201"/>
      <c r="L24" s="201"/>
      <c r="M24" s="201"/>
      <c r="N24" s="201"/>
    </row>
    <row r="25" spans="1:14" x14ac:dyDescent="0.2">
      <c r="A25" s="21"/>
      <c r="B25" s="21"/>
      <c r="C25" s="24" t="s">
        <v>51</v>
      </c>
      <c r="D25" s="23">
        <f>SUM(D22:D24)</f>
        <v>258.42495369353458</v>
      </c>
      <c r="E25" s="23"/>
      <c r="F25" s="23"/>
      <c r="G25" s="23">
        <f>SUM(G22:G24)</f>
        <v>15.630541554044429</v>
      </c>
      <c r="H25" s="23">
        <f>SUM(H22:H24)</f>
        <v>274.05549524757902</v>
      </c>
      <c r="J25" s="201"/>
      <c r="K25" s="201"/>
      <c r="L25" s="201"/>
      <c r="M25" s="201"/>
      <c r="N25" s="201"/>
    </row>
    <row r="26" spans="1:14" x14ac:dyDescent="0.2">
      <c r="A26" s="21"/>
      <c r="B26" s="21"/>
      <c r="C26" s="24" t="s">
        <v>52</v>
      </c>
      <c r="D26" s="23">
        <f>D25+D20</f>
        <v>10678.785989723154</v>
      </c>
      <c r="E26" s="23"/>
      <c r="F26" s="23"/>
      <c r="G26" s="23">
        <f>G25+G20</f>
        <v>15.630541554044429</v>
      </c>
      <c r="H26" s="23">
        <f>H25+H20</f>
        <v>10694.416531277198</v>
      </c>
      <c r="J26" s="201"/>
      <c r="K26" s="202"/>
      <c r="L26" s="201"/>
      <c r="M26" s="201"/>
      <c r="N26" s="202"/>
    </row>
    <row r="27" spans="1:14" x14ac:dyDescent="0.2">
      <c r="A27" s="21"/>
      <c r="B27" s="21"/>
      <c r="C27" s="25" t="s">
        <v>53</v>
      </c>
      <c r="D27" s="21"/>
      <c r="E27" s="21"/>
      <c r="F27" s="21"/>
      <c r="G27" s="21"/>
      <c r="H27" s="21"/>
      <c r="J27" s="201"/>
      <c r="K27" s="202"/>
      <c r="L27" s="201"/>
      <c r="M27" s="201"/>
      <c r="N27" s="201"/>
    </row>
    <row r="28" spans="1:14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192.49949756298955</v>
      </c>
      <c r="H28" s="23">
        <f>SUM(D28:G28)</f>
        <v>192.49949756298955</v>
      </c>
      <c r="J28" s="201"/>
      <c r="K28" s="201"/>
      <c r="L28" s="201"/>
      <c r="M28" s="201"/>
      <c r="N28" s="201"/>
    </row>
    <row r="29" spans="1:14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64.166499187663192</v>
      </c>
      <c r="H29" s="23">
        <f>SUM(D29:G29)</f>
        <v>64.166499187663192</v>
      </c>
      <c r="J29" s="201"/>
      <c r="K29" s="201"/>
      <c r="L29" s="201"/>
      <c r="M29" s="201"/>
      <c r="N29" s="201"/>
    </row>
    <row r="30" spans="1:14" x14ac:dyDescent="0.2">
      <c r="A30" s="21"/>
      <c r="B30" s="21"/>
      <c r="C30" s="24" t="s">
        <v>56</v>
      </c>
      <c r="D30" s="21"/>
      <c r="E30" s="21"/>
      <c r="F30" s="21"/>
      <c r="G30" s="23">
        <f>SUM(G28:G29)</f>
        <v>256.66599675065277</v>
      </c>
      <c r="H30" s="23">
        <f>SUM(H28:H29)</f>
        <v>256.66599675065277</v>
      </c>
      <c r="J30" s="201"/>
      <c r="K30" s="201"/>
      <c r="L30" s="201"/>
      <c r="M30" s="201"/>
      <c r="N30" s="201"/>
    </row>
    <row r="31" spans="1:14" x14ac:dyDescent="0.2">
      <c r="A31" s="21"/>
      <c r="B31" s="21"/>
      <c r="C31" s="25" t="s">
        <v>57</v>
      </c>
      <c r="D31" s="21"/>
      <c r="E31" s="21"/>
      <c r="F31" s="21"/>
      <c r="G31" s="21"/>
      <c r="H31" s="21"/>
      <c r="J31" s="201"/>
      <c r="K31" s="201"/>
      <c r="L31" s="201"/>
      <c r="M31" s="201"/>
      <c r="N31" s="201"/>
    </row>
    <row r="32" spans="1:14" x14ac:dyDescent="0.2">
      <c r="A32" s="21"/>
      <c r="B32" s="21"/>
      <c r="C32" s="21"/>
      <c r="D32" s="21"/>
      <c r="E32" s="21"/>
      <c r="F32" s="21"/>
      <c r="G32" s="21"/>
      <c r="H32" s="21"/>
      <c r="J32" s="201"/>
      <c r="K32" s="201"/>
      <c r="L32" s="201"/>
      <c r="M32" s="201"/>
      <c r="N32" s="201"/>
    </row>
    <row r="33" spans="1:14" x14ac:dyDescent="0.2">
      <c r="A33" s="21"/>
      <c r="B33" s="21"/>
      <c r="C33" s="24" t="s">
        <v>58</v>
      </c>
      <c r="D33" s="23">
        <f>D26</f>
        <v>10678.785989723154</v>
      </c>
      <c r="E33" s="23"/>
      <c r="F33" s="23"/>
      <c r="G33" s="23">
        <f>G30+G26</f>
        <v>272.29653830469721</v>
      </c>
      <c r="H33" s="23">
        <f>H30+H26</f>
        <v>10951.082528027851</v>
      </c>
      <c r="J33" s="201"/>
      <c r="K33" s="201"/>
      <c r="L33" s="201"/>
      <c r="M33" s="201"/>
      <c r="N33" s="201"/>
    </row>
    <row r="34" spans="1:14" x14ac:dyDescent="0.2">
      <c r="A34" s="21">
        <v>8</v>
      </c>
      <c r="B34" s="30">
        <v>0.03</v>
      </c>
      <c r="C34" s="21" t="s">
        <v>59</v>
      </c>
      <c r="D34" s="23">
        <f>D33*B34</f>
        <v>320.36357969169461</v>
      </c>
      <c r="E34" s="23"/>
      <c r="F34" s="23"/>
      <c r="G34" s="23">
        <f>G33*B34</f>
        <v>8.1688961491409167</v>
      </c>
      <c r="H34" s="23">
        <f>H33*B34</f>
        <v>328.5324758408355</v>
      </c>
      <c r="J34" s="201"/>
      <c r="K34" s="201"/>
      <c r="L34" s="201"/>
      <c r="M34" s="201"/>
      <c r="N34" s="201"/>
    </row>
    <row r="35" spans="1:14" x14ac:dyDescent="0.2">
      <c r="A35" s="21"/>
      <c r="B35" s="21"/>
      <c r="C35" s="24" t="s">
        <v>6</v>
      </c>
      <c r="D35" s="23">
        <f>D34+D33</f>
        <v>10999.149569414849</v>
      </c>
      <c r="E35" s="23"/>
      <c r="F35" s="23"/>
      <c r="G35" s="23">
        <f>G34+G33</f>
        <v>280.4654344538381</v>
      </c>
      <c r="H35" s="23">
        <f>H34+H33</f>
        <v>11279.615003868686</v>
      </c>
      <c r="J35" s="201"/>
      <c r="K35" s="202"/>
      <c r="L35" s="201"/>
      <c r="M35" s="201"/>
      <c r="N35" s="201"/>
    </row>
    <row r="36" spans="1:14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4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4" s="63" customFormat="1" ht="18.75" customHeight="1" x14ac:dyDescent="0.2">
      <c r="A38" s="21"/>
      <c r="B38" s="21"/>
      <c r="C38" s="24" t="s">
        <v>6</v>
      </c>
      <c r="D38" s="23">
        <f>D35+D37</f>
        <v>10999.149569414849</v>
      </c>
      <c r="E38" s="23"/>
      <c r="F38" s="23"/>
      <c r="G38" s="23">
        <f>G35+G37</f>
        <v>280.4654344538381</v>
      </c>
      <c r="H38" s="23">
        <f>H35+H37</f>
        <v>11279.615003868686</v>
      </c>
      <c r="J38" s="9"/>
      <c r="K38" s="9"/>
    </row>
    <row r="39" spans="1:14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4" x14ac:dyDescent="0.2">
      <c r="A40" s="21">
        <v>9</v>
      </c>
      <c r="B40" s="30">
        <v>0.2</v>
      </c>
      <c r="C40" s="21" t="s">
        <v>60</v>
      </c>
      <c r="D40" s="23">
        <f>D38*B40</f>
        <v>2199.8299138829698</v>
      </c>
      <c r="E40" s="23"/>
      <c r="F40" s="23"/>
      <c r="G40" s="23">
        <f>G38*B40</f>
        <v>56.093086890767623</v>
      </c>
      <c r="H40" s="23">
        <f>H38*B40</f>
        <v>2255.9230007737374</v>
      </c>
    </row>
    <row r="41" spans="1:14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4" ht="30" x14ac:dyDescent="0.2">
      <c r="A42" s="21">
        <v>10</v>
      </c>
      <c r="B42" s="21"/>
      <c r="C42" s="22" t="s">
        <v>61</v>
      </c>
      <c r="D42" s="23">
        <f>D40+D38</f>
        <v>13198.979483297819</v>
      </c>
      <c r="E42" s="23"/>
      <c r="F42" s="23"/>
      <c r="G42" s="23">
        <f>G40+G38</f>
        <v>336.55852134460571</v>
      </c>
      <c r="H42" s="23">
        <f>H40+H38</f>
        <v>13535.538004642423</v>
      </c>
      <c r="I42" s="9"/>
      <c r="J42" s="31"/>
      <c r="K42" s="31"/>
    </row>
    <row r="43" spans="1:14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4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36.634081767291626</v>
      </c>
      <c r="I44" s="9"/>
      <c r="J44" s="31"/>
      <c r="K44" s="31"/>
    </row>
    <row r="45" spans="1:14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4" ht="18" customHeight="1" x14ac:dyDescent="0.25">
      <c r="C46" s="42"/>
    </row>
    <row r="47" spans="1:14" ht="15" customHeight="1" x14ac:dyDescent="0.2">
      <c r="C47" s="173" t="s">
        <v>114</v>
      </c>
      <c r="D47" s="173"/>
      <c r="E47" s="173"/>
      <c r="F47" s="173"/>
      <c r="G47" s="173"/>
      <c r="H47" s="173"/>
      <c r="I47" s="173"/>
      <c r="J47" s="173"/>
    </row>
    <row r="48" spans="1:14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8" t="s">
        <v>119</v>
      </c>
      <c r="D50" s="168"/>
      <c r="E50" s="168"/>
      <c r="F50" s="168"/>
      <c r="G50" s="168"/>
      <c r="H50" s="168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9" t="s">
        <v>105</v>
      </c>
      <c r="B2" s="169"/>
      <c r="C2" s="169"/>
      <c r="D2" s="169"/>
      <c r="E2" s="169"/>
      <c r="F2" s="169"/>
      <c r="G2" s="169"/>
      <c r="H2" s="169"/>
    </row>
    <row r="3" spans="1:10" ht="72" customHeight="1" x14ac:dyDescent="0.25">
      <c r="A3" s="174" t="str">
        <f>+Բացատրագիր!A3</f>
        <v>ՀՀ Շիրակի մարզի Աշոցք համայնքի Կարմրավան բնակավայրի 1-ին, 2-րդ և 3-րդ փողոցների լուսավորության համակարգի կառուցում</v>
      </c>
      <c r="B3" s="174"/>
      <c r="C3" s="174"/>
      <c r="D3" s="174"/>
      <c r="E3" s="174"/>
      <c r="F3" s="174"/>
      <c r="G3" s="174"/>
      <c r="H3" s="174"/>
    </row>
    <row r="4" spans="1:10" ht="16.5" thickBot="1" x14ac:dyDescent="0.3">
      <c r="A4" s="63"/>
      <c r="B4" s="63"/>
      <c r="C4" s="63"/>
      <c r="D4" s="63"/>
      <c r="E4" s="63"/>
      <c r="F4" s="175"/>
      <c r="G4" s="176"/>
      <c r="H4" s="63"/>
    </row>
    <row r="5" spans="1:10" ht="27" customHeight="1" x14ac:dyDescent="0.25">
      <c r="A5" s="177" t="s">
        <v>23</v>
      </c>
      <c r="B5" s="179" t="s">
        <v>106</v>
      </c>
      <c r="C5" s="179" t="s">
        <v>107</v>
      </c>
      <c r="D5" s="181" t="s">
        <v>26</v>
      </c>
      <c r="E5" s="182"/>
      <c r="F5" s="182"/>
      <c r="G5" s="183"/>
      <c r="H5" s="184" t="s">
        <v>108</v>
      </c>
    </row>
    <row r="6" spans="1:10" ht="45" x14ac:dyDescent="0.25">
      <c r="A6" s="178"/>
      <c r="B6" s="180"/>
      <c r="C6" s="180"/>
      <c r="D6" s="85" t="s">
        <v>109</v>
      </c>
      <c r="E6" s="85" t="s">
        <v>110</v>
      </c>
      <c r="F6" s="85" t="s">
        <v>111</v>
      </c>
      <c r="G6" s="85" t="s">
        <v>112</v>
      </c>
      <c r="H6" s="185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6" t="s">
        <v>176</v>
      </c>
      <c r="D8" s="69">
        <f>+'1-1'!R60</f>
        <v>10176.133824247674</v>
      </c>
      <c r="E8" s="65"/>
      <c r="F8" s="65"/>
      <c r="G8" s="65"/>
      <c r="H8" s="69">
        <f>SUM(D8:G8)</f>
        <v>10176.133824247674</v>
      </c>
    </row>
    <row r="9" spans="1:10" ht="15.75" x14ac:dyDescent="0.25">
      <c r="A9" s="21"/>
      <c r="B9" s="98"/>
      <c r="C9" s="99" t="s">
        <v>6</v>
      </c>
      <c r="D9" s="64">
        <f>SUM(D8:D8)</f>
        <v>10176.133824247674</v>
      </c>
      <c r="E9" s="64"/>
      <c r="F9" s="64"/>
      <c r="G9" s="64"/>
      <c r="H9" s="111">
        <f>SUM(H8:H8)</f>
        <v>10176.133824247674</v>
      </c>
    </row>
    <row r="12" spans="1:10" s="33" customFormat="1" ht="24" customHeight="1" x14ac:dyDescent="0.25">
      <c r="A12" s="161" t="s">
        <v>113</v>
      </c>
      <c r="B12" s="161"/>
      <c r="C12" s="161"/>
      <c r="D12" s="161"/>
      <c r="E12" s="161"/>
      <c r="F12" s="161"/>
      <c r="G12" s="161"/>
      <c r="H12" s="161"/>
      <c r="I12" s="161"/>
      <c r="J12" s="161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8"/>
  <sheetViews>
    <sheetView zoomScale="70" zoomScaleNormal="70" workbookViewId="0">
      <selection activeCell="R57" sqref="R57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6" t="s">
        <v>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3" spans="1:18" ht="102" customHeight="1" x14ac:dyDescent="0.2">
      <c r="A3" s="82"/>
      <c r="B3" s="82"/>
      <c r="C3" s="83" t="s">
        <v>93</v>
      </c>
      <c r="D3" s="82"/>
      <c r="E3" s="196" t="str">
        <f>+Բացատրագիր!A3</f>
        <v>ՀՀ Շիրակի մարզի Աշոցք համայնքի Կարմրավան բնակավայրի 1-ին, 2-րդ և 3-րդ փողոցների լուսավորության համակարգի կառուցում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82"/>
      <c r="R3" s="82"/>
    </row>
    <row r="4" spans="1:18" ht="15" customHeight="1" x14ac:dyDescent="0.2">
      <c r="K4" s="80"/>
      <c r="L4" s="80"/>
      <c r="P4" s="171"/>
      <c r="Q4" s="171"/>
      <c r="R4" s="171"/>
    </row>
    <row r="5" spans="1:18" s="44" customFormat="1" ht="27.75" customHeight="1" x14ac:dyDescent="0.2">
      <c r="D5" s="59" t="s">
        <v>86</v>
      </c>
      <c r="E5" s="60">
        <f>R60</f>
        <v>10176.133824247674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97" t="s">
        <v>90</v>
      </c>
      <c r="M7" s="197"/>
      <c r="N7" s="197"/>
      <c r="O7" s="197"/>
      <c r="P7" s="197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9" t="s">
        <v>3</v>
      </c>
      <c r="E9" s="54"/>
      <c r="F9" s="181" t="s">
        <v>8</v>
      </c>
      <c r="G9" s="182"/>
      <c r="H9" s="182"/>
      <c r="I9" s="182"/>
      <c r="J9" s="182"/>
      <c r="K9" s="182"/>
      <c r="L9" s="182"/>
      <c r="M9" s="182"/>
      <c r="N9" s="182"/>
      <c r="O9" s="183"/>
      <c r="P9" s="179" t="s">
        <v>4</v>
      </c>
      <c r="Q9" s="188" t="s">
        <v>9</v>
      </c>
      <c r="R9" s="184" t="s">
        <v>5</v>
      </c>
    </row>
    <row r="10" spans="1:18" s="2" customFormat="1" ht="22.5" customHeight="1" x14ac:dyDescent="0.25">
      <c r="A10" s="191" t="s">
        <v>2</v>
      </c>
      <c r="B10" s="187" t="s">
        <v>10</v>
      </c>
      <c r="C10" s="187" t="s">
        <v>0</v>
      </c>
      <c r="D10" s="187"/>
      <c r="E10" s="193" t="s">
        <v>1</v>
      </c>
      <c r="F10" s="194" t="s">
        <v>11</v>
      </c>
      <c r="G10" s="195"/>
      <c r="H10" s="194" t="s">
        <v>12</v>
      </c>
      <c r="I10" s="195"/>
      <c r="J10" s="194" t="s">
        <v>13</v>
      </c>
      <c r="K10" s="198"/>
      <c r="L10" s="198"/>
      <c r="M10" s="198"/>
      <c r="N10" s="198"/>
      <c r="O10" s="195"/>
      <c r="P10" s="187"/>
      <c r="Q10" s="189"/>
      <c r="R10" s="190"/>
    </row>
    <row r="11" spans="1:18" s="2" customFormat="1" ht="22.5" customHeight="1" x14ac:dyDescent="0.25">
      <c r="A11" s="191"/>
      <c r="B11" s="187"/>
      <c r="C11" s="187"/>
      <c r="D11" s="187"/>
      <c r="E11" s="193"/>
      <c r="F11" s="192" t="s">
        <v>14</v>
      </c>
      <c r="G11" s="192" t="s">
        <v>15</v>
      </c>
      <c r="H11" s="192" t="s">
        <v>14</v>
      </c>
      <c r="I11" s="192" t="s">
        <v>15</v>
      </c>
      <c r="J11" s="192" t="s">
        <v>16</v>
      </c>
      <c r="K11" s="192" t="s">
        <v>17</v>
      </c>
      <c r="L11" s="192" t="s">
        <v>103</v>
      </c>
      <c r="M11" s="192" t="s">
        <v>18</v>
      </c>
      <c r="N11" s="192" t="s">
        <v>19</v>
      </c>
      <c r="O11" s="192" t="s">
        <v>91</v>
      </c>
      <c r="P11" s="187"/>
      <c r="Q11" s="189"/>
      <c r="R11" s="190"/>
    </row>
    <row r="12" spans="1:18" s="2" customFormat="1" ht="22.5" customHeight="1" x14ac:dyDescent="0.25">
      <c r="A12" s="48"/>
      <c r="B12" s="45"/>
      <c r="C12" s="45"/>
      <c r="D12" s="180"/>
      <c r="E12" s="55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9"/>
      <c r="R12" s="190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7" customFormat="1" ht="96.75" customHeight="1" x14ac:dyDescent="0.25">
      <c r="A15" s="112">
        <v>1</v>
      </c>
      <c r="B15" s="104" t="s">
        <v>127</v>
      </c>
      <c r="C15" s="75" t="s">
        <v>180</v>
      </c>
      <c r="D15" s="119" t="s">
        <v>128</v>
      </c>
      <c r="E15" s="77">
        <v>25</v>
      </c>
      <c r="F15" s="112">
        <v>0.79</v>
      </c>
      <c r="G15" s="112">
        <v>1.1599999999999999</v>
      </c>
      <c r="H15" s="103">
        <f>F15*Q$5</f>
        <v>1.9814148</v>
      </c>
      <c r="I15" s="103">
        <f>G15*Q$6</f>
        <v>3.5607707999999998</v>
      </c>
      <c r="J15" s="75" t="s">
        <v>182</v>
      </c>
      <c r="K15" s="112" t="s">
        <v>129</v>
      </c>
      <c r="L15" s="112"/>
      <c r="M15" s="92">
        <v>1.0149999999999999</v>
      </c>
      <c r="N15" s="93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620.93152799999996</v>
      </c>
      <c r="R15" s="64">
        <f>P15*E15</f>
        <v>759.48616799999991</v>
      </c>
    </row>
    <row r="16" spans="1:18" s="117" customFormat="1" ht="96.75" customHeight="1" x14ac:dyDescent="0.25">
      <c r="A16" s="112">
        <v>2</v>
      </c>
      <c r="B16" s="104" t="s">
        <v>127</v>
      </c>
      <c r="C16" s="75" t="s">
        <v>181</v>
      </c>
      <c r="D16" s="119" t="s">
        <v>128</v>
      </c>
      <c r="E16" s="77">
        <v>25</v>
      </c>
      <c r="F16" s="112">
        <v>0.79</v>
      </c>
      <c r="G16" s="112">
        <v>1.1599999999999999</v>
      </c>
      <c r="H16" s="103">
        <f>F16*Q$5</f>
        <v>1.9814148</v>
      </c>
      <c r="I16" s="103">
        <f>G16*Q$6</f>
        <v>3.5607707999999998</v>
      </c>
      <c r="J16" s="75" t="s">
        <v>183</v>
      </c>
      <c r="K16" s="112" t="s">
        <v>129</v>
      </c>
      <c r="L16" s="112"/>
      <c r="M16" s="92">
        <v>1.0149999999999999</v>
      </c>
      <c r="N16" s="93">
        <v>18</v>
      </c>
      <c r="O16" s="64">
        <f>N16*M16*$Q$7</f>
        <v>21.28908096</v>
      </c>
      <c r="P16" s="64">
        <f>H16+I16+O16</f>
        <v>26.83126656</v>
      </c>
      <c r="Q16" s="64">
        <f>O16*E16</f>
        <v>532.22702400000003</v>
      </c>
      <c r="R16" s="64">
        <f>P16*E16</f>
        <v>670.78166399999998</v>
      </c>
    </row>
    <row r="17" spans="1:18" s="63" customFormat="1" ht="29.25" customHeight="1" x14ac:dyDescent="0.2">
      <c r="A17" s="77"/>
      <c r="B17" s="134"/>
      <c r="C17" s="120" t="s">
        <v>131</v>
      </c>
      <c r="D17" s="77"/>
      <c r="E17" s="77"/>
      <c r="F17" s="77"/>
      <c r="G17" s="77"/>
      <c r="H17" s="64"/>
      <c r="I17" s="64"/>
      <c r="J17" s="121"/>
      <c r="K17" s="112"/>
      <c r="L17" s="68"/>
      <c r="M17" s="112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4" t="s">
        <v>132</v>
      </c>
      <c r="C18" s="75" t="s">
        <v>134</v>
      </c>
      <c r="D18" s="77" t="s">
        <v>133</v>
      </c>
      <c r="E18" s="149">
        <v>7.4</v>
      </c>
      <c r="F18" s="77">
        <v>10.6</v>
      </c>
      <c r="G18" s="77">
        <v>0.32</v>
      </c>
      <c r="H18" s="103">
        <f>F18*Q$5</f>
        <v>26.586071999999998</v>
      </c>
      <c r="I18" s="103">
        <f>G18*Q$6</f>
        <v>0.98228160000000009</v>
      </c>
      <c r="J18" s="75" t="s">
        <v>184</v>
      </c>
      <c r="K18" s="112" t="s">
        <v>94</v>
      </c>
      <c r="L18" s="68"/>
      <c r="M18" s="112">
        <v>100</v>
      </c>
      <c r="N18" s="112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845.03784960000007</v>
      </c>
      <c r="R18" s="64">
        <f>P18*E18</f>
        <v>1049.0436662400002</v>
      </c>
    </row>
    <row r="19" spans="1:18" s="63" customFormat="1" ht="66" customHeight="1" x14ac:dyDescent="0.2">
      <c r="A19" s="77">
        <v>2</v>
      </c>
      <c r="B19" s="134" t="s">
        <v>132</v>
      </c>
      <c r="C19" s="75" t="s">
        <v>194</v>
      </c>
      <c r="D19" s="77" t="s">
        <v>133</v>
      </c>
      <c r="E19" s="76">
        <v>7.45</v>
      </c>
      <c r="F19" s="77">
        <v>10.6</v>
      </c>
      <c r="G19" s="77">
        <v>0.32</v>
      </c>
      <c r="H19" s="103">
        <f>F19*Q$5</f>
        <v>26.586071999999998</v>
      </c>
      <c r="I19" s="103">
        <f>G19*Q$6</f>
        <v>0.98228160000000009</v>
      </c>
      <c r="J19" s="75" t="s">
        <v>195</v>
      </c>
      <c r="K19" s="112" t="s">
        <v>94</v>
      </c>
      <c r="L19" s="68"/>
      <c r="M19" s="112">
        <v>100</v>
      </c>
      <c r="N19" s="112">
        <v>1.3</v>
      </c>
      <c r="O19" s="64">
        <f>N19*M19*$Q$7</f>
        <v>151.48224000000002</v>
      </c>
      <c r="P19" s="64">
        <f>H19+I19+O19</f>
        <v>179.05059360000001</v>
      </c>
      <c r="Q19" s="64">
        <f>O19*E19</f>
        <v>1128.5426880000002</v>
      </c>
      <c r="R19" s="64">
        <f>P19*E19</f>
        <v>1333.9269223200001</v>
      </c>
    </row>
    <row r="20" spans="1:18" s="63" customFormat="1" ht="21.75" customHeight="1" x14ac:dyDescent="0.2">
      <c r="A20" s="65"/>
      <c r="B20" s="115"/>
      <c r="C20" s="120" t="s">
        <v>135</v>
      </c>
      <c r="D20" s="65"/>
      <c r="E20" s="108"/>
      <c r="F20" s="65"/>
      <c r="G20" s="65"/>
      <c r="H20" s="69"/>
      <c r="I20" s="69"/>
      <c r="J20" s="122"/>
      <c r="K20" s="65"/>
      <c r="L20" s="65"/>
      <c r="M20" s="65"/>
      <c r="N20" s="65"/>
      <c r="O20" s="65"/>
      <c r="P20" s="65"/>
      <c r="Q20" s="65"/>
      <c r="R20" s="65"/>
    </row>
    <row r="21" spans="1:18" s="63" customFormat="1" ht="39" customHeight="1" x14ac:dyDescent="0.2">
      <c r="A21" s="77">
        <v>1</v>
      </c>
      <c r="B21" s="135" t="s">
        <v>80</v>
      </c>
      <c r="C21" s="121" t="s">
        <v>193</v>
      </c>
      <c r="D21" s="77" t="s">
        <v>94</v>
      </c>
      <c r="E21" s="84">
        <v>200</v>
      </c>
      <c r="F21" s="77"/>
      <c r="G21" s="77"/>
      <c r="H21" s="64"/>
      <c r="I21" s="64"/>
      <c r="J21" s="121" t="s">
        <v>136</v>
      </c>
      <c r="K21" s="77" t="s">
        <v>94</v>
      </c>
      <c r="L21" s="123"/>
      <c r="M21" s="77">
        <v>1</v>
      </c>
      <c r="N21" s="112">
        <v>0.3</v>
      </c>
      <c r="O21" s="64">
        <f t="shared" ref="O21:O32" si="0">N21*M21*$Q$7</f>
        <v>0.34957440000000001</v>
      </c>
      <c r="P21" s="76">
        <f t="shared" ref="P21:P27" si="1">H21+I21+O21</f>
        <v>0.34957440000000001</v>
      </c>
      <c r="Q21" s="76">
        <f t="shared" ref="Q21:Q27" si="2">O21*E21</f>
        <v>69.914879999999997</v>
      </c>
      <c r="R21" s="76">
        <f t="shared" ref="R21:R27" si="3">P21*E21</f>
        <v>69.914879999999997</v>
      </c>
    </row>
    <row r="22" spans="1:18" s="63" customFormat="1" ht="39" customHeight="1" x14ac:dyDescent="0.2">
      <c r="A22" s="77">
        <v>2</v>
      </c>
      <c r="B22" s="135" t="s">
        <v>80</v>
      </c>
      <c r="C22" s="121" t="s">
        <v>137</v>
      </c>
      <c r="D22" s="77" t="s">
        <v>79</v>
      </c>
      <c r="E22" s="84">
        <v>200</v>
      </c>
      <c r="F22" s="77"/>
      <c r="G22" s="77"/>
      <c r="H22" s="64"/>
      <c r="I22" s="64"/>
      <c r="J22" s="121" t="s">
        <v>138</v>
      </c>
      <c r="K22" s="77" t="s">
        <v>79</v>
      </c>
      <c r="L22" s="123"/>
      <c r="M22" s="77">
        <v>1</v>
      </c>
      <c r="N22" s="112">
        <v>0.21</v>
      </c>
      <c r="O22" s="64">
        <f t="shared" si="0"/>
        <v>0.24470208000000002</v>
      </c>
      <c r="P22" s="76">
        <f t="shared" si="1"/>
        <v>0.24470208000000002</v>
      </c>
      <c r="Q22" s="76">
        <f t="shared" si="2"/>
        <v>48.940416000000006</v>
      </c>
      <c r="R22" s="76">
        <f t="shared" si="3"/>
        <v>48.940416000000006</v>
      </c>
    </row>
    <row r="23" spans="1:18" s="63" customFormat="1" ht="39" customHeight="1" x14ac:dyDescent="0.2">
      <c r="A23" s="77">
        <v>3</v>
      </c>
      <c r="B23" s="135" t="s">
        <v>80</v>
      </c>
      <c r="C23" s="121" t="s">
        <v>139</v>
      </c>
      <c r="D23" s="77" t="s">
        <v>79</v>
      </c>
      <c r="E23" s="84">
        <v>34</v>
      </c>
      <c r="F23" s="77"/>
      <c r="G23" s="77"/>
      <c r="H23" s="64"/>
      <c r="I23" s="64"/>
      <c r="J23" s="121" t="s">
        <v>140</v>
      </c>
      <c r="K23" s="77" t="s">
        <v>79</v>
      </c>
      <c r="L23" s="123"/>
      <c r="M23" s="77">
        <v>1</v>
      </c>
      <c r="N23" s="112">
        <v>0.9</v>
      </c>
      <c r="O23" s="64">
        <f t="shared" si="0"/>
        <v>1.0487232000000002</v>
      </c>
      <c r="P23" s="76">
        <f t="shared" si="1"/>
        <v>1.0487232000000002</v>
      </c>
      <c r="Q23" s="76">
        <f t="shared" si="2"/>
        <v>35.656588800000009</v>
      </c>
      <c r="R23" s="76">
        <f t="shared" si="3"/>
        <v>35.656588800000009</v>
      </c>
    </row>
    <row r="24" spans="1:18" s="63" customFormat="1" ht="39" customHeight="1" x14ac:dyDescent="0.2">
      <c r="A24" s="77">
        <v>4</v>
      </c>
      <c r="B24" s="135" t="s">
        <v>80</v>
      </c>
      <c r="C24" s="121" t="s">
        <v>141</v>
      </c>
      <c r="D24" s="77" t="s">
        <v>79</v>
      </c>
      <c r="E24" s="84">
        <v>34</v>
      </c>
      <c r="F24" s="77"/>
      <c r="G24" s="77"/>
      <c r="H24" s="64"/>
      <c r="I24" s="64"/>
      <c r="J24" s="121" t="s">
        <v>142</v>
      </c>
      <c r="K24" s="77" t="s">
        <v>79</v>
      </c>
      <c r="L24" s="123"/>
      <c r="M24" s="77">
        <v>1</v>
      </c>
      <c r="N24" s="112">
        <v>2.64</v>
      </c>
      <c r="O24" s="64">
        <f t="shared" si="0"/>
        <v>3.0762547200000001</v>
      </c>
      <c r="P24" s="76">
        <f t="shared" si="1"/>
        <v>3.0762547200000001</v>
      </c>
      <c r="Q24" s="76">
        <f t="shared" si="2"/>
        <v>104.59266048000001</v>
      </c>
      <c r="R24" s="76">
        <f t="shared" si="3"/>
        <v>104.59266048000001</v>
      </c>
    </row>
    <row r="25" spans="1:18" s="63" customFormat="1" ht="50.25" customHeight="1" x14ac:dyDescent="0.2">
      <c r="A25" s="77">
        <v>5</v>
      </c>
      <c r="B25" s="135" t="s">
        <v>80</v>
      </c>
      <c r="C25" s="121" t="s">
        <v>143</v>
      </c>
      <c r="D25" s="77" t="s">
        <v>79</v>
      </c>
      <c r="E25" s="84">
        <v>32</v>
      </c>
      <c r="F25" s="77"/>
      <c r="G25" s="77"/>
      <c r="H25" s="64"/>
      <c r="I25" s="64"/>
      <c r="J25" s="121" t="s">
        <v>144</v>
      </c>
      <c r="K25" s="77" t="s">
        <v>79</v>
      </c>
      <c r="L25" s="123"/>
      <c r="M25" s="77">
        <v>1</v>
      </c>
      <c r="N25" s="112">
        <v>3.9</v>
      </c>
      <c r="O25" s="64">
        <f t="shared" si="0"/>
        <v>4.5444671999999997</v>
      </c>
      <c r="P25" s="76">
        <f t="shared" si="1"/>
        <v>4.5444671999999997</v>
      </c>
      <c r="Q25" s="76">
        <f t="shared" si="2"/>
        <v>145.42295039999999</v>
      </c>
      <c r="R25" s="76">
        <f t="shared" si="3"/>
        <v>145.42295039999999</v>
      </c>
    </row>
    <row r="26" spans="1:18" s="63" customFormat="1" ht="39" customHeight="1" x14ac:dyDescent="0.2">
      <c r="A26" s="77">
        <v>6</v>
      </c>
      <c r="B26" s="135" t="s">
        <v>80</v>
      </c>
      <c r="C26" s="121" t="s">
        <v>145</v>
      </c>
      <c r="D26" s="77" t="s">
        <v>79</v>
      </c>
      <c r="E26" s="84">
        <v>396</v>
      </c>
      <c r="F26" s="77"/>
      <c r="G26" s="77"/>
      <c r="H26" s="64"/>
      <c r="I26" s="64"/>
      <c r="J26" s="121" t="s">
        <v>146</v>
      </c>
      <c r="K26" s="77" t="s">
        <v>79</v>
      </c>
      <c r="L26" s="123"/>
      <c r="M26" s="77">
        <v>1</v>
      </c>
      <c r="N26" s="112">
        <v>0.03</v>
      </c>
      <c r="O26" s="64">
        <f t="shared" si="0"/>
        <v>3.4957439999999999E-2</v>
      </c>
      <c r="P26" s="76">
        <f t="shared" si="1"/>
        <v>3.4957439999999999E-2</v>
      </c>
      <c r="Q26" s="76">
        <f t="shared" si="2"/>
        <v>13.843146239999999</v>
      </c>
      <c r="R26" s="76">
        <f t="shared" si="3"/>
        <v>13.843146239999999</v>
      </c>
    </row>
    <row r="27" spans="1:18" s="63" customFormat="1" ht="39" customHeight="1" x14ac:dyDescent="0.2">
      <c r="A27" s="77">
        <v>7</v>
      </c>
      <c r="B27" s="135" t="s">
        <v>80</v>
      </c>
      <c r="C27" s="121" t="s">
        <v>147</v>
      </c>
      <c r="D27" s="77" t="s">
        <v>79</v>
      </c>
      <c r="E27" s="84">
        <v>9</v>
      </c>
      <c r="F27" s="77"/>
      <c r="G27" s="77"/>
      <c r="H27" s="64"/>
      <c r="I27" s="64"/>
      <c r="J27" s="121" t="s">
        <v>148</v>
      </c>
      <c r="K27" s="77" t="s">
        <v>79</v>
      </c>
      <c r="L27" s="123"/>
      <c r="M27" s="77">
        <v>1</v>
      </c>
      <c r="N27" s="112">
        <v>1.212</v>
      </c>
      <c r="O27" s="64">
        <f t="shared" si="0"/>
        <v>1.4122805760000001</v>
      </c>
      <c r="P27" s="76">
        <f t="shared" si="1"/>
        <v>1.4122805760000001</v>
      </c>
      <c r="Q27" s="76">
        <f t="shared" si="2"/>
        <v>12.710525184000002</v>
      </c>
      <c r="R27" s="76">
        <f t="shared" si="3"/>
        <v>12.710525184000002</v>
      </c>
    </row>
    <row r="28" spans="1:18" s="63" customFormat="1" ht="28.5" customHeight="1" x14ac:dyDescent="0.2">
      <c r="A28" s="65"/>
      <c r="B28" s="115"/>
      <c r="C28" s="120" t="s">
        <v>149</v>
      </c>
      <c r="D28" s="65"/>
      <c r="E28" s="108"/>
      <c r="F28" s="65"/>
      <c r="G28" s="65"/>
      <c r="H28" s="69"/>
      <c r="I28" s="69"/>
      <c r="J28" s="122"/>
      <c r="K28" s="65"/>
      <c r="L28" s="65"/>
      <c r="M28" s="65"/>
      <c r="N28" s="65"/>
      <c r="O28" s="65"/>
      <c r="P28" s="65"/>
      <c r="Q28" s="65"/>
      <c r="R28" s="65"/>
    </row>
    <row r="29" spans="1:18" s="63" customFormat="1" ht="40.5" customHeight="1" x14ac:dyDescent="0.2">
      <c r="A29" s="112">
        <v>1</v>
      </c>
      <c r="B29" s="104" t="s">
        <v>150</v>
      </c>
      <c r="C29" s="75" t="s">
        <v>154</v>
      </c>
      <c r="D29" s="112" t="s">
        <v>133</v>
      </c>
      <c r="E29" s="76">
        <v>1.25</v>
      </c>
      <c r="F29" s="112">
        <v>7.55</v>
      </c>
      <c r="G29" s="112">
        <v>3.71</v>
      </c>
      <c r="H29" s="103">
        <f t="shared" ref="H29:H43" si="4">F29*Q$5</f>
        <v>18.936305999999998</v>
      </c>
      <c r="I29" s="103">
        <f t="shared" ref="I29:I43" si="5">G29*Q$6</f>
        <v>11.3883273</v>
      </c>
      <c r="J29" s="75" t="s">
        <v>173</v>
      </c>
      <c r="K29" s="112" t="s">
        <v>94</v>
      </c>
      <c r="L29" s="112"/>
      <c r="M29" s="112">
        <v>100</v>
      </c>
      <c r="N29" s="65">
        <v>0.06</v>
      </c>
      <c r="O29" s="64">
        <f t="shared" si="0"/>
        <v>6.9914880000000004</v>
      </c>
      <c r="P29" s="64">
        <f>H29+I29+O29</f>
        <v>37.316121299999999</v>
      </c>
      <c r="Q29" s="64">
        <f>O29*E29</f>
        <v>8.7393600000000013</v>
      </c>
      <c r="R29" s="64">
        <f>P29*E29</f>
        <v>46.645151624999997</v>
      </c>
    </row>
    <row r="30" spans="1:18" s="63" customFormat="1" ht="40.5" customHeight="1" x14ac:dyDescent="0.2">
      <c r="A30" s="77">
        <v>2</v>
      </c>
      <c r="B30" s="135" t="s">
        <v>80</v>
      </c>
      <c r="C30" s="121" t="s">
        <v>151</v>
      </c>
      <c r="D30" s="77" t="s">
        <v>79</v>
      </c>
      <c r="E30" s="84">
        <v>150</v>
      </c>
      <c r="F30" s="77"/>
      <c r="G30" s="77"/>
      <c r="H30" s="103"/>
      <c r="I30" s="103"/>
      <c r="J30" s="121" t="s">
        <v>148</v>
      </c>
      <c r="K30" s="77" t="s">
        <v>79</v>
      </c>
      <c r="L30" s="123"/>
      <c r="M30" s="77">
        <v>1</v>
      </c>
      <c r="N30" s="112">
        <v>1.1639999999999999</v>
      </c>
      <c r="O30" s="64">
        <f t="shared" si="0"/>
        <v>1.356348672</v>
      </c>
      <c r="P30" s="76">
        <f>H30+I30+O30</f>
        <v>1.356348672</v>
      </c>
      <c r="Q30" s="76">
        <f>O30*E30</f>
        <v>203.45230079999999</v>
      </c>
      <c r="R30" s="76">
        <f>P30*E30</f>
        <v>203.45230079999999</v>
      </c>
    </row>
    <row r="31" spans="1:18" s="63" customFormat="1" ht="40.5" customHeight="1" x14ac:dyDescent="0.2">
      <c r="A31" s="77">
        <v>3</v>
      </c>
      <c r="B31" s="134" t="s">
        <v>152</v>
      </c>
      <c r="C31" s="121" t="s">
        <v>153</v>
      </c>
      <c r="D31" s="77" t="s">
        <v>133</v>
      </c>
      <c r="E31" s="84">
        <v>1</v>
      </c>
      <c r="F31" s="77">
        <v>8.57</v>
      </c>
      <c r="G31" s="77">
        <v>0.17</v>
      </c>
      <c r="H31" s="103">
        <f t="shared" si="4"/>
        <v>21.494588400000001</v>
      </c>
      <c r="I31" s="103">
        <f t="shared" si="5"/>
        <v>0.52183710000000005</v>
      </c>
      <c r="J31" s="121" t="s">
        <v>153</v>
      </c>
      <c r="K31" s="112" t="s">
        <v>94</v>
      </c>
      <c r="L31" s="68"/>
      <c r="M31" s="112">
        <v>100</v>
      </c>
      <c r="N31" s="112">
        <v>0.21</v>
      </c>
      <c r="O31" s="64">
        <f t="shared" si="0"/>
        <v>24.470208</v>
      </c>
      <c r="P31" s="64">
        <f>H31+I31+O31</f>
        <v>46.486633499999996</v>
      </c>
      <c r="Q31" s="64">
        <f>O31*E31</f>
        <v>24.470208</v>
      </c>
      <c r="R31" s="64">
        <f>P31*E31</f>
        <v>46.486633499999996</v>
      </c>
    </row>
    <row r="32" spans="1:18" s="63" customFormat="1" ht="54.75" customHeight="1" x14ac:dyDescent="0.2">
      <c r="A32" s="77">
        <v>4</v>
      </c>
      <c r="B32" s="119" t="s">
        <v>196</v>
      </c>
      <c r="C32" s="121" t="s">
        <v>197</v>
      </c>
      <c r="D32" s="119" t="s">
        <v>128</v>
      </c>
      <c r="E32" s="77">
        <v>1</v>
      </c>
      <c r="F32" s="77">
        <v>2.02</v>
      </c>
      <c r="G32" s="77">
        <v>0.06</v>
      </c>
      <c r="H32" s="103">
        <f t="shared" si="4"/>
        <v>5.0664023999999994</v>
      </c>
      <c r="I32" s="103">
        <f t="shared" si="5"/>
        <v>0.1841778</v>
      </c>
      <c r="J32" s="121" t="s">
        <v>198</v>
      </c>
      <c r="K32" s="112" t="s">
        <v>199</v>
      </c>
      <c r="L32" s="68"/>
      <c r="M32" s="112">
        <v>1</v>
      </c>
      <c r="N32" s="112">
        <v>44.04</v>
      </c>
      <c r="O32" s="64">
        <f t="shared" si="0"/>
        <v>51.317521920000004</v>
      </c>
      <c r="P32" s="64">
        <f>H32+I32+O32</f>
        <v>56.568102120000006</v>
      </c>
      <c r="Q32" s="64">
        <f>O32*E32</f>
        <v>51.317521920000004</v>
      </c>
      <c r="R32" s="64">
        <f>P32*E32</f>
        <v>56.568102120000006</v>
      </c>
    </row>
    <row r="33" spans="1:604" s="63" customFormat="1" ht="26.25" customHeight="1" x14ac:dyDescent="0.2">
      <c r="A33" s="112"/>
      <c r="B33" s="86"/>
      <c r="C33" s="150" t="s">
        <v>200</v>
      </c>
      <c r="D33" s="113"/>
      <c r="E33" s="77"/>
      <c r="F33" s="112"/>
      <c r="G33" s="112"/>
      <c r="H33" s="64"/>
      <c r="I33" s="64"/>
      <c r="J33" s="75"/>
      <c r="K33" s="112"/>
      <c r="L33" s="112"/>
      <c r="M33" s="92"/>
      <c r="N33" s="112"/>
      <c r="O33" s="64"/>
      <c r="P33" s="64"/>
      <c r="Q33" s="64"/>
      <c r="R33" s="64"/>
    </row>
    <row r="34" spans="1:604" s="63" customFormat="1" ht="39.75" customHeight="1" x14ac:dyDescent="0.2">
      <c r="A34" s="112">
        <v>43</v>
      </c>
      <c r="B34" s="68" t="s">
        <v>155</v>
      </c>
      <c r="C34" s="75" t="s">
        <v>201</v>
      </c>
      <c r="D34" s="66" t="s">
        <v>81</v>
      </c>
      <c r="E34" s="77">
        <v>2.7</v>
      </c>
      <c r="F34" s="112">
        <v>1.94</v>
      </c>
      <c r="G34" s="112"/>
      <c r="H34" s="103">
        <f>F34*Q$5</f>
        <v>4.8657528000000001</v>
      </c>
      <c r="I34" s="103"/>
      <c r="J34" s="75"/>
      <c r="K34" s="112"/>
      <c r="L34" s="112"/>
      <c r="M34" s="112"/>
      <c r="N34" s="112"/>
      <c r="O34" s="64"/>
      <c r="P34" s="64">
        <f t="shared" ref="P34:P38" si="6">H34+I34+O34</f>
        <v>4.8657528000000001</v>
      </c>
      <c r="Q34" s="64"/>
      <c r="R34" s="64">
        <f t="shared" ref="R34:R38" si="7">P34*E34</f>
        <v>13.13753256</v>
      </c>
    </row>
    <row r="35" spans="1:604" s="63" customFormat="1" ht="82.5" customHeight="1" x14ac:dyDescent="0.2">
      <c r="A35" s="112">
        <v>44</v>
      </c>
      <c r="B35" s="68" t="s">
        <v>202</v>
      </c>
      <c r="C35" s="75" t="s">
        <v>203</v>
      </c>
      <c r="D35" s="112" t="s">
        <v>81</v>
      </c>
      <c r="E35" s="149">
        <v>0.9</v>
      </c>
      <c r="F35" s="112">
        <v>0.46</v>
      </c>
      <c r="G35" s="112"/>
      <c r="H35" s="103">
        <f>F35*Q$5</f>
        <v>1.1537352000000001</v>
      </c>
      <c r="I35" s="103"/>
      <c r="J35" s="75"/>
      <c r="K35" s="112"/>
      <c r="L35" s="112"/>
      <c r="M35" s="112"/>
      <c r="N35" s="112"/>
      <c r="O35" s="64"/>
      <c r="P35" s="64">
        <f t="shared" si="6"/>
        <v>1.1537352000000001</v>
      </c>
      <c r="Q35" s="64"/>
      <c r="R35" s="64">
        <f t="shared" si="7"/>
        <v>1.0383616800000002</v>
      </c>
    </row>
    <row r="36" spans="1:604" s="63" customFormat="1" ht="39.75" customHeight="1" x14ac:dyDescent="0.2">
      <c r="A36" s="147">
        <v>45</v>
      </c>
      <c r="B36" s="78" t="s">
        <v>204</v>
      </c>
      <c r="C36" s="73" t="s">
        <v>205</v>
      </c>
      <c r="D36" s="66" t="s">
        <v>81</v>
      </c>
      <c r="E36" s="151">
        <v>1.8</v>
      </c>
      <c r="F36" s="66">
        <v>0.56200000000000006</v>
      </c>
      <c r="G36" s="66"/>
      <c r="H36" s="103">
        <f>F36*Q$5</f>
        <v>1.4095634400000001</v>
      </c>
      <c r="I36" s="103"/>
      <c r="J36" s="73"/>
      <c r="K36" s="66"/>
      <c r="L36" s="66"/>
      <c r="M36" s="66"/>
      <c r="N36" s="66"/>
      <c r="O36" s="67"/>
      <c r="P36" s="67">
        <f t="shared" si="6"/>
        <v>1.4095634400000001</v>
      </c>
      <c r="Q36" s="67"/>
      <c r="R36" s="67">
        <f t="shared" si="7"/>
        <v>2.5372141920000004</v>
      </c>
    </row>
    <row r="37" spans="1:604" s="63" customFormat="1" ht="39.75" customHeight="1" x14ac:dyDescent="0.2">
      <c r="A37" s="112">
        <v>47</v>
      </c>
      <c r="B37" s="113" t="s">
        <v>206</v>
      </c>
      <c r="C37" s="75" t="s">
        <v>207</v>
      </c>
      <c r="D37" s="113" t="s">
        <v>208</v>
      </c>
      <c r="E37" s="149">
        <v>0.4</v>
      </c>
      <c r="F37" s="112">
        <v>4.5999999999999996</v>
      </c>
      <c r="G37" s="112">
        <v>0.7</v>
      </c>
      <c r="H37" s="103">
        <f>F37*Q$5</f>
        <v>11.537351999999998</v>
      </c>
      <c r="I37" s="103">
        <f>G37*Q$6</f>
        <v>2.1487409999999998</v>
      </c>
      <c r="J37" s="75" t="s">
        <v>209</v>
      </c>
      <c r="K37" s="112" t="s">
        <v>94</v>
      </c>
      <c r="L37" s="68"/>
      <c r="M37" s="112">
        <v>25</v>
      </c>
      <c r="N37" s="93">
        <v>1.05</v>
      </c>
      <c r="O37" s="64">
        <f t="shared" ref="O37:O38" si="8">N37*M37*$Q$7</f>
        <v>30.587760000000003</v>
      </c>
      <c r="P37" s="64">
        <f>H37+I37+O37</f>
        <v>44.273853000000003</v>
      </c>
      <c r="Q37" s="64">
        <f>O37*E37</f>
        <v>12.235104000000002</v>
      </c>
      <c r="R37" s="64">
        <f>P37*E37</f>
        <v>17.7095412</v>
      </c>
    </row>
    <row r="38" spans="1:604" s="105" customFormat="1" ht="39.75" customHeight="1" x14ac:dyDescent="0.2">
      <c r="A38" s="93">
        <v>46</v>
      </c>
      <c r="B38" s="152" t="s">
        <v>210</v>
      </c>
      <c r="C38" s="153" t="s">
        <v>211</v>
      </c>
      <c r="D38" s="152" t="s">
        <v>133</v>
      </c>
      <c r="E38" s="154">
        <f>12/100</f>
        <v>0.12</v>
      </c>
      <c r="F38" s="93">
        <f>13.4/2</f>
        <v>6.7</v>
      </c>
      <c r="G38" s="93">
        <f>1.7/2</f>
        <v>0.85</v>
      </c>
      <c r="H38" s="103">
        <f>F38*Q$5</f>
        <v>16.804403999999998</v>
      </c>
      <c r="I38" s="103">
        <f>G38*Q$6</f>
        <v>2.6091855000000002</v>
      </c>
      <c r="J38" s="153" t="s">
        <v>212</v>
      </c>
      <c r="K38" s="93" t="s">
        <v>94</v>
      </c>
      <c r="L38" s="104"/>
      <c r="M38" s="93">
        <v>100</v>
      </c>
      <c r="N38" s="93">
        <v>0.43</v>
      </c>
      <c r="O38" s="64">
        <f t="shared" si="8"/>
        <v>50.105664000000004</v>
      </c>
      <c r="P38" s="103">
        <f t="shared" si="6"/>
        <v>69.519253500000005</v>
      </c>
      <c r="Q38" s="103">
        <f t="shared" ref="Q38" si="9">O38*E38</f>
        <v>6.0126796800000006</v>
      </c>
      <c r="R38" s="103">
        <f t="shared" si="7"/>
        <v>8.3423104200000004</v>
      </c>
    </row>
    <row r="39" spans="1:604" s="63" customFormat="1" ht="24" customHeight="1" x14ac:dyDescent="0.2">
      <c r="A39" s="89"/>
      <c r="B39" s="89"/>
      <c r="C39" s="90" t="s">
        <v>157</v>
      </c>
      <c r="D39" s="89"/>
      <c r="E39" s="89"/>
      <c r="F39" s="89"/>
      <c r="G39" s="89"/>
      <c r="H39" s="103"/>
      <c r="I39" s="103"/>
      <c r="J39" s="89"/>
      <c r="K39" s="89"/>
      <c r="L39" s="89"/>
      <c r="M39" s="89"/>
      <c r="N39" s="89"/>
      <c r="O39" s="89"/>
      <c r="P39" s="89"/>
      <c r="Q39" s="94"/>
      <c r="R39" s="89"/>
    </row>
    <row r="40" spans="1:604" s="63" customFormat="1" ht="36.75" customHeight="1" x14ac:dyDescent="0.2">
      <c r="A40" s="112">
        <v>1</v>
      </c>
      <c r="B40" s="112" t="s">
        <v>155</v>
      </c>
      <c r="C40" s="75" t="s">
        <v>156</v>
      </c>
      <c r="D40" s="112" t="s">
        <v>81</v>
      </c>
      <c r="E40" s="77">
        <v>13.75</v>
      </c>
      <c r="F40" s="112">
        <v>1.94</v>
      </c>
      <c r="G40" s="112"/>
      <c r="H40" s="103">
        <f t="shared" si="4"/>
        <v>4.8657528000000001</v>
      </c>
      <c r="I40" s="103"/>
      <c r="J40" s="75"/>
      <c r="K40" s="112"/>
      <c r="L40" s="112"/>
      <c r="M40" s="112"/>
      <c r="N40" s="112"/>
      <c r="O40" s="64"/>
      <c r="P40" s="64">
        <f t="shared" ref="P40:P42" si="10">H40+I40+O40</f>
        <v>4.8657528000000001</v>
      </c>
      <c r="Q40" s="64"/>
      <c r="R40" s="64">
        <f>P40*E40</f>
        <v>66.904100999999997</v>
      </c>
    </row>
    <row r="41" spans="1:604" s="63" customFormat="1" ht="65.25" customHeight="1" x14ac:dyDescent="0.2">
      <c r="A41" s="112">
        <v>2</v>
      </c>
      <c r="B41" s="86" t="s">
        <v>174</v>
      </c>
      <c r="C41" s="75" t="s">
        <v>158</v>
      </c>
      <c r="D41" s="112" t="s">
        <v>81</v>
      </c>
      <c r="E41" s="76">
        <v>1.25</v>
      </c>
      <c r="F41" s="112">
        <f>66.4/100</f>
        <v>0.66400000000000003</v>
      </c>
      <c r="G41" s="112"/>
      <c r="H41" s="103">
        <f t="shared" si="4"/>
        <v>1.6653916799999999</v>
      </c>
      <c r="I41" s="103"/>
      <c r="J41" s="75"/>
      <c r="K41" s="112"/>
      <c r="L41" s="112"/>
      <c r="M41" s="112"/>
      <c r="N41" s="112"/>
      <c r="O41" s="64"/>
      <c r="P41" s="64">
        <f t="shared" si="10"/>
        <v>1.6653916799999999</v>
      </c>
      <c r="Q41" s="64"/>
      <c r="R41" s="64">
        <f t="shared" ref="R41:R42" si="11">P41*E41</f>
        <v>2.0817395999999997</v>
      </c>
    </row>
    <row r="42" spans="1:604" s="63" customFormat="1" ht="34.5" customHeight="1" x14ac:dyDescent="0.2">
      <c r="A42" s="66">
        <v>3</v>
      </c>
      <c r="B42" s="114" t="s">
        <v>120</v>
      </c>
      <c r="C42" s="73" t="s">
        <v>121</v>
      </c>
      <c r="D42" s="66" t="s">
        <v>81</v>
      </c>
      <c r="E42" s="145">
        <v>12.5</v>
      </c>
      <c r="F42" s="66">
        <f>66.4/100</f>
        <v>0.66400000000000003</v>
      </c>
      <c r="G42" s="66"/>
      <c r="H42" s="103">
        <f t="shared" si="4"/>
        <v>1.6653916799999999</v>
      </c>
      <c r="I42" s="103"/>
      <c r="J42" s="73"/>
      <c r="K42" s="66"/>
      <c r="L42" s="78"/>
      <c r="M42" s="66"/>
      <c r="N42" s="66"/>
      <c r="O42" s="67"/>
      <c r="P42" s="67">
        <f t="shared" si="10"/>
        <v>1.6653916799999999</v>
      </c>
      <c r="Q42" s="67"/>
      <c r="R42" s="67">
        <f t="shared" si="11"/>
        <v>20.817395999999999</v>
      </c>
      <c r="S42" s="102"/>
      <c r="T42" s="102"/>
      <c r="U42" s="102"/>
      <c r="V42" s="102"/>
      <c r="W42" s="102"/>
      <c r="X42" s="105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  <c r="FZ42" s="102"/>
      <c r="GA42" s="102"/>
      <c r="GB42" s="102"/>
      <c r="GC42" s="102"/>
      <c r="GD42" s="102"/>
      <c r="GE42" s="102"/>
      <c r="GF42" s="102"/>
      <c r="GG42" s="102"/>
      <c r="GH42" s="102"/>
      <c r="GI42" s="102"/>
      <c r="GJ42" s="102"/>
      <c r="GK42" s="102"/>
      <c r="GL42" s="102"/>
      <c r="GM42" s="102"/>
      <c r="GN42" s="102"/>
      <c r="GO42" s="102"/>
      <c r="GP42" s="102"/>
      <c r="GQ42" s="102"/>
      <c r="GR42" s="102"/>
      <c r="GS42" s="102"/>
      <c r="GT42" s="102"/>
      <c r="GU42" s="102"/>
      <c r="GV42" s="102"/>
      <c r="GW42" s="102"/>
      <c r="GX42" s="102"/>
      <c r="GY42" s="102"/>
      <c r="GZ42" s="102"/>
      <c r="HA42" s="102"/>
      <c r="HB42" s="102"/>
      <c r="HC42" s="102"/>
      <c r="HD42" s="102"/>
      <c r="HE42" s="102"/>
      <c r="HF42" s="102"/>
      <c r="HG42" s="102"/>
      <c r="HH42" s="102"/>
      <c r="HI42" s="102"/>
      <c r="HJ42" s="102"/>
      <c r="HK42" s="102"/>
      <c r="HL42" s="102"/>
      <c r="HM42" s="102"/>
      <c r="HN42" s="102"/>
      <c r="HO42" s="102"/>
      <c r="HP42" s="102"/>
      <c r="HQ42" s="102"/>
      <c r="HR42" s="102"/>
      <c r="HS42" s="102"/>
      <c r="HT42" s="102"/>
      <c r="HU42" s="102"/>
      <c r="HV42" s="102"/>
      <c r="HW42" s="102"/>
      <c r="HX42" s="102"/>
      <c r="HY42" s="102"/>
      <c r="HZ42" s="102"/>
      <c r="IA42" s="102"/>
      <c r="IB42" s="102"/>
      <c r="IC42" s="102"/>
      <c r="ID42" s="102"/>
      <c r="IE42" s="102"/>
      <c r="IF42" s="102"/>
      <c r="IG42" s="102"/>
      <c r="IH42" s="102"/>
      <c r="II42" s="102"/>
      <c r="IJ42" s="102"/>
      <c r="IK42" s="102"/>
      <c r="IL42" s="102"/>
      <c r="IM42" s="102"/>
      <c r="IN42" s="102"/>
      <c r="IO42" s="102"/>
      <c r="IP42" s="102"/>
      <c r="IQ42" s="102"/>
      <c r="IR42" s="102"/>
      <c r="IS42" s="102"/>
      <c r="IT42" s="102"/>
      <c r="IU42" s="102"/>
      <c r="IV42" s="102"/>
      <c r="IW42" s="102"/>
      <c r="IX42" s="102"/>
      <c r="IY42" s="102"/>
      <c r="IZ42" s="102"/>
      <c r="JA42" s="102"/>
      <c r="JB42" s="102"/>
      <c r="JC42" s="102"/>
      <c r="JD42" s="102"/>
      <c r="JE42" s="102"/>
      <c r="JF42" s="102"/>
      <c r="JG42" s="102"/>
      <c r="JH42" s="102"/>
      <c r="JI42" s="102"/>
      <c r="JJ42" s="102"/>
      <c r="JK42" s="102"/>
      <c r="JL42" s="102"/>
      <c r="JM42" s="102"/>
      <c r="JN42" s="102"/>
      <c r="JO42" s="102"/>
      <c r="JP42" s="102"/>
      <c r="JQ42" s="102"/>
      <c r="JR42" s="102"/>
      <c r="JS42" s="102"/>
      <c r="JT42" s="102"/>
      <c r="JU42" s="102"/>
      <c r="JV42" s="102"/>
      <c r="JW42" s="102"/>
      <c r="JX42" s="102"/>
      <c r="JY42" s="102"/>
      <c r="JZ42" s="102"/>
      <c r="KA42" s="102"/>
      <c r="KB42" s="102"/>
      <c r="KC42" s="102"/>
      <c r="KD42" s="102"/>
      <c r="KE42" s="102"/>
      <c r="KF42" s="102"/>
      <c r="KG42" s="102"/>
      <c r="KH42" s="102"/>
      <c r="KI42" s="102"/>
      <c r="KJ42" s="102"/>
      <c r="KK42" s="102"/>
      <c r="KL42" s="102"/>
      <c r="KM42" s="102"/>
      <c r="KN42" s="102"/>
      <c r="KO42" s="102"/>
      <c r="KP42" s="102"/>
      <c r="KQ42" s="102"/>
      <c r="KR42" s="102"/>
      <c r="KS42" s="102"/>
      <c r="KT42" s="102"/>
      <c r="KU42" s="102"/>
      <c r="KV42" s="102"/>
      <c r="KW42" s="102"/>
      <c r="KX42" s="102"/>
      <c r="KY42" s="102"/>
      <c r="KZ42" s="102"/>
      <c r="LA42" s="102"/>
      <c r="LB42" s="102"/>
      <c r="LC42" s="102"/>
      <c r="LD42" s="102"/>
      <c r="LE42" s="102"/>
      <c r="LF42" s="102"/>
      <c r="LG42" s="102"/>
      <c r="LH42" s="102"/>
      <c r="LI42" s="102"/>
      <c r="LJ42" s="102"/>
      <c r="LK42" s="102"/>
      <c r="LL42" s="102"/>
      <c r="LM42" s="102"/>
      <c r="LN42" s="102"/>
      <c r="LO42" s="102"/>
      <c r="LP42" s="102"/>
      <c r="LQ42" s="102"/>
      <c r="LR42" s="102"/>
      <c r="LS42" s="102"/>
      <c r="LT42" s="102"/>
      <c r="LU42" s="102"/>
      <c r="LV42" s="102"/>
      <c r="LW42" s="102"/>
      <c r="LX42" s="102"/>
      <c r="LY42" s="102"/>
      <c r="LZ42" s="102"/>
      <c r="MA42" s="102"/>
      <c r="MB42" s="102"/>
      <c r="MC42" s="102"/>
      <c r="MD42" s="102"/>
      <c r="ME42" s="102"/>
      <c r="MF42" s="102"/>
      <c r="MG42" s="102"/>
      <c r="MH42" s="102"/>
      <c r="MI42" s="102"/>
      <c r="MJ42" s="102"/>
      <c r="MK42" s="102"/>
      <c r="ML42" s="102"/>
      <c r="MM42" s="102"/>
      <c r="MN42" s="102"/>
      <c r="MO42" s="102"/>
      <c r="MP42" s="102"/>
      <c r="MQ42" s="102"/>
      <c r="MR42" s="102"/>
      <c r="MS42" s="102"/>
      <c r="MT42" s="102"/>
      <c r="MU42" s="102"/>
      <c r="MV42" s="102"/>
      <c r="MW42" s="102"/>
      <c r="MX42" s="102"/>
      <c r="MY42" s="102"/>
      <c r="MZ42" s="102"/>
      <c r="NA42" s="102"/>
      <c r="NB42" s="102"/>
      <c r="NC42" s="102"/>
      <c r="ND42" s="102"/>
      <c r="NE42" s="102"/>
      <c r="NF42" s="102"/>
      <c r="NG42" s="102"/>
      <c r="NH42" s="102"/>
      <c r="NI42" s="102"/>
      <c r="NJ42" s="102"/>
      <c r="NK42" s="102"/>
      <c r="NL42" s="102"/>
      <c r="NM42" s="102"/>
      <c r="NN42" s="102"/>
      <c r="NO42" s="102"/>
      <c r="NP42" s="102"/>
      <c r="NQ42" s="102"/>
      <c r="NR42" s="102"/>
      <c r="NS42" s="102"/>
      <c r="NT42" s="102"/>
      <c r="NU42" s="102"/>
      <c r="NV42" s="102"/>
      <c r="NW42" s="102"/>
      <c r="NX42" s="102"/>
      <c r="NY42" s="102"/>
      <c r="NZ42" s="102"/>
      <c r="OA42" s="102"/>
      <c r="OB42" s="102"/>
      <c r="OC42" s="102"/>
      <c r="OD42" s="102"/>
      <c r="OE42" s="102"/>
      <c r="OF42" s="102"/>
      <c r="OG42" s="102"/>
      <c r="OH42" s="102"/>
      <c r="OI42" s="102"/>
      <c r="OJ42" s="102"/>
      <c r="OK42" s="102"/>
      <c r="OL42" s="102"/>
      <c r="OM42" s="102"/>
      <c r="ON42" s="102"/>
      <c r="OO42" s="102"/>
      <c r="OP42" s="102"/>
      <c r="OQ42" s="102"/>
      <c r="OR42" s="102"/>
      <c r="OS42" s="102"/>
      <c r="OT42" s="102"/>
      <c r="OU42" s="102"/>
      <c r="OV42" s="102"/>
      <c r="OW42" s="102"/>
      <c r="OX42" s="102"/>
      <c r="OY42" s="102"/>
      <c r="OZ42" s="102"/>
      <c r="PA42" s="102"/>
      <c r="PB42" s="102"/>
      <c r="PC42" s="102"/>
      <c r="PD42" s="102"/>
      <c r="PE42" s="102"/>
      <c r="PF42" s="102"/>
      <c r="PG42" s="102"/>
      <c r="PH42" s="102"/>
      <c r="PI42" s="102"/>
      <c r="PJ42" s="102"/>
      <c r="PK42" s="102"/>
      <c r="PL42" s="102"/>
      <c r="PM42" s="102"/>
      <c r="PN42" s="102"/>
      <c r="PO42" s="102"/>
      <c r="PP42" s="102"/>
      <c r="PQ42" s="102"/>
      <c r="PR42" s="102"/>
      <c r="PS42" s="102"/>
      <c r="PT42" s="102"/>
      <c r="PU42" s="102"/>
      <c r="PV42" s="102"/>
      <c r="PW42" s="102"/>
      <c r="PX42" s="102"/>
      <c r="PY42" s="102"/>
      <c r="PZ42" s="102"/>
      <c r="QA42" s="102"/>
      <c r="QB42" s="102"/>
      <c r="QC42" s="102"/>
      <c r="QD42" s="102"/>
      <c r="QE42" s="102"/>
      <c r="QF42" s="102"/>
      <c r="QG42" s="102"/>
      <c r="QH42" s="102"/>
      <c r="QI42" s="102"/>
      <c r="QJ42" s="102"/>
      <c r="QK42" s="102"/>
      <c r="QL42" s="102"/>
      <c r="QM42" s="102"/>
      <c r="QN42" s="102"/>
      <c r="QO42" s="102"/>
      <c r="QP42" s="102"/>
      <c r="QQ42" s="102"/>
      <c r="QR42" s="102"/>
      <c r="QS42" s="102"/>
      <c r="QT42" s="102"/>
      <c r="QU42" s="102"/>
      <c r="QV42" s="102"/>
      <c r="QW42" s="102"/>
      <c r="QX42" s="102"/>
      <c r="QY42" s="102"/>
      <c r="QZ42" s="102"/>
      <c r="RA42" s="102"/>
      <c r="RB42" s="102"/>
      <c r="RC42" s="102"/>
      <c r="RD42" s="102"/>
      <c r="RE42" s="102"/>
      <c r="RF42" s="102"/>
      <c r="RG42" s="102"/>
      <c r="RH42" s="102"/>
      <c r="RI42" s="102"/>
      <c r="RJ42" s="102"/>
      <c r="RK42" s="102"/>
      <c r="RL42" s="102"/>
      <c r="RM42" s="102"/>
      <c r="RN42" s="102"/>
      <c r="RO42" s="102"/>
      <c r="RP42" s="102"/>
      <c r="RQ42" s="102"/>
      <c r="RR42" s="102"/>
      <c r="RS42" s="102"/>
      <c r="RT42" s="102"/>
      <c r="RU42" s="102"/>
      <c r="RV42" s="102"/>
      <c r="RW42" s="102"/>
      <c r="RX42" s="102"/>
      <c r="RY42" s="102"/>
      <c r="RZ42" s="102"/>
      <c r="SA42" s="102"/>
      <c r="SB42" s="102"/>
      <c r="SC42" s="102"/>
      <c r="SD42" s="102"/>
      <c r="SE42" s="102"/>
      <c r="SF42" s="102"/>
      <c r="SG42" s="102"/>
      <c r="SH42" s="102"/>
      <c r="SI42" s="102"/>
      <c r="SJ42" s="102"/>
      <c r="SK42" s="102"/>
      <c r="SL42" s="102"/>
      <c r="SM42" s="102"/>
      <c r="SN42" s="102"/>
      <c r="SO42" s="102"/>
      <c r="SP42" s="102"/>
      <c r="SQ42" s="102"/>
      <c r="SR42" s="102"/>
      <c r="SS42" s="102"/>
      <c r="ST42" s="102"/>
      <c r="SU42" s="102"/>
      <c r="SV42" s="102"/>
      <c r="SW42" s="102"/>
      <c r="SX42" s="102"/>
      <c r="SY42" s="102"/>
      <c r="SZ42" s="102"/>
      <c r="TA42" s="102"/>
      <c r="TB42" s="102"/>
      <c r="TC42" s="102"/>
      <c r="TD42" s="102"/>
      <c r="TE42" s="102"/>
      <c r="TF42" s="102"/>
      <c r="TG42" s="102"/>
      <c r="TH42" s="102"/>
      <c r="TI42" s="102"/>
      <c r="TJ42" s="102"/>
      <c r="TK42" s="102"/>
      <c r="TL42" s="102"/>
      <c r="TM42" s="102"/>
      <c r="TN42" s="102"/>
      <c r="TO42" s="102"/>
      <c r="TP42" s="102"/>
      <c r="TQ42" s="102"/>
      <c r="TR42" s="102"/>
      <c r="TS42" s="102"/>
      <c r="TT42" s="102"/>
      <c r="TU42" s="102"/>
      <c r="TV42" s="102"/>
      <c r="TW42" s="102"/>
      <c r="TX42" s="102"/>
      <c r="TY42" s="102"/>
      <c r="TZ42" s="102"/>
      <c r="UA42" s="102"/>
      <c r="UB42" s="102"/>
      <c r="UC42" s="102"/>
      <c r="UD42" s="102"/>
      <c r="UE42" s="102"/>
      <c r="UF42" s="102"/>
      <c r="UG42" s="102"/>
      <c r="UH42" s="102"/>
      <c r="UI42" s="102"/>
      <c r="UJ42" s="102"/>
      <c r="UK42" s="102"/>
      <c r="UL42" s="102"/>
      <c r="UM42" s="102"/>
      <c r="UN42" s="102"/>
      <c r="UO42" s="102"/>
      <c r="UP42" s="102"/>
      <c r="UQ42" s="102"/>
      <c r="UR42" s="102"/>
      <c r="US42" s="102"/>
      <c r="UT42" s="102"/>
      <c r="UU42" s="102"/>
      <c r="UV42" s="102"/>
      <c r="UW42" s="102"/>
      <c r="UX42" s="102"/>
      <c r="UY42" s="102"/>
      <c r="UZ42" s="102"/>
      <c r="VA42" s="102"/>
      <c r="VB42" s="102"/>
      <c r="VC42" s="102"/>
      <c r="VD42" s="102"/>
      <c r="VE42" s="102"/>
      <c r="VF42" s="102"/>
      <c r="VG42" s="102"/>
      <c r="VH42" s="102"/>
      <c r="VI42" s="102"/>
      <c r="VJ42" s="102"/>
      <c r="VK42" s="102"/>
      <c r="VL42" s="102"/>
      <c r="VM42" s="102"/>
      <c r="VN42" s="102"/>
      <c r="VO42" s="102"/>
      <c r="VP42" s="102"/>
      <c r="VQ42" s="102"/>
      <c r="VR42" s="102"/>
      <c r="VS42" s="102"/>
      <c r="VT42" s="102"/>
      <c r="VU42" s="102"/>
      <c r="VV42" s="102"/>
      <c r="VW42" s="102"/>
      <c r="VX42" s="102"/>
      <c r="VY42" s="102"/>
      <c r="VZ42" s="102"/>
      <c r="WA42" s="102"/>
      <c r="WB42" s="102"/>
      <c r="WC42" s="102"/>
      <c r="WD42" s="102"/>
      <c r="WE42" s="102"/>
      <c r="WF42" s="102"/>
    </row>
    <row r="43" spans="1:604" s="63" customFormat="1" ht="42.75" customHeight="1" x14ac:dyDescent="0.2">
      <c r="A43" s="66">
        <v>4</v>
      </c>
      <c r="B43" s="125" t="s">
        <v>102</v>
      </c>
      <c r="C43" s="73" t="s">
        <v>116</v>
      </c>
      <c r="D43" s="66" t="s">
        <v>81</v>
      </c>
      <c r="E43" s="145">
        <v>11.99</v>
      </c>
      <c r="F43" s="66">
        <v>3.63</v>
      </c>
      <c r="G43" s="66">
        <v>0.59</v>
      </c>
      <c r="H43" s="103">
        <f t="shared" si="4"/>
        <v>9.1044755999999989</v>
      </c>
      <c r="I43" s="103">
        <f t="shared" si="5"/>
        <v>1.8110816999999999</v>
      </c>
      <c r="J43" s="73" t="s">
        <v>159</v>
      </c>
      <c r="K43" s="66" t="s">
        <v>81</v>
      </c>
      <c r="L43" s="66"/>
      <c r="M43" s="66">
        <v>1.0149999999999999</v>
      </c>
      <c r="N43" s="66">
        <v>27.56</v>
      </c>
      <c r="O43" s="130">
        <f>SUMPRODUCT(M43:M45,N43:N45)*$Q$7</f>
        <v>35.261453203199999</v>
      </c>
      <c r="P43" s="67">
        <f>H43+I43+O43</f>
        <v>46.177010503199995</v>
      </c>
      <c r="Q43" s="67">
        <f>O43*E43</f>
        <v>422.78482390636799</v>
      </c>
      <c r="R43" s="67">
        <f>P43*E43</f>
        <v>553.66235593336796</v>
      </c>
    </row>
    <row r="44" spans="1:604" s="63" customFormat="1" ht="21" customHeight="1" x14ac:dyDescent="0.2">
      <c r="A44" s="70"/>
      <c r="B44" s="126"/>
      <c r="C44" s="53"/>
      <c r="D44" s="70"/>
      <c r="E44" s="127"/>
      <c r="F44" s="70"/>
      <c r="G44" s="70"/>
      <c r="H44" s="71"/>
      <c r="I44" s="71"/>
      <c r="J44" s="53" t="s">
        <v>101</v>
      </c>
      <c r="K44" s="70" t="s">
        <v>100</v>
      </c>
      <c r="L44" s="70"/>
      <c r="M44" s="70">
        <v>1.6</v>
      </c>
      <c r="N44" s="70" t="str">
        <f>IF(J44="Կաղապար","3,5","առը հա")</f>
        <v>3,5</v>
      </c>
      <c r="O44" s="71"/>
      <c r="P44" s="71"/>
      <c r="Q44" s="71"/>
      <c r="R44" s="71"/>
    </row>
    <row r="45" spans="1:604" s="63" customFormat="1" ht="21" customHeight="1" x14ac:dyDescent="0.2">
      <c r="A45" s="65"/>
      <c r="B45" s="128"/>
      <c r="C45" s="74"/>
      <c r="D45" s="65"/>
      <c r="E45" s="129"/>
      <c r="F45" s="65"/>
      <c r="G45" s="65"/>
      <c r="H45" s="69"/>
      <c r="I45" s="69"/>
      <c r="J45" s="74" t="s">
        <v>95</v>
      </c>
      <c r="K45" s="65" t="s">
        <v>81</v>
      </c>
      <c r="L45" s="72"/>
      <c r="M45" s="65">
        <v>1.83E-2</v>
      </c>
      <c r="N45" s="65">
        <v>125</v>
      </c>
      <c r="O45" s="69"/>
      <c r="P45" s="69"/>
      <c r="Q45" s="69"/>
      <c r="R45" s="69"/>
    </row>
    <row r="46" spans="1:604" s="63" customFormat="1" ht="30" customHeight="1" x14ac:dyDescent="0.2">
      <c r="A46" s="65"/>
      <c r="B46" s="108"/>
      <c r="C46" s="116" t="s">
        <v>167</v>
      </c>
      <c r="D46" s="65"/>
      <c r="E46" s="108"/>
      <c r="F46" s="65"/>
      <c r="G46" s="65"/>
      <c r="H46" s="64"/>
      <c r="I46" s="64"/>
      <c r="J46" s="122"/>
      <c r="K46" s="65"/>
      <c r="L46" s="65"/>
      <c r="M46" s="65"/>
      <c r="N46" s="112"/>
      <c r="O46" s="65"/>
      <c r="P46" s="65"/>
      <c r="Q46" s="65"/>
      <c r="R46" s="65"/>
    </row>
    <row r="47" spans="1:604" s="63" customFormat="1" ht="50.25" customHeight="1" x14ac:dyDescent="0.2">
      <c r="A47" s="112">
        <v>1</v>
      </c>
      <c r="B47" s="131" t="s">
        <v>160</v>
      </c>
      <c r="C47" s="75" t="s">
        <v>161</v>
      </c>
      <c r="D47" s="113" t="s">
        <v>79</v>
      </c>
      <c r="E47" s="137">
        <v>50</v>
      </c>
      <c r="F47" s="112">
        <v>3.6</v>
      </c>
      <c r="G47" s="112">
        <v>2.44</v>
      </c>
      <c r="H47" s="103">
        <f>F47*Q$5</f>
        <v>9.0292320000000004</v>
      </c>
      <c r="I47" s="103">
        <f t="shared" ref="I47" si="12">G47*Q$6</f>
        <v>7.4898971999999997</v>
      </c>
      <c r="J47" s="75"/>
      <c r="K47" s="112"/>
      <c r="L47" s="68"/>
      <c r="M47" s="112"/>
      <c r="N47" s="77"/>
      <c r="O47" s="64"/>
      <c r="P47" s="64">
        <f t="shared" ref="P47:P48" si="13">H47+I47+O47</f>
        <v>16.519129200000002</v>
      </c>
      <c r="Q47" s="76"/>
      <c r="R47" s="64">
        <f t="shared" ref="R47:R48" si="14">P47*E47</f>
        <v>825.95646000000011</v>
      </c>
    </row>
    <row r="48" spans="1:604" s="63" customFormat="1" ht="36.75" customHeight="1" x14ac:dyDescent="0.2">
      <c r="A48" s="77">
        <v>2</v>
      </c>
      <c r="B48" s="112" t="s">
        <v>80</v>
      </c>
      <c r="C48" s="75" t="s">
        <v>168</v>
      </c>
      <c r="D48" s="112" t="s">
        <v>94</v>
      </c>
      <c r="E48" s="77">
        <v>60</v>
      </c>
      <c r="F48" s="112"/>
      <c r="G48" s="112"/>
      <c r="H48" s="64"/>
      <c r="I48" s="64"/>
      <c r="J48" s="75" t="s">
        <v>169</v>
      </c>
      <c r="K48" s="112" t="s">
        <v>94</v>
      </c>
      <c r="L48" s="68"/>
      <c r="M48" s="112">
        <v>1</v>
      </c>
      <c r="N48" s="112">
        <v>2.44</v>
      </c>
      <c r="O48" s="64">
        <f t="shared" ref="O48:O52" si="15">N48*M48*$Q$7</f>
        <v>2.8432051199999999</v>
      </c>
      <c r="P48" s="64">
        <f t="shared" si="13"/>
        <v>2.8432051199999999</v>
      </c>
      <c r="Q48" s="64">
        <f t="shared" ref="Q48" si="16">O48*E48</f>
        <v>170.59230719999999</v>
      </c>
      <c r="R48" s="64">
        <f t="shared" si="14"/>
        <v>170.59230719999999</v>
      </c>
    </row>
    <row r="49" spans="1:23" s="63" customFormat="1" ht="36.75" customHeight="1" x14ac:dyDescent="0.2">
      <c r="A49" s="77">
        <v>3</v>
      </c>
      <c r="B49" s="112" t="s">
        <v>80</v>
      </c>
      <c r="C49" s="75" t="s">
        <v>170</v>
      </c>
      <c r="D49" s="112" t="s">
        <v>94</v>
      </c>
      <c r="E49" s="77">
        <v>375</v>
      </c>
      <c r="F49" s="112"/>
      <c r="G49" s="112"/>
      <c r="H49" s="64"/>
      <c r="I49" s="64"/>
      <c r="J49" s="75" t="s">
        <v>171</v>
      </c>
      <c r="K49" s="112" t="s">
        <v>94</v>
      </c>
      <c r="L49" s="68"/>
      <c r="M49" s="112">
        <v>1</v>
      </c>
      <c r="N49" s="112">
        <v>3.36</v>
      </c>
      <c r="O49" s="64">
        <f t="shared" si="15"/>
        <v>3.9152332800000003</v>
      </c>
      <c r="P49" s="64">
        <f>H49+I49+O49</f>
        <v>3.9152332800000003</v>
      </c>
      <c r="Q49" s="64">
        <f>O49*E49</f>
        <v>1468.2124800000001</v>
      </c>
      <c r="R49" s="64">
        <f>P49*E49</f>
        <v>1468.2124800000001</v>
      </c>
    </row>
    <row r="50" spans="1:23" s="63" customFormat="1" ht="36.75" customHeight="1" x14ac:dyDescent="0.2">
      <c r="A50" s="77">
        <v>4</v>
      </c>
      <c r="B50" s="112" t="s">
        <v>80</v>
      </c>
      <c r="C50" s="75" t="s">
        <v>163</v>
      </c>
      <c r="D50" s="112" t="s">
        <v>94</v>
      </c>
      <c r="E50" s="77">
        <v>100</v>
      </c>
      <c r="F50" s="112"/>
      <c r="G50" s="112"/>
      <c r="H50" s="64"/>
      <c r="I50" s="64"/>
      <c r="J50" s="75" t="s">
        <v>166</v>
      </c>
      <c r="K50" s="112" t="s">
        <v>94</v>
      </c>
      <c r="L50" s="68"/>
      <c r="M50" s="112">
        <v>1</v>
      </c>
      <c r="N50" s="112">
        <v>1.07</v>
      </c>
      <c r="O50" s="64">
        <f t="shared" si="15"/>
        <v>1.24681536</v>
      </c>
      <c r="P50" s="64">
        <f t="shared" ref="P50:P51" si="17">H50+I50+O50</f>
        <v>1.24681536</v>
      </c>
      <c r="Q50" s="64">
        <f t="shared" ref="Q50:Q51" si="18">O50*E50</f>
        <v>124.68153600000001</v>
      </c>
      <c r="R50" s="64">
        <f t="shared" ref="R50:R51" si="19">P50*E50</f>
        <v>124.68153600000001</v>
      </c>
    </row>
    <row r="51" spans="1:23" s="63" customFormat="1" ht="36.75" customHeight="1" x14ac:dyDescent="0.2">
      <c r="A51" s="77">
        <v>5</v>
      </c>
      <c r="B51" s="112" t="s">
        <v>80</v>
      </c>
      <c r="C51" s="75" t="s">
        <v>164</v>
      </c>
      <c r="D51" s="70" t="s">
        <v>82</v>
      </c>
      <c r="E51" s="77">
        <f>10.95/1000</f>
        <v>1.095E-2</v>
      </c>
      <c r="F51" s="112"/>
      <c r="G51" s="112"/>
      <c r="H51" s="64"/>
      <c r="I51" s="64"/>
      <c r="J51" s="75" t="s">
        <v>165</v>
      </c>
      <c r="K51" s="70" t="s">
        <v>82</v>
      </c>
      <c r="L51" s="68"/>
      <c r="M51" s="112">
        <v>1</v>
      </c>
      <c r="N51" s="112">
        <v>5.83</v>
      </c>
      <c r="O51" s="64">
        <f t="shared" si="15"/>
        <v>6.7933958400000005</v>
      </c>
      <c r="P51" s="64">
        <f t="shared" si="17"/>
        <v>6.7933958400000005</v>
      </c>
      <c r="Q51" s="64">
        <f t="shared" si="18"/>
        <v>7.4387684448000008E-2</v>
      </c>
      <c r="R51" s="64">
        <f t="shared" si="19"/>
        <v>7.4387684448000008E-2</v>
      </c>
    </row>
    <row r="52" spans="1:23" s="63" customFormat="1" ht="34.5" customHeight="1" x14ac:dyDescent="0.2">
      <c r="A52" s="112">
        <v>6</v>
      </c>
      <c r="B52" s="68" t="s">
        <v>80</v>
      </c>
      <c r="C52" s="75" t="s">
        <v>179</v>
      </c>
      <c r="D52" s="112" t="s">
        <v>82</v>
      </c>
      <c r="E52" s="77">
        <f>189.6/1000</f>
        <v>0.18959999999999999</v>
      </c>
      <c r="F52" s="112"/>
      <c r="G52" s="112"/>
      <c r="H52" s="64"/>
      <c r="I52" s="64"/>
      <c r="J52" s="75" t="s">
        <v>179</v>
      </c>
      <c r="K52" s="112" t="s">
        <v>82</v>
      </c>
      <c r="L52" s="68"/>
      <c r="M52" s="112">
        <v>1</v>
      </c>
      <c r="N52" s="93">
        <v>282.5</v>
      </c>
      <c r="O52" s="64">
        <f t="shared" si="15"/>
        <v>329.18256000000002</v>
      </c>
      <c r="P52" s="64">
        <f>H52+I52+O52</f>
        <v>329.18256000000002</v>
      </c>
      <c r="Q52" s="64">
        <f>O52*E52</f>
        <v>62.413013376000002</v>
      </c>
      <c r="R52" s="64">
        <f>P52*E52</f>
        <v>62.413013376000002</v>
      </c>
      <c r="S52" s="105"/>
      <c r="T52" s="105"/>
      <c r="U52" s="105"/>
      <c r="V52" s="105"/>
      <c r="W52" s="105"/>
    </row>
    <row r="53" spans="1:23" s="63" customFormat="1" ht="33.75" customHeight="1" x14ac:dyDescent="0.2">
      <c r="A53" s="66">
        <v>7</v>
      </c>
      <c r="B53" s="124" t="s">
        <v>96</v>
      </c>
      <c r="C53" s="73" t="s">
        <v>162</v>
      </c>
      <c r="D53" s="66" t="s">
        <v>84</v>
      </c>
      <c r="E53" s="155">
        <f>121.5/100</f>
        <v>1.2150000000000001</v>
      </c>
      <c r="F53" s="66">
        <v>38.4</v>
      </c>
      <c r="G53" s="66">
        <v>0.03</v>
      </c>
      <c r="H53" s="103">
        <f>F53*Q$5</f>
        <v>96.311807999999999</v>
      </c>
      <c r="I53" s="103">
        <f t="shared" ref="I53" si="20">G53*Q$6</f>
        <v>9.2088900000000001E-2</v>
      </c>
      <c r="J53" s="132" t="s">
        <v>97</v>
      </c>
      <c r="K53" s="66" t="s">
        <v>85</v>
      </c>
      <c r="L53" s="66"/>
      <c r="M53" s="66">
        <v>24.4</v>
      </c>
      <c r="N53" s="93">
        <v>0.99</v>
      </c>
      <c r="O53" s="130">
        <f>SUMPRODUCT(M53:M55,N53:N55)*$Q$7</f>
        <v>31.895634355200002</v>
      </c>
      <c r="P53" s="67">
        <f t="shared" ref="P53" si="21">H53+I53+O53</f>
        <v>128.29953125520001</v>
      </c>
      <c r="Q53" s="67">
        <f t="shared" ref="Q53" si="22">O53*E53</f>
        <v>38.753195741568007</v>
      </c>
      <c r="R53" s="67">
        <f t="shared" ref="R53" si="23">P53*E53</f>
        <v>155.88393047506801</v>
      </c>
    </row>
    <row r="54" spans="1:23" s="63" customFormat="1" ht="19.5" customHeight="1" x14ac:dyDescent="0.2">
      <c r="A54" s="70"/>
      <c r="B54" s="107"/>
      <c r="C54" s="70"/>
      <c r="D54" s="70"/>
      <c r="E54" s="107"/>
      <c r="F54" s="70"/>
      <c r="G54" s="70"/>
      <c r="H54" s="71"/>
      <c r="I54" s="71"/>
      <c r="J54" s="133" t="s">
        <v>98</v>
      </c>
      <c r="K54" s="70" t="s">
        <v>85</v>
      </c>
      <c r="L54" s="70"/>
      <c r="M54" s="70">
        <v>0.2</v>
      </c>
      <c r="N54" s="112">
        <v>0.28699999999999998</v>
      </c>
      <c r="O54" s="70"/>
      <c r="P54" s="70"/>
      <c r="Q54" s="70"/>
      <c r="R54" s="70"/>
    </row>
    <row r="55" spans="1:23" s="63" customFormat="1" ht="19.5" customHeight="1" x14ac:dyDescent="0.2">
      <c r="A55" s="65"/>
      <c r="B55" s="108"/>
      <c r="C55" s="65"/>
      <c r="D55" s="65"/>
      <c r="E55" s="108"/>
      <c r="F55" s="65"/>
      <c r="G55" s="65"/>
      <c r="H55" s="69"/>
      <c r="I55" s="69"/>
      <c r="J55" s="122" t="s">
        <v>99</v>
      </c>
      <c r="K55" s="65" t="s">
        <v>85</v>
      </c>
      <c r="L55" s="72"/>
      <c r="M55" s="65">
        <v>2.7</v>
      </c>
      <c r="N55" s="112">
        <v>1.17</v>
      </c>
      <c r="O55" s="65"/>
      <c r="P55" s="65"/>
      <c r="Q55" s="65"/>
      <c r="R55" s="65"/>
    </row>
    <row r="56" spans="1:23" s="117" customFormat="1" ht="23.25" customHeight="1" x14ac:dyDescent="0.25">
      <c r="C56" s="118" t="s">
        <v>6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91"/>
      <c r="R56" s="91">
        <f>SUM(R15:R55)</f>
        <v>8091.5164430298846</v>
      </c>
    </row>
    <row r="57" spans="1:23" s="117" customFormat="1" ht="23.25" customHeight="1" x14ac:dyDescent="0.25">
      <c r="C57" s="118" t="s">
        <v>20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91"/>
      <c r="R57" s="91">
        <f>R56*13.3%</f>
        <v>1076.1716869229747</v>
      </c>
    </row>
    <row r="58" spans="1:23" s="117" customFormat="1" ht="23.25" customHeight="1" x14ac:dyDescent="0.25">
      <c r="C58" s="118" t="s">
        <v>6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91"/>
      <c r="R58" s="91">
        <f>R57+R56</f>
        <v>9167.6881299528595</v>
      </c>
    </row>
    <row r="59" spans="1:23" s="117" customFormat="1" ht="23.25" customHeight="1" x14ac:dyDescent="0.25">
      <c r="C59" s="118" t="s">
        <v>21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91"/>
      <c r="R59" s="91">
        <f>R58*11%</f>
        <v>1008.4456942948145</v>
      </c>
    </row>
    <row r="60" spans="1:23" s="117" customFormat="1" ht="18" x14ac:dyDescent="0.25">
      <c r="C60" s="118" t="s">
        <v>6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91"/>
      <c r="R60" s="91">
        <f>R59+R58</f>
        <v>10176.133824247674</v>
      </c>
    </row>
    <row r="61" spans="1:23" s="117" customFormat="1" ht="18" x14ac:dyDescent="0.25"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91"/>
      <c r="R61" s="91"/>
    </row>
    <row r="62" spans="1:23" s="117" customFormat="1" ht="18" x14ac:dyDescent="0.25"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91"/>
      <c r="R62" s="91"/>
    </row>
    <row r="63" spans="1:23" s="117" customFormat="1" ht="18" x14ac:dyDescent="0.25">
      <c r="C63" s="118"/>
      <c r="D63" s="199" t="s">
        <v>172</v>
      </c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18"/>
      <c r="Q63" s="91"/>
      <c r="R63" s="118"/>
    </row>
    <row r="64" spans="1:23" s="3" customFormat="1" ht="19.5" customHeight="1" x14ac:dyDescent="0.25">
      <c r="Q64" s="8"/>
      <c r="R64" s="8"/>
    </row>
    <row r="65" spans="5:18" s="3" customFormat="1" ht="19.5" customHeight="1" x14ac:dyDescent="0.25">
      <c r="Q65" s="8"/>
      <c r="R65" s="8"/>
    </row>
    <row r="66" spans="5:18" s="3" customFormat="1" ht="19.5" customHeight="1" x14ac:dyDescent="0.25">
      <c r="E66" s="37"/>
      <c r="Q66" s="8"/>
      <c r="R66" s="8"/>
    </row>
    <row r="67" spans="5:18" s="3" customFormat="1" x14ac:dyDescent="0.25">
      <c r="E67" s="37"/>
      <c r="Q67" s="8"/>
    </row>
    <row r="68" spans="5:18" s="3" customFormat="1" x14ac:dyDescent="0.25">
      <c r="E68" s="37"/>
      <c r="Q68" s="8"/>
    </row>
    <row r="69" spans="5:18" s="3" customFormat="1" x14ac:dyDescent="0.25">
      <c r="E69" s="37"/>
      <c r="Q69" s="8"/>
    </row>
    <row r="70" spans="5:18" s="3" customFormat="1" x14ac:dyDescent="0.25">
      <c r="E70" s="37"/>
      <c r="Q70" s="8"/>
    </row>
    <row r="71" spans="5:18" s="3" customFormat="1" x14ac:dyDescent="0.25">
      <c r="E71" s="37"/>
      <c r="Q71" s="8"/>
    </row>
    <row r="72" spans="5:18" s="3" customFormat="1" x14ac:dyDescent="0.25">
      <c r="E72" s="37"/>
      <c r="Q72" s="8"/>
    </row>
    <row r="73" spans="5:18" s="3" customFormat="1" x14ac:dyDescent="0.25">
      <c r="E73" s="37"/>
      <c r="Q73" s="8"/>
    </row>
    <row r="74" spans="5:18" s="3" customFormat="1" x14ac:dyDescent="0.25">
      <c r="E74" s="37"/>
      <c r="Q74" s="8"/>
    </row>
    <row r="75" spans="5:18" s="3" customFormat="1" x14ac:dyDescent="0.25">
      <c r="E75" s="37"/>
      <c r="Q75" s="8"/>
    </row>
    <row r="76" spans="5:18" s="3" customFormat="1" x14ac:dyDescent="0.25">
      <c r="E76" s="37"/>
      <c r="Q76" s="8"/>
    </row>
    <row r="77" spans="5:18" s="3" customFormat="1" x14ac:dyDescent="0.25">
      <c r="E77" s="37"/>
      <c r="Q77" s="8"/>
    </row>
    <row r="78" spans="5:18" s="3" customFormat="1" x14ac:dyDescent="0.25">
      <c r="E78" s="37"/>
      <c r="Q78" s="8"/>
    </row>
    <row r="79" spans="5:18" s="3" customFormat="1" x14ac:dyDescent="0.25">
      <c r="E79" s="37"/>
      <c r="Q79" s="8"/>
    </row>
    <row r="80" spans="5:18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5">
      <c r="E132" s="37"/>
      <c r="Q132" s="8"/>
    </row>
    <row r="133" spans="1:18" s="3" customFormat="1" x14ac:dyDescent="0.25">
      <c r="E133" s="37"/>
      <c r="Q133" s="8"/>
    </row>
    <row r="134" spans="1:18" s="3" customFormat="1" x14ac:dyDescent="0.25">
      <c r="E134" s="37"/>
      <c r="Q134" s="8"/>
    </row>
    <row r="135" spans="1:18" s="3" customFormat="1" x14ac:dyDescent="0.25">
      <c r="E135" s="37"/>
      <c r="Q135" s="8"/>
    </row>
    <row r="136" spans="1:18" s="3" customFormat="1" x14ac:dyDescent="0.25">
      <c r="E136" s="37"/>
      <c r="Q136" s="8"/>
    </row>
    <row r="137" spans="1:18" s="3" customFormat="1" x14ac:dyDescent="0.25">
      <c r="E137" s="37"/>
      <c r="Q137" s="8"/>
    </row>
    <row r="138" spans="1:18" s="3" customFormat="1" x14ac:dyDescent="0.2">
      <c r="E138" s="38"/>
      <c r="F138" s="1"/>
      <c r="G138" s="1"/>
      <c r="Q138" s="8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24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24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24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24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24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24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24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24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24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24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</row>
    <row r="187" spans="1:24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X187" s="10"/>
    </row>
    <row r="188" spans="1:24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X188" s="10"/>
    </row>
    <row r="189" spans="1:24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24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24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24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  <c r="S192" s="10"/>
      <c r="T192" s="10"/>
      <c r="U192" s="10"/>
      <c r="V192" s="10"/>
      <c r="W192" s="10"/>
    </row>
    <row r="193" spans="1:143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  <c r="S193" s="10"/>
      <c r="T193" s="10"/>
      <c r="U193" s="10"/>
      <c r="V193" s="10"/>
      <c r="W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</row>
    <row r="194" spans="1:143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</row>
    <row r="195" spans="1:143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</row>
    <row r="196" spans="1:143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143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143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143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143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143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143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143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</row>
    <row r="204" spans="1:143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143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143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143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143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0"/>
      <c r="JF218" s="10"/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0"/>
      <c r="KM218" s="10"/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0"/>
      <c r="LT218" s="10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355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355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355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355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355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355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355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355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355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</row>
    <row r="234" spans="1:355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</row>
    <row r="235" spans="1:355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355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355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355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355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355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  <c r="NQ244" s="10"/>
      <c r="NR244" s="10"/>
      <c r="NS244" s="10"/>
      <c r="NT244" s="10"/>
      <c r="NU244" s="10"/>
      <c r="NV244" s="10"/>
      <c r="NW244" s="10"/>
      <c r="NX244" s="10"/>
      <c r="NY244" s="10"/>
      <c r="NZ244" s="10"/>
      <c r="OA244" s="10"/>
      <c r="OB244" s="10"/>
      <c r="OC244" s="10"/>
      <c r="OD244" s="10"/>
      <c r="OE244" s="10"/>
      <c r="OF244" s="10"/>
      <c r="OG244" s="10"/>
      <c r="OH244" s="10"/>
      <c r="OI244" s="10"/>
      <c r="OJ244" s="10"/>
      <c r="OK244" s="10"/>
      <c r="OL244" s="10"/>
      <c r="OM244" s="10"/>
      <c r="ON244" s="10"/>
      <c r="OO244" s="10"/>
      <c r="OP244" s="10"/>
      <c r="OQ244" s="10"/>
      <c r="OR244" s="10"/>
      <c r="OS244" s="10"/>
      <c r="OT244" s="10"/>
      <c r="OU244" s="10"/>
      <c r="OV244" s="10"/>
      <c r="OW244" s="10"/>
      <c r="OX244" s="10"/>
      <c r="OY244" s="10"/>
      <c r="OZ244" s="10"/>
      <c r="PA244" s="10"/>
      <c r="PB244" s="10"/>
      <c r="PC244" s="10"/>
      <c r="PD244" s="10"/>
      <c r="PE244" s="10"/>
      <c r="PF244" s="10"/>
      <c r="PG244" s="10"/>
      <c r="PH244" s="10"/>
      <c r="PI244" s="10"/>
      <c r="PJ244" s="10"/>
      <c r="PK244" s="10"/>
      <c r="PL244" s="10"/>
      <c r="PM244" s="10"/>
      <c r="PN244" s="10"/>
      <c r="PO244" s="10"/>
      <c r="PP244" s="10"/>
      <c r="PQ244" s="10"/>
      <c r="PR244" s="10"/>
      <c r="PS244" s="10"/>
      <c r="PT244" s="10"/>
      <c r="PU244" s="10"/>
      <c r="PV244" s="10"/>
      <c r="PW244" s="10"/>
      <c r="PX244" s="10"/>
      <c r="PY244" s="10"/>
      <c r="PZ244" s="10"/>
      <c r="QA244" s="10"/>
      <c r="QB244" s="10"/>
      <c r="QC244" s="10"/>
      <c r="QD244" s="10"/>
      <c r="QE244" s="10"/>
      <c r="QF244" s="10"/>
      <c r="QG244" s="10"/>
      <c r="QH244" s="10"/>
      <c r="QI244" s="10"/>
      <c r="QJ244" s="10"/>
      <c r="QK244" s="10"/>
      <c r="QL244" s="10"/>
      <c r="QM244" s="10"/>
      <c r="QN244" s="10"/>
      <c r="QO244" s="10"/>
      <c r="QP244" s="10"/>
      <c r="QQ244" s="10"/>
      <c r="QR244" s="10"/>
      <c r="QS244" s="10"/>
      <c r="QT244" s="10"/>
      <c r="QU244" s="10"/>
      <c r="QV244" s="10"/>
      <c r="QW244" s="10"/>
      <c r="QX244" s="10"/>
      <c r="QY244" s="10"/>
      <c r="QZ244" s="10"/>
      <c r="RA244" s="10"/>
      <c r="RB244" s="10"/>
      <c r="RC244" s="10"/>
      <c r="RD244" s="10"/>
      <c r="RE244" s="10"/>
      <c r="RF244" s="10"/>
      <c r="RG244" s="10"/>
      <c r="RH244" s="10"/>
      <c r="RI244" s="10"/>
      <c r="RJ244" s="10"/>
      <c r="RK244" s="10"/>
      <c r="RL244" s="10"/>
      <c r="RM244" s="10"/>
      <c r="RN244" s="10"/>
      <c r="RO244" s="10"/>
      <c r="RP244" s="10"/>
      <c r="RQ244" s="10"/>
      <c r="RR244" s="10"/>
      <c r="RS244" s="10"/>
      <c r="RT244" s="10"/>
      <c r="RU244" s="10"/>
      <c r="RV244" s="10"/>
      <c r="RW244" s="10"/>
      <c r="RX244" s="10"/>
      <c r="RY244" s="10"/>
      <c r="RZ244" s="10"/>
      <c r="SA244" s="10"/>
      <c r="SB244" s="10"/>
      <c r="SC244" s="10"/>
      <c r="SD244" s="10"/>
      <c r="SE244" s="10"/>
      <c r="SF244" s="10"/>
      <c r="SG244" s="10"/>
      <c r="SH244" s="10"/>
      <c r="SI244" s="10"/>
      <c r="SJ244" s="10"/>
      <c r="SK244" s="10"/>
      <c r="SL244" s="10"/>
      <c r="SM244" s="10"/>
      <c r="SN244" s="10"/>
      <c r="SO244" s="10"/>
      <c r="SP244" s="10"/>
      <c r="SQ244" s="10"/>
      <c r="SR244" s="10"/>
      <c r="SS244" s="10"/>
      <c r="ST244" s="10"/>
      <c r="SU244" s="10"/>
      <c r="SV244" s="10"/>
      <c r="SW244" s="10"/>
      <c r="SX244" s="10"/>
      <c r="SY244" s="10"/>
      <c r="SZ244" s="10"/>
      <c r="TA244" s="10"/>
      <c r="TB244" s="10"/>
      <c r="TC244" s="10"/>
      <c r="TD244" s="10"/>
      <c r="TE244" s="10"/>
      <c r="TF244" s="10"/>
      <c r="TG244" s="10"/>
      <c r="TH244" s="10"/>
      <c r="TI244" s="10"/>
      <c r="TJ244" s="10"/>
      <c r="TK244" s="10"/>
      <c r="TL244" s="10"/>
      <c r="TM244" s="10"/>
      <c r="TN244" s="10"/>
      <c r="TO244" s="10"/>
      <c r="TP244" s="10"/>
      <c r="TQ244" s="10"/>
      <c r="TR244" s="10"/>
      <c r="TS244" s="10"/>
      <c r="TT244" s="10"/>
      <c r="TU244" s="10"/>
      <c r="TV244" s="10"/>
      <c r="TW244" s="10"/>
      <c r="TX244" s="10"/>
      <c r="TY244" s="10"/>
      <c r="TZ244" s="10"/>
      <c r="UA244" s="10"/>
      <c r="UB244" s="10"/>
      <c r="UC244" s="10"/>
      <c r="UD244" s="10"/>
      <c r="UE244" s="10"/>
      <c r="UF244" s="10"/>
      <c r="UG244" s="10"/>
      <c r="UH244" s="10"/>
      <c r="UI244" s="10"/>
      <c r="UJ244" s="10"/>
      <c r="UK244" s="10"/>
      <c r="UL244" s="10"/>
      <c r="UM244" s="10"/>
      <c r="UN244" s="10"/>
      <c r="UO244" s="10"/>
      <c r="UP244" s="10"/>
      <c r="UQ244" s="10"/>
      <c r="UR244" s="10"/>
      <c r="US244" s="10"/>
      <c r="UT244" s="10"/>
      <c r="UU244" s="10"/>
      <c r="UV244" s="10"/>
      <c r="UW244" s="10"/>
      <c r="UX244" s="10"/>
      <c r="UY244" s="10"/>
      <c r="UZ244" s="10"/>
      <c r="VA244" s="10"/>
      <c r="VB244" s="10"/>
      <c r="VC244" s="10"/>
      <c r="VD244" s="10"/>
      <c r="VE244" s="10"/>
      <c r="VF244" s="10"/>
      <c r="VG244" s="10"/>
      <c r="VH244" s="10"/>
      <c r="VI244" s="10"/>
      <c r="VJ244" s="10"/>
      <c r="VK244" s="10"/>
      <c r="VL244" s="10"/>
      <c r="VM244" s="10"/>
      <c r="VN244" s="10"/>
      <c r="VO244" s="10"/>
      <c r="VP244" s="10"/>
      <c r="VQ244" s="10"/>
      <c r="VR244" s="10"/>
      <c r="VS244" s="10"/>
      <c r="VT244" s="10"/>
      <c r="VU244" s="10"/>
      <c r="VV244" s="10"/>
      <c r="VW244" s="10"/>
      <c r="VX244" s="10"/>
      <c r="VY244" s="10"/>
      <c r="VZ244" s="10"/>
      <c r="WA244" s="10"/>
      <c r="WB244" s="10"/>
      <c r="WC244" s="10"/>
      <c r="WD244" s="10"/>
      <c r="WE244" s="10"/>
      <c r="WF244" s="10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  <c r="MR245" s="10"/>
      <c r="MS245" s="10"/>
      <c r="MT245" s="10"/>
      <c r="MU245" s="10"/>
      <c r="MV245" s="10"/>
      <c r="MW245" s="10"/>
      <c r="MX245" s="10"/>
      <c r="MY245" s="10"/>
      <c r="MZ245" s="10"/>
      <c r="NA245" s="10"/>
      <c r="NB245" s="10"/>
      <c r="NC245" s="10"/>
      <c r="ND245" s="10"/>
      <c r="NE245" s="10"/>
      <c r="NF245" s="10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  <c r="NQ245" s="10"/>
      <c r="NR245" s="10"/>
      <c r="NS245" s="10"/>
      <c r="NT245" s="10"/>
      <c r="NU245" s="10"/>
      <c r="NV245" s="10"/>
      <c r="NW245" s="10"/>
      <c r="NX245" s="10"/>
      <c r="NY245" s="10"/>
      <c r="NZ245" s="10"/>
      <c r="OA245" s="10"/>
      <c r="OB245" s="10"/>
      <c r="OC245" s="10"/>
      <c r="OD245" s="10"/>
      <c r="OE245" s="10"/>
      <c r="OF245" s="10"/>
      <c r="OG245" s="10"/>
      <c r="OH245" s="10"/>
      <c r="OI245" s="10"/>
      <c r="OJ245" s="10"/>
      <c r="OK245" s="10"/>
      <c r="OL245" s="10"/>
      <c r="OM245" s="10"/>
      <c r="ON245" s="10"/>
      <c r="OO245" s="10"/>
      <c r="OP245" s="10"/>
      <c r="OQ245" s="10"/>
      <c r="OR245" s="10"/>
      <c r="OS245" s="10"/>
      <c r="OT245" s="10"/>
      <c r="OU245" s="10"/>
      <c r="OV245" s="10"/>
      <c r="OW245" s="10"/>
      <c r="OX245" s="10"/>
      <c r="OY245" s="10"/>
      <c r="OZ245" s="10"/>
      <c r="PA245" s="10"/>
      <c r="PB245" s="10"/>
      <c r="PC245" s="10"/>
      <c r="PD245" s="10"/>
      <c r="PE245" s="10"/>
      <c r="PF245" s="10"/>
      <c r="PG245" s="10"/>
      <c r="PH245" s="10"/>
      <c r="PI245" s="10"/>
      <c r="PJ245" s="10"/>
      <c r="PK245" s="10"/>
      <c r="PL245" s="10"/>
      <c r="PM245" s="10"/>
      <c r="PN245" s="10"/>
      <c r="PO245" s="10"/>
      <c r="PP245" s="10"/>
      <c r="PQ245" s="10"/>
      <c r="PR245" s="10"/>
      <c r="PS245" s="10"/>
      <c r="PT245" s="10"/>
      <c r="PU245" s="10"/>
      <c r="PV245" s="10"/>
      <c r="PW245" s="10"/>
      <c r="PX245" s="10"/>
      <c r="PY245" s="10"/>
      <c r="PZ245" s="10"/>
      <c r="QA245" s="10"/>
      <c r="QB245" s="10"/>
      <c r="QC245" s="10"/>
      <c r="QD245" s="10"/>
      <c r="QE245" s="10"/>
      <c r="QF245" s="10"/>
      <c r="QG245" s="10"/>
      <c r="QH245" s="10"/>
      <c r="QI245" s="10"/>
      <c r="QJ245" s="10"/>
      <c r="QK245" s="10"/>
      <c r="QL245" s="10"/>
      <c r="QM245" s="10"/>
      <c r="QN245" s="10"/>
      <c r="QO245" s="10"/>
      <c r="QP245" s="10"/>
      <c r="QQ245" s="10"/>
      <c r="QR245" s="10"/>
      <c r="QS245" s="10"/>
      <c r="QT245" s="10"/>
      <c r="QU245" s="10"/>
      <c r="QV245" s="10"/>
      <c r="QW245" s="10"/>
      <c r="QX245" s="10"/>
      <c r="QY245" s="10"/>
      <c r="QZ245" s="10"/>
      <c r="RA245" s="10"/>
      <c r="RB245" s="10"/>
      <c r="RC245" s="10"/>
      <c r="RD245" s="10"/>
      <c r="RE245" s="10"/>
      <c r="RF245" s="10"/>
      <c r="RG245" s="10"/>
      <c r="RH245" s="10"/>
      <c r="RI245" s="10"/>
      <c r="RJ245" s="10"/>
      <c r="RK245" s="10"/>
      <c r="RL245" s="10"/>
      <c r="RM245" s="10"/>
      <c r="RN245" s="10"/>
      <c r="RO245" s="10"/>
      <c r="RP245" s="10"/>
      <c r="RQ245" s="10"/>
      <c r="RR245" s="10"/>
      <c r="RS245" s="10"/>
      <c r="RT245" s="10"/>
      <c r="RU245" s="10"/>
      <c r="RV245" s="10"/>
      <c r="RW245" s="10"/>
      <c r="RX245" s="10"/>
      <c r="RY245" s="10"/>
      <c r="RZ245" s="10"/>
      <c r="SA245" s="10"/>
      <c r="SB245" s="10"/>
      <c r="SC245" s="10"/>
      <c r="SD245" s="10"/>
      <c r="SE245" s="10"/>
      <c r="SF245" s="10"/>
      <c r="SG245" s="10"/>
      <c r="SH245" s="10"/>
      <c r="SI245" s="10"/>
      <c r="SJ245" s="10"/>
      <c r="SK245" s="10"/>
      <c r="SL245" s="10"/>
      <c r="SM245" s="10"/>
      <c r="SN245" s="10"/>
      <c r="SO245" s="10"/>
      <c r="SP245" s="10"/>
      <c r="SQ245" s="10"/>
      <c r="SR245" s="10"/>
      <c r="SS245" s="10"/>
      <c r="ST245" s="10"/>
      <c r="SU245" s="10"/>
      <c r="SV245" s="10"/>
      <c r="SW245" s="10"/>
      <c r="SX245" s="10"/>
      <c r="SY245" s="10"/>
      <c r="SZ245" s="10"/>
      <c r="TA245" s="10"/>
      <c r="TB245" s="10"/>
      <c r="TC245" s="10"/>
      <c r="TD245" s="10"/>
      <c r="TE245" s="10"/>
      <c r="TF245" s="10"/>
      <c r="TG245" s="10"/>
      <c r="TH245" s="10"/>
      <c r="TI245" s="10"/>
      <c r="TJ245" s="10"/>
      <c r="TK245" s="10"/>
      <c r="TL245" s="10"/>
      <c r="TM245" s="10"/>
      <c r="TN245" s="10"/>
      <c r="TO245" s="10"/>
      <c r="TP245" s="10"/>
      <c r="TQ245" s="10"/>
      <c r="TR245" s="10"/>
      <c r="TS245" s="10"/>
      <c r="TT245" s="10"/>
      <c r="TU245" s="10"/>
      <c r="TV245" s="10"/>
      <c r="TW245" s="10"/>
      <c r="TX245" s="10"/>
      <c r="TY245" s="10"/>
      <c r="TZ245" s="10"/>
      <c r="UA245" s="10"/>
      <c r="UB245" s="10"/>
      <c r="UC245" s="10"/>
      <c r="UD245" s="10"/>
      <c r="UE245" s="10"/>
      <c r="UF245" s="10"/>
      <c r="UG245" s="10"/>
      <c r="UH245" s="10"/>
      <c r="UI245" s="10"/>
      <c r="UJ245" s="10"/>
      <c r="UK245" s="10"/>
      <c r="UL245" s="10"/>
      <c r="UM245" s="10"/>
      <c r="UN245" s="10"/>
      <c r="UO245" s="10"/>
      <c r="UP245" s="10"/>
      <c r="UQ245" s="10"/>
      <c r="UR245" s="10"/>
      <c r="US245" s="10"/>
      <c r="UT245" s="10"/>
      <c r="UU245" s="10"/>
      <c r="UV245" s="10"/>
      <c r="UW245" s="10"/>
      <c r="UX245" s="10"/>
      <c r="UY245" s="10"/>
      <c r="UZ245" s="10"/>
      <c r="VA245" s="10"/>
      <c r="VB245" s="10"/>
      <c r="VC245" s="10"/>
      <c r="VD245" s="10"/>
      <c r="VE245" s="10"/>
      <c r="VF245" s="10"/>
      <c r="VG245" s="10"/>
      <c r="VH245" s="10"/>
      <c r="VI245" s="10"/>
      <c r="VJ245" s="10"/>
      <c r="VK245" s="10"/>
      <c r="VL245" s="10"/>
      <c r="VM245" s="10"/>
      <c r="VN245" s="10"/>
      <c r="VO245" s="10"/>
      <c r="VP245" s="10"/>
      <c r="VQ245" s="10"/>
      <c r="VR245" s="10"/>
      <c r="VS245" s="10"/>
      <c r="VT245" s="10"/>
      <c r="VU245" s="10"/>
      <c r="VV245" s="10"/>
      <c r="VW245" s="10"/>
      <c r="VX245" s="10"/>
      <c r="VY245" s="10"/>
      <c r="VZ245" s="10"/>
      <c r="WA245" s="10"/>
      <c r="WB245" s="10"/>
      <c r="WC245" s="10"/>
      <c r="WD245" s="10"/>
      <c r="WE245" s="10"/>
      <c r="WF245" s="10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ht="36" customHeigh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11" customFormat="1" ht="39.75" customHeigh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  <c r="MK249" s="3"/>
      <c r="ML249" s="3"/>
      <c r="MM249" s="3"/>
      <c r="MN249" s="3"/>
      <c r="MO249" s="3"/>
      <c r="MP249" s="3"/>
      <c r="MQ249" s="3"/>
      <c r="MR249" s="3"/>
      <c r="MS249" s="3"/>
      <c r="MT249" s="3"/>
      <c r="MU249" s="3"/>
      <c r="MV249" s="3"/>
      <c r="MW249" s="3"/>
      <c r="MX249" s="3"/>
      <c r="MY249" s="3"/>
      <c r="MZ249" s="3"/>
      <c r="NA249" s="3"/>
      <c r="NB249" s="3"/>
      <c r="NC249" s="3"/>
      <c r="ND249" s="3"/>
      <c r="NE249" s="3"/>
      <c r="NF249" s="3"/>
      <c r="NG249" s="3"/>
      <c r="NH249" s="3"/>
      <c r="NI249" s="3"/>
      <c r="NJ249" s="3"/>
      <c r="NK249" s="3"/>
      <c r="NL249" s="3"/>
      <c r="NM249" s="3"/>
      <c r="NN249" s="3"/>
      <c r="NO249" s="3"/>
      <c r="NP249" s="3"/>
      <c r="NQ249" s="3"/>
      <c r="NR249" s="3"/>
      <c r="NS249" s="3"/>
      <c r="NT249" s="3"/>
      <c r="NU249" s="3"/>
      <c r="NV249" s="3"/>
      <c r="NW249" s="3"/>
      <c r="NX249" s="3"/>
      <c r="NY249" s="3"/>
      <c r="NZ249" s="3"/>
      <c r="OA249" s="3"/>
      <c r="OB249" s="3"/>
      <c r="OC249" s="3"/>
      <c r="OD249" s="3"/>
      <c r="OE249" s="3"/>
      <c r="OF249" s="3"/>
      <c r="OG249" s="3"/>
      <c r="OH249" s="3"/>
      <c r="OI249" s="3"/>
      <c r="OJ249" s="3"/>
      <c r="OK249" s="3"/>
      <c r="OL249" s="3"/>
      <c r="OM249" s="3"/>
      <c r="ON249" s="3"/>
      <c r="OO249" s="3"/>
      <c r="OP249" s="3"/>
      <c r="OQ249" s="3"/>
      <c r="OR249" s="3"/>
      <c r="OS249" s="3"/>
      <c r="OT249" s="3"/>
      <c r="OU249" s="3"/>
      <c r="OV249" s="3"/>
      <c r="OW249" s="3"/>
      <c r="OX249" s="3"/>
      <c r="OY249" s="3"/>
      <c r="OZ249" s="3"/>
      <c r="PA249" s="3"/>
      <c r="PB249" s="3"/>
      <c r="PC249" s="3"/>
      <c r="PD249" s="3"/>
      <c r="PE249" s="3"/>
      <c r="PF249" s="3"/>
      <c r="PG249" s="3"/>
      <c r="PH249" s="3"/>
      <c r="PI249" s="3"/>
      <c r="PJ249" s="3"/>
      <c r="PK249" s="3"/>
      <c r="PL249" s="3"/>
      <c r="PM249" s="3"/>
      <c r="PN249" s="3"/>
      <c r="PO249" s="3"/>
      <c r="PP249" s="3"/>
      <c r="PQ249" s="3"/>
      <c r="PR249" s="3"/>
      <c r="PS249" s="3"/>
      <c r="PT249" s="3"/>
      <c r="PU249" s="3"/>
      <c r="PV249" s="3"/>
      <c r="PW249" s="3"/>
      <c r="PX249" s="3"/>
      <c r="PY249" s="3"/>
      <c r="PZ249" s="3"/>
      <c r="QA249" s="3"/>
      <c r="QB249" s="3"/>
      <c r="QC249" s="3"/>
      <c r="QD249" s="3"/>
      <c r="QE249" s="3"/>
      <c r="QF249" s="3"/>
      <c r="QG249" s="3"/>
      <c r="QH249" s="3"/>
      <c r="QI249" s="3"/>
      <c r="QJ249" s="3"/>
      <c r="QK249" s="3"/>
      <c r="QL249" s="3"/>
      <c r="QM249" s="3"/>
      <c r="QN249" s="3"/>
      <c r="QO249" s="3"/>
      <c r="QP249" s="3"/>
      <c r="QQ249" s="3"/>
      <c r="QR249" s="3"/>
      <c r="QS249" s="3"/>
      <c r="QT249" s="3"/>
      <c r="QU249" s="3"/>
      <c r="QV249" s="3"/>
      <c r="QW249" s="3"/>
      <c r="QX249" s="3"/>
      <c r="QY249" s="3"/>
      <c r="QZ249" s="3"/>
      <c r="RA249" s="3"/>
      <c r="RB249" s="3"/>
      <c r="RC249" s="3"/>
      <c r="RD249" s="3"/>
      <c r="RE249" s="3"/>
      <c r="RF249" s="3"/>
      <c r="RG249" s="3"/>
      <c r="RH249" s="3"/>
      <c r="RI249" s="3"/>
      <c r="RJ249" s="3"/>
      <c r="RK249" s="3"/>
      <c r="RL249" s="3"/>
      <c r="RM249" s="3"/>
      <c r="RN249" s="3"/>
      <c r="RO249" s="3"/>
      <c r="RP249" s="3"/>
      <c r="RQ249" s="3"/>
      <c r="RR249" s="3"/>
      <c r="RS249" s="3"/>
      <c r="RT249" s="3"/>
      <c r="RU249" s="3"/>
      <c r="RV249" s="3"/>
      <c r="RW249" s="3"/>
      <c r="RX249" s="3"/>
      <c r="RY249" s="3"/>
      <c r="RZ249" s="3"/>
      <c r="SA249" s="3"/>
      <c r="SB249" s="3"/>
      <c r="SC249" s="3"/>
      <c r="SD249" s="3"/>
      <c r="SE249" s="3"/>
      <c r="SF249" s="3"/>
      <c r="SG249" s="3"/>
      <c r="SH249" s="3"/>
      <c r="SI249" s="3"/>
      <c r="SJ249" s="3"/>
      <c r="SK249" s="3"/>
      <c r="SL249" s="3"/>
      <c r="SM249" s="3"/>
      <c r="SN249" s="3"/>
      <c r="SO249" s="3"/>
      <c r="SP249" s="3"/>
      <c r="SQ249" s="3"/>
      <c r="SR249" s="3"/>
      <c r="SS249" s="3"/>
      <c r="ST249" s="3"/>
      <c r="SU249" s="3"/>
      <c r="SV249" s="3"/>
      <c r="SW249" s="3"/>
      <c r="SX249" s="3"/>
      <c r="SY249" s="3"/>
      <c r="SZ249" s="3"/>
      <c r="TA249" s="3"/>
      <c r="TB249" s="3"/>
      <c r="TC249" s="3"/>
      <c r="TD249" s="3"/>
      <c r="TE249" s="3"/>
      <c r="TF249" s="3"/>
      <c r="TG249" s="3"/>
      <c r="TH249" s="3"/>
      <c r="TI249" s="3"/>
      <c r="TJ249" s="3"/>
      <c r="TK249" s="3"/>
      <c r="TL249" s="3"/>
      <c r="TM249" s="3"/>
      <c r="TN249" s="3"/>
      <c r="TO249" s="3"/>
      <c r="TP249" s="3"/>
      <c r="TQ249" s="3"/>
      <c r="TR249" s="3"/>
      <c r="TS249" s="3"/>
      <c r="TT249" s="3"/>
      <c r="TU249" s="3"/>
      <c r="TV249" s="3"/>
      <c r="TW249" s="3"/>
      <c r="TX249" s="3"/>
      <c r="TY249" s="3"/>
      <c r="TZ249" s="3"/>
      <c r="UA249" s="3"/>
      <c r="UB249" s="3"/>
      <c r="UC249" s="3"/>
      <c r="UD249" s="3"/>
      <c r="UE249" s="3"/>
      <c r="UF249" s="3"/>
      <c r="UG249" s="3"/>
      <c r="UH249" s="3"/>
      <c r="UI249" s="3"/>
      <c r="UJ249" s="3"/>
      <c r="UK249" s="3"/>
      <c r="UL249" s="3"/>
      <c r="UM249" s="3"/>
      <c r="UN249" s="3"/>
      <c r="UO249" s="3"/>
      <c r="UP249" s="3"/>
      <c r="UQ249" s="3"/>
      <c r="UR249" s="3"/>
      <c r="US249" s="3"/>
      <c r="UT249" s="3"/>
      <c r="UU249" s="3"/>
      <c r="UV249" s="3"/>
      <c r="UW249" s="3"/>
      <c r="UX249" s="3"/>
      <c r="UY249" s="3"/>
      <c r="UZ249" s="3"/>
      <c r="VA249" s="3"/>
      <c r="VB249" s="3"/>
      <c r="VC249" s="3"/>
      <c r="VD249" s="3"/>
      <c r="VE249" s="3"/>
      <c r="VF249" s="3"/>
      <c r="VG249" s="3"/>
      <c r="VH249" s="3"/>
      <c r="VI249" s="3"/>
      <c r="VJ249" s="3"/>
      <c r="VK249" s="3"/>
      <c r="VL249" s="3"/>
      <c r="VM249" s="3"/>
      <c r="VN249" s="3"/>
      <c r="VO249" s="3"/>
      <c r="VP249" s="3"/>
      <c r="VQ249" s="3"/>
      <c r="VR249" s="3"/>
      <c r="VS249" s="3"/>
      <c r="VT249" s="3"/>
      <c r="VU249" s="3"/>
      <c r="VV249" s="3"/>
      <c r="VW249" s="3"/>
      <c r="VX249" s="3"/>
      <c r="VY249" s="3"/>
      <c r="VZ249" s="3"/>
      <c r="WA249" s="3"/>
      <c r="WB249" s="3"/>
      <c r="WC249" s="3"/>
      <c r="WD249" s="3"/>
      <c r="WE249" s="3"/>
      <c r="WF249" s="3"/>
      <c r="WG249" s="10"/>
      <c r="WH249" s="10"/>
      <c r="WI249" s="10"/>
      <c r="WJ249" s="10"/>
      <c r="WK249" s="10"/>
      <c r="WL249" s="10"/>
      <c r="WM249" s="10"/>
      <c r="WN249" s="10"/>
      <c r="WO249" s="10"/>
      <c r="WP249" s="10"/>
      <c r="WQ249" s="10"/>
      <c r="WR249" s="10"/>
      <c r="WS249" s="10"/>
      <c r="WT249" s="10"/>
      <c r="WU249" s="10"/>
      <c r="WV249" s="10"/>
      <c r="WW249" s="10"/>
      <c r="WX249" s="10"/>
      <c r="WY249" s="10"/>
      <c r="WZ249" s="10"/>
      <c r="XA249" s="10"/>
      <c r="XB249" s="10"/>
      <c r="XC249" s="10"/>
      <c r="XD249" s="10"/>
      <c r="XE249" s="10"/>
      <c r="XF249" s="10"/>
      <c r="XG249" s="10"/>
      <c r="XH249" s="10"/>
      <c r="XI249" s="10"/>
      <c r="XJ249" s="10"/>
      <c r="XK249" s="10"/>
      <c r="XL249" s="10"/>
      <c r="XM249" s="10"/>
      <c r="XN249" s="10"/>
      <c r="XO249" s="10"/>
      <c r="XP249" s="10"/>
      <c r="XQ249" s="10"/>
      <c r="XR249" s="10"/>
      <c r="XS249" s="10"/>
      <c r="XT249" s="10"/>
      <c r="XU249" s="10"/>
      <c r="XV249" s="10"/>
      <c r="XW249" s="10"/>
      <c r="XX249" s="10"/>
      <c r="XY249" s="10"/>
      <c r="XZ249" s="10"/>
      <c r="YA249" s="10"/>
      <c r="YB249" s="10"/>
      <c r="YC249" s="10"/>
      <c r="YD249" s="10"/>
      <c r="YE249" s="10"/>
      <c r="YF249" s="10"/>
      <c r="YG249" s="10"/>
      <c r="YH249" s="10"/>
      <c r="YI249" s="10"/>
      <c r="YJ249" s="10"/>
      <c r="YK249" s="10"/>
      <c r="YL249" s="10"/>
      <c r="YM249" s="10"/>
      <c r="YN249" s="10"/>
      <c r="YO249" s="10"/>
      <c r="YP249" s="10"/>
      <c r="YQ249" s="10"/>
      <c r="YR249" s="10"/>
      <c r="YS249" s="10"/>
      <c r="YT249" s="10"/>
      <c r="YU249" s="10"/>
      <c r="YV249" s="10"/>
      <c r="YW249" s="10"/>
      <c r="YX249" s="10"/>
      <c r="YY249" s="10"/>
      <c r="YZ249" s="10"/>
      <c r="ZA249" s="10"/>
      <c r="ZB249" s="10"/>
      <c r="ZC249" s="10"/>
      <c r="ZD249" s="10"/>
      <c r="ZE249" s="10"/>
      <c r="ZF249" s="10"/>
      <c r="ZG249" s="10"/>
      <c r="ZH249" s="10"/>
      <c r="ZI249" s="10"/>
      <c r="ZJ249" s="10"/>
      <c r="ZK249" s="10"/>
      <c r="ZL249" s="10"/>
      <c r="ZM249" s="10"/>
      <c r="ZN249" s="10"/>
      <c r="ZO249" s="10"/>
      <c r="ZP249" s="10"/>
      <c r="ZQ249" s="10"/>
      <c r="ZR249" s="10"/>
      <c r="ZS249" s="10"/>
      <c r="ZT249" s="10"/>
      <c r="ZU249" s="10"/>
      <c r="ZV249" s="10"/>
      <c r="ZW249" s="10"/>
      <c r="ZX249" s="10"/>
      <c r="ZY249" s="10"/>
      <c r="ZZ249" s="10"/>
      <c r="AAA249" s="10"/>
      <c r="AAB249" s="10"/>
      <c r="AAC249" s="10"/>
      <c r="AAD249" s="10"/>
      <c r="AAE249" s="10"/>
      <c r="AAF249" s="10"/>
      <c r="AAG249" s="10"/>
      <c r="AAH249" s="10"/>
      <c r="AAI249" s="10"/>
      <c r="AAJ249" s="10"/>
      <c r="AAK249" s="10"/>
      <c r="AAL249" s="10"/>
      <c r="AAM249" s="10"/>
      <c r="AAN249" s="10"/>
      <c r="AAO249" s="10"/>
      <c r="AAP249" s="10"/>
      <c r="AAQ249" s="10"/>
      <c r="AAR249" s="10"/>
      <c r="AAS249" s="10"/>
      <c r="AAT249" s="10"/>
      <c r="AAU249" s="10"/>
      <c r="AAV249" s="10"/>
      <c r="AAW249" s="10"/>
      <c r="AAX249" s="10"/>
      <c r="AAY249" s="10"/>
      <c r="AAZ249" s="10"/>
      <c r="ABA249" s="10"/>
      <c r="ABB249" s="10"/>
      <c r="ABC249" s="10"/>
      <c r="ABD249" s="10"/>
      <c r="ABE249" s="10"/>
      <c r="ABF249" s="10"/>
      <c r="ABG249" s="10"/>
      <c r="ABH249" s="10"/>
      <c r="ABI249" s="10"/>
      <c r="ABJ249" s="10"/>
      <c r="ABK249" s="10"/>
      <c r="ABL249" s="10"/>
      <c r="ABM249" s="10"/>
      <c r="ABN249" s="10"/>
      <c r="ABO249" s="10"/>
      <c r="ABP249" s="10"/>
      <c r="ABQ249" s="10"/>
      <c r="ABR249" s="10"/>
      <c r="ABS249" s="10"/>
      <c r="ABT249" s="10"/>
      <c r="ABU249" s="10"/>
      <c r="ABV249" s="10"/>
      <c r="ABW249" s="10"/>
      <c r="ABX249" s="10"/>
      <c r="ABY249" s="10"/>
      <c r="ABZ249" s="10"/>
      <c r="ACA249" s="10"/>
      <c r="ACB249" s="10"/>
      <c r="ACC249" s="10"/>
      <c r="ACD249" s="10"/>
      <c r="ACE249" s="10"/>
      <c r="ACF249" s="10"/>
      <c r="ACG249" s="10"/>
      <c r="ACH249" s="10"/>
      <c r="ACI249" s="10"/>
      <c r="ACJ249" s="10"/>
      <c r="ACK249" s="10"/>
      <c r="ACL249" s="10"/>
      <c r="ACM249" s="10"/>
      <c r="ACN249" s="10"/>
      <c r="ACO249" s="10"/>
      <c r="ACP249" s="10"/>
      <c r="ACQ249" s="10"/>
      <c r="ACR249" s="10"/>
      <c r="ACS249" s="10"/>
      <c r="ACT249" s="10"/>
      <c r="ACU249" s="10"/>
      <c r="ACV249" s="10"/>
      <c r="ACW249" s="10"/>
      <c r="ACX249" s="10"/>
      <c r="ACY249" s="10"/>
      <c r="ACZ249" s="10"/>
      <c r="ADA249" s="10"/>
      <c r="ADB249" s="10"/>
      <c r="ADC249" s="10"/>
      <c r="ADD249" s="10"/>
      <c r="ADE249" s="10"/>
      <c r="ADF249" s="10"/>
      <c r="ADG249" s="10"/>
      <c r="ADH249" s="10"/>
      <c r="ADI249" s="10"/>
      <c r="ADJ249" s="10"/>
      <c r="ADK249" s="10"/>
      <c r="ADL249" s="10"/>
      <c r="ADM249" s="10"/>
      <c r="ADN249" s="10"/>
      <c r="ADO249" s="10"/>
      <c r="ADP249" s="10"/>
      <c r="ADQ249" s="10"/>
      <c r="ADR249" s="10"/>
      <c r="ADS249" s="10"/>
      <c r="ADT249" s="10"/>
      <c r="ADU249" s="10"/>
      <c r="ADV249" s="10"/>
      <c r="ADW249" s="10"/>
      <c r="ADX249" s="10"/>
      <c r="ADY249" s="10"/>
      <c r="ADZ249" s="10"/>
      <c r="AEA249" s="10"/>
      <c r="AEB249" s="10"/>
      <c r="AEC249" s="10"/>
      <c r="AED249" s="10"/>
      <c r="AEE249" s="10"/>
      <c r="AEF249" s="10"/>
      <c r="AEG249" s="10"/>
      <c r="AEH249" s="10"/>
      <c r="AEI249" s="10"/>
      <c r="AEJ249" s="10"/>
      <c r="AEK249" s="10"/>
      <c r="AEL249" s="10"/>
      <c r="AEM249" s="10"/>
      <c r="AEN249" s="10"/>
      <c r="AEO249" s="10"/>
      <c r="AEP249" s="10"/>
      <c r="AEQ249" s="10"/>
      <c r="AER249" s="10"/>
      <c r="AES249" s="10"/>
      <c r="AET249" s="10"/>
      <c r="AEU249" s="10"/>
      <c r="AEV249" s="10"/>
      <c r="AEW249" s="10"/>
      <c r="AEX249" s="10"/>
      <c r="AEY249" s="10"/>
      <c r="AEZ249" s="10"/>
      <c r="AFA249" s="10"/>
      <c r="AFB249" s="10"/>
      <c r="AFC249" s="10"/>
      <c r="AFD249" s="10"/>
      <c r="AFE249" s="10"/>
      <c r="AFF249" s="10"/>
      <c r="AFG249" s="10"/>
      <c r="AFH249" s="10"/>
      <c r="AFI249" s="10"/>
      <c r="AFJ249" s="10"/>
      <c r="AFK249" s="10"/>
      <c r="AFL249" s="10"/>
      <c r="AFM249" s="10"/>
      <c r="AFN249" s="10"/>
      <c r="AFO249" s="10"/>
      <c r="AFP249" s="10"/>
      <c r="AFQ249" s="10"/>
      <c r="AFR249" s="10"/>
      <c r="AFS249" s="10"/>
      <c r="AFT249" s="10"/>
      <c r="AFU249" s="10"/>
      <c r="AFV249" s="10"/>
      <c r="AFW249" s="10"/>
      <c r="AFX249" s="10"/>
      <c r="AFY249" s="10"/>
      <c r="AFZ249" s="10"/>
      <c r="AGA249" s="10"/>
      <c r="AGB249" s="10"/>
      <c r="AGC249" s="10"/>
      <c r="AGD249" s="10"/>
      <c r="AGE249" s="10"/>
      <c r="AGF249" s="10"/>
      <c r="AGG249" s="10"/>
      <c r="AGH249" s="10"/>
      <c r="AGI249" s="10"/>
      <c r="AGJ249" s="10"/>
      <c r="AGK249" s="10"/>
      <c r="AGL249" s="10"/>
      <c r="AGM249" s="10"/>
      <c r="AGN249" s="10"/>
      <c r="AGO249" s="10"/>
      <c r="AGP249" s="10"/>
      <c r="AGQ249" s="10"/>
      <c r="AGR249" s="10"/>
      <c r="AGS249" s="10"/>
      <c r="AGT249" s="10"/>
      <c r="AGU249" s="10"/>
      <c r="AGV249" s="10"/>
      <c r="AGW249" s="10"/>
      <c r="AGX249" s="10"/>
      <c r="AGY249" s="10"/>
      <c r="AGZ249" s="10"/>
      <c r="AHA249" s="10"/>
      <c r="AHB249" s="10"/>
      <c r="AHC249" s="10"/>
      <c r="AHD249" s="10"/>
      <c r="AHE249" s="10"/>
      <c r="AHF249" s="10"/>
      <c r="AHG249" s="10"/>
      <c r="AHH249" s="10"/>
      <c r="AHI249" s="10"/>
      <c r="AHJ249" s="10"/>
      <c r="AHK249" s="10"/>
      <c r="AHL249" s="10"/>
      <c r="AHM249" s="10"/>
      <c r="AHN249" s="10"/>
      <c r="AHO249" s="10"/>
      <c r="AHP249" s="10"/>
      <c r="AHQ249" s="10"/>
      <c r="AHR249" s="10"/>
      <c r="AHS249" s="10"/>
      <c r="AHT249" s="10"/>
      <c r="AHU249" s="10"/>
      <c r="AHV249" s="10"/>
      <c r="AHW249" s="10"/>
      <c r="AHX249" s="10"/>
      <c r="AHY249" s="10"/>
      <c r="AHZ249" s="10"/>
      <c r="AIA249" s="10"/>
      <c r="AIB249" s="10"/>
      <c r="AIC249" s="10"/>
      <c r="AID249" s="10"/>
      <c r="AIE249" s="10"/>
      <c r="AIF249" s="10"/>
      <c r="AIG249" s="10"/>
      <c r="AIH249" s="10"/>
      <c r="AII249" s="10"/>
      <c r="AIJ249" s="10"/>
      <c r="AIK249" s="10"/>
      <c r="AIL249" s="10"/>
      <c r="AIM249" s="10"/>
      <c r="AIN249" s="10"/>
      <c r="AIO249" s="10"/>
      <c r="AIP249" s="10"/>
      <c r="AIQ249" s="10"/>
      <c r="AIR249" s="10"/>
      <c r="AIS249" s="10"/>
      <c r="AIT249" s="10"/>
      <c r="AIU249" s="10"/>
      <c r="AIV249" s="10"/>
      <c r="AIW249" s="10"/>
      <c r="AIX249" s="10"/>
      <c r="AIY249" s="10"/>
      <c r="AIZ249" s="10"/>
      <c r="AJA249" s="10"/>
      <c r="AJB249" s="10"/>
      <c r="AJC249" s="10"/>
      <c r="AJD249" s="10"/>
      <c r="AJE249" s="10"/>
      <c r="AJF249" s="10"/>
      <c r="AJG249" s="10"/>
      <c r="AJH249" s="10"/>
      <c r="AJI249" s="10"/>
      <c r="AJJ249" s="10"/>
      <c r="AJK249" s="10"/>
      <c r="AJL249" s="10"/>
      <c r="AJM249" s="10"/>
      <c r="AJN249" s="10"/>
      <c r="AJO249" s="10"/>
      <c r="AJP249" s="10"/>
      <c r="AJQ249" s="10"/>
      <c r="AJR249" s="10"/>
      <c r="AJS249" s="10"/>
      <c r="AJT249" s="10"/>
      <c r="AJU249" s="10"/>
      <c r="AJV249" s="10"/>
      <c r="AJW249" s="10"/>
      <c r="AJX249" s="10"/>
      <c r="AJY249" s="10"/>
      <c r="AJZ249" s="10"/>
      <c r="AKA249" s="10"/>
      <c r="AKB249" s="10"/>
      <c r="AKC249" s="10"/>
      <c r="AKD249" s="10"/>
      <c r="AKE249" s="10"/>
      <c r="AKF249" s="10"/>
      <c r="AKG249" s="10"/>
      <c r="AKH249" s="10"/>
      <c r="AKI249" s="10"/>
      <c r="AKJ249" s="10"/>
      <c r="AKK249" s="10"/>
      <c r="AKL249" s="10"/>
      <c r="AKM249" s="10"/>
      <c r="AKN249" s="10"/>
      <c r="AKO249" s="10"/>
      <c r="AKP249" s="10"/>
      <c r="AKQ249" s="10"/>
      <c r="AKR249" s="10"/>
      <c r="AKS249" s="10"/>
      <c r="AKT249" s="10"/>
      <c r="AKU249" s="10"/>
      <c r="AKV249" s="10"/>
      <c r="AKW249" s="10"/>
      <c r="AKX249" s="10"/>
      <c r="AKY249" s="10"/>
      <c r="AKZ249" s="10"/>
      <c r="ALA249" s="10"/>
      <c r="ALB249" s="10"/>
      <c r="ALC249" s="10"/>
      <c r="ALD249" s="10"/>
      <c r="ALE249" s="10"/>
      <c r="ALF249" s="10"/>
      <c r="ALG249" s="10"/>
      <c r="ALH249" s="10"/>
      <c r="ALI249" s="10"/>
      <c r="ALJ249" s="10"/>
      <c r="ALK249" s="10"/>
      <c r="ALL249" s="10"/>
      <c r="ALM249" s="10"/>
      <c r="ALN249" s="10"/>
      <c r="ALO249" s="10"/>
      <c r="ALP249" s="10"/>
      <c r="ALQ249" s="10"/>
      <c r="ALR249" s="10"/>
      <c r="ALS249" s="10"/>
      <c r="ALT249" s="10"/>
      <c r="ALU249" s="10"/>
      <c r="ALV249" s="10"/>
      <c r="ALW249" s="10"/>
      <c r="ALX249" s="10"/>
      <c r="ALY249" s="10"/>
      <c r="ALZ249" s="10"/>
      <c r="AMA249" s="10"/>
      <c r="AMB249" s="10"/>
      <c r="AMC249" s="10"/>
      <c r="AMD249" s="10"/>
      <c r="AME249" s="10"/>
      <c r="AMF249" s="10"/>
      <c r="AMG249" s="10"/>
      <c r="AMH249" s="10"/>
      <c r="AMI249" s="10"/>
      <c r="AMJ249" s="10"/>
      <c r="AMK249" s="10"/>
      <c r="AML249" s="10"/>
      <c r="AMM249" s="10"/>
      <c r="AMN249" s="10"/>
      <c r="AMO249" s="10"/>
      <c r="AMP249" s="10"/>
      <c r="AMQ249" s="10"/>
      <c r="AMR249" s="10"/>
      <c r="AMS249" s="10"/>
      <c r="AMT249" s="10"/>
      <c r="AMU249" s="10"/>
      <c r="AMV249" s="10"/>
      <c r="AMW249" s="10"/>
      <c r="AMX249" s="10"/>
      <c r="AMY249" s="10"/>
      <c r="AMZ249" s="10"/>
      <c r="ANA249" s="10"/>
      <c r="ANB249" s="10"/>
      <c r="ANC249" s="10"/>
      <c r="AND249" s="10"/>
      <c r="ANE249" s="10"/>
      <c r="ANF249" s="10"/>
      <c r="ANG249" s="10"/>
      <c r="ANH249" s="10"/>
      <c r="ANI249" s="10"/>
      <c r="ANJ249" s="10"/>
      <c r="ANK249" s="10"/>
      <c r="ANL249" s="10"/>
      <c r="ANM249" s="10"/>
      <c r="ANN249" s="10"/>
      <c r="ANO249" s="10"/>
      <c r="ANP249" s="10"/>
      <c r="ANQ249" s="10"/>
      <c r="ANR249" s="10"/>
      <c r="ANS249" s="10"/>
      <c r="ANT249" s="10"/>
      <c r="ANU249" s="10"/>
      <c r="ANV249" s="10"/>
      <c r="ANW249" s="10"/>
      <c r="ANX249" s="10"/>
      <c r="ANY249" s="10"/>
      <c r="ANZ249" s="10"/>
      <c r="AOA249" s="10"/>
      <c r="AOB249" s="10"/>
      <c r="AOC249" s="10"/>
      <c r="AOD249" s="10"/>
      <c r="AOE249" s="10"/>
      <c r="AOF249" s="10"/>
      <c r="AOG249" s="10"/>
      <c r="AOH249" s="10"/>
      <c r="AOI249" s="10"/>
      <c r="AOJ249" s="10"/>
      <c r="AOK249" s="10"/>
      <c r="AOL249" s="10"/>
      <c r="AOM249" s="10"/>
      <c r="AON249" s="10"/>
      <c r="AOO249" s="10"/>
      <c r="AOP249" s="10"/>
      <c r="AOQ249" s="10"/>
      <c r="AOR249" s="10"/>
      <c r="AOS249" s="10"/>
      <c r="AOT249" s="10"/>
      <c r="AOU249" s="10"/>
      <c r="AOV249" s="10"/>
      <c r="AOW249" s="10"/>
      <c r="AOX249" s="10"/>
      <c r="AOY249" s="10"/>
      <c r="AOZ249" s="10"/>
      <c r="APA249" s="10"/>
      <c r="APB249" s="10"/>
      <c r="APC249" s="10"/>
      <c r="APD249" s="10"/>
      <c r="APE249" s="10"/>
      <c r="APF249" s="10"/>
      <c r="APG249" s="10"/>
      <c r="APH249" s="10"/>
      <c r="API249" s="10"/>
      <c r="APJ249" s="10"/>
      <c r="APK249" s="10"/>
      <c r="APL249" s="10"/>
      <c r="APM249" s="10"/>
      <c r="APN249" s="10"/>
      <c r="APO249" s="10"/>
      <c r="APP249" s="10"/>
      <c r="APQ249" s="10"/>
      <c r="APR249" s="10"/>
      <c r="APS249" s="10"/>
      <c r="APT249" s="10"/>
      <c r="APU249" s="10"/>
      <c r="APV249" s="10"/>
      <c r="APW249" s="10"/>
      <c r="APX249" s="10"/>
      <c r="APY249" s="10"/>
      <c r="APZ249" s="10"/>
      <c r="AQA249" s="10"/>
      <c r="AQB249" s="10"/>
      <c r="AQC249" s="10"/>
      <c r="AQD249" s="10"/>
      <c r="AQE249" s="10"/>
      <c r="AQF249" s="10"/>
      <c r="AQG249" s="10"/>
      <c r="AQH249" s="10"/>
      <c r="AQI249" s="10"/>
      <c r="AQJ249" s="10"/>
      <c r="AQK249" s="10"/>
      <c r="AQL249" s="10"/>
      <c r="AQM249" s="10"/>
      <c r="AQN249" s="10"/>
      <c r="AQO249" s="10"/>
      <c r="AQP249" s="10"/>
      <c r="AQQ249" s="10"/>
      <c r="AQR249" s="10"/>
      <c r="AQS249" s="10"/>
      <c r="AQT249" s="10"/>
      <c r="AQU249" s="10"/>
      <c r="AQV249" s="10"/>
      <c r="AQW249" s="10"/>
      <c r="AQX249" s="10"/>
      <c r="AQY249" s="10"/>
      <c r="AQZ249" s="10"/>
      <c r="ARA249" s="10"/>
      <c r="ARB249" s="10"/>
      <c r="ARC249" s="10"/>
      <c r="ARD249" s="10"/>
      <c r="ARE249" s="10"/>
      <c r="ARF249" s="10"/>
      <c r="ARG249" s="10"/>
      <c r="ARH249" s="10"/>
      <c r="ARI249" s="10"/>
      <c r="ARJ249" s="10"/>
      <c r="ARK249" s="10"/>
      <c r="ARL249" s="10"/>
      <c r="ARM249" s="10"/>
      <c r="ARN249" s="10"/>
      <c r="ARO249" s="10"/>
      <c r="ARP249" s="10"/>
      <c r="ARQ249" s="10"/>
      <c r="ARR249" s="10"/>
      <c r="ARS249" s="10"/>
      <c r="ART249" s="10"/>
      <c r="ARU249" s="10"/>
      <c r="ARV249" s="10"/>
      <c r="ARW249" s="10"/>
      <c r="ARX249" s="10"/>
      <c r="ARY249" s="10"/>
      <c r="ARZ249" s="10"/>
      <c r="ASA249" s="10"/>
      <c r="ASB249" s="10"/>
      <c r="ASC249" s="10"/>
      <c r="ASD249" s="10"/>
      <c r="ASE249" s="10"/>
      <c r="ASF249" s="10"/>
      <c r="ASG249" s="10"/>
      <c r="ASH249" s="10"/>
      <c r="ASI249" s="10"/>
      <c r="ASJ249" s="10"/>
      <c r="ASK249" s="10"/>
      <c r="ASL249" s="10"/>
      <c r="ASM249" s="10"/>
      <c r="ASN249" s="10"/>
      <c r="ASO249" s="10"/>
      <c r="ASP249" s="10"/>
      <c r="ASQ249" s="10"/>
      <c r="ASR249" s="10"/>
      <c r="ASS249" s="10"/>
      <c r="AST249" s="10"/>
      <c r="ASU249" s="10"/>
      <c r="ASV249" s="10"/>
      <c r="ASW249" s="10"/>
      <c r="ASX249" s="10"/>
      <c r="ASY249" s="10"/>
      <c r="ASZ249" s="10"/>
      <c r="ATA249" s="10"/>
      <c r="ATB249" s="10"/>
      <c r="ATC249" s="10"/>
      <c r="ATD249" s="10"/>
      <c r="ATE249" s="10"/>
      <c r="ATF249" s="10"/>
      <c r="ATG249" s="10"/>
      <c r="ATH249" s="10"/>
      <c r="ATI249" s="10"/>
      <c r="ATJ249" s="10"/>
      <c r="ATK249" s="10"/>
      <c r="ATL249" s="10"/>
      <c r="ATM249" s="10"/>
      <c r="ATN249" s="10"/>
      <c r="ATO249" s="10"/>
      <c r="ATP249" s="10"/>
      <c r="ATQ249" s="10"/>
      <c r="ATR249" s="10"/>
      <c r="ATS249" s="10"/>
      <c r="ATT249" s="10"/>
      <c r="ATU249" s="10"/>
      <c r="ATV249" s="10"/>
      <c r="ATW249" s="10"/>
      <c r="ATX249" s="10"/>
      <c r="ATY249" s="10"/>
      <c r="ATZ249" s="10"/>
      <c r="AUA249" s="10"/>
      <c r="AUB249" s="10"/>
      <c r="AUC249" s="10"/>
      <c r="AUD249" s="10"/>
      <c r="AUE249" s="10"/>
      <c r="AUF249" s="10"/>
      <c r="AUG249" s="10"/>
      <c r="AUH249" s="10"/>
      <c r="AUI249" s="10"/>
      <c r="AUJ249" s="10"/>
      <c r="AUK249" s="10"/>
      <c r="AUL249" s="10"/>
      <c r="AUM249" s="10"/>
      <c r="AUN249" s="10"/>
      <c r="AUO249" s="10"/>
      <c r="AUP249" s="10"/>
      <c r="AUQ249" s="10"/>
      <c r="AUR249" s="10"/>
      <c r="AUS249" s="10"/>
      <c r="AUT249" s="10"/>
      <c r="AUU249" s="10"/>
      <c r="AUV249" s="10"/>
      <c r="AUW249" s="10"/>
      <c r="AUX249" s="10"/>
      <c r="AUY249" s="10"/>
      <c r="AUZ249" s="10"/>
      <c r="AVA249" s="10"/>
      <c r="AVB249" s="10"/>
      <c r="AVC249" s="10"/>
      <c r="AVD249" s="10"/>
      <c r="AVE249" s="10"/>
      <c r="AVF249" s="10"/>
      <c r="AVG249" s="10"/>
      <c r="AVH249" s="10"/>
      <c r="AVI249" s="10"/>
      <c r="AVJ249" s="10"/>
      <c r="AVK249" s="10"/>
      <c r="AVL249" s="10"/>
      <c r="AVM249" s="10"/>
      <c r="AVN249" s="10"/>
      <c r="AVO249" s="10"/>
      <c r="AVP249" s="10"/>
      <c r="AVQ249" s="10"/>
      <c r="AVR249" s="10"/>
      <c r="AVS249" s="10"/>
      <c r="AVT249" s="10"/>
      <c r="AVU249" s="10"/>
      <c r="AVV249" s="10"/>
      <c r="AVW249" s="10"/>
      <c r="AVX249" s="10"/>
      <c r="AVY249" s="10"/>
      <c r="AVZ249" s="10"/>
      <c r="AWA249" s="10"/>
      <c r="AWB249" s="10"/>
      <c r="AWC249" s="10"/>
      <c r="AWD249" s="10"/>
      <c r="AWE249" s="10"/>
      <c r="AWF249" s="10"/>
      <c r="AWG249" s="10"/>
      <c r="AWH249" s="10"/>
      <c r="AWI249" s="10"/>
      <c r="AWJ249" s="10"/>
      <c r="AWK249" s="10"/>
      <c r="AWL249" s="10"/>
      <c r="AWM249" s="10"/>
      <c r="AWN249" s="10"/>
      <c r="AWO249" s="10"/>
      <c r="AWP249" s="10"/>
      <c r="AWQ249" s="10"/>
      <c r="AWR249" s="10"/>
      <c r="AWS249" s="10"/>
      <c r="AWT249" s="10"/>
      <c r="AWU249" s="10"/>
      <c r="AWV249" s="10"/>
      <c r="AWW249" s="10"/>
      <c r="AWX249" s="10"/>
      <c r="AWY249" s="10"/>
      <c r="AWZ249" s="10"/>
      <c r="AXA249" s="10"/>
      <c r="AXB249" s="10"/>
      <c r="AXC249" s="10"/>
      <c r="AXD249" s="10"/>
      <c r="AXE249" s="10"/>
      <c r="AXF249" s="10"/>
      <c r="AXG249" s="10"/>
      <c r="AXH249" s="10"/>
      <c r="AXI249" s="10"/>
      <c r="AXJ249" s="10"/>
      <c r="AXK249" s="10"/>
      <c r="AXL249" s="10"/>
      <c r="AXM249" s="10"/>
      <c r="AXN249" s="10"/>
      <c r="AXO249" s="10"/>
      <c r="AXP249" s="10"/>
      <c r="AXQ249" s="10"/>
      <c r="AXR249" s="10"/>
      <c r="AXS249" s="10"/>
      <c r="AXT249" s="10"/>
      <c r="AXU249" s="10"/>
      <c r="AXV249" s="10"/>
      <c r="AXW249" s="10"/>
      <c r="AXX249" s="10"/>
      <c r="AXY249" s="10"/>
      <c r="AXZ249" s="10"/>
      <c r="AYA249" s="10"/>
      <c r="AYB249" s="10"/>
      <c r="AYC249" s="10"/>
      <c r="AYD249" s="10"/>
      <c r="AYE249" s="10"/>
      <c r="AYF249" s="10"/>
      <c r="AYG249" s="10"/>
      <c r="AYH249" s="10"/>
      <c r="AYI249" s="10"/>
      <c r="AYJ249" s="10"/>
      <c r="AYK249" s="10"/>
      <c r="AYL249" s="10"/>
      <c r="AYM249" s="10"/>
      <c r="AYN249" s="10"/>
      <c r="AYO249" s="10"/>
      <c r="AYP249" s="10"/>
      <c r="AYQ249" s="10"/>
      <c r="AYR249" s="10"/>
      <c r="AYS249" s="10"/>
      <c r="AYT249" s="10"/>
      <c r="AYU249" s="10"/>
      <c r="AYV249" s="10"/>
      <c r="AYW249" s="10"/>
      <c r="AYX249" s="10"/>
      <c r="AYY249" s="10"/>
      <c r="AYZ249" s="10"/>
      <c r="AZA249" s="10"/>
      <c r="AZB249" s="10"/>
      <c r="AZC249" s="10"/>
      <c r="AZD249" s="10"/>
      <c r="AZE249" s="10"/>
      <c r="AZF249" s="10"/>
      <c r="AZG249" s="10"/>
      <c r="AZH249" s="10"/>
      <c r="AZI249" s="10"/>
      <c r="AZJ249" s="10"/>
      <c r="AZK249" s="10"/>
      <c r="AZL249" s="10"/>
      <c r="AZM249" s="10"/>
      <c r="AZN249" s="10"/>
      <c r="AZO249" s="10"/>
      <c r="AZP249" s="10"/>
      <c r="AZQ249" s="10"/>
      <c r="AZR249" s="10"/>
      <c r="AZS249" s="10"/>
      <c r="AZT249" s="10"/>
      <c r="AZU249" s="10"/>
      <c r="AZV249" s="10"/>
      <c r="AZW249" s="10"/>
      <c r="AZX249" s="10"/>
      <c r="AZY249" s="10"/>
      <c r="AZZ249" s="10"/>
      <c r="BAA249" s="10"/>
      <c r="BAB249" s="10"/>
      <c r="BAC249" s="10"/>
      <c r="BAD249" s="10"/>
      <c r="BAE249" s="10"/>
      <c r="BAF249" s="10"/>
      <c r="BAG249" s="10"/>
      <c r="BAH249" s="10"/>
      <c r="BAI249" s="10"/>
      <c r="BAJ249" s="10"/>
      <c r="BAK249" s="10"/>
      <c r="BAL249" s="10"/>
      <c r="BAM249" s="10"/>
      <c r="BAN249" s="10"/>
      <c r="BAO249" s="10"/>
      <c r="BAP249" s="10"/>
      <c r="BAQ249" s="10"/>
      <c r="BAR249" s="10"/>
      <c r="BAS249" s="10"/>
      <c r="BAT249" s="10"/>
      <c r="BAU249" s="10"/>
      <c r="BAV249" s="10"/>
      <c r="BAW249" s="10"/>
      <c r="BAX249" s="10"/>
      <c r="BAY249" s="10"/>
      <c r="BAZ249" s="10"/>
      <c r="BBA249" s="10"/>
      <c r="BBB249" s="10"/>
      <c r="BBC249" s="10"/>
      <c r="BBD249" s="10"/>
      <c r="BBE249" s="10"/>
      <c r="BBF249" s="10"/>
      <c r="BBG249" s="10"/>
      <c r="BBH249" s="10"/>
      <c r="BBI249" s="10"/>
      <c r="BBJ249" s="10"/>
      <c r="BBK249" s="10"/>
      <c r="BBL249" s="10"/>
      <c r="BBM249" s="10"/>
      <c r="BBN249" s="10"/>
      <c r="BBO249" s="10"/>
      <c r="BBP249" s="10"/>
      <c r="BBQ249" s="10"/>
      <c r="BBR249" s="10"/>
      <c r="BBS249" s="10"/>
      <c r="BBT249" s="10"/>
      <c r="BBU249" s="10"/>
      <c r="BBV249" s="10"/>
      <c r="BBW249" s="10"/>
      <c r="BBX249" s="10"/>
      <c r="BBY249" s="10"/>
      <c r="BBZ249" s="10"/>
      <c r="BCA249" s="10"/>
      <c r="BCB249" s="10"/>
      <c r="BCC249" s="10"/>
      <c r="BCD249" s="10"/>
      <c r="BCE249" s="10"/>
      <c r="BCF249" s="10"/>
      <c r="BCG249" s="10"/>
      <c r="BCH249" s="10"/>
      <c r="BCI249" s="10"/>
      <c r="BCJ249" s="10"/>
      <c r="BCK249" s="10"/>
      <c r="BCL249" s="10"/>
      <c r="BCM249" s="10"/>
      <c r="BCN249" s="10"/>
      <c r="BCO249" s="10"/>
      <c r="BCP249" s="10"/>
      <c r="BCQ249" s="10"/>
      <c r="BCR249" s="10"/>
      <c r="BCS249" s="10"/>
      <c r="BCT249" s="10"/>
      <c r="BCU249" s="10"/>
      <c r="BCV249" s="10"/>
      <c r="BCW249" s="10"/>
      <c r="BCX249" s="10"/>
      <c r="BCY249" s="10"/>
      <c r="BCZ249" s="10"/>
      <c r="BDA249" s="10"/>
      <c r="BDB249" s="10"/>
      <c r="BDC249" s="10"/>
      <c r="BDD249" s="10"/>
      <c r="BDE249" s="10"/>
      <c r="BDF249" s="10"/>
      <c r="BDG249" s="10"/>
      <c r="BDH249" s="10"/>
      <c r="BDI249" s="10"/>
      <c r="BDJ249" s="10"/>
      <c r="BDK249" s="10"/>
      <c r="BDL249" s="10"/>
      <c r="BDM249" s="10"/>
      <c r="BDN249" s="10"/>
      <c r="BDO249" s="10"/>
      <c r="BDP249" s="10"/>
      <c r="BDQ249" s="10"/>
      <c r="BDR249" s="10"/>
      <c r="BDS249" s="10"/>
      <c r="BDT249" s="10"/>
      <c r="BDU249" s="10"/>
      <c r="BDV249" s="10"/>
      <c r="BDW249" s="10"/>
      <c r="BDX249" s="10"/>
      <c r="BDY249" s="10"/>
      <c r="BDZ249" s="10"/>
      <c r="BEA249" s="10"/>
      <c r="BEB249" s="10"/>
      <c r="BEC249" s="10"/>
      <c r="BED249" s="10"/>
      <c r="BEE249" s="10"/>
      <c r="BEF249" s="10"/>
      <c r="BEG249" s="10"/>
      <c r="BEH249" s="10"/>
      <c r="BEI249" s="10"/>
      <c r="BEJ249" s="10"/>
      <c r="BEK249" s="10"/>
      <c r="BEL249" s="10"/>
      <c r="BEM249" s="10"/>
      <c r="BEN249" s="10"/>
      <c r="BEO249" s="10"/>
      <c r="BEP249" s="10"/>
      <c r="BEQ249" s="10"/>
      <c r="BER249" s="10"/>
      <c r="BES249" s="10"/>
      <c r="BET249" s="10"/>
      <c r="BEU249" s="10"/>
      <c r="BEV249" s="10"/>
      <c r="BEW249" s="10"/>
      <c r="BEX249" s="10"/>
      <c r="BEY249" s="10"/>
      <c r="BEZ249" s="10"/>
      <c r="BFA249" s="10"/>
      <c r="BFB249" s="10"/>
      <c r="BFC249" s="10"/>
      <c r="BFD249" s="10"/>
      <c r="BFE249" s="10"/>
      <c r="BFF249" s="10"/>
      <c r="BFG249" s="10"/>
      <c r="BFH249" s="10"/>
      <c r="BFI249" s="10"/>
      <c r="BFJ249" s="10"/>
      <c r="BFK249" s="10"/>
      <c r="BFL249" s="10"/>
      <c r="BFM249" s="10"/>
      <c r="BFN249" s="10"/>
      <c r="BFO249" s="10"/>
      <c r="BFP249" s="10"/>
      <c r="BFQ249" s="10"/>
      <c r="BFR249" s="10"/>
      <c r="BFS249" s="10"/>
      <c r="BFT249" s="10"/>
      <c r="BFU249" s="10"/>
      <c r="BFV249" s="10"/>
      <c r="BFW249" s="10"/>
      <c r="BFX249" s="10"/>
      <c r="BFY249" s="10"/>
      <c r="BFZ249" s="10"/>
      <c r="BGA249" s="10"/>
      <c r="BGB249" s="10"/>
      <c r="BGC249" s="10"/>
      <c r="BGD249" s="10"/>
      <c r="BGE249" s="10"/>
      <c r="BGF249" s="10"/>
      <c r="BGG249" s="10"/>
      <c r="BGH249" s="10"/>
      <c r="BGI249" s="10"/>
      <c r="BGJ249" s="10"/>
      <c r="BGK249" s="10"/>
      <c r="BGL249" s="10"/>
      <c r="BGM249" s="10"/>
      <c r="BGN249" s="10"/>
      <c r="BGO249" s="10"/>
      <c r="BGP249" s="10"/>
      <c r="BGQ249" s="10"/>
      <c r="BGR249" s="10"/>
      <c r="BGS249" s="10"/>
      <c r="BGT249" s="10"/>
      <c r="BGU249" s="10"/>
      <c r="BGV249" s="10"/>
      <c r="BGW249" s="10"/>
      <c r="BGX249" s="10"/>
      <c r="BGY249" s="10"/>
      <c r="BGZ249" s="10"/>
      <c r="BHA249" s="10"/>
      <c r="BHB249" s="10"/>
      <c r="BHC249" s="10"/>
      <c r="BHD249" s="10"/>
      <c r="BHE249" s="10"/>
      <c r="BHF249" s="10"/>
      <c r="BHG249" s="10"/>
      <c r="BHH249" s="10"/>
      <c r="BHI249" s="10"/>
      <c r="BHJ249" s="10"/>
      <c r="BHK249" s="10"/>
      <c r="BHL249" s="10"/>
      <c r="BHM249" s="10"/>
      <c r="BHN249" s="10"/>
      <c r="BHO249" s="10"/>
      <c r="BHP249" s="10"/>
      <c r="BHQ249" s="10"/>
      <c r="BHR249" s="10"/>
      <c r="BHS249" s="10"/>
      <c r="BHT249" s="10"/>
      <c r="BHU249" s="10"/>
      <c r="BHV249" s="10"/>
      <c r="BHW249" s="10"/>
      <c r="BHX249" s="10"/>
      <c r="BHY249" s="10"/>
      <c r="BHZ249" s="10"/>
      <c r="BIA249" s="10"/>
      <c r="BIB249" s="10"/>
      <c r="BIC249" s="10"/>
      <c r="BID249" s="10"/>
      <c r="BIE249" s="10"/>
      <c r="BIF249" s="10"/>
      <c r="BIG249" s="10"/>
      <c r="BIH249" s="10"/>
      <c r="BII249" s="10"/>
      <c r="BIJ249" s="10"/>
      <c r="BIK249" s="10"/>
      <c r="BIL249" s="10"/>
      <c r="BIM249" s="10"/>
      <c r="BIN249" s="10"/>
      <c r="BIO249" s="10"/>
      <c r="BIP249" s="10"/>
      <c r="BIQ249" s="10"/>
      <c r="BIR249" s="10"/>
      <c r="BIS249" s="10"/>
      <c r="BIT249" s="10"/>
      <c r="BIU249" s="10"/>
      <c r="BIV249" s="10"/>
      <c r="BIW249" s="10"/>
      <c r="BIX249" s="10"/>
      <c r="BIY249" s="10"/>
      <c r="BIZ249" s="10"/>
      <c r="BJA249" s="10"/>
      <c r="BJB249" s="10"/>
      <c r="BJC249" s="10"/>
      <c r="BJD249" s="10"/>
      <c r="BJE249" s="10"/>
      <c r="BJF249" s="10"/>
      <c r="BJG249" s="10"/>
      <c r="BJH249" s="10"/>
      <c r="BJI249" s="10"/>
      <c r="BJJ249" s="10"/>
      <c r="BJK249" s="10"/>
      <c r="BJL249" s="10"/>
      <c r="BJM249" s="10"/>
      <c r="BJN249" s="10"/>
      <c r="BJO249" s="10"/>
      <c r="BJP249" s="10"/>
      <c r="BJQ249" s="10"/>
      <c r="BJR249" s="10"/>
      <c r="BJS249" s="10"/>
      <c r="BJT249" s="10"/>
      <c r="BJU249" s="10"/>
      <c r="BJV249" s="10"/>
      <c r="BJW249" s="10"/>
      <c r="BJX249" s="10"/>
      <c r="BJY249" s="10"/>
      <c r="BJZ249" s="10"/>
      <c r="BKA249" s="10"/>
      <c r="BKB249" s="10"/>
      <c r="BKC249" s="10"/>
      <c r="BKD249" s="10"/>
      <c r="BKE249" s="10"/>
      <c r="BKF249" s="10"/>
      <c r="BKG249" s="10"/>
      <c r="BKH249" s="10"/>
      <c r="BKI249" s="10"/>
      <c r="BKJ249" s="10"/>
      <c r="BKK249" s="10"/>
      <c r="BKL249" s="10"/>
      <c r="BKM249" s="10"/>
      <c r="BKN249" s="10"/>
      <c r="BKO249" s="10"/>
      <c r="BKP249" s="10"/>
      <c r="BKQ249" s="10"/>
      <c r="BKR249" s="10"/>
      <c r="BKS249" s="10"/>
      <c r="BKT249" s="10"/>
      <c r="BKU249" s="10"/>
      <c r="BKV249" s="10"/>
      <c r="BKW249" s="10"/>
      <c r="BKX249" s="10"/>
      <c r="BKY249" s="10"/>
      <c r="BKZ249" s="10"/>
      <c r="BLA249" s="10"/>
      <c r="BLB249" s="10"/>
      <c r="BLC249" s="10"/>
      <c r="BLD249" s="10"/>
      <c r="BLE249" s="10"/>
      <c r="BLF249" s="10"/>
      <c r="BLG249" s="10"/>
      <c r="BLH249" s="10"/>
      <c r="BLI249" s="10"/>
      <c r="BLJ249" s="10"/>
      <c r="BLK249" s="10"/>
      <c r="BLL249" s="10"/>
      <c r="BLM249" s="10"/>
      <c r="BLN249" s="10"/>
      <c r="BLO249" s="10"/>
      <c r="BLP249" s="10"/>
      <c r="BLQ249" s="10"/>
      <c r="BLR249" s="10"/>
      <c r="BLS249" s="10"/>
      <c r="BLT249" s="10"/>
      <c r="BLU249" s="10"/>
      <c r="BLV249" s="10"/>
      <c r="BLW249" s="10"/>
      <c r="BLX249" s="10"/>
      <c r="BLY249" s="10"/>
      <c r="BLZ249" s="10"/>
      <c r="BMA249" s="10"/>
      <c r="BMB249" s="10"/>
      <c r="BMC249" s="10"/>
      <c r="BMD249" s="10"/>
      <c r="BME249" s="10"/>
      <c r="BMF249" s="10"/>
      <c r="BMG249" s="10"/>
      <c r="BMH249" s="10"/>
      <c r="BMI249" s="10"/>
      <c r="BMJ249" s="10"/>
      <c r="BMK249" s="10"/>
      <c r="BML249" s="10"/>
      <c r="BMM249" s="10"/>
      <c r="BMN249" s="10"/>
      <c r="BMO249" s="10"/>
      <c r="BMP249" s="10"/>
      <c r="BMQ249" s="10"/>
      <c r="BMR249" s="10"/>
      <c r="BMS249" s="10"/>
      <c r="BMT249" s="10"/>
      <c r="BMU249" s="10"/>
      <c r="BMV249" s="10"/>
      <c r="BMW249" s="10"/>
      <c r="BMX249" s="10"/>
      <c r="BMY249" s="10"/>
      <c r="BMZ249" s="10"/>
      <c r="BNA249" s="10"/>
      <c r="BNB249" s="10"/>
      <c r="BNC249" s="10"/>
      <c r="BND249" s="10"/>
      <c r="BNE249" s="10"/>
      <c r="BNF249" s="10"/>
      <c r="BNG249" s="10"/>
      <c r="BNH249" s="10"/>
      <c r="BNI249" s="10"/>
      <c r="BNJ249" s="10"/>
      <c r="BNK249" s="10"/>
      <c r="BNL249" s="10"/>
      <c r="BNM249" s="10"/>
      <c r="BNN249" s="10"/>
      <c r="BNO249" s="10"/>
      <c r="BNP249" s="10"/>
      <c r="BNQ249" s="10"/>
      <c r="BNR249" s="10"/>
      <c r="BNS249" s="10"/>
      <c r="BNT249" s="10"/>
      <c r="BNU249" s="10"/>
      <c r="BNV249" s="10"/>
      <c r="BNW249" s="10"/>
      <c r="BNX249" s="10"/>
      <c r="BNY249" s="10"/>
      <c r="BNZ249" s="10"/>
      <c r="BOA249" s="10"/>
      <c r="BOB249" s="10"/>
      <c r="BOC249" s="10"/>
      <c r="BOD249" s="10"/>
      <c r="BOE249" s="10"/>
      <c r="BOF249" s="10"/>
      <c r="BOG249" s="10"/>
      <c r="BOH249" s="10"/>
      <c r="BOI249" s="10"/>
      <c r="BOJ249" s="10"/>
      <c r="BOK249" s="10"/>
      <c r="BOL249" s="10"/>
      <c r="BOM249" s="10"/>
      <c r="BON249" s="10"/>
      <c r="BOO249" s="10"/>
      <c r="BOP249" s="10"/>
      <c r="BOQ249" s="10"/>
      <c r="BOR249" s="10"/>
      <c r="BOS249" s="10"/>
      <c r="BOT249" s="10"/>
      <c r="BOU249" s="10"/>
      <c r="BOV249" s="10"/>
      <c r="BOW249" s="10"/>
      <c r="BOX249" s="10"/>
      <c r="BOY249" s="10"/>
      <c r="BOZ249" s="10"/>
      <c r="BPA249" s="10"/>
      <c r="BPB249" s="10"/>
      <c r="BPC249" s="10"/>
      <c r="BPD249" s="10"/>
      <c r="BPE249" s="10"/>
      <c r="BPF249" s="10"/>
      <c r="BPG249" s="10"/>
      <c r="BPH249" s="10"/>
      <c r="BPI249" s="10"/>
      <c r="BPJ249" s="10"/>
      <c r="BPK249" s="10"/>
      <c r="BPL249" s="10"/>
      <c r="BPM249" s="10"/>
      <c r="BPN249" s="10"/>
      <c r="BPO249" s="10"/>
      <c r="BPP249" s="10"/>
      <c r="BPQ249" s="10"/>
      <c r="BPR249" s="10"/>
      <c r="BPS249" s="10"/>
      <c r="BPT249" s="10"/>
      <c r="BPU249" s="10"/>
      <c r="BPV249" s="10"/>
      <c r="BPW249" s="10"/>
      <c r="BPX249" s="10"/>
      <c r="BPY249" s="10"/>
      <c r="BPZ249" s="10"/>
      <c r="BQA249" s="10"/>
      <c r="BQB249" s="10"/>
      <c r="BQC249" s="10"/>
      <c r="BQD249" s="10"/>
      <c r="BQE249" s="10"/>
      <c r="BQF249" s="10"/>
      <c r="BQG249" s="10"/>
      <c r="BQH249" s="10"/>
      <c r="BQI249" s="10"/>
      <c r="BQJ249" s="10"/>
      <c r="BQK249" s="10"/>
      <c r="BQL249" s="10"/>
      <c r="BQM249" s="10"/>
      <c r="BQN249" s="10"/>
      <c r="BQO249" s="10"/>
      <c r="BQP249" s="10"/>
      <c r="BQQ249" s="10"/>
      <c r="BQR249" s="10"/>
      <c r="BQS249" s="10"/>
      <c r="BQT249" s="10"/>
      <c r="BQU249" s="10"/>
      <c r="BQV249" s="10"/>
      <c r="BQW249" s="10"/>
      <c r="BQX249" s="10"/>
      <c r="BQY249" s="10"/>
      <c r="BQZ249" s="10"/>
      <c r="BRA249" s="10"/>
      <c r="BRB249" s="10"/>
      <c r="BRC249" s="10"/>
      <c r="BRD249" s="10"/>
      <c r="BRE249" s="10"/>
      <c r="BRF249" s="10"/>
      <c r="BRG249" s="10"/>
      <c r="BRH249" s="10"/>
      <c r="BRI249" s="10"/>
      <c r="BRJ249" s="10"/>
      <c r="BRK249" s="10"/>
      <c r="BRL249" s="10"/>
      <c r="BRM249" s="10"/>
      <c r="BRN249" s="10"/>
      <c r="BRO249" s="10"/>
      <c r="BRP249" s="10"/>
      <c r="BRQ249" s="10"/>
      <c r="BRR249" s="10"/>
      <c r="BRS249" s="10"/>
      <c r="BRT249" s="10"/>
      <c r="BRU249" s="10"/>
      <c r="BRV249" s="10"/>
      <c r="BRW249" s="10"/>
      <c r="BRX249" s="10"/>
      <c r="BRY249" s="10"/>
      <c r="BRZ249" s="10"/>
      <c r="BSA249" s="10"/>
      <c r="BSB249" s="10"/>
      <c r="BSC249" s="10"/>
      <c r="BSD249" s="10"/>
      <c r="BSE249" s="10"/>
      <c r="BSF249" s="10"/>
      <c r="BSG249" s="10"/>
      <c r="BSH249" s="10"/>
      <c r="BSI249" s="10"/>
      <c r="BSJ249" s="10"/>
      <c r="BSK249" s="10"/>
      <c r="BSL249" s="10"/>
      <c r="BSM249" s="10"/>
      <c r="BSN249" s="10"/>
      <c r="BSO249" s="10"/>
      <c r="BSP249" s="10"/>
      <c r="BSQ249" s="10"/>
      <c r="BSR249" s="10"/>
      <c r="BSS249" s="10"/>
      <c r="BST249" s="10"/>
      <c r="BSU249" s="10"/>
      <c r="BSV249" s="10"/>
      <c r="BSW249" s="10"/>
      <c r="BSX249" s="10"/>
      <c r="BSY249" s="10"/>
      <c r="BSZ249" s="10"/>
      <c r="BTA249" s="10"/>
      <c r="BTB249" s="10"/>
      <c r="BTC249" s="10"/>
      <c r="BTD249" s="10"/>
      <c r="BTE249" s="10"/>
      <c r="BTF249" s="10"/>
      <c r="BTG249" s="10"/>
      <c r="BTH249" s="10"/>
      <c r="BTI249" s="10"/>
      <c r="BTJ249" s="10"/>
      <c r="BTK249" s="10"/>
      <c r="BTL249" s="10"/>
      <c r="BTM249" s="10"/>
      <c r="BTN249" s="10"/>
      <c r="BTO249" s="10"/>
      <c r="BTP249" s="10"/>
      <c r="BTQ249" s="10"/>
      <c r="BTR249" s="10"/>
      <c r="BTS249" s="10"/>
      <c r="BTT249" s="10"/>
      <c r="BTU249" s="10"/>
      <c r="BTV249" s="10"/>
      <c r="BTW249" s="10"/>
      <c r="BTX249" s="10"/>
      <c r="BTY249" s="10"/>
      <c r="BTZ249" s="10"/>
      <c r="BUA249" s="10"/>
      <c r="BUB249" s="10"/>
      <c r="BUC249" s="10"/>
      <c r="BUD249" s="10"/>
      <c r="BUE249" s="10"/>
      <c r="BUF249" s="10"/>
      <c r="BUG249" s="10"/>
      <c r="BUH249" s="10"/>
      <c r="BUI249" s="10"/>
      <c r="BUJ249" s="10"/>
      <c r="BUK249" s="10"/>
      <c r="BUL249" s="10"/>
      <c r="BUM249" s="10"/>
      <c r="BUN249" s="10"/>
      <c r="BUO249" s="10"/>
      <c r="BUP249" s="10"/>
      <c r="BUQ249" s="10"/>
      <c r="BUR249" s="10"/>
      <c r="BUS249" s="10"/>
      <c r="BUT249" s="10"/>
      <c r="BUU249" s="10"/>
      <c r="BUV249" s="10"/>
      <c r="BUW249" s="10"/>
      <c r="BUX249" s="10"/>
      <c r="BUY249" s="10"/>
      <c r="BUZ249" s="10"/>
      <c r="BVA249" s="10"/>
      <c r="BVB249" s="10"/>
      <c r="BVC249" s="10"/>
      <c r="BVD249" s="10"/>
      <c r="BVE249" s="10"/>
      <c r="BVF249" s="10"/>
      <c r="BVG249" s="10"/>
      <c r="BVH249" s="10"/>
      <c r="BVI249" s="10"/>
      <c r="BVJ249" s="10"/>
      <c r="BVK249" s="10"/>
      <c r="BVL249" s="10"/>
      <c r="BVM249" s="10"/>
      <c r="BVN249" s="10"/>
      <c r="BVO249" s="10"/>
      <c r="BVP249" s="10"/>
      <c r="BVQ249" s="10"/>
      <c r="BVR249" s="10"/>
      <c r="BVS249" s="10"/>
      <c r="BVT249" s="10"/>
      <c r="BVU249" s="10"/>
      <c r="BVV249" s="10"/>
      <c r="BVW249" s="10"/>
      <c r="BVX249" s="10"/>
      <c r="BVY249" s="10"/>
      <c r="BVZ249" s="10"/>
      <c r="BWA249" s="10"/>
      <c r="BWB249" s="10"/>
      <c r="BWC249" s="10"/>
      <c r="BWD249" s="10"/>
      <c r="BWE249" s="10"/>
      <c r="BWF249" s="10"/>
      <c r="BWG249" s="10"/>
      <c r="BWH249" s="10"/>
      <c r="BWI249" s="10"/>
      <c r="BWJ249" s="10"/>
      <c r="BWK249" s="10"/>
      <c r="BWL249" s="10"/>
      <c r="BWM249" s="10"/>
      <c r="BWN249" s="10"/>
      <c r="BWO249" s="10"/>
      <c r="BWP249" s="10"/>
      <c r="BWQ249" s="10"/>
      <c r="BWR249" s="10"/>
      <c r="BWS249" s="10"/>
      <c r="BWT249" s="10"/>
      <c r="BWU249" s="10"/>
      <c r="BWV249" s="10"/>
      <c r="BWW249" s="10"/>
      <c r="BWX249" s="10"/>
      <c r="BWY249" s="10"/>
      <c r="BWZ249" s="10"/>
      <c r="BXA249" s="10"/>
      <c r="BXB249" s="10"/>
      <c r="BXC249" s="10"/>
      <c r="BXD249" s="10"/>
      <c r="BXE249" s="10"/>
      <c r="BXF249" s="10"/>
      <c r="BXG249" s="10"/>
      <c r="BXH249" s="10"/>
      <c r="BXI249" s="10"/>
      <c r="BXJ249" s="10"/>
      <c r="BXK249" s="10"/>
      <c r="BXL249" s="10"/>
      <c r="BXM249" s="10"/>
      <c r="BXN249" s="10"/>
      <c r="BXO249" s="10"/>
      <c r="BXP249" s="10"/>
      <c r="BXQ249" s="10"/>
      <c r="BXR249" s="10"/>
      <c r="BXS249" s="10"/>
      <c r="BXT249" s="10"/>
      <c r="BXU249" s="10"/>
      <c r="BXV249" s="10"/>
      <c r="BXW249" s="10"/>
      <c r="BXX249" s="10"/>
      <c r="BXY249" s="10"/>
      <c r="BXZ249" s="10"/>
      <c r="BYA249" s="10"/>
      <c r="BYB249" s="10"/>
      <c r="BYC249" s="10"/>
      <c r="BYD249" s="10"/>
      <c r="BYE249" s="10"/>
      <c r="BYF249" s="10"/>
      <c r="BYG249" s="10"/>
      <c r="BYH249" s="10"/>
      <c r="BYI249" s="10"/>
      <c r="BYJ249" s="10"/>
      <c r="BYK249" s="10"/>
      <c r="BYL249" s="10"/>
      <c r="BYM249" s="10"/>
      <c r="BYN249" s="10"/>
      <c r="BYO249" s="10"/>
      <c r="BYP249" s="10"/>
      <c r="BYQ249" s="10"/>
      <c r="BYR249" s="10"/>
      <c r="BYS249" s="10"/>
      <c r="BYT249" s="10"/>
      <c r="BYU249" s="10"/>
      <c r="BYV249" s="10"/>
      <c r="BYW249" s="10"/>
      <c r="BYX249" s="10"/>
      <c r="BYY249" s="10"/>
      <c r="BYZ249" s="10"/>
      <c r="BZA249" s="10"/>
      <c r="BZB249" s="10"/>
      <c r="BZC249" s="10"/>
      <c r="BZD249" s="10"/>
      <c r="BZE249" s="10"/>
      <c r="BZF249" s="10"/>
      <c r="BZG249" s="10"/>
      <c r="BZH249" s="10"/>
      <c r="BZI249" s="10"/>
      <c r="BZJ249" s="10"/>
      <c r="BZK249" s="10"/>
      <c r="BZL249" s="10"/>
      <c r="BZM249" s="10"/>
      <c r="BZN249" s="10"/>
      <c r="BZO249" s="10"/>
      <c r="BZP249" s="10"/>
      <c r="BZQ249" s="10"/>
      <c r="BZR249" s="10"/>
      <c r="BZS249" s="10"/>
      <c r="BZT249" s="10"/>
      <c r="BZU249" s="10"/>
      <c r="BZV249" s="10"/>
      <c r="BZW249" s="10"/>
      <c r="BZX249" s="10"/>
      <c r="BZY249" s="10"/>
      <c r="BZZ249" s="10"/>
      <c r="CAA249" s="10"/>
      <c r="CAB249" s="10"/>
      <c r="CAC249" s="10"/>
      <c r="CAD249" s="10"/>
      <c r="CAE249" s="10"/>
      <c r="CAF249" s="10"/>
      <c r="CAG249" s="10"/>
      <c r="CAH249" s="10"/>
      <c r="CAI249" s="10"/>
      <c r="CAJ249" s="10"/>
      <c r="CAK249" s="10"/>
      <c r="CAL249" s="10"/>
      <c r="CAM249" s="10"/>
      <c r="CAN249" s="10"/>
      <c r="CAO249" s="10"/>
      <c r="CAP249" s="10"/>
      <c r="CAQ249" s="10"/>
      <c r="CAR249" s="10"/>
      <c r="CAS249" s="10"/>
      <c r="CAT249" s="10"/>
      <c r="CAU249" s="10"/>
      <c r="CAV249" s="10"/>
      <c r="CAW249" s="10"/>
      <c r="CAX249" s="10"/>
      <c r="CAY249" s="10"/>
      <c r="CAZ249" s="10"/>
      <c r="CBA249" s="10"/>
      <c r="CBB249" s="10"/>
      <c r="CBC249" s="10"/>
      <c r="CBD249" s="10"/>
      <c r="CBE249" s="10"/>
      <c r="CBF249" s="10"/>
      <c r="CBG249" s="10"/>
      <c r="CBH249" s="10"/>
      <c r="CBI249" s="10"/>
      <c r="CBJ249" s="10"/>
      <c r="CBK249" s="10"/>
      <c r="CBL249" s="10"/>
      <c r="CBM249" s="10"/>
      <c r="CBN249" s="10"/>
      <c r="CBO249" s="10"/>
      <c r="CBP249" s="10"/>
      <c r="CBQ249" s="10"/>
      <c r="CBR249" s="10"/>
      <c r="CBS249" s="10"/>
      <c r="CBT249" s="10"/>
      <c r="CBU249" s="10"/>
      <c r="CBV249" s="10"/>
      <c r="CBW249" s="10"/>
      <c r="CBX249" s="10"/>
      <c r="CBY249" s="10"/>
      <c r="CBZ249" s="10"/>
      <c r="CCA249" s="10"/>
      <c r="CCB249" s="10"/>
      <c r="CCC249" s="10"/>
      <c r="CCD249" s="10"/>
      <c r="CCE249" s="10"/>
      <c r="CCF249" s="10"/>
      <c r="CCG249" s="10"/>
      <c r="CCH249" s="10"/>
      <c r="CCI249" s="10"/>
      <c r="CCJ249" s="10"/>
      <c r="CCK249" s="10"/>
      <c r="CCL249" s="10"/>
      <c r="CCM249" s="10"/>
      <c r="CCN249" s="10"/>
      <c r="CCO249" s="10"/>
      <c r="CCP249" s="10"/>
      <c r="CCQ249" s="10"/>
      <c r="CCR249" s="10"/>
      <c r="CCS249" s="10"/>
      <c r="CCT249" s="10"/>
      <c r="CCU249" s="10"/>
      <c r="CCV249" s="10"/>
      <c r="CCW249" s="10"/>
      <c r="CCX249" s="10"/>
      <c r="CCY249" s="10"/>
      <c r="CCZ249" s="10"/>
      <c r="CDA249" s="10"/>
      <c r="CDB249" s="10"/>
      <c r="CDC249" s="10"/>
      <c r="CDD249" s="10"/>
      <c r="CDE249" s="10"/>
      <c r="CDF249" s="10"/>
      <c r="CDG249" s="10"/>
      <c r="CDH249" s="10"/>
      <c r="CDI249" s="10"/>
      <c r="CDJ249" s="10"/>
      <c r="CDK249" s="10"/>
      <c r="CDL249" s="10"/>
      <c r="CDM249" s="10"/>
      <c r="CDN249" s="10"/>
      <c r="CDO249" s="10"/>
      <c r="CDP249" s="10"/>
      <c r="CDQ249" s="10"/>
      <c r="CDR249" s="10"/>
      <c r="CDS249" s="10"/>
      <c r="CDT249" s="10"/>
      <c r="CDU249" s="10"/>
      <c r="CDV249" s="10"/>
      <c r="CDW249" s="10"/>
      <c r="CDX249" s="10"/>
      <c r="CDY249" s="10"/>
      <c r="CDZ249" s="10"/>
      <c r="CEA249" s="10"/>
      <c r="CEB249" s="10"/>
      <c r="CEC249" s="10"/>
      <c r="CED249" s="10"/>
      <c r="CEE249" s="10"/>
      <c r="CEF249" s="10"/>
      <c r="CEG249" s="10"/>
      <c r="CEH249" s="10"/>
      <c r="CEI249" s="10"/>
      <c r="CEJ249" s="10"/>
      <c r="CEK249" s="10"/>
      <c r="CEL249" s="10"/>
      <c r="CEM249" s="10"/>
      <c r="CEN249" s="10"/>
      <c r="CEO249" s="10"/>
      <c r="CEP249" s="10"/>
      <c r="CEQ249" s="10"/>
      <c r="CER249" s="10"/>
      <c r="CES249" s="10"/>
      <c r="CET249" s="10"/>
      <c r="CEU249" s="10"/>
      <c r="CEV249" s="10"/>
      <c r="CEW249" s="10"/>
      <c r="CEX249" s="10"/>
      <c r="CEY249" s="10"/>
      <c r="CEZ249" s="10"/>
      <c r="CFA249" s="10"/>
      <c r="CFB249" s="10"/>
      <c r="CFC249" s="10"/>
      <c r="CFD249" s="10"/>
      <c r="CFE249" s="10"/>
      <c r="CFF249" s="10"/>
      <c r="CFG249" s="10"/>
      <c r="CFH249" s="10"/>
      <c r="CFI249" s="10"/>
      <c r="CFJ249" s="10"/>
      <c r="CFK249" s="10"/>
      <c r="CFL249" s="10"/>
      <c r="CFM249" s="10"/>
      <c r="CFN249" s="10"/>
      <c r="CFO249" s="10"/>
      <c r="CFP249" s="10"/>
      <c r="CFQ249" s="10"/>
      <c r="CFR249" s="10"/>
      <c r="CFS249" s="10"/>
      <c r="CFT249" s="10"/>
      <c r="CFU249" s="10"/>
      <c r="CFV249" s="10"/>
      <c r="CFW249" s="10"/>
      <c r="CFX249" s="10"/>
      <c r="CFY249" s="10"/>
      <c r="CFZ249" s="10"/>
      <c r="CGA249" s="10"/>
      <c r="CGB249" s="10"/>
      <c r="CGC249" s="10"/>
    </row>
    <row r="250" spans="1:2213" s="12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  <c r="MN250" s="3"/>
      <c r="MO250" s="3"/>
      <c r="MP250" s="3"/>
      <c r="MQ250" s="3"/>
      <c r="MR250" s="3"/>
      <c r="MS250" s="3"/>
      <c r="MT250" s="3"/>
      <c r="MU250" s="3"/>
      <c r="MV250" s="3"/>
      <c r="MW250" s="3"/>
      <c r="MX250" s="3"/>
      <c r="MY250" s="3"/>
      <c r="MZ250" s="3"/>
      <c r="NA250" s="3"/>
      <c r="NB250" s="3"/>
      <c r="NC250" s="3"/>
      <c r="ND250" s="3"/>
      <c r="NE250" s="3"/>
      <c r="NF250" s="3"/>
      <c r="NG250" s="3"/>
      <c r="NH250" s="3"/>
      <c r="NI250" s="3"/>
      <c r="NJ250" s="3"/>
      <c r="NK250" s="3"/>
      <c r="NL250" s="3"/>
      <c r="NM250" s="3"/>
      <c r="NN250" s="3"/>
      <c r="NO250" s="3"/>
      <c r="NP250" s="3"/>
      <c r="NQ250" s="3"/>
      <c r="NR250" s="3"/>
      <c r="NS250" s="3"/>
      <c r="NT250" s="3"/>
      <c r="NU250" s="3"/>
      <c r="NV250" s="3"/>
      <c r="NW250" s="3"/>
      <c r="NX250" s="3"/>
      <c r="NY250" s="3"/>
      <c r="NZ250" s="3"/>
      <c r="OA250" s="3"/>
      <c r="OB250" s="3"/>
      <c r="OC250" s="3"/>
      <c r="OD250" s="3"/>
      <c r="OE250" s="3"/>
      <c r="OF250" s="3"/>
      <c r="OG250" s="3"/>
      <c r="OH250" s="3"/>
      <c r="OI250" s="3"/>
      <c r="OJ250" s="3"/>
      <c r="OK250" s="3"/>
      <c r="OL250" s="3"/>
      <c r="OM250" s="3"/>
      <c r="ON250" s="3"/>
      <c r="OO250" s="3"/>
      <c r="OP250" s="3"/>
      <c r="OQ250" s="3"/>
      <c r="OR250" s="3"/>
      <c r="OS250" s="3"/>
      <c r="OT250" s="3"/>
      <c r="OU250" s="3"/>
      <c r="OV250" s="3"/>
      <c r="OW250" s="3"/>
      <c r="OX250" s="3"/>
      <c r="OY250" s="3"/>
      <c r="OZ250" s="3"/>
      <c r="PA250" s="3"/>
      <c r="PB250" s="3"/>
      <c r="PC250" s="3"/>
      <c r="PD250" s="3"/>
      <c r="PE250" s="3"/>
      <c r="PF250" s="3"/>
      <c r="PG250" s="3"/>
      <c r="PH250" s="3"/>
      <c r="PI250" s="3"/>
      <c r="PJ250" s="3"/>
      <c r="PK250" s="3"/>
      <c r="PL250" s="3"/>
      <c r="PM250" s="3"/>
      <c r="PN250" s="3"/>
      <c r="PO250" s="3"/>
      <c r="PP250" s="3"/>
      <c r="PQ250" s="3"/>
      <c r="PR250" s="3"/>
      <c r="PS250" s="3"/>
      <c r="PT250" s="3"/>
      <c r="PU250" s="3"/>
      <c r="PV250" s="3"/>
      <c r="PW250" s="3"/>
      <c r="PX250" s="3"/>
      <c r="PY250" s="3"/>
      <c r="PZ250" s="3"/>
      <c r="QA250" s="3"/>
      <c r="QB250" s="3"/>
      <c r="QC250" s="3"/>
      <c r="QD250" s="3"/>
      <c r="QE250" s="3"/>
      <c r="QF250" s="3"/>
      <c r="QG250" s="3"/>
      <c r="QH250" s="3"/>
      <c r="QI250" s="3"/>
      <c r="QJ250" s="3"/>
      <c r="QK250" s="3"/>
      <c r="QL250" s="3"/>
      <c r="QM250" s="3"/>
      <c r="QN250" s="3"/>
      <c r="QO250" s="3"/>
      <c r="QP250" s="3"/>
      <c r="QQ250" s="3"/>
      <c r="QR250" s="3"/>
      <c r="QS250" s="3"/>
      <c r="QT250" s="3"/>
      <c r="QU250" s="3"/>
      <c r="QV250" s="3"/>
      <c r="QW250" s="3"/>
      <c r="QX250" s="3"/>
      <c r="QY250" s="3"/>
      <c r="QZ250" s="3"/>
      <c r="RA250" s="3"/>
      <c r="RB250" s="3"/>
      <c r="RC250" s="3"/>
      <c r="RD250" s="3"/>
      <c r="RE250" s="3"/>
      <c r="RF250" s="3"/>
      <c r="RG250" s="3"/>
      <c r="RH250" s="3"/>
      <c r="RI250" s="3"/>
      <c r="RJ250" s="3"/>
      <c r="RK250" s="3"/>
      <c r="RL250" s="3"/>
      <c r="RM250" s="3"/>
      <c r="RN250" s="3"/>
      <c r="RO250" s="3"/>
      <c r="RP250" s="3"/>
      <c r="RQ250" s="3"/>
      <c r="RR250" s="3"/>
      <c r="RS250" s="3"/>
      <c r="RT250" s="3"/>
      <c r="RU250" s="3"/>
      <c r="RV250" s="3"/>
      <c r="RW250" s="3"/>
      <c r="RX250" s="3"/>
      <c r="RY250" s="3"/>
      <c r="RZ250" s="3"/>
      <c r="SA250" s="3"/>
      <c r="SB250" s="3"/>
      <c r="SC250" s="3"/>
      <c r="SD250" s="3"/>
      <c r="SE250" s="3"/>
      <c r="SF250" s="3"/>
      <c r="SG250" s="3"/>
      <c r="SH250" s="3"/>
      <c r="SI250" s="3"/>
      <c r="SJ250" s="3"/>
      <c r="SK250" s="3"/>
      <c r="SL250" s="3"/>
      <c r="SM250" s="3"/>
      <c r="SN250" s="3"/>
      <c r="SO250" s="3"/>
      <c r="SP250" s="3"/>
      <c r="SQ250" s="3"/>
      <c r="SR250" s="3"/>
      <c r="SS250" s="3"/>
      <c r="ST250" s="3"/>
      <c r="SU250" s="3"/>
      <c r="SV250" s="3"/>
      <c r="SW250" s="3"/>
      <c r="SX250" s="3"/>
      <c r="SY250" s="3"/>
      <c r="SZ250" s="3"/>
      <c r="TA250" s="3"/>
      <c r="TB250" s="3"/>
      <c r="TC250" s="3"/>
      <c r="TD250" s="3"/>
      <c r="TE250" s="3"/>
      <c r="TF250" s="3"/>
      <c r="TG250" s="3"/>
      <c r="TH250" s="3"/>
      <c r="TI250" s="3"/>
      <c r="TJ250" s="3"/>
      <c r="TK250" s="3"/>
      <c r="TL250" s="3"/>
      <c r="TM250" s="3"/>
      <c r="TN250" s="3"/>
      <c r="TO250" s="3"/>
      <c r="TP250" s="3"/>
      <c r="TQ250" s="3"/>
      <c r="TR250" s="3"/>
      <c r="TS250" s="3"/>
      <c r="TT250" s="3"/>
      <c r="TU250" s="3"/>
      <c r="TV250" s="3"/>
      <c r="TW250" s="3"/>
      <c r="TX250" s="3"/>
      <c r="TY250" s="3"/>
      <c r="TZ250" s="3"/>
      <c r="UA250" s="3"/>
      <c r="UB250" s="3"/>
      <c r="UC250" s="3"/>
      <c r="UD250" s="3"/>
      <c r="UE250" s="3"/>
      <c r="UF250" s="3"/>
      <c r="UG250" s="3"/>
      <c r="UH250" s="3"/>
      <c r="UI250" s="3"/>
      <c r="UJ250" s="3"/>
      <c r="UK250" s="3"/>
      <c r="UL250" s="3"/>
      <c r="UM250" s="3"/>
      <c r="UN250" s="3"/>
      <c r="UO250" s="3"/>
      <c r="UP250" s="3"/>
      <c r="UQ250" s="3"/>
      <c r="UR250" s="3"/>
      <c r="US250" s="3"/>
      <c r="UT250" s="3"/>
      <c r="UU250" s="3"/>
      <c r="UV250" s="3"/>
      <c r="UW250" s="3"/>
      <c r="UX250" s="3"/>
      <c r="UY250" s="3"/>
      <c r="UZ250" s="3"/>
      <c r="VA250" s="3"/>
      <c r="VB250" s="3"/>
      <c r="VC250" s="3"/>
      <c r="VD250" s="3"/>
      <c r="VE250" s="3"/>
      <c r="VF250" s="3"/>
      <c r="VG250" s="3"/>
      <c r="VH250" s="3"/>
      <c r="VI250" s="3"/>
      <c r="VJ250" s="3"/>
      <c r="VK250" s="3"/>
      <c r="VL250" s="3"/>
      <c r="VM250" s="3"/>
      <c r="VN250" s="3"/>
      <c r="VO250" s="3"/>
      <c r="VP250" s="3"/>
      <c r="VQ250" s="3"/>
      <c r="VR250" s="3"/>
      <c r="VS250" s="3"/>
      <c r="VT250" s="3"/>
      <c r="VU250" s="3"/>
      <c r="VV250" s="3"/>
      <c r="VW250" s="3"/>
      <c r="VX250" s="3"/>
      <c r="VY250" s="3"/>
      <c r="VZ250" s="3"/>
      <c r="WA250" s="3"/>
      <c r="WB250" s="3"/>
      <c r="WC250" s="3"/>
      <c r="WD250" s="3"/>
      <c r="WE250" s="3"/>
      <c r="WF250" s="3"/>
      <c r="WG250" s="10"/>
      <c r="WH250" s="10"/>
      <c r="WI250" s="10"/>
      <c r="WJ250" s="10"/>
      <c r="WK250" s="10"/>
      <c r="WL250" s="10"/>
      <c r="WM250" s="10"/>
      <c r="WN250" s="10"/>
      <c r="WO250" s="10"/>
      <c r="WP250" s="10"/>
      <c r="WQ250" s="10"/>
      <c r="WR250" s="10"/>
      <c r="WS250" s="10"/>
      <c r="WT250" s="10"/>
      <c r="WU250" s="10"/>
      <c r="WV250" s="10"/>
      <c r="WW250" s="10"/>
      <c r="WX250" s="10"/>
      <c r="WY250" s="10"/>
      <c r="WZ250" s="10"/>
      <c r="XA250" s="10"/>
      <c r="XB250" s="10"/>
      <c r="XC250" s="10"/>
      <c r="XD250" s="10"/>
      <c r="XE250" s="10"/>
      <c r="XF250" s="10"/>
      <c r="XG250" s="10"/>
      <c r="XH250" s="10"/>
      <c r="XI250" s="10"/>
      <c r="XJ250" s="10"/>
      <c r="XK250" s="10"/>
      <c r="XL250" s="10"/>
      <c r="XM250" s="10"/>
      <c r="XN250" s="10"/>
      <c r="XO250" s="10"/>
      <c r="XP250" s="10"/>
      <c r="XQ250" s="10"/>
      <c r="XR250" s="10"/>
      <c r="XS250" s="10"/>
      <c r="XT250" s="10"/>
      <c r="XU250" s="10"/>
      <c r="XV250" s="10"/>
      <c r="XW250" s="10"/>
      <c r="XX250" s="10"/>
      <c r="XY250" s="10"/>
      <c r="XZ250" s="10"/>
      <c r="YA250" s="10"/>
      <c r="YB250" s="10"/>
      <c r="YC250" s="10"/>
      <c r="YD250" s="10"/>
      <c r="YE250" s="10"/>
      <c r="YF250" s="10"/>
      <c r="YG250" s="10"/>
      <c r="YH250" s="10"/>
      <c r="YI250" s="10"/>
      <c r="YJ250" s="10"/>
      <c r="YK250" s="10"/>
      <c r="YL250" s="10"/>
      <c r="YM250" s="10"/>
      <c r="YN250" s="10"/>
      <c r="YO250" s="10"/>
      <c r="YP250" s="10"/>
      <c r="YQ250" s="10"/>
      <c r="YR250" s="10"/>
      <c r="YS250" s="10"/>
      <c r="YT250" s="10"/>
      <c r="YU250" s="10"/>
      <c r="YV250" s="10"/>
      <c r="YW250" s="10"/>
      <c r="YX250" s="10"/>
      <c r="YY250" s="10"/>
      <c r="YZ250" s="10"/>
      <c r="ZA250" s="10"/>
      <c r="ZB250" s="10"/>
      <c r="ZC250" s="10"/>
      <c r="ZD250" s="10"/>
      <c r="ZE250" s="10"/>
      <c r="ZF250" s="10"/>
      <c r="ZG250" s="10"/>
      <c r="ZH250" s="10"/>
      <c r="ZI250" s="10"/>
      <c r="ZJ250" s="10"/>
      <c r="ZK250" s="10"/>
      <c r="ZL250" s="10"/>
      <c r="ZM250" s="10"/>
      <c r="ZN250" s="10"/>
      <c r="ZO250" s="10"/>
      <c r="ZP250" s="10"/>
      <c r="ZQ250" s="10"/>
      <c r="ZR250" s="10"/>
      <c r="ZS250" s="10"/>
      <c r="ZT250" s="10"/>
      <c r="ZU250" s="10"/>
      <c r="ZV250" s="10"/>
      <c r="ZW250" s="10"/>
      <c r="ZX250" s="10"/>
      <c r="ZY250" s="10"/>
      <c r="ZZ250" s="10"/>
      <c r="AAA250" s="10"/>
      <c r="AAB250" s="10"/>
      <c r="AAC250" s="10"/>
      <c r="AAD250" s="10"/>
      <c r="AAE250" s="10"/>
      <c r="AAF250" s="10"/>
      <c r="AAG250" s="10"/>
      <c r="AAH250" s="10"/>
      <c r="AAI250" s="10"/>
      <c r="AAJ250" s="10"/>
      <c r="AAK250" s="10"/>
      <c r="AAL250" s="10"/>
      <c r="AAM250" s="10"/>
      <c r="AAN250" s="10"/>
      <c r="AAO250" s="10"/>
      <c r="AAP250" s="10"/>
      <c r="AAQ250" s="10"/>
      <c r="AAR250" s="10"/>
      <c r="AAS250" s="10"/>
      <c r="AAT250" s="10"/>
      <c r="AAU250" s="10"/>
      <c r="AAV250" s="10"/>
      <c r="AAW250" s="10"/>
      <c r="AAX250" s="10"/>
      <c r="AAY250" s="10"/>
      <c r="AAZ250" s="10"/>
      <c r="ABA250" s="10"/>
      <c r="ABB250" s="10"/>
      <c r="ABC250" s="10"/>
      <c r="ABD250" s="10"/>
      <c r="ABE250" s="10"/>
      <c r="ABF250" s="10"/>
      <c r="ABG250" s="10"/>
      <c r="ABH250" s="10"/>
      <c r="ABI250" s="10"/>
      <c r="ABJ250" s="10"/>
      <c r="ABK250" s="10"/>
      <c r="ABL250" s="10"/>
      <c r="ABM250" s="10"/>
      <c r="ABN250" s="10"/>
      <c r="ABO250" s="10"/>
      <c r="ABP250" s="10"/>
      <c r="ABQ250" s="10"/>
      <c r="ABR250" s="10"/>
      <c r="ABS250" s="10"/>
      <c r="ABT250" s="10"/>
      <c r="ABU250" s="10"/>
      <c r="ABV250" s="10"/>
      <c r="ABW250" s="10"/>
      <c r="ABX250" s="10"/>
      <c r="ABY250" s="10"/>
      <c r="ABZ250" s="10"/>
      <c r="ACA250" s="10"/>
      <c r="ACB250" s="10"/>
      <c r="ACC250" s="10"/>
      <c r="ACD250" s="10"/>
      <c r="ACE250" s="10"/>
      <c r="ACF250" s="10"/>
      <c r="ACG250" s="10"/>
      <c r="ACH250" s="10"/>
      <c r="ACI250" s="10"/>
      <c r="ACJ250" s="10"/>
      <c r="ACK250" s="10"/>
      <c r="ACL250" s="10"/>
      <c r="ACM250" s="10"/>
      <c r="ACN250" s="10"/>
      <c r="ACO250" s="10"/>
      <c r="ACP250" s="10"/>
      <c r="ACQ250" s="10"/>
      <c r="ACR250" s="10"/>
      <c r="ACS250" s="10"/>
      <c r="ACT250" s="10"/>
      <c r="ACU250" s="10"/>
      <c r="ACV250" s="10"/>
      <c r="ACW250" s="10"/>
      <c r="ACX250" s="10"/>
      <c r="ACY250" s="10"/>
      <c r="ACZ250" s="10"/>
      <c r="ADA250" s="10"/>
      <c r="ADB250" s="10"/>
      <c r="ADC250" s="10"/>
      <c r="ADD250" s="10"/>
      <c r="ADE250" s="10"/>
      <c r="ADF250" s="10"/>
      <c r="ADG250" s="10"/>
      <c r="ADH250" s="10"/>
      <c r="ADI250" s="10"/>
      <c r="ADJ250" s="10"/>
      <c r="ADK250" s="10"/>
      <c r="ADL250" s="10"/>
      <c r="ADM250" s="10"/>
      <c r="ADN250" s="10"/>
      <c r="ADO250" s="10"/>
      <c r="ADP250" s="10"/>
      <c r="ADQ250" s="10"/>
      <c r="ADR250" s="10"/>
      <c r="ADS250" s="10"/>
      <c r="ADT250" s="10"/>
      <c r="ADU250" s="10"/>
      <c r="ADV250" s="10"/>
      <c r="ADW250" s="10"/>
      <c r="ADX250" s="10"/>
      <c r="ADY250" s="10"/>
      <c r="ADZ250" s="10"/>
      <c r="AEA250" s="10"/>
      <c r="AEB250" s="10"/>
      <c r="AEC250" s="10"/>
      <c r="AED250" s="10"/>
      <c r="AEE250" s="10"/>
      <c r="AEF250" s="10"/>
      <c r="AEG250" s="10"/>
      <c r="AEH250" s="10"/>
      <c r="AEI250" s="10"/>
      <c r="AEJ250" s="10"/>
      <c r="AEK250" s="10"/>
      <c r="AEL250" s="10"/>
      <c r="AEM250" s="10"/>
      <c r="AEN250" s="10"/>
      <c r="AEO250" s="10"/>
      <c r="AEP250" s="10"/>
      <c r="AEQ250" s="10"/>
      <c r="AER250" s="10"/>
      <c r="AES250" s="10"/>
      <c r="AET250" s="10"/>
      <c r="AEU250" s="10"/>
      <c r="AEV250" s="10"/>
      <c r="AEW250" s="10"/>
      <c r="AEX250" s="10"/>
      <c r="AEY250" s="10"/>
      <c r="AEZ250" s="10"/>
      <c r="AFA250" s="10"/>
      <c r="AFB250" s="10"/>
      <c r="AFC250" s="10"/>
      <c r="AFD250" s="10"/>
      <c r="AFE250" s="10"/>
      <c r="AFF250" s="10"/>
      <c r="AFG250" s="10"/>
      <c r="AFH250" s="10"/>
      <c r="AFI250" s="10"/>
      <c r="AFJ250" s="10"/>
      <c r="AFK250" s="10"/>
      <c r="AFL250" s="10"/>
      <c r="AFM250" s="10"/>
      <c r="AFN250" s="10"/>
      <c r="AFO250" s="10"/>
      <c r="AFP250" s="10"/>
      <c r="AFQ250" s="10"/>
      <c r="AFR250" s="10"/>
      <c r="AFS250" s="10"/>
      <c r="AFT250" s="10"/>
      <c r="AFU250" s="10"/>
      <c r="AFV250" s="10"/>
      <c r="AFW250" s="10"/>
      <c r="AFX250" s="10"/>
      <c r="AFY250" s="10"/>
      <c r="AFZ250" s="10"/>
      <c r="AGA250" s="10"/>
      <c r="AGB250" s="10"/>
      <c r="AGC250" s="10"/>
      <c r="AGD250" s="10"/>
      <c r="AGE250" s="10"/>
      <c r="AGF250" s="10"/>
      <c r="AGG250" s="10"/>
      <c r="AGH250" s="10"/>
      <c r="AGI250" s="10"/>
      <c r="AGJ250" s="10"/>
      <c r="AGK250" s="10"/>
      <c r="AGL250" s="10"/>
      <c r="AGM250" s="10"/>
      <c r="AGN250" s="10"/>
      <c r="AGO250" s="10"/>
      <c r="AGP250" s="10"/>
      <c r="AGQ250" s="10"/>
      <c r="AGR250" s="10"/>
      <c r="AGS250" s="10"/>
      <c r="AGT250" s="10"/>
      <c r="AGU250" s="10"/>
      <c r="AGV250" s="10"/>
      <c r="AGW250" s="10"/>
      <c r="AGX250" s="10"/>
      <c r="AGY250" s="10"/>
      <c r="AGZ250" s="10"/>
      <c r="AHA250" s="10"/>
      <c r="AHB250" s="10"/>
      <c r="AHC250" s="10"/>
      <c r="AHD250" s="10"/>
      <c r="AHE250" s="10"/>
      <c r="AHF250" s="10"/>
      <c r="AHG250" s="10"/>
      <c r="AHH250" s="10"/>
      <c r="AHI250" s="10"/>
      <c r="AHJ250" s="10"/>
      <c r="AHK250" s="10"/>
      <c r="AHL250" s="10"/>
      <c r="AHM250" s="10"/>
      <c r="AHN250" s="10"/>
      <c r="AHO250" s="10"/>
      <c r="AHP250" s="10"/>
      <c r="AHQ250" s="10"/>
      <c r="AHR250" s="10"/>
      <c r="AHS250" s="10"/>
      <c r="AHT250" s="10"/>
      <c r="AHU250" s="10"/>
      <c r="AHV250" s="10"/>
      <c r="AHW250" s="10"/>
      <c r="AHX250" s="10"/>
      <c r="AHY250" s="10"/>
      <c r="AHZ250" s="10"/>
      <c r="AIA250" s="10"/>
      <c r="AIB250" s="10"/>
      <c r="AIC250" s="10"/>
      <c r="AID250" s="10"/>
      <c r="AIE250" s="10"/>
      <c r="AIF250" s="10"/>
      <c r="AIG250" s="10"/>
      <c r="AIH250" s="10"/>
      <c r="AII250" s="10"/>
      <c r="AIJ250" s="10"/>
      <c r="AIK250" s="10"/>
      <c r="AIL250" s="10"/>
      <c r="AIM250" s="10"/>
      <c r="AIN250" s="10"/>
      <c r="AIO250" s="10"/>
      <c r="AIP250" s="10"/>
      <c r="AIQ250" s="10"/>
      <c r="AIR250" s="10"/>
      <c r="AIS250" s="10"/>
      <c r="AIT250" s="10"/>
      <c r="AIU250" s="10"/>
      <c r="AIV250" s="10"/>
      <c r="AIW250" s="10"/>
      <c r="AIX250" s="10"/>
      <c r="AIY250" s="10"/>
      <c r="AIZ250" s="10"/>
      <c r="AJA250" s="10"/>
      <c r="AJB250" s="10"/>
      <c r="AJC250" s="10"/>
      <c r="AJD250" s="10"/>
      <c r="AJE250" s="10"/>
      <c r="AJF250" s="10"/>
      <c r="AJG250" s="10"/>
      <c r="AJH250" s="10"/>
      <c r="AJI250" s="10"/>
      <c r="AJJ250" s="10"/>
      <c r="AJK250" s="10"/>
      <c r="AJL250" s="10"/>
      <c r="AJM250" s="10"/>
      <c r="AJN250" s="10"/>
      <c r="AJO250" s="10"/>
      <c r="AJP250" s="10"/>
      <c r="AJQ250" s="10"/>
      <c r="AJR250" s="10"/>
      <c r="AJS250" s="10"/>
      <c r="AJT250" s="10"/>
      <c r="AJU250" s="10"/>
      <c r="AJV250" s="10"/>
      <c r="AJW250" s="10"/>
      <c r="AJX250" s="10"/>
      <c r="AJY250" s="10"/>
      <c r="AJZ250" s="10"/>
      <c r="AKA250" s="10"/>
      <c r="AKB250" s="10"/>
      <c r="AKC250" s="10"/>
      <c r="AKD250" s="10"/>
      <c r="AKE250" s="10"/>
      <c r="AKF250" s="10"/>
      <c r="AKG250" s="10"/>
      <c r="AKH250" s="10"/>
      <c r="AKI250" s="10"/>
      <c r="AKJ250" s="10"/>
      <c r="AKK250" s="10"/>
      <c r="AKL250" s="10"/>
      <c r="AKM250" s="10"/>
      <c r="AKN250" s="10"/>
      <c r="AKO250" s="10"/>
      <c r="AKP250" s="10"/>
      <c r="AKQ250" s="10"/>
      <c r="AKR250" s="10"/>
      <c r="AKS250" s="10"/>
      <c r="AKT250" s="10"/>
      <c r="AKU250" s="10"/>
      <c r="AKV250" s="10"/>
      <c r="AKW250" s="10"/>
      <c r="AKX250" s="10"/>
      <c r="AKY250" s="10"/>
      <c r="AKZ250" s="10"/>
      <c r="ALA250" s="10"/>
      <c r="ALB250" s="10"/>
      <c r="ALC250" s="10"/>
      <c r="ALD250" s="10"/>
      <c r="ALE250" s="10"/>
      <c r="ALF250" s="10"/>
      <c r="ALG250" s="10"/>
      <c r="ALH250" s="10"/>
      <c r="ALI250" s="10"/>
      <c r="ALJ250" s="10"/>
      <c r="ALK250" s="10"/>
      <c r="ALL250" s="10"/>
      <c r="ALM250" s="10"/>
      <c r="ALN250" s="10"/>
      <c r="ALO250" s="10"/>
      <c r="ALP250" s="10"/>
      <c r="ALQ250" s="10"/>
      <c r="ALR250" s="10"/>
      <c r="ALS250" s="10"/>
      <c r="ALT250" s="10"/>
      <c r="ALU250" s="10"/>
      <c r="ALV250" s="10"/>
      <c r="ALW250" s="10"/>
      <c r="ALX250" s="10"/>
      <c r="ALY250" s="10"/>
      <c r="ALZ250" s="10"/>
      <c r="AMA250" s="10"/>
      <c r="AMB250" s="10"/>
      <c r="AMC250" s="10"/>
      <c r="AMD250" s="10"/>
      <c r="AME250" s="10"/>
      <c r="AMF250" s="10"/>
      <c r="AMG250" s="10"/>
      <c r="AMH250" s="10"/>
      <c r="AMI250" s="10"/>
      <c r="AMJ250" s="10"/>
      <c r="AMK250" s="10"/>
      <c r="AML250" s="10"/>
      <c r="AMM250" s="10"/>
      <c r="AMN250" s="10"/>
      <c r="AMO250" s="10"/>
      <c r="AMP250" s="10"/>
      <c r="AMQ250" s="10"/>
      <c r="AMR250" s="10"/>
      <c r="AMS250" s="10"/>
      <c r="AMT250" s="10"/>
      <c r="AMU250" s="10"/>
      <c r="AMV250" s="10"/>
      <c r="AMW250" s="10"/>
      <c r="AMX250" s="10"/>
      <c r="AMY250" s="10"/>
      <c r="AMZ250" s="10"/>
      <c r="ANA250" s="10"/>
      <c r="ANB250" s="10"/>
      <c r="ANC250" s="10"/>
      <c r="AND250" s="10"/>
      <c r="ANE250" s="10"/>
      <c r="ANF250" s="10"/>
      <c r="ANG250" s="10"/>
      <c r="ANH250" s="10"/>
      <c r="ANI250" s="10"/>
      <c r="ANJ250" s="10"/>
      <c r="ANK250" s="10"/>
      <c r="ANL250" s="10"/>
      <c r="ANM250" s="10"/>
      <c r="ANN250" s="10"/>
      <c r="ANO250" s="10"/>
      <c r="ANP250" s="10"/>
      <c r="ANQ250" s="10"/>
      <c r="ANR250" s="10"/>
      <c r="ANS250" s="10"/>
      <c r="ANT250" s="10"/>
      <c r="ANU250" s="10"/>
      <c r="ANV250" s="10"/>
      <c r="ANW250" s="10"/>
      <c r="ANX250" s="10"/>
      <c r="ANY250" s="10"/>
      <c r="ANZ250" s="10"/>
      <c r="AOA250" s="10"/>
      <c r="AOB250" s="10"/>
      <c r="AOC250" s="10"/>
      <c r="AOD250" s="10"/>
      <c r="AOE250" s="10"/>
      <c r="AOF250" s="10"/>
      <c r="AOG250" s="10"/>
      <c r="AOH250" s="10"/>
      <c r="AOI250" s="10"/>
      <c r="AOJ250" s="10"/>
      <c r="AOK250" s="10"/>
      <c r="AOL250" s="10"/>
      <c r="AOM250" s="10"/>
      <c r="AON250" s="10"/>
      <c r="AOO250" s="10"/>
      <c r="AOP250" s="10"/>
      <c r="AOQ250" s="10"/>
      <c r="AOR250" s="10"/>
      <c r="AOS250" s="10"/>
      <c r="AOT250" s="10"/>
      <c r="AOU250" s="10"/>
      <c r="AOV250" s="10"/>
      <c r="AOW250" s="10"/>
      <c r="AOX250" s="10"/>
      <c r="AOY250" s="10"/>
      <c r="AOZ250" s="10"/>
      <c r="APA250" s="10"/>
      <c r="APB250" s="10"/>
      <c r="APC250" s="10"/>
      <c r="APD250" s="10"/>
      <c r="APE250" s="10"/>
      <c r="APF250" s="10"/>
      <c r="APG250" s="10"/>
      <c r="APH250" s="10"/>
      <c r="API250" s="10"/>
      <c r="APJ250" s="10"/>
      <c r="APK250" s="10"/>
      <c r="APL250" s="10"/>
      <c r="APM250" s="10"/>
      <c r="APN250" s="10"/>
      <c r="APO250" s="10"/>
      <c r="APP250" s="10"/>
      <c r="APQ250" s="10"/>
      <c r="APR250" s="10"/>
      <c r="APS250" s="10"/>
      <c r="APT250" s="10"/>
      <c r="APU250" s="10"/>
      <c r="APV250" s="10"/>
      <c r="APW250" s="10"/>
      <c r="APX250" s="10"/>
      <c r="APY250" s="10"/>
      <c r="APZ250" s="10"/>
      <c r="AQA250" s="10"/>
      <c r="AQB250" s="10"/>
      <c r="AQC250" s="10"/>
      <c r="AQD250" s="10"/>
      <c r="AQE250" s="10"/>
      <c r="AQF250" s="10"/>
      <c r="AQG250" s="10"/>
      <c r="AQH250" s="10"/>
      <c r="AQI250" s="10"/>
      <c r="AQJ250" s="10"/>
      <c r="AQK250" s="10"/>
      <c r="AQL250" s="10"/>
      <c r="AQM250" s="10"/>
      <c r="AQN250" s="10"/>
      <c r="AQO250" s="10"/>
      <c r="AQP250" s="10"/>
      <c r="AQQ250" s="10"/>
      <c r="AQR250" s="10"/>
      <c r="AQS250" s="10"/>
      <c r="AQT250" s="10"/>
      <c r="AQU250" s="10"/>
      <c r="AQV250" s="10"/>
      <c r="AQW250" s="10"/>
      <c r="AQX250" s="10"/>
      <c r="AQY250" s="10"/>
      <c r="AQZ250" s="10"/>
      <c r="ARA250" s="10"/>
      <c r="ARB250" s="10"/>
      <c r="ARC250" s="10"/>
      <c r="ARD250" s="10"/>
      <c r="ARE250" s="10"/>
      <c r="ARF250" s="10"/>
      <c r="ARG250" s="10"/>
      <c r="ARH250" s="10"/>
      <c r="ARI250" s="10"/>
      <c r="ARJ250" s="10"/>
      <c r="ARK250" s="10"/>
      <c r="ARL250" s="10"/>
      <c r="ARM250" s="10"/>
      <c r="ARN250" s="10"/>
      <c r="ARO250" s="10"/>
      <c r="ARP250" s="10"/>
      <c r="ARQ250" s="10"/>
      <c r="ARR250" s="10"/>
      <c r="ARS250" s="10"/>
      <c r="ART250" s="10"/>
      <c r="ARU250" s="10"/>
      <c r="ARV250" s="10"/>
      <c r="ARW250" s="10"/>
      <c r="ARX250" s="10"/>
      <c r="ARY250" s="10"/>
      <c r="ARZ250" s="10"/>
      <c r="ASA250" s="10"/>
      <c r="ASB250" s="10"/>
      <c r="ASC250" s="10"/>
      <c r="ASD250" s="10"/>
      <c r="ASE250" s="10"/>
      <c r="ASF250" s="10"/>
      <c r="ASG250" s="10"/>
      <c r="ASH250" s="10"/>
      <c r="ASI250" s="10"/>
      <c r="ASJ250" s="10"/>
      <c r="ASK250" s="10"/>
      <c r="ASL250" s="10"/>
      <c r="ASM250" s="10"/>
      <c r="ASN250" s="10"/>
      <c r="ASO250" s="10"/>
      <c r="ASP250" s="10"/>
      <c r="ASQ250" s="10"/>
      <c r="ASR250" s="10"/>
      <c r="ASS250" s="10"/>
      <c r="AST250" s="10"/>
      <c r="ASU250" s="10"/>
      <c r="ASV250" s="10"/>
      <c r="ASW250" s="10"/>
      <c r="ASX250" s="10"/>
      <c r="ASY250" s="10"/>
      <c r="ASZ250" s="10"/>
      <c r="ATA250" s="10"/>
      <c r="ATB250" s="10"/>
      <c r="ATC250" s="10"/>
      <c r="ATD250" s="10"/>
      <c r="ATE250" s="10"/>
      <c r="ATF250" s="10"/>
      <c r="ATG250" s="10"/>
      <c r="ATH250" s="10"/>
      <c r="ATI250" s="10"/>
      <c r="ATJ250" s="10"/>
      <c r="ATK250" s="10"/>
      <c r="ATL250" s="10"/>
      <c r="ATM250" s="10"/>
      <c r="ATN250" s="10"/>
      <c r="ATO250" s="10"/>
      <c r="ATP250" s="10"/>
      <c r="ATQ250" s="10"/>
      <c r="ATR250" s="10"/>
      <c r="ATS250" s="10"/>
      <c r="ATT250" s="10"/>
      <c r="ATU250" s="10"/>
      <c r="ATV250" s="10"/>
      <c r="ATW250" s="10"/>
      <c r="ATX250" s="10"/>
      <c r="ATY250" s="10"/>
      <c r="ATZ250" s="10"/>
      <c r="AUA250" s="10"/>
      <c r="AUB250" s="10"/>
      <c r="AUC250" s="10"/>
      <c r="AUD250" s="10"/>
      <c r="AUE250" s="10"/>
      <c r="AUF250" s="10"/>
      <c r="AUG250" s="10"/>
      <c r="AUH250" s="10"/>
      <c r="AUI250" s="10"/>
      <c r="AUJ250" s="10"/>
      <c r="AUK250" s="10"/>
      <c r="AUL250" s="10"/>
      <c r="AUM250" s="10"/>
      <c r="AUN250" s="10"/>
      <c r="AUO250" s="10"/>
      <c r="AUP250" s="10"/>
      <c r="AUQ250" s="10"/>
      <c r="AUR250" s="10"/>
      <c r="AUS250" s="10"/>
      <c r="AUT250" s="10"/>
      <c r="AUU250" s="10"/>
      <c r="AUV250" s="10"/>
      <c r="AUW250" s="10"/>
      <c r="AUX250" s="10"/>
      <c r="AUY250" s="10"/>
      <c r="AUZ250" s="10"/>
      <c r="AVA250" s="10"/>
      <c r="AVB250" s="10"/>
      <c r="AVC250" s="10"/>
      <c r="AVD250" s="10"/>
      <c r="AVE250" s="10"/>
      <c r="AVF250" s="10"/>
      <c r="AVG250" s="10"/>
      <c r="AVH250" s="10"/>
      <c r="AVI250" s="10"/>
      <c r="AVJ250" s="10"/>
      <c r="AVK250" s="10"/>
      <c r="AVL250" s="10"/>
      <c r="AVM250" s="10"/>
      <c r="AVN250" s="10"/>
      <c r="AVO250" s="10"/>
      <c r="AVP250" s="10"/>
      <c r="AVQ250" s="10"/>
      <c r="AVR250" s="10"/>
      <c r="AVS250" s="10"/>
      <c r="AVT250" s="10"/>
      <c r="AVU250" s="10"/>
      <c r="AVV250" s="10"/>
      <c r="AVW250" s="10"/>
      <c r="AVX250" s="10"/>
      <c r="AVY250" s="10"/>
      <c r="AVZ250" s="10"/>
      <c r="AWA250" s="10"/>
      <c r="AWB250" s="10"/>
      <c r="AWC250" s="10"/>
      <c r="AWD250" s="10"/>
      <c r="AWE250" s="10"/>
      <c r="AWF250" s="10"/>
      <c r="AWG250" s="10"/>
      <c r="AWH250" s="10"/>
      <c r="AWI250" s="10"/>
      <c r="AWJ250" s="10"/>
      <c r="AWK250" s="10"/>
      <c r="AWL250" s="10"/>
      <c r="AWM250" s="10"/>
      <c r="AWN250" s="10"/>
      <c r="AWO250" s="10"/>
      <c r="AWP250" s="10"/>
      <c r="AWQ250" s="10"/>
      <c r="AWR250" s="10"/>
      <c r="AWS250" s="10"/>
      <c r="AWT250" s="10"/>
      <c r="AWU250" s="10"/>
      <c r="AWV250" s="10"/>
      <c r="AWW250" s="10"/>
      <c r="AWX250" s="10"/>
      <c r="AWY250" s="10"/>
      <c r="AWZ250" s="10"/>
      <c r="AXA250" s="10"/>
      <c r="AXB250" s="10"/>
      <c r="AXC250" s="10"/>
      <c r="AXD250" s="10"/>
      <c r="AXE250" s="10"/>
      <c r="AXF250" s="10"/>
      <c r="AXG250" s="10"/>
      <c r="AXH250" s="10"/>
      <c r="AXI250" s="10"/>
      <c r="AXJ250" s="10"/>
      <c r="AXK250" s="10"/>
      <c r="AXL250" s="10"/>
      <c r="AXM250" s="10"/>
      <c r="AXN250" s="10"/>
      <c r="AXO250" s="10"/>
      <c r="AXP250" s="10"/>
      <c r="AXQ250" s="10"/>
      <c r="AXR250" s="10"/>
      <c r="AXS250" s="10"/>
      <c r="AXT250" s="10"/>
      <c r="AXU250" s="10"/>
      <c r="AXV250" s="10"/>
      <c r="AXW250" s="10"/>
      <c r="AXX250" s="10"/>
      <c r="AXY250" s="10"/>
      <c r="AXZ250" s="10"/>
      <c r="AYA250" s="10"/>
      <c r="AYB250" s="10"/>
      <c r="AYC250" s="10"/>
      <c r="AYD250" s="10"/>
      <c r="AYE250" s="10"/>
      <c r="AYF250" s="10"/>
      <c r="AYG250" s="10"/>
      <c r="AYH250" s="10"/>
      <c r="AYI250" s="10"/>
      <c r="AYJ250" s="10"/>
      <c r="AYK250" s="10"/>
      <c r="AYL250" s="10"/>
      <c r="AYM250" s="10"/>
      <c r="AYN250" s="10"/>
      <c r="AYO250" s="10"/>
      <c r="AYP250" s="10"/>
      <c r="AYQ250" s="10"/>
      <c r="AYR250" s="10"/>
      <c r="AYS250" s="10"/>
      <c r="AYT250" s="10"/>
      <c r="AYU250" s="10"/>
      <c r="AYV250" s="10"/>
      <c r="AYW250" s="10"/>
      <c r="AYX250" s="10"/>
      <c r="AYY250" s="10"/>
      <c r="AYZ250" s="10"/>
      <c r="AZA250" s="10"/>
      <c r="AZB250" s="10"/>
      <c r="AZC250" s="10"/>
      <c r="AZD250" s="10"/>
      <c r="AZE250" s="10"/>
      <c r="AZF250" s="10"/>
      <c r="AZG250" s="10"/>
      <c r="AZH250" s="10"/>
      <c r="AZI250" s="10"/>
      <c r="AZJ250" s="10"/>
      <c r="AZK250" s="10"/>
      <c r="AZL250" s="10"/>
      <c r="AZM250" s="10"/>
      <c r="AZN250" s="10"/>
      <c r="AZO250" s="10"/>
      <c r="AZP250" s="10"/>
      <c r="AZQ250" s="10"/>
      <c r="AZR250" s="10"/>
      <c r="AZS250" s="10"/>
      <c r="AZT250" s="10"/>
      <c r="AZU250" s="10"/>
      <c r="AZV250" s="10"/>
      <c r="AZW250" s="10"/>
      <c r="AZX250" s="10"/>
      <c r="AZY250" s="10"/>
      <c r="AZZ250" s="10"/>
      <c r="BAA250" s="10"/>
      <c r="BAB250" s="10"/>
      <c r="BAC250" s="10"/>
      <c r="BAD250" s="10"/>
      <c r="BAE250" s="10"/>
      <c r="BAF250" s="10"/>
      <c r="BAG250" s="10"/>
      <c r="BAH250" s="10"/>
      <c r="BAI250" s="10"/>
      <c r="BAJ250" s="10"/>
      <c r="BAK250" s="10"/>
      <c r="BAL250" s="10"/>
      <c r="BAM250" s="10"/>
      <c r="BAN250" s="10"/>
      <c r="BAO250" s="10"/>
      <c r="BAP250" s="10"/>
      <c r="BAQ250" s="10"/>
      <c r="BAR250" s="10"/>
      <c r="BAS250" s="10"/>
      <c r="BAT250" s="10"/>
      <c r="BAU250" s="10"/>
      <c r="BAV250" s="10"/>
      <c r="BAW250" s="10"/>
      <c r="BAX250" s="10"/>
      <c r="BAY250" s="10"/>
      <c r="BAZ250" s="10"/>
      <c r="BBA250" s="10"/>
      <c r="BBB250" s="10"/>
      <c r="BBC250" s="10"/>
      <c r="BBD250" s="10"/>
      <c r="BBE250" s="10"/>
      <c r="BBF250" s="10"/>
      <c r="BBG250" s="10"/>
      <c r="BBH250" s="10"/>
      <c r="BBI250" s="10"/>
      <c r="BBJ250" s="10"/>
      <c r="BBK250" s="10"/>
      <c r="BBL250" s="10"/>
      <c r="BBM250" s="10"/>
      <c r="BBN250" s="10"/>
      <c r="BBO250" s="10"/>
      <c r="BBP250" s="10"/>
      <c r="BBQ250" s="10"/>
      <c r="BBR250" s="10"/>
      <c r="BBS250" s="10"/>
      <c r="BBT250" s="10"/>
      <c r="BBU250" s="10"/>
      <c r="BBV250" s="10"/>
      <c r="BBW250" s="10"/>
      <c r="BBX250" s="10"/>
      <c r="BBY250" s="10"/>
      <c r="BBZ250" s="10"/>
      <c r="BCA250" s="10"/>
      <c r="BCB250" s="10"/>
      <c r="BCC250" s="10"/>
      <c r="BCD250" s="10"/>
      <c r="BCE250" s="10"/>
      <c r="BCF250" s="10"/>
      <c r="BCG250" s="10"/>
      <c r="BCH250" s="10"/>
      <c r="BCI250" s="10"/>
      <c r="BCJ250" s="10"/>
      <c r="BCK250" s="10"/>
      <c r="BCL250" s="10"/>
      <c r="BCM250" s="10"/>
      <c r="BCN250" s="10"/>
      <c r="BCO250" s="10"/>
      <c r="BCP250" s="10"/>
      <c r="BCQ250" s="10"/>
      <c r="BCR250" s="10"/>
      <c r="BCS250" s="10"/>
      <c r="BCT250" s="10"/>
      <c r="BCU250" s="10"/>
      <c r="BCV250" s="10"/>
      <c r="BCW250" s="10"/>
      <c r="BCX250" s="10"/>
      <c r="BCY250" s="10"/>
      <c r="BCZ250" s="10"/>
      <c r="BDA250" s="10"/>
      <c r="BDB250" s="10"/>
      <c r="BDC250" s="10"/>
      <c r="BDD250" s="10"/>
      <c r="BDE250" s="10"/>
      <c r="BDF250" s="10"/>
      <c r="BDG250" s="10"/>
      <c r="BDH250" s="10"/>
      <c r="BDI250" s="10"/>
      <c r="BDJ250" s="10"/>
      <c r="BDK250" s="10"/>
      <c r="BDL250" s="10"/>
      <c r="BDM250" s="10"/>
      <c r="BDN250" s="10"/>
      <c r="BDO250" s="10"/>
      <c r="BDP250" s="10"/>
      <c r="BDQ250" s="10"/>
      <c r="BDR250" s="10"/>
      <c r="BDS250" s="10"/>
      <c r="BDT250" s="10"/>
      <c r="BDU250" s="10"/>
      <c r="BDV250" s="10"/>
      <c r="BDW250" s="10"/>
      <c r="BDX250" s="10"/>
      <c r="BDY250" s="10"/>
      <c r="BDZ250" s="10"/>
      <c r="BEA250" s="10"/>
      <c r="BEB250" s="10"/>
      <c r="BEC250" s="10"/>
      <c r="BED250" s="10"/>
      <c r="BEE250" s="10"/>
      <c r="BEF250" s="10"/>
      <c r="BEG250" s="10"/>
      <c r="BEH250" s="10"/>
      <c r="BEI250" s="10"/>
      <c r="BEJ250" s="10"/>
      <c r="BEK250" s="10"/>
      <c r="BEL250" s="10"/>
      <c r="BEM250" s="10"/>
      <c r="BEN250" s="10"/>
      <c r="BEO250" s="10"/>
      <c r="BEP250" s="10"/>
      <c r="BEQ250" s="10"/>
      <c r="BER250" s="10"/>
      <c r="BES250" s="10"/>
      <c r="BET250" s="10"/>
      <c r="BEU250" s="10"/>
      <c r="BEV250" s="10"/>
      <c r="BEW250" s="10"/>
      <c r="BEX250" s="10"/>
      <c r="BEY250" s="10"/>
      <c r="BEZ250" s="10"/>
      <c r="BFA250" s="10"/>
      <c r="BFB250" s="10"/>
      <c r="BFC250" s="10"/>
      <c r="BFD250" s="10"/>
      <c r="BFE250" s="10"/>
      <c r="BFF250" s="10"/>
      <c r="BFG250" s="10"/>
      <c r="BFH250" s="10"/>
      <c r="BFI250" s="10"/>
      <c r="BFJ250" s="10"/>
      <c r="BFK250" s="10"/>
      <c r="BFL250" s="10"/>
      <c r="BFM250" s="10"/>
      <c r="BFN250" s="10"/>
      <c r="BFO250" s="10"/>
      <c r="BFP250" s="10"/>
      <c r="BFQ250" s="10"/>
      <c r="BFR250" s="10"/>
      <c r="BFS250" s="10"/>
      <c r="BFT250" s="10"/>
      <c r="BFU250" s="10"/>
      <c r="BFV250" s="10"/>
      <c r="BFW250" s="10"/>
      <c r="BFX250" s="10"/>
      <c r="BFY250" s="10"/>
      <c r="BFZ250" s="10"/>
      <c r="BGA250" s="10"/>
      <c r="BGB250" s="10"/>
      <c r="BGC250" s="10"/>
      <c r="BGD250" s="10"/>
      <c r="BGE250" s="10"/>
      <c r="BGF250" s="10"/>
      <c r="BGG250" s="10"/>
      <c r="BGH250" s="10"/>
      <c r="BGI250" s="10"/>
      <c r="BGJ250" s="10"/>
      <c r="BGK250" s="10"/>
      <c r="BGL250" s="10"/>
      <c r="BGM250" s="10"/>
      <c r="BGN250" s="10"/>
      <c r="BGO250" s="10"/>
      <c r="BGP250" s="10"/>
      <c r="BGQ250" s="10"/>
      <c r="BGR250" s="10"/>
      <c r="BGS250" s="10"/>
      <c r="BGT250" s="10"/>
      <c r="BGU250" s="10"/>
      <c r="BGV250" s="10"/>
      <c r="BGW250" s="10"/>
      <c r="BGX250" s="10"/>
      <c r="BGY250" s="10"/>
      <c r="BGZ250" s="10"/>
      <c r="BHA250" s="10"/>
      <c r="BHB250" s="10"/>
      <c r="BHC250" s="10"/>
      <c r="BHD250" s="10"/>
      <c r="BHE250" s="10"/>
      <c r="BHF250" s="10"/>
      <c r="BHG250" s="10"/>
      <c r="BHH250" s="10"/>
      <c r="BHI250" s="10"/>
      <c r="BHJ250" s="10"/>
      <c r="BHK250" s="10"/>
      <c r="BHL250" s="10"/>
      <c r="BHM250" s="10"/>
      <c r="BHN250" s="10"/>
      <c r="BHO250" s="10"/>
      <c r="BHP250" s="10"/>
      <c r="BHQ250" s="10"/>
      <c r="BHR250" s="10"/>
      <c r="BHS250" s="10"/>
      <c r="BHT250" s="10"/>
      <c r="BHU250" s="10"/>
      <c r="BHV250" s="10"/>
      <c r="BHW250" s="10"/>
      <c r="BHX250" s="10"/>
      <c r="BHY250" s="10"/>
      <c r="BHZ250" s="10"/>
      <c r="BIA250" s="10"/>
      <c r="BIB250" s="10"/>
      <c r="BIC250" s="10"/>
      <c r="BID250" s="10"/>
      <c r="BIE250" s="10"/>
      <c r="BIF250" s="10"/>
      <c r="BIG250" s="10"/>
      <c r="BIH250" s="10"/>
      <c r="BII250" s="10"/>
      <c r="BIJ250" s="10"/>
      <c r="BIK250" s="10"/>
      <c r="BIL250" s="10"/>
      <c r="BIM250" s="10"/>
      <c r="BIN250" s="10"/>
      <c r="BIO250" s="10"/>
      <c r="BIP250" s="10"/>
      <c r="BIQ250" s="10"/>
      <c r="BIR250" s="10"/>
      <c r="BIS250" s="10"/>
      <c r="BIT250" s="10"/>
      <c r="BIU250" s="10"/>
      <c r="BIV250" s="10"/>
      <c r="BIW250" s="10"/>
      <c r="BIX250" s="10"/>
      <c r="BIY250" s="10"/>
      <c r="BIZ250" s="10"/>
      <c r="BJA250" s="10"/>
      <c r="BJB250" s="10"/>
      <c r="BJC250" s="10"/>
      <c r="BJD250" s="10"/>
      <c r="BJE250" s="10"/>
      <c r="BJF250" s="10"/>
      <c r="BJG250" s="10"/>
      <c r="BJH250" s="10"/>
      <c r="BJI250" s="10"/>
      <c r="BJJ250" s="10"/>
      <c r="BJK250" s="10"/>
      <c r="BJL250" s="10"/>
      <c r="BJM250" s="10"/>
      <c r="BJN250" s="10"/>
      <c r="BJO250" s="10"/>
      <c r="BJP250" s="10"/>
      <c r="BJQ250" s="10"/>
      <c r="BJR250" s="10"/>
      <c r="BJS250" s="10"/>
      <c r="BJT250" s="10"/>
      <c r="BJU250" s="10"/>
      <c r="BJV250" s="10"/>
      <c r="BJW250" s="10"/>
      <c r="BJX250" s="10"/>
      <c r="BJY250" s="10"/>
      <c r="BJZ250" s="10"/>
      <c r="BKA250" s="10"/>
      <c r="BKB250" s="10"/>
      <c r="BKC250" s="10"/>
      <c r="BKD250" s="10"/>
      <c r="BKE250" s="10"/>
      <c r="BKF250" s="10"/>
      <c r="BKG250" s="10"/>
      <c r="BKH250" s="10"/>
      <c r="BKI250" s="10"/>
      <c r="BKJ250" s="10"/>
      <c r="BKK250" s="10"/>
      <c r="BKL250" s="10"/>
      <c r="BKM250" s="10"/>
      <c r="BKN250" s="10"/>
      <c r="BKO250" s="10"/>
      <c r="BKP250" s="10"/>
      <c r="BKQ250" s="10"/>
      <c r="BKR250" s="10"/>
      <c r="BKS250" s="10"/>
      <c r="BKT250" s="10"/>
      <c r="BKU250" s="10"/>
      <c r="BKV250" s="10"/>
      <c r="BKW250" s="10"/>
      <c r="BKX250" s="10"/>
      <c r="BKY250" s="10"/>
      <c r="BKZ250" s="10"/>
      <c r="BLA250" s="10"/>
      <c r="BLB250" s="10"/>
      <c r="BLC250" s="10"/>
      <c r="BLD250" s="10"/>
      <c r="BLE250" s="10"/>
      <c r="BLF250" s="10"/>
      <c r="BLG250" s="10"/>
      <c r="BLH250" s="10"/>
      <c r="BLI250" s="10"/>
      <c r="BLJ250" s="10"/>
      <c r="BLK250" s="10"/>
      <c r="BLL250" s="10"/>
      <c r="BLM250" s="10"/>
      <c r="BLN250" s="10"/>
      <c r="BLO250" s="10"/>
      <c r="BLP250" s="10"/>
      <c r="BLQ250" s="10"/>
      <c r="BLR250" s="10"/>
      <c r="BLS250" s="10"/>
      <c r="BLT250" s="10"/>
      <c r="BLU250" s="10"/>
      <c r="BLV250" s="10"/>
      <c r="BLW250" s="10"/>
      <c r="BLX250" s="10"/>
      <c r="BLY250" s="10"/>
      <c r="BLZ250" s="10"/>
      <c r="BMA250" s="10"/>
      <c r="BMB250" s="10"/>
      <c r="BMC250" s="10"/>
      <c r="BMD250" s="10"/>
      <c r="BME250" s="10"/>
      <c r="BMF250" s="10"/>
      <c r="BMG250" s="10"/>
      <c r="BMH250" s="10"/>
      <c r="BMI250" s="10"/>
      <c r="BMJ250" s="10"/>
      <c r="BMK250" s="10"/>
      <c r="BML250" s="10"/>
      <c r="BMM250" s="10"/>
      <c r="BMN250" s="10"/>
      <c r="BMO250" s="10"/>
      <c r="BMP250" s="10"/>
      <c r="BMQ250" s="10"/>
      <c r="BMR250" s="10"/>
      <c r="BMS250" s="10"/>
      <c r="BMT250" s="10"/>
      <c r="BMU250" s="10"/>
      <c r="BMV250" s="10"/>
      <c r="BMW250" s="10"/>
      <c r="BMX250" s="10"/>
      <c r="BMY250" s="10"/>
      <c r="BMZ250" s="10"/>
      <c r="BNA250" s="10"/>
      <c r="BNB250" s="10"/>
      <c r="BNC250" s="10"/>
      <c r="BND250" s="10"/>
      <c r="BNE250" s="10"/>
      <c r="BNF250" s="10"/>
      <c r="BNG250" s="10"/>
      <c r="BNH250" s="10"/>
      <c r="BNI250" s="10"/>
      <c r="BNJ250" s="10"/>
      <c r="BNK250" s="10"/>
      <c r="BNL250" s="10"/>
      <c r="BNM250" s="10"/>
      <c r="BNN250" s="10"/>
      <c r="BNO250" s="10"/>
      <c r="BNP250" s="10"/>
      <c r="BNQ250" s="10"/>
      <c r="BNR250" s="10"/>
      <c r="BNS250" s="10"/>
      <c r="BNT250" s="10"/>
      <c r="BNU250" s="10"/>
      <c r="BNV250" s="10"/>
      <c r="BNW250" s="10"/>
      <c r="BNX250" s="10"/>
      <c r="BNY250" s="10"/>
      <c r="BNZ250" s="10"/>
      <c r="BOA250" s="10"/>
      <c r="BOB250" s="10"/>
      <c r="BOC250" s="10"/>
      <c r="BOD250" s="10"/>
      <c r="BOE250" s="10"/>
      <c r="BOF250" s="10"/>
      <c r="BOG250" s="10"/>
      <c r="BOH250" s="10"/>
      <c r="BOI250" s="10"/>
      <c r="BOJ250" s="10"/>
      <c r="BOK250" s="10"/>
      <c r="BOL250" s="10"/>
      <c r="BOM250" s="10"/>
      <c r="BON250" s="10"/>
      <c r="BOO250" s="10"/>
      <c r="BOP250" s="10"/>
      <c r="BOQ250" s="10"/>
      <c r="BOR250" s="10"/>
      <c r="BOS250" s="10"/>
      <c r="BOT250" s="10"/>
      <c r="BOU250" s="10"/>
      <c r="BOV250" s="10"/>
      <c r="BOW250" s="10"/>
      <c r="BOX250" s="10"/>
      <c r="BOY250" s="10"/>
      <c r="BOZ250" s="10"/>
      <c r="BPA250" s="10"/>
      <c r="BPB250" s="10"/>
      <c r="BPC250" s="10"/>
      <c r="BPD250" s="10"/>
      <c r="BPE250" s="10"/>
      <c r="BPF250" s="10"/>
      <c r="BPG250" s="10"/>
      <c r="BPH250" s="10"/>
      <c r="BPI250" s="10"/>
      <c r="BPJ250" s="10"/>
      <c r="BPK250" s="10"/>
      <c r="BPL250" s="10"/>
      <c r="BPM250" s="10"/>
      <c r="BPN250" s="10"/>
      <c r="BPO250" s="10"/>
      <c r="BPP250" s="10"/>
      <c r="BPQ250" s="10"/>
      <c r="BPR250" s="10"/>
      <c r="BPS250" s="10"/>
      <c r="BPT250" s="10"/>
      <c r="BPU250" s="10"/>
      <c r="BPV250" s="10"/>
      <c r="BPW250" s="10"/>
      <c r="BPX250" s="10"/>
      <c r="BPY250" s="10"/>
      <c r="BPZ250" s="10"/>
      <c r="BQA250" s="10"/>
      <c r="BQB250" s="10"/>
      <c r="BQC250" s="10"/>
      <c r="BQD250" s="10"/>
      <c r="BQE250" s="10"/>
      <c r="BQF250" s="10"/>
      <c r="BQG250" s="10"/>
      <c r="BQH250" s="10"/>
      <c r="BQI250" s="10"/>
      <c r="BQJ250" s="10"/>
      <c r="BQK250" s="10"/>
      <c r="BQL250" s="10"/>
      <c r="BQM250" s="10"/>
      <c r="BQN250" s="10"/>
      <c r="BQO250" s="10"/>
      <c r="BQP250" s="10"/>
      <c r="BQQ250" s="10"/>
      <c r="BQR250" s="10"/>
      <c r="BQS250" s="10"/>
      <c r="BQT250" s="10"/>
      <c r="BQU250" s="10"/>
      <c r="BQV250" s="10"/>
      <c r="BQW250" s="10"/>
      <c r="BQX250" s="10"/>
      <c r="BQY250" s="10"/>
      <c r="BQZ250" s="10"/>
      <c r="BRA250" s="10"/>
      <c r="BRB250" s="10"/>
      <c r="BRC250" s="10"/>
      <c r="BRD250" s="10"/>
      <c r="BRE250" s="10"/>
      <c r="BRF250" s="10"/>
      <c r="BRG250" s="10"/>
      <c r="BRH250" s="10"/>
      <c r="BRI250" s="10"/>
      <c r="BRJ250" s="10"/>
      <c r="BRK250" s="10"/>
      <c r="BRL250" s="10"/>
      <c r="BRM250" s="10"/>
      <c r="BRN250" s="10"/>
      <c r="BRO250" s="10"/>
      <c r="BRP250" s="10"/>
      <c r="BRQ250" s="10"/>
      <c r="BRR250" s="10"/>
      <c r="BRS250" s="10"/>
      <c r="BRT250" s="10"/>
      <c r="BRU250" s="10"/>
      <c r="BRV250" s="10"/>
      <c r="BRW250" s="10"/>
      <c r="BRX250" s="10"/>
      <c r="BRY250" s="10"/>
      <c r="BRZ250" s="10"/>
      <c r="BSA250" s="10"/>
      <c r="BSB250" s="10"/>
      <c r="BSC250" s="10"/>
      <c r="BSD250" s="10"/>
      <c r="BSE250" s="10"/>
      <c r="BSF250" s="10"/>
      <c r="BSG250" s="10"/>
      <c r="BSH250" s="10"/>
      <c r="BSI250" s="10"/>
      <c r="BSJ250" s="10"/>
      <c r="BSK250" s="10"/>
      <c r="BSL250" s="10"/>
      <c r="BSM250" s="10"/>
      <c r="BSN250" s="10"/>
      <c r="BSO250" s="10"/>
      <c r="BSP250" s="10"/>
      <c r="BSQ250" s="10"/>
      <c r="BSR250" s="10"/>
      <c r="BSS250" s="10"/>
      <c r="BST250" s="10"/>
      <c r="BSU250" s="10"/>
      <c r="BSV250" s="10"/>
      <c r="BSW250" s="10"/>
      <c r="BSX250" s="10"/>
      <c r="BSY250" s="10"/>
      <c r="BSZ250" s="10"/>
      <c r="BTA250" s="10"/>
      <c r="BTB250" s="10"/>
      <c r="BTC250" s="10"/>
      <c r="BTD250" s="10"/>
      <c r="BTE250" s="10"/>
      <c r="BTF250" s="10"/>
      <c r="BTG250" s="10"/>
      <c r="BTH250" s="10"/>
      <c r="BTI250" s="10"/>
      <c r="BTJ250" s="10"/>
      <c r="BTK250" s="10"/>
      <c r="BTL250" s="10"/>
      <c r="BTM250" s="10"/>
      <c r="BTN250" s="10"/>
      <c r="BTO250" s="10"/>
      <c r="BTP250" s="10"/>
      <c r="BTQ250" s="10"/>
      <c r="BTR250" s="10"/>
      <c r="BTS250" s="10"/>
      <c r="BTT250" s="10"/>
      <c r="BTU250" s="10"/>
      <c r="BTV250" s="10"/>
      <c r="BTW250" s="10"/>
      <c r="BTX250" s="10"/>
      <c r="BTY250" s="10"/>
      <c r="BTZ250" s="10"/>
      <c r="BUA250" s="10"/>
      <c r="BUB250" s="10"/>
      <c r="BUC250" s="10"/>
      <c r="BUD250" s="10"/>
      <c r="BUE250" s="10"/>
      <c r="BUF250" s="10"/>
      <c r="BUG250" s="10"/>
      <c r="BUH250" s="10"/>
      <c r="BUI250" s="10"/>
      <c r="BUJ250" s="10"/>
      <c r="BUK250" s="10"/>
      <c r="BUL250" s="10"/>
      <c r="BUM250" s="10"/>
      <c r="BUN250" s="10"/>
      <c r="BUO250" s="10"/>
      <c r="BUP250" s="10"/>
      <c r="BUQ250" s="10"/>
      <c r="BUR250" s="10"/>
      <c r="BUS250" s="10"/>
      <c r="BUT250" s="10"/>
      <c r="BUU250" s="10"/>
      <c r="BUV250" s="10"/>
      <c r="BUW250" s="10"/>
      <c r="BUX250" s="10"/>
      <c r="BUY250" s="10"/>
      <c r="BUZ250" s="10"/>
      <c r="BVA250" s="10"/>
      <c r="BVB250" s="10"/>
      <c r="BVC250" s="10"/>
      <c r="BVD250" s="10"/>
      <c r="BVE250" s="10"/>
      <c r="BVF250" s="10"/>
      <c r="BVG250" s="10"/>
      <c r="BVH250" s="10"/>
      <c r="BVI250" s="10"/>
      <c r="BVJ250" s="10"/>
      <c r="BVK250" s="10"/>
      <c r="BVL250" s="10"/>
      <c r="BVM250" s="10"/>
      <c r="BVN250" s="10"/>
      <c r="BVO250" s="10"/>
      <c r="BVP250" s="10"/>
      <c r="BVQ250" s="10"/>
      <c r="BVR250" s="10"/>
      <c r="BVS250" s="10"/>
      <c r="BVT250" s="10"/>
      <c r="BVU250" s="10"/>
      <c r="BVV250" s="10"/>
      <c r="BVW250" s="10"/>
      <c r="BVX250" s="10"/>
      <c r="BVY250" s="10"/>
      <c r="BVZ250" s="10"/>
      <c r="BWA250" s="10"/>
      <c r="BWB250" s="10"/>
      <c r="BWC250" s="10"/>
      <c r="BWD250" s="10"/>
      <c r="BWE250" s="10"/>
      <c r="BWF250" s="10"/>
      <c r="BWG250" s="10"/>
      <c r="BWH250" s="10"/>
      <c r="BWI250" s="10"/>
      <c r="BWJ250" s="10"/>
      <c r="BWK250" s="10"/>
      <c r="BWL250" s="10"/>
      <c r="BWM250" s="10"/>
      <c r="BWN250" s="10"/>
      <c r="BWO250" s="10"/>
      <c r="BWP250" s="10"/>
      <c r="BWQ250" s="10"/>
      <c r="BWR250" s="10"/>
      <c r="BWS250" s="10"/>
      <c r="BWT250" s="10"/>
      <c r="BWU250" s="10"/>
      <c r="BWV250" s="10"/>
      <c r="BWW250" s="10"/>
      <c r="BWX250" s="10"/>
      <c r="BWY250" s="10"/>
      <c r="BWZ250" s="10"/>
      <c r="BXA250" s="10"/>
      <c r="BXB250" s="10"/>
      <c r="BXC250" s="10"/>
      <c r="BXD250" s="10"/>
      <c r="BXE250" s="10"/>
      <c r="BXF250" s="10"/>
      <c r="BXG250" s="10"/>
      <c r="BXH250" s="10"/>
      <c r="BXI250" s="10"/>
      <c r="BXJ250" s="10"/>
      <c r="BXK250" s="10"/>
      <c r="BXL250" s="10"/>
      <c r="BXM250" s="10"/>
      <c r="BXN250" s="10"/>
      <c r="BXO250" s="10"/>
      <c r="BXP250" s="10"/>
      <c r="BXQ250" s="10"/>
      <c r="BXR250" s="10"/>
      <c r="BXS250" s="10"/>
      <c r="BXT250" s="10"/>
      <c r="BXU250" s="10"/>
      <c r="BXV250" s="10"/>
      <c r="BXW250" s="10"/>
      <c r="BXX250" s="10"/>
      <c r="BXY250" s="10"/>
      <c r="BXZ250" s="10"/>
      <c r="BYA250" s="10"/>
      <c r="BYB250" s="10"/>
      <c r="BYC250" s="10"/>
      <c r="BYD250" s="10"/>
      <c r="BYE250" s="10"/>
      <c r="BYF250" s="10"/>
      <c r="BYG250" s="10"/>
      <c r="BYH250" s="10"/>
      <c r="BYI250" s="10"/>
      <c r="BYJ250" s="10"/>
      <c r="BYK250" s="10"/>
      <c r="BYL250" s="10"/>
      <c r="BYM250" s="10"/>
      <c r="BYN250" s="10"/>
      <c r="BYO250" s="10"/>
      <c r="BYP250" s="10"/>
      <c r="BYQ250" s="10"/>
      <c r="BYR250" s="10"/>
      <c r="BYS250" s="10"/>
      <c r="BYT250" s="10"/>
      <c r="BYU250" s="10"/>
      <c r="BYV250" s="10"/>
      <c r="BYW250" s="10"/>
      <c r="BYX250" s="10"/>
      <c r="BYY250" s="10"/>
      <c r="BYZ250" s="10"/>
      <c r="BZA250" s="10"/>
      <c r="BZB250" s="10"/>
      <c r="BZC250" s="10"/>
      <c r="BZD250" s="10"/>
      <c r="BZE250" s="10"/>
      <c r="BZF250" s="10"/>
      <c r="BZG250" s="10"/>
      <c r="BZH250" s="10"/>
      <c r="BZI250" s="10"/>
      <c r="BZJ250" s="10"/>
      <c r="BZK250" s="10"/>
      <c r="BZL250" s="10"/>
      <c r="BZM250" s="10"/>
      <c r="BZN250" s="10"/>
      <c r="BZO250" s="10"/>
      <c r="BZP250" s="10"/>
      <c r="BZQ250" s="10"/>
      <c r="BZR250" s="10"/>
      <c r="BZS250" s="10"/>
      <c r="BZT250" s="10"/>
      <c r="BZU250" s="10"/>
      <c r="BZV250" s="10"/>
      <c r="BZW250" s="10"/>
      <c r="BZX250" s="10"/>
      <c r="BZY250" s="10"/>
      <c r="BZZ250" s="10"/>
      <c r="CAA250" s="10"/>
      <c r="CAB250" s="10"/>
      <c r="CAC250" s="10"/>
      <c r="CAD250" s="10"/>
      <c r="CAE250" s="10"/>
      <c r="CAF250" s="10"/>
      <c r="CAG250" s="10"/>
      <c r="CAH250" s="10"/>
      <c r="CAI250" s="10"/>
      <c r="CAJ250" s="10"/>
      <c r="CAK250" s="10"/>
      <c r="CAL250" s="10"/>
      <c r="CAM250" s="10"/>
      <c r="CAN250" s="10"/>
      <c r="CAO250" s="10"/>
      <c r="CAP250" s="10"/>
      <c r="CAQ250" s="10"/>
      <c r="CAR250" s="10"/>
      <c r="CAS250" s="10"/>
      <c r="CAT250" s="10"/>
      <c r="CAU250" s="10"/>
      <c r="CAV250" s="10"/>
      <c r="CAW250" s="10"/>
      <c r="CAX250" s="10"/>
      <c r="CAY250" s="10"/>
      <c r="CAZ250" s="10"/>
      <c r="CBA250" s="10"/>
      <c r="CBB250" s="10"/>
      <c r="CBC250" s="10"/>
      <c r="CBD250" s="10"/>
      <c r="CBE250" s="10"/>
      <c r="CBF250" s="10"/>
      <c r="CBG250" s="10"/>
      <c r="CBH250" s="10"/>
      <c r="CBI250" s="10"/>
      <c r="CBJ250" s="10"/>
      <c r="CBK250" s="10"/>
      <c r="CBL250" s="10"/>
      <c r="CBM250" s="10"/>
      <c r="CBN250" s="10"/>
      <c r="CBO250" s="10"/>
      <c r="CBP250" s="10"/>
      <c r="CBQ250" s="10"/>
      <c r="CBR250" s="10"/>
      <c r="CBS250" s="10"/>
      <c r="CBT250" s="10"/>
      <c r="CBU250" s="10"/>
      <c r="CBV250" s="10"/>
      <c r="CBW250" s="10"/>
      <c r="CBX250" s="10"/>
      <c r="CBY250" s="10"/>
      <c r="CBZ250" s="10"/>
      <c r="CCA250" s="10"/>
      <c r="CCB250" s="10"/>
      <c r="CCC250" s="10"/>
      <c r="CCD250" s="10"/>
      <c r="CCE250" s="10"/>
      <c r="CCF250" s="10"/>
      <c r="CCG250" s="10"/>
      <c r="CCH250" s="10"/>
      <c r="CCI250" s="10"/>
      <c r="CCJ250" s="10"/>
      <c r="CCK250" s="10"/>
      <c r="CCL250" s="10"/>
      <c r="CCM250" s="10"/>
      <c r="CCN250" s="10"/>
      <c r="CCO250" s="10"/>
      <c r="CCP250" s="10"/>
      <c r="CCQ250" s="10"/>
      <c r="CCR250" s="10"/>
      <c r="CCS250" s="10"/>
      <c r="CCT250" s="10"/>
      <c r="CCU250" s="10"/>
      <c r="CCV250" s="10"/>
      <c r="CCW250" s="10"/>
      <c r="CCX250" s="10"/>
      <c r="CCY250" s="10"/>
      <c r="CCZ250" s="10"/>
      <c r="CDA250" s="10"/>
      <c r="CDB250" s="10"/>
      <c r="CDC250" s="10"/>
      <c r="CDD250" s="10"/>
      <c r="CDE250" s="10"/>
      <c r="CDF250" s="10"/>
      <c r="CDG250" s="10"/>
      <c r="CDH250" s="10"/>
      <c r="CDI250" s="10"/>
      <c r="CDJ250" s="10"/>
      <c r="CDK250" s="10"/>
      <c r="CDL250" s="10"/>
      <c r="CDM250" s="10"/>
      <c r="CDN250" s="10"/>
      <c r="CDO250" s="10"/>
      <c r="CDP250" s="10"/>
      <c r="CDQ250" s="10"/>
      <c r="CDR250" s="10"/>
      <c r="CDS250" s="10"/>
      <c r="CDT250" s="10"/>
      <c r="CDU250" s="10"/>
      <c r="CDV250" s="10"/>
      <c r="CDW250" s="10"/>
      <c r="CDX250" s="10"/>
      <c r="CDY250" s="10"/>
      <c r="CDZ250" s="10"/>
      <c r="CEA250" s="10"/>
      <c r="CEB250" s="10"/>
      <c r="CEC250" s="10"/>
      <c r="CED250" s="10"/>
      <c r="CEE250" s="10"/>
      <c r="CEF250" s="10"/>
      <c r="CEG250" s="10"/>
      <c r="CEH250" s="10"/>
      <c r="CEI250" s="10"/>
      <c r="CEJ250" s="10"/>
      <c r="CEK250" s="10"/>
      <c r="CEL250" s="10"/>
      <c r="CEM250" s="10"/>
      <c r="CEN250" s="10"/>
      <c r="CEO250" s="10"/>
      <c r="CEP250" s="10"/>
      <c r="CEQ250" s="10"/>
      <c r="CER250" s="10"/>
      <c r="CES250" s="10"/>
      <c r="CET250" s="10"/>
      <c r="CEU250" s="10"/>
      <c r="CEV250" s="10"/>
      <c r="CEW250" s="10"/>
      <c r="CEX250" s="10"/>
      <c r="CEY250" s="10"/>
      <c r="CEZ250" s="10"/>
      <c r="CFA250" s="10"/>
      <c r="CFB250" s="10"/>
      <c r="CFC250" s="10"/>
      <c r="CFD250" s="10"/>
      <c r="CFE250" s="10"/>
      <c r="CFF250" s="10"/>
      <c r="CFG250" s="10"/>
      <c r="CFH250" s="10"/>
      <c r="CFI250" s="10"/>
      <c r="CFJ250" s="10"/>
      <c r="CFK250" s="10"/>
      <c r="CFL250" s="10"/>
      <c r="CFM250" s="10"/>
      <c r="CFN250" s="10"/>
      <c r="CFO250" s="10"/>
      <c r="CFP250" s="10"/>
      <c r="CFQ250" s="10"/>
      <c r="CFR250" s="10"/>
      <c r="CFS250" s="10"/>
      <c r="CFT250" s="10"/>
      <c r="CFU250" s="10"/>
      <c r="CFV250" s="10"/>
      <c r="CFW250" s="10"/>
      <c r="CFX250" s="10"/>
      <c r="CFY250" s="10"/>
      <c r="CFZ250" s="10"/>
      <c r="CGA250" s="10"/>
      <c r="CGB250" s="10"/>
      <c r="CGC250" s="10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  <c r="AUT251" s="10"/>
      <c r="AUU251" s="10"/>
      <c r="AUV251" s="10"/>
      <c r="AUW251" s="10"/>
      <c r="AUX251" s="10"/>
      <c r="AUY251" s="10"/>
      <c r="AUZ251" s="10"/>
      <c r="AVA251" s="10"/>
      <c r="AVB251" s="10"/>
      <c r="AVC251" s="10"/>
      <c r="AVD251" s="10"/>
      <c r="AVE251" s="10"/>
      <c r="AVF251" s="10"/>
      <c r="AVG251" s="10"/>
      <c r="AVH251" s="10"/>
      <c r="AVI251" s="10"/>
      <c r="AVJ251" s="10"/>
      <c r="AVK251" s="10"/>
      <c r="AVL251" s="10"/>
      <c r="AVM251" s="10"/>
      <c r="AVN251" s="10"/>
      <c r="AVO251" s="10"/>
      <c r="AVP251" s="10"/>
      <c r="AVQ251" s="10"/>
      <c r="AVR251" s="10"/>
      <c r="AVS251" s="10"/>
      <c r="AVT251" s="10"/>
      <c r="AVU251" s="10"/>
      <c r="AVV251" s="10"/>
      <c r="AVW251" s="10"/>
      <c r="AVX251" s="10"/>
      <c r="AVY251" s="10"/>
      <c r="AVZ251" s="10"/>
      <c r="AWA251" s="10"/>
      <c r="AWB251" s="10"/>
      <c r="AWC251" s="10"/>
      <c r="AWD251" s="10"/>
      <c r="AWE251" s="10"/>
      <c r="AWF251" s="10"/>
      <c r="AWG251" s="10"/>
      <c r="AWH251" s="10"/>
      <c r="AWI251" s="10"/>
      <c r="AWJ251" s="10"/>
      <c r="AWK251" s="10"/>
      <c r="AWL251" s="10"/>
      <c r="AWM251" s="10"/>
      <c r="AWN251" s="10"/>
      <c r="AWO251" s="10"/>
      <c r="AWP251" s="10"/>
      <c r="AWQ251" s="10"/>
      <c r="AWR251" s="10"/>
      <c r="AWS251" s="10"/>
      <c r="AWT251" s="10"/>
      <c r="AWU251" s="10"/>
      <c r="AWV251" s="10"/>
      <c r="AWW251" s="10"/>
      <c r="AWX251" s="10"/>
      <c r="AWY251" s="10"/>
      <c r="AWZ251" s="10"/>
      <c r="AXA251" s="10"/>
      <c r="AXB251" s="10"/>
      <c r="AXC251" s="10"/>
      <c r="AXD251" s="10"/>
      <c r="AXE251" s="10"/>
      <c r="AXF251" s="10"/>
      <c r="AXG251" s="10"/>
      <c r="AXH251" s="10"/>
      <c r="AXI251" s="10"/>
      <c r="AXJ251" s="10"/>
      <c r="AXK251" s="10"/>
      <c r="AXL251" s="10"/>
      <c r="AXM251" s="10"/>
      <c r="AXN251" s="10"/>
      <c r="AXO251" s="10"/>
      <c r="AXP251" s="10"/>
      <c r="AXQ251" s="10"/>
      <c r="AXR251" s="10"/>
      <c r="AXS251" s="10"/>
      <c r="AXT251" s="10"/>
      <c r="AXU251" s="10"/>
      <c r="AXV251" s="10"/>
      <c r="AXW251" s="10"/>
      <c r="AXX251" s="10"/>
      <c r="AXY251" s="10"/>
      <c r="AXZ251" s="10"/>
      <c r="AYA251" s="10"/>
      <c r="AYB251" s="10"/>
      <c r="AYC251" s="10"/>
      <c r="AYD251" s="10"/>
      <c r="AYE251" s="10"/>
      <c r="AYF251" s="10"/>
      <c r="AYG251" s="10"/>
      <c r="AYH251" s="10"/>
      <c r="AYI251" s="10"/>
      <c r="AYJ251" s="10"/>
      <c r="AYK251" s="10"/>
      <c r="AYL251" s="10"/>
      <c r="AYM251" s="10"/>
      <c r="AYN251" s="10"/>
      <c r="AYO251" s="10"/>
      <c r="AYP251" s="10"/>
      <c r="AYQ251" s="10"/>
      <c r="AYR251" s="10"/>
      <c r="AYS251" s="10"/>
      <c r="AYT251" s="10"/>
      <c r="AYU251" s="10"/>
      <c r="AYV251" s="10"/>
      <c r="AYW251" s="10"/>
      <c r="AYX251" s="10"/>
      <c r="AYY251" s="10"/>
      <c r="AYZ251" s="10"/>
      <c r="AZA251" s="10"/>
      <c r="AZB251" s="10"/>
      <c r="AZC251" s="10"/>
      <c r="AZD251" s="10"/>
      <c r="AZE251" s="10"/>
      <c r="AZF251" s="10"/>
      <c r="AZG251" s="10"/>
      <c r="AZH251" s="10"/>
      <c r="AZI251" s="10"/>
      <c r="AZJ251" s="10"/>
      <c r="AZK251" s="10"/>
      <c r="AZL251" s="10"/>
      <c r="AZM251" s="10"/>
      <c r="AZN251" s="10"/>
      <c r="AZO251" s="10"/>
      <c r="AZP251" s="10"/>
      <c r="AZQ251" s="10"/>
      <c r="AZR251" s="10"/>
      <c r="AZS251" s="10"/>
      <c r="AZT251" s="10"/>
      <c r="AZU251" s="10"/>
      <c r="AZV251" s="10"/>
      <c r="AZW251" s="10"/>
      <c r="AZX251" s="10"/>
      <c r="AZY251" s="10"/>
      <c r="AZZ251" s="10"/>
      <c r="BAA251" s="10"/>
      <c r="BAB251" s="10"/>
      <c r="BAC251" s="10"/>
      <c r="BAD251" s="10"/>
      <c r="BAE251" s="10"/>
      <c r="BAF251" s="10"/>
      <c r="BAG251" s="10"/>
      <c r="BAH251" s="10"/>
      <c r="BAI251" s="10"/>
      <c r="BAJ251" s="10"/>
      <c r="BAK251" s="10"/>
      <c r="BAL251" s="10"/>
      <c r="BAM251" s="10"/>
      <c r="BAN251" s="10"/>
      <c r="BAO251" s="10"/>
      <c r="BAP251" s="10"/>
      <c r="BAQ251" s="10"/>
      <c r="BAR251" s="10"/>
      <c r="BAS251" s="10"/>
      <c r="BAT251" s="10"/>
      <c r="BAU251" s="10"/>
      <c r="BAV251" s="10"/>
      <c r="BAW251" s="10"/>
      <c r="BAX251" s="10"/>
      <c r="BAY251" s="10"/>
      <c r="BAZ251" s="10"/>
      <c r="BBA251" s="10"/>
      <c r="BBB251" s="10"/>
      <c r="BBC251" s="10"/>
      <c r="BBD251" s="10"/>
      <c r="BBE251" s="10"/>
      <c r="BBF251" s="10"/>
      <c r="BBG251" s="10"/>
      <c r="BBH251" s="10"/>
      <c r="BBI251" s="10"/>
      <c r="BBJ251" s="10"/>
      <c r="BBK251" s="10"/>
      <c r="BBL251" s="10"/>
      <c r="BBM251" s="10"/>
      <c r="BBN251" s="10"/>
      <c r="BBO251" s="10"/>
      <c r="BBP251" s="10"/>
      <c r="BBQ251" s="10"/>
      <c r="BBR251" s="10"/>
      <c r="BBS251" s="10"/>
      <c r="BBT251" s="10"/>
      <c r="BBU251" s="10"/>
      <c r="BBV251" s="10"/>
      <c r="BBW251" s="10"/>
      <c r="BBX251" s="10"/>
      <c r="BBY251" s="10"/>
      <c r="BBZ251" s="10"/>
      <c r="BCA251" s="10"/>
      <c r="BCB251" s="10"/>
      <c r="BCC251" s="10"/>
      <c r="BCD251" s="10"/>
      <c r="BCE251" s="10"/>
      <c r="BCF251" s="10"/>
      <c r="BCG251" s="10"/>
      <c r="BCH251" s="10"/>
      <c r="BCI251" s="10"/>
      <c r="BCJ251" s="10"/>
      <c r="BCK251" s="10"/>
      <c r="BCL251" s="10"/>
      <c r="BCM251" s="10"/>
      <c r="BCN251" s="10"/>
      <c r="BCO251" s="10"/>
      <c r="BCP251" s="10"/>
      <c r="BCQ251" s="10"/>
      <c r="BCR251" s="10"/>
      <c r="BCS251" s="10"/>
      <c r="BCT251" s="10"/>
      <c r="BCU251" s="10"/>
      <c r="BCV251" s="10"/>
      <c r="BCW251" s="10"/>
      <c r="BCX251" s="10"/>
      <c r="BCY251" s="10"/>
      <c r="BCZ251" s="10"/>
      <c r="BDA251" s="10"/>
      <c r="BDB251" s="10"/>
      <c r="BDC251" s="10"/>
      <c r="BDD251" s="10"/>
      <c r="BDE251" s="10"/>
      <c r="BDF251" s="10"/>
      <c r="BDG251" s="10"/>
      <c r="BDH251" s="10"/>
      <c r="BDI251" s="10"/>
      <c r="BDJ251" s="10"/>
      <c r="BDK251" s="10"/>
      <c r="BDL251" s="10"/>
      <c r="BDM251" s="10"/>
      <c r="BDN251" s="10"/>
      <c r="BDO251" s="10"/>
      <c r="BDP251" s="10"/>
      <c r="BDQ251" s="10"/>
      <c r="BDR251" s="10"/>
      <c r="BDS251" s="10"/>
      <c r="BDT251" s="10"/>
      <c r="BDU251" s="10"/>
      <c r="BDV251" s="10"/>
      <c r="BDW251" s="10"/>
      <c r="BDX251" s="10"/>
      <c r="BDY251" s="10"/>
      <c r="BDZ251" s="10"/>
      <c r="BEA251" s="10"/>
      <c r="BEB251" s="10"/>
      <c r="BEC251" s="10"/>
      <c r="BED251" s="10"/>
      <c r="BEE251" s="10"/>
      <c r="BEF251" s="10"/>
      <c r="BEG251" s="10"/>
      <c r="BEH251" s="10"/>
      <c r="BEI251" s="10"/>
      <c r="BEJ251" s="10"/>
      <c r="BEK251" s="10"/>
      <c r="BEL251" s="10"/>
      <c r="BEM251" s="10"/>
      <c r="BEN251" s="10"/>
      <c r="BEO251" s="10"/>
      <c r="BEP251" s="10"/>
      <c r="BEQ251" s="10"/>
      <c r="BER251" s="10"/>
      <c r="BES251" s="10"/>
      <c r="BET251" s="10"/>
      <c r="BEU251" s="10"/>
      <c r="BEV251" s="10"/>
      <c r="BEW251" s="10"/>
      <c r="BEX251" s="10"/>
      <c r="BEY251" s="10"/>
      <c r="BEZ251" s="10"/>
      <c r="BFA251" s="10"/>
      <c r="BFB251" s="10"/>
      <c r="BFC251" s="10"/>
      <c r="BFD251" s="10"/>
      <c r="BFE251" s="10"/>
      <c r="BFF251" s="10"/>
      <c r="BFG251" s="10"/>
      <c r="BFH251" s="10"/>
      <c r="BFI251" s="10"/>
      <c r="BFJ251" s="10"/>
      <c r="BFK251" s="10"/>
      <c r="BFL251" s="10"/>
      <c r="BFM251" s="10"/>
      <c r="BFN251" s="10"/>
      <c r="BFO251" s="10"/>
      <c r="BFP251" s="10"/>
      <c r="BFQ251" s="10"/>
      <c r="BFR251" s="10"/>
      <c r="BFS251" s="10"/>
      <c r="BFT251" s="10"/>
      <c r="BFU251" s="10"/>
      <c r="BFV251" s="10"/>
      <c r="BFW251" s="10"/>
      <c r="BFX251" s="10"/>
      <c r="BFY251" s="10"/>
      <c r="BFZ251" s="10"/>
      <c r="BGA251" s="10"/>
      <c r="BGB251" s="10"/>
      <c r="BGC251" s="10"/>
      <c r="BGD251" s="10"/>
      <c r="BGE251" s="10"/>
      <c r="BGF251" s="10"/>
      <c r="BGG251" s="10"/>
      <c r="BGH251" s="10"/>
      <c r="BGI251" s="10"/>
      <c r="BGJ251" s="10"/>
      <c r="BGK251" s="10"/>
      <c r="BGL251" s="10"/>
      <c r="BGM251" s="10"/>
      <c r="BGN251" s="10"/>
      <c r="BGO251" s="10"/>
      <c r="BGP251" s="10"/>
      <c r="BGQ251" s="10"/>
      <c r="BGR251" s="10"/>
      <c r="BGS251" s="10"/>
      <c r="BGT251" s="10"/>
      <c r="BGU251" s="10"/>
      <c r="BGV251" s="10"/>
      <c r="BGW251" s="10"/>
      <c r="BGX251" s="10"/>
      <c r="BGY251" s="10"/>
      <c r="BGZ251" s="10"/>
      <c r="BHA251" s="10"/>
      <c r="BHB251" s="10"/>
      <c r="BHC251" s="10"/>
      <c r="BHD251" s="10"/>
      <c r="BHE251" s="10"/>
      <c r="BHF251" s="10"/>
      <c r="BHG251" s="10"/>
      <c r="BHH251" s="10"/>
      <c r="BHI251" s="10"/>
      <c r="BHJ251" s="10"/>
      <c r="BHK251" s="10"/>
      <c r="BHL251" s="10"/>
      <c r="BHM251" s="10"/>
      <c r="BHN251" s="10"/>
      <c r="BHO251" s="10"/>
      <c r="BHP251" s="10"/>
      <c r="BHQ251" s="10"/>
      <c r="BHR251" s="10"/>
      <c r="BHS251" s="10"/>
      <c r="BHT251" s="10"/>
      <c r="BHU251" s="10"/>
      <c r="BHV251" s="10"/>
      <c r="BHW251" s="10"/>
      <c r="BHX251" s="10"/>
      <c r="BHY251" s="10"/>
      <c r="BHZ251" s="10"/>
      <c r="BIA251" s="10"/>
      <c r="BIB251" s="10"/>
      <c r="BIC251" s="10"/>
      <c r="BID251" s="10"/>
      <c r="BIE251" s="10"/>
      <c r="BIF251" s="10"/>
      <c r="BIG251" s="10"/>
      <c r="BIH251" s="10"/>
      <c r="BII251" s="10"/>
      <c r="BIJ251" s="10"/>
      <c r="BIK251" s="10"/>
      <c r="BIL251" s="10"/>
      <c r="BIM251" s="10"/>
      <c r="BIN251" s="10"/>
      <c r="BIO251" s="10"/>
      <c r="BIP251" s="10"/>
      <c r="BIQ251" s="10"/>
      <c r="BIR251" s="10"/>
      <c r="BIS251" s="10"/>
      <c r="BIT251" s="10"/>
      <c r="BIU251" s="10"/>
      <c r="BIV251" s="10"/>
      <c r="BIW251" s="10"/>
      <c r="BIX251" s="10"/>
      <c r="BIY251" s="10"/>
      <c r="BIZ251" s="10"/>
      <c r="BJA251" s="10"/>
      <c r="BJB251" s="10"/>
      <c r="BJC251" s="10"/>
      <c r="BJD251" s="10"/>
      <c r="BJE251" s="10"/>
      <c r="BJF251" s="10"/>
      <c r="BJG251" s="10"/>
      <c r="BJH251" s="10"/>
      <c r="BJI251" s="10"/>
      <c r="BJJ251" s="10"/>
      <c r="BJK251" s="10"/>
      <c r="BJL251" s="10"/>
      <c r="BJM251" s="10"/>
      <c r="BJN251" s="10"/>
      <c r="BJO251" s="10"/>
      <c r="BJP251" s="10"/>
      <c r="BJQ251" s="10"/>
      <c r="BJR251" s="10"/>
      <c r="BJS251" s="10"/>
      <c r="BJT251" s="10"/>
      <c r="BJU251" s="10"/>
      <c r="BJV251" s="10"/>
      <c r="BJW251" s="10"/>
      <c r="BJX251" s="10"/>
      <c r="BJY251" s="10"/>
      <c r="BJZ251" s="10"/>
      <c r="BKA251" s="10"/>
      <c r="BKB251" s="10"/>
      <c r="BKC251" s="10"/>
      <c r="BKD251" s="10"/>
      <c r="BKE251" s="10"/>
      <c r="BKF251" s="10"/>
      <c r="BKG251" s="10"/>
      <c r="BKH251" s="10"/>
      <c r="BKI251" s="10"/>
      <c r="BKJ251" s="10"/>
      <c r="BKK251" s="10"/>
      <c r="BKL251" s="10"/>
      <c r="BKM251" s="10"/>
      <c r="BKN251" s="10"/>
      <c r="BKO251" s="10"/>
      <c r="BKP251" s="10"/>
      <c r="BKQ251" s="10"/>
      <c r="BKR251" s="10"/>
      <c r="BKS251" s="10"/>
      <c r="BKT251" s="10"/>
      <c r="BKU251" s="10"/>
      <c r="BKV251" s="10"/>
      <c r="BKW251" s="10"/>
      <c r="BKX251" s="10"/>
      <c r="BKY251" s="10"/>
      <c r="BKZ251" s="10"/>
      <c r="BLA251" s="10"/>
      <c r="BLB251" s="10"/>
      <c r="BLC251" s="10"/>
      <c r="BLD251" s="10"/>
      <c r="BLE251" s="10"/>
      <c r="BLF251" s="10"/>
      <c r="BLG251" s="10"/>
      <c r="BLH251" s="10"/>
      <c r="BLI251" s="10"/>
      <c r="BLJ251" s="10"/>
      <c r="BLK251" s="10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24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24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24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24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24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24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24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24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24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</row>
    <row r="346" spans="1:24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</row>
    <row r="347" spans="1:24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X347" s="1"/>
    </row>
    <row r="348" spans="1:24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X348" s="1"/>
    </row>
    <row r="349" spans="1:24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X349" s="1"/>
    </row>
    <row r="350" spans="1:24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X350" s="1"/>
    </row>
    <row r="351" spans="1:24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X351" s="1"/>
    </row>
    <row r="352" spans="1:24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</row>
    <row r="353" spans="1:143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143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143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143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143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143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143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143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143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143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143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</row>
    <row r="364" spans="1:143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</row>
    <row r="365" spans="1:143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</row>
    <row r="366" spans="1:143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</row>
    <row r="367" spans="1:143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</row>
    <row r="368" spans="1:143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355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355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355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</row>
    <row r="388" spans="1:355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</row>
    <row r="389" spans="1:355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</row>
    <row r="390" spans="1:355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</row>
    <row r="391" spans="1:355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</row>
    <row r="392" spans="1:355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</row>
    <row r="393" spans="1:355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355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355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355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355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355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</row>
    <row r="399" spans="1:355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</row>
    <row r="400" spans="1:355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</row>
    <row r="403" spans="1:604" s="3" customFormat="1" x14ac:dyDescent="0.2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</row>
    <row r="404" spans="1:604" s="3" customFormat="1" x14ac:dyDescent="0.2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</row>
    <row r="405" spans="1:604" s="3" customFormat="1" x14ac:dyDescent="0.2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</row>
    <row r="406" spans="1:604" s="3" customFormat="1" x14ac:dyDescent="0.2">
      <c r="A406" s="1"/>
      <c r="B406" s="1"/>
      <c r="C406" s="1"/>
      <c r="D406" s="1"/>
      <c r="E406" s="3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</row>
    <row r="407" spans="1:604" s="3" customFormat="1" x14ac:dyDescent="0.2">
      <c r="A407" s="1"/>
      <c r="B407" s="1"/>
      <c r="C407" s="1"/>
      <c r="D407" s="1"/>
      <c r="E407" s="3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9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</row>
    <row r="408" spans="1:604" s="3" customFormat="1" x14ac:dyDescent="0.2">
      <c r="A408" s="1"/>
      <c r="B408" s="1"/>
      <c r="C408" s="1"/>
      <c r="D408" s="1"/>
      <c r="E408" s="3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9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63:O63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401"/>
  <sheetViews>
    <sheetView topLeftCell="A25" zoomScale="70" zoomScaleNormal="70" workbookViewId="0">
      <selection activeCell="I49" sqref="I49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10.57031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86" t="s">
        <v>188</v>
      </c>
      <c r="B1" s="186"/>
      <c r="C1" s="186"/>
      <c r="D1" s="186"/>
      <c r="E1" s="186"/>
    </row>
    <row r="2" spans="1:7" ht="58.5" customHeight="1" x14ac:dyDescent="0.2">
      <c r="A2" s="200" t="str">
        <f>+Բացատրագիր!A3</f>
        <v>ՀՀ Շիրակի մարզի Աշոցք համայնքի Կարմրավան բնակավայրի 1-ին, 2-րդ և 3-րդ փողոցների լուսավորության համակարգի կառուցում</v>
      </c>
      <c r="B2" s="200"/>
      <c r="C2" s="200"/>
      <c r="D2" s="200"/>
      <c r="E2" s="200"/>
      <c r="F2" s="200"/>
    </row>
    <row r="3" spans="1:7" ht="18.75" customHeight="1" x14ac:dyDescent="0.2">
      <c r="A3" s="142"/>
      <c r="B3" s="148" t="s">
        <v>189</v>
      </c>
      <c r="C3" s="143">
        <f>+F51</f>
        <v>13025.799335095624</v>
      </c>
      <c r="D3" s="144" t="s">
        <v>87</v>
      </c>
    </row>
    <row r="4" spans="1:7" ht="18.75" customHeight="1" x14ac:dyDescent="0.2">
      <c r="A4" s="142"/>
      <c r="B4" s="148" t="s">
        <v>190</v>
      </c>
      <c r="C4" s="143">
        <f>+C3-Ամփոփ!H44</f>
        <v>12989.165253328332</v>
      </c>
      <c r="D4" s="144" t="s">
        <v>87</v>
      </c>
    </row>
    <row r="5" spans="1:7" ht="15" customHeight="1" thickBot="1" x14ac:dyDescent="0.25">
      <c r="A5" s="142"/>
      <c r="B5" s="142"/>
      <c r="C5" s="142"/>
      <c r="D5" s="142"/>
    </row>
    <row r="6" spans="1:7" s="2" customFormat="1" ht="22.5" customHeight="1" x14ac:dyDescent="0.25">
      <c r="A6" s="46"/>
      <c r="B6" s="47"/>
      <c r="C6" s="179" t="s">
        <v>3</v>
      </c>
      <c r="D6" s="54"/>
      <c r="E6" s="179" t="s">
        <v>4</v>
      </c>
      <c r="F6" s="184" t="s">
        <v>5</v>
      </c>
    </row>
    <row r="7" spans="1:7" s="2" customFormat="1" ht="22.5" customHeight="1" x14ac:dyDescent="0.25">
      <c r="A7" s="191" t="s">
        <v>2</v>
      </c>
      <c r="B7" s="187" t="s">
        <v>0</v>
      </c>
      <c r="C7" s="187"/>
      <c r="D7" s="193" t="s">
        <v>1</v>
      </c>
      <c r="E7" s="187"/>
      <c r="F7" s="190"/>
    </row>
    <row r="8" spans="1:7" s="2" customFormat="1" ht="22.5" customHeight="1" x14ac:dyDescent="0.25">
      <c r="A8" s="191"/>
      <c r="B8" s="187"/>
      <c r="C8" s="187"/>
      <c r="D8" s="193"/>
      <c r="E8" s="187"/>
      <c r="F8" s="190"/>
    </row>
    <row r="9" spans="1:7" s="2" customFormat="1" ht="22.5" customHeight="1" x14ac:dyDescent="0.25">
      <c r="A9" s="48"/>
      <c r="B9" s="45"/>
      <c r="C9" s="180"/>
      <c r="D9" s="55"/>
      <c r="E9" s="187"/>
      <c r="F9" s="190"/>
    </row>
    <row r="10" spans="1:7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 x14ac:dyDescent="0.2">
      <c r="A11" s="89"/>
      <c r="B11" s="90" t="s">
        <v>130</v>
      </c>
      <c r="C11" s="89"/>
      <c r="D11" s="95"/>
      <c r="E11" s="89"/>
      <c r="F11" s="89"/>
    </row>
    <row r="12" spans="1:7" s="147" customFormat="1" ht="96.75" customHeight="1" x14ac:dyDescent="0.25">
      <c r="A12" s="112">
        <v>1</v>
      </c>
      <c r="B12" s="75" t="s">
        <v>180</v>
      </c>
      <c r="C12" s="119" t="s">
        <v>128</v>
      </c>
      <c r="D12" s="77">
        <v>25</v>
      </c>
      <c r="E12" s="64">
        <v>40.754266075265285</v>
      </c>
      <c r="F12" s="64">
        <f>E12*D12</f>
        <v>1018.8566518816322</v>
      </c>
    </row>
    <row r="13" spans="1:7" s="147" customFormat="1" ht="96.75" customHeight="1" x14ac:dyDescent="0.25">
      <c r="A13" s="112">
        <v>2</v>
      </c>
      <c r="B13" s="75" t="s">
        <v>181</v>
      </c>
      <c r="C13" s="119" t="s">
        <v>128</v>
      </c>
      <c r="D13" s="77">
        <v>25</v>
      </c>
      <c r="E13" s="64">
        <v>35.994354558232324</v>
      </c>
      <c r="F13" s="64">
        <f>E13*D13</f>
        <v>899.85886395580815</v>
      </c>
    </row>
    <row r="14" spans="1:7" ht="29.25" customHeight="1" x14ac:dyDescent="0.2">
      <c r="A14" s="77"/>
      <c r="B14" s="120" t="s">
        <v>131</v>
      </c>
      <c r="C14" s="77"/>
      <c r="D14" s="77"/>
      <c r="E14" s="64"/>
      <c r="F14" s="64"/>
      <c r="G14" s="147"/>
    </row>
    <row r="15" spans="1:7" ht="66" customHeight="1" x14ac:dyDescent="0.2">
      <c r="A15" s="77">
        <v>1</v>
      </c>
      <c r="B15" s="75" t="s">
        <v>134</v>
      </c>
      <c r="C15" s="77" t="s">
        <v>133</v>
      </c>
      <c r="D15" s="149">
        <v>7.4</v>
      </c>
      <c r="E15" s="64">
        <v>190.17571717537618</v>
      </c>
      <c r="F15" s="64">
        <f>E15*D15</f>
        <v>1407.3003070977838</v>
      </c>
      <c r="G15" s="147"/>
    </row>
    <row r="16" spans="1:7" ht="66" customHeight="1" x14ac:dyDescent="0.2">
      <c r="A16" s="77">
        <v>2</v>
      </c>
      <c r="B16" s="75" t="s">
        <v>194</v>
      </c>
      <c r="C16" s="77" t="s">
        <v>133</v>
      </c>
      <c r="D16" s="76">
        <v>7.45</v>
      </c>
      <c r="E16" s="64">
        <v>240.1977758108622</v>
      </c>
      <c r="F16" s="64">
        <f>E16*D16</f>
        <v>1789.4734297909233</v>
      </c>
      <c r="G16" s="147"/>
    </row>
    <row r="17" spans="1:7" s="158" customFormat="1" ht="21.75" customHeight="1" x14ac:dyDescent="0.2">
      <c r="A17" s="159"/>
      <c r="B17" s="156" t="s">
        <v>135</v>
      </c>
      <c r="C17" s="159"/>
      <c r="D17" s="160"/>
      <c r="E17" s="159"/>
      <c r="F17" s="159"/>
      <c r="G17" s="157"/>
    </row>
    <row r="18" spans="1:7" ht="39" customHeight="1" x14ac:dyDescent="0.2">
      <c r="A18" s="77">
        <v>1</v>
      </c>
      <c r="B18" s="121" t="s">
        <v>193</v>
      </c>
      <c r="C18" s="77" t="s">
        <v>94</v>
      </c>
      <c r="D18" s="84">
        <v>200</v>
      </c>
      <c r="E18" s="76">
        <v>0.46895679970768139</v>
      </c>
      <c r="F18" s="76">
        <f t="shared" ref="F18:F24" si="0">E18*D18</f>
        <v>93.791359941536285</v>
      </c>
      <c r="G18" s="147"/>
    </row>
    <row r="19" spans="1:7" ht="39" customHeight="1" x14ac:dyDescent="0.2">
      <c r="A19" s="77">
        <v>2</v>
      </c>
      <c r="B19" s="121" t="s">
        <v>137</v>
      </c>
      <c r="C19" s="77" t="s">
        <v>79</v>
      </c>
      <c r="D19" s="84">
        <v>200</v>
      </c>
      <c r="E19" s="76">
        <v>0.32826975979537698</v>
      </c>
      <c r="F19" s="76">
        <f t="shared" si="0"/>
        <v>65.6539519590754</v>
      </c>
      <c r="G19" s="147"/>
    </row>
    <row r="20" spans="1:7" ht="39" customHeight="1" x14ac:dyDescent="0.2">
      <c r="A20" s="77">
        <v>3</v>
      </c>
      <c r="B20" s="121" t="s">
        <v>139</v>
      </c>
      <c r="C20" s="77" t="s">
        <v>79</v>
      </c>
      <c r="D20" s="84">
        <v>34</v>
      </c>
      <c r="E20" s="76">
        <v>1.4068703991230445</v>
      </c>
      <c r="F20" s="76">
        <f t="shared" si="0"/>
        <v>47.83359357018351</v>
      </c>
      <c r="G20" s="147"/>
    </row>
    <row r="21" spans="1:7" ht="39" customHeight="1" x14ac:dyDescent="0.2">
      <c r="A21" s="77">
        <v>4</v>
      </c>
      <c r="B21" s="121" t="s">
        <v>141</v>
      </c>
      <c r="C21" s="77" t="s">
        <v>79</v>
      </c>
      <c r="D21" s="84">
        <v>34</v>
      </c>
      <c r="E21" s="76">
        <v>4.1268198374275968</v>
      </c>
      <c r="F21" s="76">
        <f t="shared" si="0"/>
        <v>140.31187447253831</v>
      </c>
      <c r="G21" s="147"/>
    </row>
    <row r="22" spans="1:7" ht="50.25" customHeight="1" x14ac:dyDescent="0.2">
      <c r="A22" s="77">
        <v>5</v>
      </c>
      <c r="B22" s="121" t="s">
        <v>143</v>
      </c>
      <c r="C22" s="77" t="s">
        <v>79</v>
      </c>
      <c r="D22" s="84">
        <v>32</v>
      </c>
      <c r="E22" s="76">
        <v>6.0964383961998578</v>
      </c>
      <c r="F22" s="76">
        <f t="shared" si="0"/>
        <v>195.08602867839545</v>
      </c>
      <c r="G22" s="147"/>
    </row>
    <row r="23" spans="1:7" ht="39" customHeight="1" x14ac:dyDescent="0.2">
      <c r="A23" s="77">
        <v>6</v>
      </c>
      <c r="B23" s="121" t="s">
        <v>145</v>
      </c>
      <c r="C23" s="77" t="s">
        <v>79</v>
      </c>
      <c r="D23" s="84">
        <v>396</v>
      </c>
      <c r="E23" s="76">
        <v>4.6895679970768142E-2</v>
      </c>
      <c r="F23" s="76">
        <f t="shared" si="0"/>
        <v>18.570689268424186</v>
      </c>
      <c r="G23" s="147"/>
    </row>
    <row r="24" spans="1:7" ht="39" customHeight="1" x14ac:dyDescent="0.2">
      <c r="A24" s="77">
        <v>7</v>
      </c>
      <c r="B24" s="121" t="s">
        <v>147</v>
      </c>
      <c r="C24" s="77" t="s">
        <v>79</v>
      </c>
      <c r="D24" s="84">
        <v>9</v>
      </c>
      <c r="E24" s="76">
        <v>1.8945854708190331</v>
      </c>
      <c r="F24" s="76">
        <f t="shared" si="0"/>
        <v>17.051269237371297</v>
      </c>
      <c r="G24" s="147"/>
    </row>
    <row r="25" spans="1:7" ht="28.5" customHeight="1" x14ac:dyDescent="0.2">
      <c r="A25" s="112"/>
      <c r="B25" s="120" t="s">
        <v>149</v>
      </c>
      <c r="C25" s="112"/>
      <c r="D25" s="77"/>
      <c r="E25" s="112"/>
      <c r="F25" s="112"/>
      <c r="G25" s="147"/>
    </row>
    <row r="26" spans="1:7" ht="40.5" customHeight="1" x14ac:dyDescent="0.2">
      <c r="A26" s="112">
        <v>1</v>
      </c>
      <c r="B26" s="75" t="s">
        <v>154</v>
      </c>
      <c r="C26" s="112" t="s">
        <v>133</v>
      </c>
      <c r="D26" s="76">
        <v>1.25</v>
      </c>
      <c r="E26" s="64">
        <v>50.059869436525226</v>
      </c>
      <c r="F26" s="64">
        <f>E26*D26</f>
        <v>62.57483679565653</v>
      </c>
      <c r="G26" s="147"/>
    </row>
    <row r="27" spans="1:7" ht="40.5" customHeight="1" x14ac:dyDescent="0.2">
      <c r="A27" s="77">
        <v>2</v>
      </c>
      <c r="B27" s="121" t="s">
        <v>151</v>
      </c>
      <c r="C27" s="77" t="s">
        <v>79</v>
      </c>
      <c r="D27" s="84">
        <v>150</v>
      </c>
      <c r="E27" s="76">
        <v>1.8195523828658038</v>
      </c>
      <c r="F27" s="76">
        <f>E27*D27</f>
        <v>272.93285742987058</v>
      </c>
      <c r="G27" s="147"/>
    </row>
    <row r="28" spans="1:7" ht="40.5" customHeight="1" x14ac:dyDescent="0.2">
      <c r="A28" s="77">
        <v>3</v>
      </c>
      <c r="B28" s="121" t="s">
        <v>153</v>
      </c>
      <c r="C28" s="77" t="s">
        <v>133</v>
      </c>
      <c r="D28" s="84">
        <v>1</v>
      </c>
      <c r="E28" s="64">
        <v>62.362183487531958</v>
      </c>
      <c r="F28" s="64">
        <f>E28*D28</f>
        <v>62.362183487531958</v>
      </c>
      <c r="G28" s="147"/>
    </row>
    <row r="29" spans="1:7" ht="54.75" customHeight="1" x14ac:dyDescent="0.2">
      <c r="A29" s="77">
        <v>4</v>
      </c>
      <c r="B29" s="121" t="s">
        <v>197</v>
      </c>
      <c r="C29" s="119" t="s">
        <v>128</v>
      </c>
      <c r="D29" s="77">
        <v>1</v>
      </c>
      <c r="E29" s="64">
        <v>75.886552721630963</v>
      </c>
      <c r="F29" s="64">
        <f>E29*D29</f>
        <v>75.886552721630963</v>
      </c>
      <c r="G29" s="147"/>
    </row>
    <row r="30" spans="1:7" ht="26.25" customHeight="1" x14ac:dyDescent="0.2">
      <c r="A30" s="112"/>
      <c r="B30" s="150" t="s">
        <v>200</v>
      </c>
      <c r="C30" s="113"/>
      <c r="D30" s="77"/>
      <c r="E30" s="64"/>
      <c r="F30" s="64"/>
      <c r="G30" s="147"/>
    </row>
    <row r="31" spans="1:7" ht="39.75" customHeight="1" x14ac:dyDescent="0.2">
      <c r="A31" s="112">
        <v>43</v>
      </c>
      <c r="B31" s="75" t="s">
        <v>201</v>
      </c>
      <c r="C31" s="112" t="s">
        <v>81</v>
      </c>
      <c r="D31" s="77">
        <v>2.7</v>
      </c>
      <c r="E31" s="64">
        <v>6.5274455488064627</v>
      </c>
      <c r="F31" s="64">
        <f>E31*D31</f>
        <v>17.624102981777451</v>
      </c>
      <c r="G31" s="147"/>
    </row>
    <row r="32" spans="1:7" ht="82.5" customHeight="1" x14ac:dyDescent="0.2">
      <c r="A32" s="112">
        <v>44</v>
      </c>
      <c r="B32" s="75" t="s">
        <v>203</v>
      </c>
      <c r="C32" s="112" t="s">
        <v>81</v>
      </c>
      <c r="D32" s="149">
        <v>0.9</v>
      </c>
      <c r="E32" s="64">
        <v>1.5477448208510172</v>
      </c>
      <c r="F32" s="64">
        <f>E32*D32</f>
        <v>1.3929703387659156</v>
      </c>
      <c r="G32" s="147"/>
    </row>
    <row r="33" spans="1:592" ht="39.75" customHeight="1" x14ac:dyDescent="0.2">
      <c r="A33" s="112">
        <v>45</v>
      </c>
      <c r="B33" s="75" t="s">
        <v>205</v>
      </c>
      <c r="C33" s="112" t="s">
        <v>81</v>
      </c>
      <c r="D33" s="149">
        <v>1.8</v>
      </c>
      <c r="E33" s="64">
        <v>1.8909404115614601</v>
      </c>
      <c r="F33" s="64">
        <f>E33*D33</f>
        <v>3.4036927408106283</v>
      </c>
      <c r="G33" s="147"/>
    </row>
    <row r="34" spans="1:592" ht="39.75" customHeight="1" x14ac:dyDescent="0.2">
      <c r="A34" s="112">
        <v>47</v>
      </c>
      <c r="B34" s="75" t="s">
        <v>207</v>
      </c>
      <c r="C34" s="113" t="s">
        <v>208</v>
      </c>
      <c r="D34" s="149">
        <v>0.4</v>
      </c>
      <c r="E34" s="64">
        <v>59.393721089439993</v>
      </c>
      <c r="F34" s="64">
        <f>E34*D34</f>
        <v>23.757488435775997</v>
      </c>
      <c r="G34" s="147"/>
    </row>
    <row r="35" spans="1:592" s="105" customFormat="1" ht="39.75" customHeight="1" x14ac:dyDescent="0.2">
      <c r="A35" s="93">
        <v>46</v>
      </c>
      <c r="B35" s="153" t="s">
        <v>211</v>
      </c>
      <c r="C35" s="152" t="s">
        <v>133</v>
      </c>
      <c r="D35" s="154">
        <f>12/100</f>
        <v>0.12</v>
      </c>
      <c r="E35" s="103">
        <v>93.260623888439866</v>
      </c>
      <c r="F35" s="103">
        <f>E35*D35</f>
        <v>11.191274866612783</v>
      </c>
      <c r="G35" s="147"/>
    </row>
    <row r="36" spans="1:592" ht="24" customHeight="1" x14ac:dyDescent="0.2">
      <c r="A36" s="99"/>
      <c r="B36" s="150" t="s">
        <v>157</v>
      </c>
      <c r="C36" s="99"/>
      <c r="D36" s="99"/>
      <c r="E36" s="99"/>
      <c r="F36" s="99"/>
      <c r="G36" s="147"/>
    </row>
    <row r="37" spans="1:592" ht="36.75" customHeight="1" x14ac:dyDescent="0.2">
      <c r="A37" s="112">
        <v>1</v>
      </c>
      <c r="B37" s="75" t="s">
        <v>156</v>
      </c>
      <c r="C37" s="112" t="s">
        <v>81</v>
      </c>
      <c r="D37" s="77">
        <v>13.75</v>
      </c>
      <c r="E37" s="64">
        <v>6.5274455488064627</v>
      </c>
      <c r="F37" s="64">
        <f>E37*D37</f>
        <v>89.752376296088855</v>
      </c>
      <c r="G37" s="147"/>
    </row>
    <row r="38" spans="1:592" ht="65.25" customHeight="1" x14ac:dyDescent="0.2">
      <c r="A38" s="112">
        <v>2</v>
      </c>
      <c r="B38" s="75" t="s">
        <v>158</v>
      </c>
      <c r="C38" s="112" t="s">
        <v>81</v>
      </c>
      <c r="D38" s="76">
        <v>1.25</v>
      </c>
      <c r="E38" s="64">
        <v>2.2341360022719026</v>
      </c>
      <c r="F38" s="64">
        <f>E38*D38</f>
        <v>2.7926700028398783</v>
      </c>
      <c r="G38" s="147"/>
    </row>
    <row r="39" spans="1:592" ht="34.5" customHeight="1" x14ac:dyDescent="0.2">
      <c r="A39" s="112">
        <v>3</v>
      </c>
      <c r="B39" s="75" t="s">
        <v>121</v>
      </c>
      <c r="C39" s="112" t="s">
        <v>81</v>
      </c>
      <c r="D39" s="76">
        <v>12.5</v>
      </c>
      <c r="E39" s="64">
        <v>2.2341360022719026</v>
      </c>
      <c r="F39" s="64">
        <f>E39*D39</f>
        <v>27.926700028398781</v>
      </c>
      <c r="G39" s="147"/>
      <c r="H39" s="102"/>
      <c r="I39" s="102"/>
      <c r="J39" s="102"/>
      <c r="K39" s="102"/>
      <c r="L39" s="105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2"/>
      <c r="FL39" s="102"/>
      <c r="FM39" s="102"/>
      <c r="FN39" s="102"/>
      <c r="FO39" s="102"/>
      <c r="FP39" s="102"/>
      <c r="FQ39" s="102"/>
      <c r="FR39" s="102"/>
      <c r="FS39" s="102"/>
      <c r="FT39" s="102"/>
      <c r="FU39" s="102"/>
      <c r="FV39" s="102"/>
      <c r="FW39" s="102"/>
      <c r="FX39" s="102"/>
      <c r="FY39" s="102"/>
      <c r="FZ39" s="102"/>
      <c r="GA39" s="102"/>
      <c r="GB39" s="102"/>
      <c r="GC39" s="102"/>
      <c r="GD39" s="102"/>
      <c r="GE39" s="102"/>
      <c r="GF39" s="102"/>
      <c r="GG39" s="102"/>
      <c r="GH39" s="102"/>
      <c r="GI39" s="102"/>
      <c r="GJ39" s="102"/>
      <c r="GK39" s="102"/>
      <c r="GL39" s="102"/>
      <c r="GM39" s="102"/>
      <c r="GN39" s="102"/>
      <c r="GO39" s="102"/>
      <c r="GP39" s="102"/>
      <c r="GQ39" s="102"/>
      <c r="GR39" s="102"/>
      <c r="GS39" s="102"/>
      <c r="GT39" s="102"/>
      <c r="GU39" s="102"/>
      <c r="GV39" s="102"/>
      <c r="GW39" s="102"/>
      <c r="GX39" s="102"/>
      <c r="GY39" s="102"/>
      <c r="GZ39" s="102"/>
      <c r="HA39" s="102"/>
      <c r="HB39" s="102"/>
      <c r="HC39" s="102"/>
      <c r="HD39" s="102"/>
      <c r="HE39" s="102"/>
      <c r="HF39" s="102"/>
      <c r="HG39" s="102"/>
      <c r="HH39" s="102"/>
      <c r="HI39" s="102"/>
      <c r="HJ39" s="102"/>
      <c r="HK39" s="102"/>
      <c r="HL39" s="102"/>
      <c r="HM39" s="102"/>
      <c r="HN39" s="102"/>
      <c r="HO39" s="102"/>
      <c r="HP39" s="102"/>
      <c r="HQ39" s="102"/>
      <c r="HR39" s="102"/>
      <c r="HS39" s="102"/>
      <c r="HT39" s="102"/>
      <c r="HU39" s="102"/>
      <c r="HV39" s="102"/>
      <c r="HW39" s="102"/>
      <c r="HX39" s="102"/>
      <c r="HY39" s="102"/>
      <c r="HZ39" s="102"/>
      <c r="IA39" s="102"/>
      <c r="IB39" s="102"/>
      <c r="IC39" s="102"/>
      <c r="ID39" s="102"/>
      <c r="IE39" s="102"/>
      <c r="IF39" s="102"/>
      <c r="IG39" s="102"/>
      <c r="IH39" s="102"/>
      <c r="II39" s="102"/>
      <c r="IJ39" s="102"/>
      <c r="IK39" s="102"/>
      <c r="IL39" s="102"/>
      <c r="IM39" s="102"/>
      <c r="IN39" s="102"/>
      <c r="IO39" s="102"/>
      <c r="IP39" s="102"/>
      <c r="IQ39" s="102"/>
      <c r="IR39" s="102"/>
      <c r="IS39" s="102"/>
      <c r="IT39" s="102"/>
      <c r="IU39" s="102"/>
      <c r="IV39" s="102"/>
      <c r="IW39" s="102"/>
      <c r="IX39" s="102"/>
      <c r="IY39" s="102"/>
      <c r="IZ39" s="102"/>
      <c r="JA39" s="102"/>
      <c r="JB39" s="102"/>
      <c r="JC39" s="102"/>
      <c r="JD39" s="102"/>
      <c r="JE39" s="102"/>
      <c r="JF39" s="102"/>
      <c r="JG39" s="102"/>
      <c r="JH39" s="102"/>
      <c r="JI39" s="102"/>
      <c r="JJ39" s="102"/>
      <c r="JK39" s="102"/>
      <c r="JL39" s="102"/>
      <c r="JM39" s="102"/>
      <c r="JN39" s="102"/>
      <c r="JO39" s="102"/>
      <c r="JP39" s="102"/>
      <c r="JQ39" s="102"/>
      <c r="JR39" s="102"/>
      <c r="JS39" s="102"/>
      <c r="JT39" s="102"/>
      <c r="JU39" s="102"/>
      <c r="JV39" s="102"/>
      <c r="JW39" s="102"/>
      <c r="JX39" s="102"/>
      <c r="JY39" s="102"/>
      <c r="JZ39" s="102"/>
      <c r="KA39" s="102"/>
      <c r="KB39" s="102"/>
      <c r="KC39" s="102"/>
      <c r="KD39" s="102"/>
      <c r="KE39" s="102"/>
      <c r="KF39" s="102"/>
      <c r="KG39" s="102"/>
      <c r="KH39" s="102"/>
      <c r="KI39" s="102"/>
      <c r="KJ39" s="102"/>
      <c r="KK39" s="102"/>
      <c r="KL39" s="102"/>
      <c r="KM39" s="102"/>
      <c r="KN39" s="102"/>
      <c r="KO39" s="102"/>
      <c r="KP39" s="102"/>
      <c r="KQ39" s="102"/>
      <c r="KR39" s="102"/>
      <c r="KS39" s="102"/>
      <c r="KT39" s="102"/>
      <c r="KU39" s="102"/>
      <c r="KV39" s="102"/>
      <c r="KW39" s="102"/>
      <c r="KX39" s="102"/>
      <c r="KY39" s="102"/>
      <c r="KZ39" s="102"/>
      <c r="LA39" s="102"/>
      <c r="LB39" s="102"/>
      <c r="LC39" s="102"/>
      <c r="LD39" s="102"/>
      <c r="LE39" s="102"/>
      <c r="LF39" s="102"/>
      <c r="LG39" s="102"/>
      <c r="LH39" s="102"/>
      <c r="LI39" s="102"/>
      <c r="LJ39" s="102"/>
      <c r="LK39" s="102"/>
      <c r="LL39" s="102"/>
      <c r="LM39" s="102"/>
      <c r="LN39" s="102"/>
      <c r="LO39" s="102"/>
      <c r="LP39" s="102"/>
      <c r="LQ39" s="102"/>
      <c r="LR39" s="102"/>
      <c r="LS39" s="102"/>
      <c r="LT39" s="102"/>
      <c r="LU39" s="102"/>
      <c r="LV39" s="102"/>
      <c r="LW39" s="102"/>
      <c r="LX39" s="102"/>
      <c r="LY39" s="102"/>
      <c r="LZ39" s="102"/>
      <c r="MA39" s="102"/>
      <c r="MB39" s="102"/>
      <c r="MC39" s="102"/>
      <c r="MD39" s="102"/>
      <c r="ME39" s="102"/>
      <c r="MF39" s="102"/>
      <c r="MG39" s="102"/>
      <c r="MH39" s="102"/>
      <c r="MI39" s="102"/>
      <c r="MJ39" s="102"/>
      <c r="MK39" s="102"/>
      <c r="ML39" s="102"/>
      <c r="MM39" s="102"/>
      <c r="MN39" s="102"/>
      <c r="MO39" s="102"/>
      <c r="MP39" s="102"/>
      <c r="MQ39" s="102"/>
      <c r="MR39" s="102"/>
      <c r="MS39" s="102"/>
      <c r="MT39" s="102"/>
      <c r="MU39" s="102"/>
      <c r="MV39" s="102"/>
      <c r="MW39" s="102"/>
      <c r="MX39" s="102"/>
      <c r="MY39" s="102"/>
      <c r="MZ39" s="102"/>
      <c r="NA39" s="102"/>
      <c r="NB39" s="102"/>
      <c r="NC39" s="102"/>
      <c r="ND39" s="102"/>
      <c r="NE39" s="102"/>
      <c r="NF39" s="102"/>
      <c r="NG39" s="102"/>
      <c r="NH39" s="102"/>
      <c r="NI39" s="102"/>
      <c r="NJ39" s="102"/>
      <c r="NK39" s="102"/>
      <c r="NL39" s="102"/>
      <c r="NM39" s="102"/>
      <c r="NN39" s="102"/>
      <c r="NO39" s="102"/>
      <c r="NP39" s="102"/>
      <c r="NQ39" s="102"/>
      <c r="NR39" s="102"/>
      <c r="NS39" s="102"/>
      <c r="NT39" s="102"/>
      <c r="NU39" s="102"/>
      <c r="NV39" s="102"/>
      <c r="NW39" s="102"/>
      <c r="NX39" s="102"/>
      <c r="NY39" s="102"/>
      <c r="NZ39" s="102"/>
      <c r="OA39" s="102"/>
      <c r="OB39" s="102"/>
      <c r="OC39" s="102"/>
      <c r="OD39" s="102"/>
      <c r="OE39" s="102"/>
      <c r="OF39" s="102"/>
      <c r="OG39" s="102"/>
      <c r="OH39" s="102"/>
      <c r="OI39" s="102"/>
      <c r="OJ39" s="102"/>
      <c r="OK39" s="102"/>
      <c r="OL39" s="102"/>
      <c r="OM39" s="102"/>
      <c r="ON39" s="102"/>
      <c r="OO39" s="102"/>
      <c r="OP39" s="102"/>
      <c r="OQ39" s="102"/>
      <c r="OR39" s="102"/>
      <c r="OS39" s="102"/>
      <c r="OT39" s="102"/>
      <c r="OU39" s="102"/>
      <c r="OV39" s="102"/>
      <c r="OW39" s="102"/>
      <c r="OX39" s="102"/>
      <c r="OY39" s="102"/>
      <c r="OZ39" s="102"/>
      <c r="PA39" s="102"/>
      <c r="PB39" s="102"/>
      <c r="PC39" s="102"/>
      <c r="PD39" s="102"/>
      <c r="PE39" s="102"/>
      <c r="PF39" s="102"/>
      <c r="PG39" s="102"/>
      <c r="PH39" s="102"/>
      <c r="PI39" s="102"/>
      <c r="PJ39" s="102"/>
      <c r="PK39" s="102"/>
      <c r="PL39" s="102"/>
      <c r="PM39" s="102"/>
      <c r="PN39" s="102"/>
      <c r="PO39" s="102"/>
      <c r="PP39" s="102"/>
      <c r="PQ39" s="102"/>
      <c r="PR39" s="102"/>
      <c r="PS39" s="102"/>
      <c r="PT39" s="102"/>
      <c r="PU39" s="102"/>
      <c r="PV39" s="102"/>
      <c r="PW39" s="102"/>
      <c r="PX39" s="102"/>
      <c r="PY39" s="102"/>
      <c r="PZ39" s="102"/>
      <c r="QA39" s="102"/>
      <c r="QB39" s="102"/>
      <c r="QC39" s="102"/>
      <c r="QD39" s="102"/>
      <c r="QE39" s="102"/>
      <c r="QF39" s="102"/>
      <c r="QG39" s="102"/>
      <c r="QH39" s="102"/>
      <c r="QI39" s="102"/>
      <c r="QJ39" s="102"/>
      <c r="QK39" s="102"/>
      <c r="QL39" s="102"/>
      <c r="QM39" s="102"/>
      <c r="QN39" s="102"/>
      <c r="QO39" s="102"/>
      <c r="QP39" s="102"/>
      <c r="QQ39" s="102"/>
      <c r="QR39" s="102"/>
      <c r="QS39" s="102"/>
      <c r="QT39" s="102"/>
      <c r="QU39" s="102"/>
      <c r="QV39" s="102"/>
      <c r="QW39" s="102"/>
      <c r="QX39" s="102"/>
      <c r="QY39" s="102"/>
      <c r="QZ39" s="102"/>
      <c r="RA39" s="102"/>
      <c r="RB39" s="102"/>
      <c r="RC39" s="102"/>
      <c r="RD39" s="102"/>
      <c r="RE39" s="102"/>
      <c r="RF39" s="102"/>
      <c r="RG39" s="102"/>
      <c r="RH39" s="102"/>
      <c r="RI39" s="102"/>
      <c r="RJ39" s="102"/>
      <c r="RK39" s="102"/>
      <c r="RL39" s="102"/>
      <c r="RM39" s="102"/>
      <c r="RN39" s="102"/>
      <c r="RO39" s="102"/>
      <c r="RP39" s="102"/>
      <c r="RQ39" s="102"/>
      <c r="RR39" s="102"/>
      <c r="RS39" s="102"/>
      <c r="RT39" s="102"/>
      <c r="RU39" s="102"/>
      <c r="RV39" s="102"/>
      <c r="RW39" s="102"/>
      <c r="RX39" s="102"/>
      <c r="RY39" s="102"/>
      <c r="RZ39" s="102"/>
      <c r="SA39" s="102"/>
      <c r="SB39" s="102"/>
      <c r="SC39" s="102"/>
      <c r="SD39" s="102"/>
      <c r="SE39" s="102"/>
      <c r="SF39" s="102"/>
      <c r="SG39" s="102"/>
      <c r="SH39" s="102"/>
      <c r="SI39" s="102"/>
      <c r="SJ39" s="102"/>
      <c r="SK39" s="102"/>
      <c r="SL39" s="102"/>
      <c r="SM39" s="102"/>
      <c r="SN39" s="102"/>
      <c r="SO39" s="102"/>
      <c r="SP39" s="102"/>
      <c r="SQ39" s="102"/>
      <c r="SR39" s="102"/>
      <c r="SS39" s="102"/>
      <c r="ST39" s="102"/>
      <c r="SU39" s="102"/>
      <c r="SV39" s="102"/>
      <c r="SW39" s="102"/>
      <c r="SX39" s="102"/>
      <c r="SY39" s="102"/>
      <c r="SZ39" s="102"/>
      <c r="TA39" s="102"/>
      <c r="TB39" s="102"/>
      <c r="TC39" s="102"/>
      <c r="TD39" s="102"/>
      <c r="TE39" s="102"/>
      <c r="TF39" s="102"/>
      <c r="TG39" s="102"/>
      <c r="TH39" s="102"/>
      <c r="TI39" s="102"/>
      <c r="TJ39" s="102"/>
      <c r="TK39" s="102"/>
      <c r="TL39" s="102"/>
      <c r="TM39" s="102"/>
      <c r="TN39" s="102"/>
      <c r="TO39" s="102"/>
      <c r="TP39" s="102"/>
      <c r="TQ39" s="102"/>
      <c r="TR39" s="102"/>
      <c r="TS39" s="102"/>
      <c r="TT39" s="102"/>
      <c r="TU39" s="102"/>
      <c r="TV39" s="102"/>
      <c r="TW39" s="102"/>
      <c r="TX39" s="102"/>
      <c r="TY39" s="102"/>
      <c r="TZ39" s="102"/>
      <c r="UA39" s="102"/>
      <c r="UB39" s="102"/>
      <c r="UC39" s="102"/>
      <c r="UD39" s="102"/>
      <c r="UE39" s="102"/>
      <c r="UF39" s="102"/>
      <c r="UG39" s="102"/>
      <c r="UH39" s="102"/>
      <c r="UI39" s="102"/>
      <c r="UJ39" s="102"/>
      <c r="UK39" s="102"/>
      <c r="UL39" s="102"/>
      <c r="UM39" s="102"/>
      <c r="UN39" s="102"/>
      <c r="UO39" s="102"/>
      <c r="UP39" s="102"/>
      <c r="UQ39" s="102"/>
      <c r="UR39" s="102"/>
      <c r="US39" s="102"/>
      <c r="UT39" s="102"/>
      <c r="UU39" s="102"/>
      <c r="UV39" s="102"/>
      <c r="UW39" s="102"/>
      <c r="UX39" s="102"/>
      <c r="UY39" s="102"/>
      <c r="UZ39" s="102"/>
      <c r="VA39" s="102"/>
      <c r="VB39" s="102"/>
      <c r="VC39" s="102"/>
      <c r="VD39" s="102"/>
      <c r="VE39" s="102"/>
      <c r="VF39" s="102"/>
      <c r="VG39" s="102"/>
      <c r="VH39" s="102"/>
      <c r="VI39" s="102"/>
      <c r="VJ39" s="102"/>
      <c r="VK39" s="102"/>
      <c r="VL39" s="102"/>
      <c r="VM39" s="102"/>
      <c r="VN39" s="102"/>
      <c r="VO39" s="102"/>
      <c r="VP39" s="102"/>
      <c r="VQ39" s="102"/>
      <c r="VR39" s="102"/>
      <c r="VS39" s="102"/>
      <c r="VT39" s="102"/>
    </row>
    <row r="40" spans="1:592" ht="42.75" customHeight="1" x14ac:dyDescent="0.2">
      <c r="A40" s="112">
        <v>4</v>
      </c>
      <c r="B40" s="75" t="s">
        <v>116</v>
      </c>
      <c r="C40" s="112" t="s">
        <v>81</v>
      </c>
      <c r="D40" s="76">
        <v>11.99</v>
      </c>
      <c r="E40" s="64">
        <v>61.946821808601143</v>
      </c>
      <c r="F40" s="64">
        <f>E40*D40</f>
        <v>742.74239348512776</v>
      </c>
      <c r="G40" s="147"/>
    </row>
    <row r="41" spans="1:592" ht="30" customHeight="1" x14ac:dyDescent="0.2">
      <c r="A41" s="112"/>
      <c r="B41" s="116" t="s">
        <v>167</v>
      </c>
      <c r="C41" s="112"/>
      <c r="D41" s="77"/>
      <c r="E41" s="112"/>
      <c r="F41" s="112"/>
      <c r="G41" s="147"/>
    </row>
    <row r="42" spans="1:592" ht="50.25" customHeight="1" x14ac:dyDescent="0.2">
      <c r="A42" s="112">
        <v>1</v>
      </c>
      <c r="B42" s="75" t="s">
        <v>161</v>
      </c>
      <c r="C42" s="113" t="s">
        <v>79</v>
      </c>
      <c r="D42" s="137">
        <v>50</v>
      </c>
      <c r="E42" s="64">
        <v>22.160541400027327</v>
      </c>
      <c r="F42" s="64">
        <f t="shared" ref="F42:F48" si="1">E42*D42</f>
        <v>1108.0270700013664</v>
      </c>
      <c r="G42" s="147"/>
    </row>
    <row r="43" spans="1:592" ht="36.75" customHeight="1" x14ac:dyDescent="0.2">
      <c r="A43" s="77">
        <v>2</v>
      </c>
      <c r="B43" s="75" t="s">
        <v>168</v>
      </c>
      <c r="C43" s="112" t="s">
        <v>94</v>
      </c>
      <c r="D43" s="77">
        <v>60</v>
      </c>
      <c r="E43" s="64">
        <v>3.8141819709558087</v>
      </c>
      <c r="F43" s="64">
        <f t="shared" si="1"/>
        <v>228.85091825734852</v>
      </c>
      <c r="G43" s="147"/>
    </row>
    <row r="44" spans="1:592" ht="36.75" customHeight="1" x14ac:dyDescent="0.2">
      <c r="A44" s="77">
        <v>3</v>
      </c>
      <c r="B44" s="75" t="s">
        <v>170</v>
      </c>
      <c r="C44" s="112" t="s">
        <v>94</v>
      </c>
      <c r="D44" s="77">
        <v>375</v>
      </c>
      <c r="E44" s="64">
        <v>5.2523161567260317</v>
      </c>
      <c r="F44" s="64">
        <f t="shared" si="1"/>
        <v>1969.6185587722618</v>
      </c>
      <c r="G44" s="147"/>
    </row>
    <row r="45" spans="1:592" ht="36.75" customHeight="1" x14ac:dyDescent="0.2">
      <c r="A45" s="77">
        <v>4</v>
      </c>
      <c r="B45" s="75" t="s">
        <v>163</v>
      </c>
      <c r="C45" s="112" t="s">
        <v>94</v>
      </c>
      <c r="D45" s="77">
        <v>100</v>
      </c>
      <c r="E45" s="64">
        <v>1.6726125856240637</v>
      </c>
      <c r="F45" s="64">
        <f t="shared" si="1"/>
        <v>167.26125856240637</v>
      </c>
      <c r="G45" s="147"/>
    </row>
    <row r="46" spans="1:592" ht="36.75" customHeight="1" x14ac:dyDescent="0.2">
      <c r="A46" s="77">
        <v>5</v>
      </c>
      <c r="B46" s="75" t="s">
        <v>164</v>
      </c>
      <c r="C46" s="112" t="s">
        <v>82</v>
      </c>
      <c r="D46" s="77">
        <f>10.95/1000</f>
        <v>1.095E-2</v>
      </c>
      <c r="E46" s="64">
        <v>9.11339380765261</v>
      </c>
      <c r="F46" s="64">
        <f t="shared" si="1"/>
        <v>9.979166219379608E-2</v>
      </c>
      <c r="G46" s="147"/>
    </row>
    <row r="47" spans="1:592" ht="34.5" customHeight="1" x14ac:dyDescent="0.2">
      <c r="A47" s="112">
        <v>6</v>
      </c>
      <c r="B47" s="75" t="s">
        <v>179</v>
      </c>
      <c r="C47" s="112" t="s">
        <v>82</v>
      </c>
      <c r="D47" s="77">
        <f>189.6/1000</f>
        <v>0.18959999999999999</v>
      </c>
      <c r="E47" s="64">
        <v>441.6009863914</v>
      </c>
      <c r="F47" s="64">
        <f t="shared" si="1"/>
        <v>83.727547019809435</v>
      </c>
      <c r="G47" s="147"/>
      <c r="H47" s="105"/>
      <c r="I47" s="105"/>
      <c r="J47" s="105"/>
      <c r="K47" s="105"/>
    </row>
    <row r="48" spans="1:592" ht="33.75" customHeight="1" x14ac:dyDescent="0.2">
      <c r="A48" s="112">
        <v>7</v>
      </c>
      <c r="B48" s="75" t="s">
        <v>162</v>
      </c>
      <c r="C48" s="112" t="s">
        <v>84</v>
      </c>
      <c r="D48" s="146">
        <f>121.5/100</f>
        <v>1.2150000000000001</v>
      </c>
      <c r="E48" s="64">
        <v>172.11482757728896</v>
      </c>
      <c r="F48" s="64">
        <f t="shared" si="1"/>
        <v>209.11951550640612</v>
      </c>
      <c r="G48" s="147"/>
    </row>
    <row r="49" spans="2:44" s="147" customFormat="1" ht="22.5" customHeight="1" x14ac:dyDescent="0.25">
      <c r="B49" s="118" t="s">
        <v>6</v>
      </c>
      <c r="C49" s="118"/>
      <c r="D49" s="138"/>
      <c r="E49" s="139"/>
      <c r="F49" s="91">
        <f>SUM(F12:F48)</f>
        <v>10854.832779246353</v>
      </c>
    </row>
    <row r="50" spans="2:44" s="147" customFormat="1" ht="22.5" customHeight="1" x14ac:dyDescent="0.25">
      <c r="B50" s="118" t="s">
        <v>185</v>
      </c>
      <c r="C50" s="118"/>
      <c r="D50" s="118"/>
      <c r="E50" s="139"/>
      <c r="F50" s="91">
        <f>F49*20%</f>
        <v>2170.9665558492707</v>
      </c>
    </row>
    <row r="51" spans="2:44" s="147" customFormat="1" ht="18" customHeight="1" x14ac:dyDescent="0.25">
      <c r="B51" s="118" t="s">
        <v>6</v>
      </c>
      <c r="C51" s="118"/>
      <c r="D51" s="118"/>
      <c r="E51" s="139"/>
      <c r="F51" s="91">
        <f>F50+F49</f>
        <v>13025.799335095624</v>
      </c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</row>
    <row r="52" spans="2:44" s="140" customFormat="1" x14ac:dyDescent="0.25"/>
    <row r="53" spans="2:44" s="140" customFormat="1" ht="18" x14ac:dyDescent="0.25"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</row>
    <row r="54" spans="2:44" s="141" customFormat="1" ht="43.5" customHeight="1" x14ac:dyDescent="0.25">
      <c r="B54" s="141" t="s">
        <v>186</v>
      </c>
      <c r="D54" s="141" t="s">
        <v>187</v>
      </c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</row>
    <row r="55" spans="2:44" s="147" customFormat="1" ht="18" x14ac:dyDescent="0.25">
      <c r="B55" s="118"/>
      <c r="C55" s="118"/>
      <c r="D55" s="118"/>
      <c r="E55" s="118"/>
      <c r="F55" s="91"/>
    </row>
    <row r="56" spans="2:44" s="147" customFormat="1" ht="18" x14ac:dyDescent="0.25">
      <c r="B56" s="118"/>
      <c r="C56" s="199" t="s">
        <v>172</v>
      </c>
      <c r="D56" s="199"/>
      <c r="E56" s="118"/>
      <c r="F56" s="118"/>
    </row>
    <row r="57" spans="2:44" s="147" customFormat="1" ht="19.5" customHeight="1" x14ac:dyDescent="0.25">
      <c r="F57" s="8"/>
    </row>
    <row r="58" spans="2:44" s="147" customFormat="1" ht="19.5" customHeight="1" x14ac:dyDescent="0.25">
      <c r="F58" s="8"/>
    </row>
    <row r="59" spans="2:44" s="147" customFormat="1" ht="19.5" customHeight="1" x14ac:dyDescent="0.25">
      <c r="D59" s="37"/>
      <c r="F59" s="8"/>
    </row>
    <row r="60" spans="2:44" s="147" customFormat="1" x14ac:dyDescent="0.25">
      <c r="D60" s="37"/>
    </row>
    <row r="61" spans="2:44" s="147" customFormat="1" x14ac:dyDescent="0.25">
      <c r="D61" s="37"/>
    </row>
    <row r="62" spans="2:44" s="147" customFormat="1" x14ac:dyDescent="0.25">
      <c r="D62" s="37"/>
    </row>
    <row r="63" spans="2:44" s="147" customFormat="1" x14ac:dyDescent="0.25">
      <c r="D63" s="37"/>
    </row>
    <row r="64" spans="2:44" s="147" customFormat="1" x14ac:dyDescent="0.25">
      <c r="D64" s="37"/>
    </row>
    <row r="65" spans="4:4" s="147" customFormat="1" x14ac:dyDescent="0.25">
      <c r="D65" s="37"/>
    </row>
    <row r="66" spans="4:4" s="147" customFormat="1" x14ac:dyDescent="0.25">
      <c r="D66" s="37"/>
    </row>
    <row r="67" spans="4:4" s="147" customFormat="1" x14ac:dyDescent="0.25">
      <c r="D67" s="37"/>
    </row>
    <row r="68" spans="4:4" s="147" customFormat="1" x14ac:dyDescent="0.25">
      <c r="D68" s="37"/>
    </row>
    <row r="69" spans="4:4" s="147" customFormat="1" x14ac:dyDescent="0.25">
      <c r="D69" s="37"/>
    </row>
    <row r="70" spans="4:4" s="147" customFormat="1" x14ac:dyDescent="0.25">
      <c r="D70" s="37"/>
    </row>
    <row r="71" spans="4:4" s="147" customFormat="1" x14ac:dyDescent="0.25">
      <c r="D71" s="37"/>
    </row>
    <row r="72" spans="4:4" s="147" customFormat="1" x14ac:dyDescent="0.25">
      <c r="D72" s="37"/>
    </row>
    <row r="73" spans="4:4" s="147" customFormat="1" x14ac:dyDescent="0.25">
      <c r="D73" s="37"/>
    </row>
    <row r="74" spans="4:4" s="147" customFormat="1" x14ac:dyDescent="0.25">
      <c r="D74" s="37"/>
    </row>
    <row r="75" spans="4:4" s="147" customFormat="1" x14ac:dyDescent="0.25">
      <c r="D75" s="37"/>
    </row>
    <row r="76" spans="4:4" s="147" customFormat="1" x14ac:dyDescent="0.25">
      <c r="D76" s="37"/>
    </row>
    <row r="77" spans="4:4" s="147" customFormat="1" x14ac:dyDescent="0.25">
      <c r="D77" s="37"/>
    </row>
    <row r="78" spans="4:4" s="147" customFormat="1" x14ac:dyDescent="0.25">
      <c r="D78" s="37"/>
    </row>
    <row r="79" spans="4:4" s="147" customFormat="1" x14ac:dyDescent="0.25">
      <c r="D79" s="37"/>
    </row>
    <row r="80" spans="4:4" s="147" customFormat="1" x14ac:dyDescent="0.25">
      <c r="D80" s="37"/>
    </row>
    <row r="81" spans="4:4" s="147" customFormat="1" x14ac:dyDescent="0.25">
      <c r="D81" s="37"/>
    </row>
    <row r="82" spans="4:4" s="147" customFormat="1" x14ac:dyDescent="0.25">
      <c r="D82" s="37"/>
    </row>
    <row r="83" spans="4:4" s="147" customFormat="1" x14ac:dyDescent="0.25">
      <c r="D83" s="37"/>
    </row>
    <row r="84" spans="4:4" s="147" customFormat="1" x14ac:dyDescent="0.25">
      <c r="D84" s="37"/>
    </row>
    <row r="85" spans="4:4" s="147" customFormat="1" x14ac:dyDescent="0.25">
      <c r="D85" s="37"/>
    </row>
    <row r="86" spans="4:4" s="147" customFormat="1" x14ac:dyDescent="0.25">
      <c r="D86" s="37"/>
    </row>
    <row r="87" spans="4:4" s="147" customFormat="1" x14ac:dyDescent="0.25">
      <c r="D87" s="37"/>
    </row>
    <row r="88" spans="4:4" s="147" customFormat="1" x14ac:dyDescent="0.25">
      <c r="D88" s="37"/>
    </row>
    <row r="89" spans="4:4" s="147" customFormat="1" x14ac:dyDescent="0.25">
      <c r="D89" s="37"/>
    </row>
    <row r="90" spans="4:4" s="147" customFormat="1" x14ac:dyDescent="0.25">
      <c r="D90" s="37"/>
    </row>
    <row r="91" spans="4:4" s="147" customFormat="1" x14ac:dyDescent="0.25">
      <c r="D91" s="37"/>
    </row>
    <row r="92" spans="4:4" s="147" customFormat="1" x14ac:dyDescent="0.25">
      <c r="D92" s="37"/>
    </row>
    <row r="93" spans="4:4" s="147" customFormat="1" x14ac:dyDescent="0.25">
      <c r="D93" s="37"/>
    </row>
    <row r="94" spans="4:4" s="147" customFormat="1" x14ac:dyDescent="0.25">
      <c r="D94" s="37"/>
    </row>
    <row r="95" spans="4:4" s="147" customFormat="1" x14ac:dyDescent="0.25">
      <c r="D95" s="37"/>
    </row>
    <row r="96" spans="4:4" s="147" customFormat="1" x14ac:dyDescent="0.25">
      <c r="D96" s="37"/>
    </row>
    <row r="97" spans="4:4" s="147" customFormat="1" x14ac:dyDescent="0.25">
      <c r="D97" s="37"/>
    </row>
    <row r="98" spans="4:4" s="147" customFormat="1" x14ac:dyDescent="0.25">
      <c r="D98" s="37"/>
    </row>
    <row r="99" spans="4:4" s="147" customFormat="1" x14ac:dyDescent="0.25">
      <c r="D99" s="37"/>
    </row>
    <row r="100" spans="4:4" s="147" customFormat="1" x14ac:dyDescent="0.25">
      <c r="D100" s="37"/>
    </row>
    <row r="101" spans="4:4" s="147" customFormat="1" x14ac:dyDescent="0.25">
      <c r="D101" s="37"/>
    </row>
    <row r="102" spans="4:4" s="147" customFormat="1" x14ac:dyDescent="0.25">
      <c r="D102" s="37"/>
    </row>
    <row r="103" spans="4:4" s="147" customFormat="1" x14ac:dyDescent="0.25">
      <c r="D103" s="37"/>
    </row>
    <row r="104" spans="4:4" s="147" customFormat="1" x14ac:dyDescent="0.25">
      <c r="D104" s="37"/>
    </row>
    <row r="105" spans="4:4" s="147" customFormat="1" x14ac:dyDescent="0.25">
      <c r="D105" s="37"/>
    </row>
    <row r="106" spans="4:4" s="147" customFormat="1" x14ac:dyDescent="0.25">
      <c r="D106" s="37"/>
    </row>
    <row r="107" spans="4:4" s="147" customFormat="1" x14ac:dyDescent="0.25">
      <c r="D107" s="37"/>
    </row>
    <row r="108" spans="4:4" s="147" customFormat="1" x14ac:dyDescent="0.25">
      <c r="D108" s="37"/>
    </row>
    <row r="109" spans="4:4" s="147" customFormat="1" x14ac:dyDescent="0.25">
      <c r="D109" s="37"/>
    </row>
    <row r="110" spans="4:4" s="147" customFormat="1" x14ac:dyDescent="0.25">
      <c r="D110" s="37"/>
    </row>
    <row r="111" spans="4:4" s="147" customFormat="1" x14ac:dyDescent="0.25">
      <c r="D111" s="37"/>
    </row>
    <row r="112" spans="4:4" s="147" customFormat="1" x14ac:dyDescent="0.25">
      <c r="D112" s="37"/>
    </row>
    <row r="113" spans="4:4" s="147" customFormat="1" x14ac:dyDescent="0.25">
      <c r="D113" s="37"/>
    </row>
    <row r="114" spans="4:4" s="147" customFormat="1" x14ac:dyDescent="0.25">
      <c r="D114" s="37"/>
    </row>
    <row r="115" spans="4:4" s="147" customFormat="1" x14ac:dyDescent="0.25">
      <c r="D115" s="37"/>
    </row>
    <row r="116" spans="4:4" s="147" customFormat="1" x14ac:dyDescent="0.25">
      <c r="D116" s="37"/>
    </row>
    <row r="117" spans="4:4" s="147" customFormat="1" x14ac:dyDescent="0.25">
      <c r="D117" s="37"/>
    </row>
    <row r="118" spans="4:4" s="147" customFormat="1" x14ac:dyDescent="0.25">
      <c r="D118" s="37"/>
    </row>
    <row r="119" spans="4:4" s="147" customFormat="1" x14ac:dyDescent="0.25">
      <c r="D119" s="37"/>
    </row>
    <row r="120" spans="4:4" s="147" customFormat="1" x14ac:dyDescent="0.25">
      <c r="D120" s="37"/>
    </row>
    <row r="121" spans="4:4" s="147" customFormat="1" x14ac:dyDescent="0.25">
      <c r="D121" s="37"/>
    </row>
    <row r="122" spans="4:4" s="147" customFormat="1" x14ac:dyDescent="0.25">
      <c r="D122" s="37"/>
    </row>
    <row r="123" spans="4:4" s="147" customFormat="1" x14ac:dyDescent="0.25">
      <c r="D123" s="37"/>
    </row>
    <row r="124" spans="4:4" s="147" customFormat="1" x14ac:dyDescent="0.25">
      <c r="D124" s="37"/>
    </row>
    <row r="125" spans="4:4" s="147" customFormat="1" x14ac:dyDescent="0.25">
      <c r="D125" s="37"/>
    </row>
    <row r="126" spans="4:4" s="147" customFormat="1" x14ac:dyDescent="0.25">
      <c r="D126" s="37"/>
    </row>
    <row r="127" spans="4:4" s="147" customFormat="1" x14ac:dyDescent="0.25">
      <c r="D127" s="37"/>
    </row>
    <row r="128" spans="4:4" s="147" customFormat="1" x14ac:dyDescent="0.25">
      <c r="D128" s="37"/>
    </row>
    <row r="129" spans="1:6" s="147" customFormat="1" x14ac:dyDescent="0.25">
      <c r="D129" s="37"/>
    </row>
    <row r="130" spans="1:6" s="147" customFormat="1" x14ac:dyDescent="0.25">
      <c r="D130" s="37"/>
    </row>
    <row r="131" spans="1:6" s="147" customFormat="1" x14ac:dyDescent="0.2">
      <c r="D131" s="38"/>
    </row>
    <row r="132" spans="1:6" s="147" customFormat="1" x14ac:dyDescent="0.2">
      <c r="A132" s="63"/>
      <c r="B132" s="63"/>
      <c r="C132" s="63"/>
      <c r="D132" s="38"/>
      <c r="E132" s="63"/>
      <c r="F132" s="63"/>
    </row>
    <row r="133" spans="1:6" s="147" customFormat="1" x14ac:dyDescent="0.2">
      <c r="A133" s="63"/>
      <c r="B133" s="63"/>
      <c r="C133" s="63"/>
      <c r="D133" s="38"/>
      <c r="E133" s="63"/>
      <c r="F133" s="63"/>
    </row>
    <row r="134" spans="1:6" s="147" customFormat="1" x14ac:dyDescent="0.2">
      <c r="A134" s="63"/>
      <c r="B134" s="63"/>
      <c r="C134" s="63"/>
      <c r="D134" s="38"/>
      <c r="E134" s="63"/>
      <c r="F134" s="63"/>
    </row>
    <row r="135" spans="1:6" s="147" customFormat="1" x14ac:dyDescent="0.2">
      <c r="A135" s="63"/>
      <c r="B135" s="63"/>
      <c r="C135" s="63"/>
      <c r="D135" s="38"/>
      <c r="E135" s="63"/>
      <c r="F135" s="63"/>
    </row>
    <row r="136" spans="1:6" s="147" customFormat="1" x14ac:dyDescent="0.2">
      <c r="A136" s="63"/>
      <c r="B136" s="63"/>
      <c r="C136" s="63"/>
      <c r="D136" s="38"/>
      <c r="E136" s="63"/>
      <c r="F136" s="63"/>
    </row>
    <row r="137" spans="1:6" s="147" customFormat="1" x14ac:dyDescent="0.2">
      <c r="A137" s="63"/>
      <c r="B137" s="63"/>
      <c r="C137" s="63"/>
      <c r="D137" s="38"/>
      <c r="E137" s="63"/>
      <c r="F137" s="63"/>
    </row>
    <row r="138" spans="1:6" s="147" customFormat="1" x14ac:dyDescent="0.2">
      <c r="A138" s="63"/>
      <c r="B138" s="63"/>
      <c r="C138" s="63"/>
      <c r="D138" s="38"/>
      <c r="E138" s="63"/>
      <c r="F138" s="63"/>
    </row>
    <row r="139" spans="1:6" s="147" customFormat="1" x14ac:dyDescent="0.2">
      <c r="A139" s="63"/>
      <c r="B139" s="63"/>
      <c r="C139" s="63"/>
      <c r="D139" s="38"/>
      <c r="E139" s="63"/>
      <c r="F139" s="63"/>
    </row>
    <row r="140" spans="1:6" s="147" customFormat="1" x14ac:dyDescent="0.2">
      <c r="A140" s="63"/>
      <c r="B140" s="63"/>
      <c r="C140" s="63"/>
      <c r="D140" s="38"/>
      <c r="E140" s="63"/>
      <c r="F140" s="63"/>
    </row>
    <row r="141" spans="1:6" s="147" customFormat="1" x14ac:dyDescent="0.2">
      <c r="A141" s="63"/>
      <c r="B141" s="63"/>
      <c r="C141" s="63"/>
      <c r="D141" s="38"/>
      <c r="E141" s="63"/>
      <c r="F141" s="63"/>
    </row>
    <row r="142" spans="1:6" s="147" customFormat="1" x14ac:dyDescent="0.2">
      <c r="A142" s="63"/>
      <c r="B142" s="63"/>
      <c r="C142" s="63"/>
      <c r="D142" s="38"/>
      <c r="E142" s="63"/>
      <c r="F142" s="63"/>
    </row>
    <row r="143" spans="1:6" s="147" customFormat="1" x14ac:dyDescent="0.2">
      <c r="A143" s="63"/>
      <c r="B143" s="63"/>
      <c r="C143" s="63"/>
      <c r="D143" s="38"/>
      <c r="E143" s="63"/>
      <c r="F143" s="63"/>
    </row>
    <row r="144" spans="1:6" s="147" customFormat="1" x14ac:dyDescent="0.2">
      <c r="A144" s="63"/>
      <c r="B144" s="63"/>
      <c r="C144" s="63"/>
      <c r="D144" s="38"/>
      <c r="E144" s="63"/>
      <c r="F144" s="63"/>
    </row>
    <row r="145" spans="1:6" s="147" customFormat="1" x14ac:dyDescent="0.2">
      <c r="A145" s="63"/>
      <c r="B145" s="63"/>
      <c r="C145" s="63"/>
      <c r="D145" s="38"/>
      <c r="E145" s="63"/>
      <c r="F145" s="63"/>
    </row>
    <row r="146" spans="1:6" s="147" customFormat="1" x14ac:dyDescent="0.2">
      <c r="A146" s="63"/>
      <c r="B146" s="63"/>
      <c r="C146" s="63"/>
      <c r="D146" s="38"/>
      <c r="E146" s="63"/>
      <c r="F146" s="63"/>
    </row>
    <row r="147" spans="1:6" s="147" customFormat="1" x14ac:dyDescent="0.2">
      <c r="A147" s="63"/>
      <c r="B147" s="63"/>
      <c r="C147" s="63"/>
      <c r="D147" s="38"/>
      <c r="E147" s="63"/>
      <c r="F147" s="63"/>
    </row>
    <row r="148" spans="1:6" s="147" customFormat="1" x14ac:dyDescent="0.2">
      <c r="A148" s="63"/>
      <c r="B148" s="63"/>
      <c r="C148" s="63"/>
      <c r="D148" s="38"/>
      <c r="E148" s="63"/>
      <c r="F148" s="63"/>
    </row>
    <row r="149" spans="1:6" s="147" customFormat="1" x14ac:dyDescent="0.2">
      <c r="A149" s="63"/>
      <c r="B149" s="63"/>
      <c r="C149" s="63"/>
      <c r="D149" s="38"/>
      <c r="E149" s="63"/>
      <c r="F149" s="63"/>
    </row>
    <row r="150" spans="1:6" s="147" customFormat="1" x14ac:dyDescent="0.2">
      <c r="A150" s="63"/>
      <c r="B150" s="63"/>
      <c r="C150" s="63"/>
      <c r="D150" s="38"/>
      <c r="E150" s="63"/>
      <c r="F150" s="63"/>
    </row>
    <row r="151" spans="1:6" s="147" customFormat="1" x14ac:dyDescent="0.2">
      <c r="A151" s="63"/>
      <c r="B151" s="63"/>
      <c r="C151" s="63"/>
      <c r="D151" s="38"/>
      <c r="E151" s="63"/>
      <c r="F151" s="63"/>
    </row>
    <row r="152" spans="1:6" s="147" customFormat="1" x14ac:dyDescent="0.2">
      <c r="A152" s="63"/>
      <c r="B152" s="63"/>
      <c r="C152" s="63"/>
      <c r="D152" s="38"/>
      <c r="E152" s="63"/>
      <c r="F152" s="63"/>
    </row>
    <row r="153" spans="1:6" s="147" customFormat="1" x14ac:dyDescent="0.2">
      <c r="A153" s="63"/>
      <c r="B153" s="63"/>
      <c r="C153" s="63"/>
      <c r="D153" s="38"/>
      <c r="E153" s="63"/>
      <c r="F153" s="63"/>
    </row>
    <row r="154" spans="1:6" s="147" customFormat="1" x14ac:dyDescent="0.2">
      <c r="A154" s="63"/>
      <c r="B154" s="63"/>
      <c r="C154" s="63"/>
      <c r="D154" s="38"/>
      <c r="E154" s="63"/>
      <c r="F154" s="63"/>
    </row>
    <row r="155" spans="1:6" s="147" customFormat="1" x14ac:dyDescent="0.2">
      <c r="A155" s="63"/>
      <c r="B155" s="63"/>
      <c r="C155" s="63"/>
      <c r="D155" s="38"/>
      <c r="E155" s="63"/>
      <c r="F155" s="63"/>
    </row>
    <row r="156" spans="1:6" s="147" customFormat="1" x14ac:dyDescent="0.2">
      <c r="A156" s="63"/>
      <c r="B156" s="63"/>
      <c r="C156" s="63"/>
      <c r="D156" s="38"/>
      <c r="E156" s="63"/>
      <c r="F156" s="63"/>
    </row>
    <row r="157" spans="1:6" s="147" customFormat="1" x14ac:dyDescent="0.2">
      <c r="A157" s="63"/>
      <c r="B157" s="63"/>
      <c r="C157" s="63"/>
      <c r="D157" s="38"/>
      <c r="E157" s="63"/>
      <c r="F157" s="63"/>
    </row>
    <row r="158" spans="1:6" s="147" customFormat="1" x14ac:dyDescent="0.2">
      <c r="A158" s="63"/>
      <c r="B158" s="63"/>
      <c r="C158" s="63"/>
      <c r="D158" s="38"/>
      <c r="E158" s="63"/>
      <c r="F158" s="63"/>
    </row>
    <row r="159" spans="1:6" s="147" customFormat="1" x14ac:dyDescent="0.2">
      <c r="A159" s="63"/>
      <c r="B159" s="63"/>
      <c r="C159" s="63"/>
      <c r="D159" s="38"/>
      <c r="E159" s="63"/>
      <c r="F159" s="63"/>
    </row>
    <row r="160" spans="1:6" s="147" customFormat="1" x14ac:dyDescent="0.2">
      <c r="A160" s="63"/>
      <c r="B160" s="63"/>
      <c r="C160" s="63"/>
      <c r="D160" s="38"/>
      <c r="E160" s="63"/>
      <c r="F160" s="63"/>
    </row>
    <row r="161" spans="1:6" s="147" customFormat="1" x14ac:dyDescent="0.2">
      <c r="A161" s="63"/>
      <c r="B161" s="63"/>
      <c r="C161" s="63"/>
      <c r="D161" s="38"/>
      <c r="E161" s="63"/>
      <c r="F161" s="63"/>
    </row>
    <row r="162" spans="1:6" s="147" customFormat="1" x14ac:dyDescent="0.2">
      <c r="A162" s="63"/>
      <c r="B162" s="63"/>
      <c r="C162" s="63"/>
      <c r="D162" s="38"/>
      <c r="E162" s="63"/>
      <c r="F162" s="63"/>
    </row>
    <row r="163" spans="1:6" s="147" customFormat="1" x14ac:dyDescent="0.2">
      <c r="A163" s="63"/>
      <c r="B163" s="63"/>
      <c r="C163" s="63"/>
      <c r="D163" s="38"/>
      <c r="E163" s="63"/>
      <c r="F163" s="63"/>
    </row>
    <row r="164" spans="1:6" s="147" customFormat="1" x14ac:dyDescent="0.2">
      <c r="A164" s="63"/>
      <c r="B164" s="63"/>
      <c r="C164" s="63"/>
      <c r="D164" s="38"/>
      <c r="E164" s="63"/>
      <c r="F164" s="63"/>
    </row>
    <row r="165" spans="1:6" s="147" customFormat="1" x14ac:dyDescent="0.2">
      <c r="A165" s="63"/>
      <c r="B165" s="63"/>
      <c r="C165" s="63"/>
      <c r="D165" s="38"/>
      <c r="E165" s="63"/>
      <c r="F165" s="63"/>
    </row>
    <row r="166" spans="1:6" s="147" customFormat="1" x14ac:dyDescent="0.2">
      <c r="A166" s="63"/>
      <c r="B166" s="63"/>
      <c r="C166" s="63"/>
      <c r="D166" s="38"/>
      <c r="E166" s="63"/>
      <c r="F166" s="63"/>
    </row>
    <row r="167" spans="1:6" s="147" customFormat="1" x14ac:dyDescent="0.2">
      <c r="A167" s="63"/>
      <c r="B167" s="63"/>
      <c r="C167" s="63"/>
      <c r="D167" s="38"/>
      <c r="E167" s="63"/>
      <c r="F167" s="63"/>
    </row>
    <row r="168" spans="1:6" s="147" customFormat="1" x14ac:dyDescent="0.2">
      <c r="A168" s="63"/>
      <c r="B168" s="63"/>
      <c r="C168" s="63"/>
      <c r="D168" s="38"/>
      <c r="E168" s="63"/>
      <c r="F168" s="63"/>
    </row>
    <row r="169" spans="1:6" s="147" customFormat="1" x14ac:dyDescent="0.2">
      <c r="A169" s="63"/>
      <c r="B169" s="63"/>
      <c r="C169" s="63"/>
      <c r="D169" s="38"/>
      <c r="E169" s="63"/>
      <c r="F169" s="63"/>
    </row>
    <row r="170" spans="1:6" s="147" customFormat="1" x14ac:dyDescent="0.2">
      <c r="A170" s="63"/>
      <c r="B170" s="63"/>
      <c r="C170" s="63"/>
      <c r="D170" s="38"/>
      <c r="E170" s="63"/>
      <c r="F170" s="63"/>
    </row>
    <row r="171" spans="1:6" s="147" customFormat="1" x14ac:dyDescent="0.2">
      <c r="A171" s="63"/>
      <c r="B171" s="63"/>
      <c r="C171" s="63"/>
      <c r="D171" s="38"/>
      <c r="E171" s="63"/>
      <c r="F171" s="63"/>
    </row>
    <row r="172" spans="1:6" s="147" customFormat="1" x14ac:dyDescent="0.2">
      <c r="A172" s="63"/>
      <c r="B172" s="63"/>
      <c r="C172" s="63"/>
      <c r="D172" s="38"/>
      <c r="E172" s="63"/>
      <c r="F172" s="63"/>
    </row>
    <row r="173" spans="1:6" s="147" customFormat="1" x14ac:dyDescent="0.2">
      <c r="A173" s="63"/>
      <c r="B173" s="63"/>
      <c r="C173" s="63"/>
      <c r="D173" s="38"/>
      <c r="E173" s="63"/>
      <c r="F173" s="63"/>
    </row>
    <row r="174" spans="1:6" s="147" customFormat="1" x14ac:dyDescent="0.2">
      <c r="A174" s="63"/>
      <c r="B174" s="63"/>
      <c r="C174" s="63"/>
      <c r="D174" s="38"/>
      <c r="E174" s="63"/>
      <c r="F174" s="63"/>
    </row>
    <row r="175" spans="1:6" s="147" customFormat="1" x14ac:dyDescent="0.2">
      <c r="A175" s="63"/>
      <c r="B175" s="63"/>
      <c r="C175" s="63"/>
      <c r="D175" s="38"/>
      <c r="E175" s="63"/>
      <c r="F175" s="63"/>
    </row>
    <row r="176" spans="1:6" s="147" customFormat="1" x14ac:dyDescent="0.2">
      <c r="A176" s="63"/>
      <c r="B176" s="63"/>
      <c r="C176" s="63"/>
      <c r="D176" s="38"/>
      <c r="E176" s="63"/>
      <c r="F176" s="63"/>
    </row>
    <row r="177" spans="1:131" s="147" customFormat="1" x14ac:dyDescent="0.2">
      <c r="A177" s="63"/>
      <c r="B177" s="63"/>
      <c r="C177" s="63"/>
      <c r="D177" s="38"/>
      <c r="E177" s="63"/>
      <c r="F177" s="63"/>
    </row>
    <row r="178" spans="1:131" s="147" customFormat="1" x14ac:dyDescent="0.2">
      <c r="A178" s="63"/>
      <c r="B178" s="63"/>
      <c r="C178" s="63"/>
      <c r="D178" s="38"/>
      <c r="E178" s="63"/>
      <c r="F178" s="63"/>
    </row>
    <row r="179" spans="1:131" s="147" customFormat="1" x14ac:dyDescent="0.2">
      <c r="A179" s="63"/>
      <c r="B179" s="63"/>
      <c r="C179" s="63"/>
      <c r="D179" s="38"/>
      <c r="E179" s="63"/>
      <c r="F179" s="63"/>
    </row>
    <row r="180" spans="1:131" s="147" customFormat="1" x14ac:dyDescent="0.2">
      <c r="A180" s="63"/>
      <c r="B180" s="63"/>
      <c r="C180" s="63"/>
      <c r="D180" s="38"/>
      <c r="E180" s="63"/>
      <c r="F180" s="63"/>
      <c r="L180" s="10"/>
    </row>
    <row r="181" spans="1:131" s="147" customFormat="1" x14ac:dyDescent="0.2">
      <c r="A181" s="63"/>
      <c r="B181" s="63"/>
      <c r="C181" s="63"/>
      <c r="D181" s="38"/>
      <c r="E181" s="63"/>
      <c r="F181" s="63"/>
      <c r="L181" s="10"/>
    </row>
    <row r="182" spans="1:131" s="147" customFormat="1" x14ac:dyDescent="0.2">
      <c r="A182" s="63"/>
      <c r="B182" s="63"/>
      <c r="C182" s="63"/>
      <c r="D182" s="38"/>
      <c r="E182" s="63"/>
      <c r="F182" s="63"/>
    </row>
    <row r="183" spans="1:131" s="147" customFormat="1" x14ac:dyDescent="0.2">
      <c r="A183" s="63"/>
      <c r="B183" s="63"/>
      <c r="C183" s="63"/>
      <c r="D183" s="38"/>
      <c r="E183" s="63"/>
      <c r="F183" s="63"/>
    </row>
    <row r="184" spans="1:131" s="147" customFormat="1" x14ac:dyDescent="0.2">
      <c r="A184" s="63"/>
      <c r="B184" s="63"/>
      <c r="C184" s="63"/>
      <c r="D184" s="38"/>
      <c r="E184" s="63"/>
      <c r="F184" s="63"/>
    </row>
    <row r="185" spans="1:131" s="147" customFormat="1" x14ac:dyDescent="0.2">
      <c r="A185" s="63"/>
      <c r="B185" s="63"/>
      <c r="C185" s="63"/>
      <c r="D185" s="38"/>
      <c r="E185" s="63"/>
      <c r="F185" s="63"/>
      <c r="G185" s="10"/>
      <c r="H185" s="10"/>
      <c r="I185" s="10"/>
      <c r="J185" s="10"/>
      <c r="K185" s="10"/>
    </row>
    <row r="186" spans="1:131" s="147" customFormat="1" x14ac:dyDescent="0.2">
      <c r="A186" s="63"/>
      <c r="B186" s="63"/>
      <c r="C186" s="63"/>
      <c r="D186" s="38"/>
      <c r="E186" s="63"/>
      <c r="F186" s="63"/>
      <c r="G186" s="10"/>
      <c r="H186" s="10"/>
      <c r="I186" s="10"/>
      <c r="J186" s="10"/>
      <c r="K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</row>
    <row r="187" spans="1:131" s="147" customFormat="1" x14ac:dyDescent="0.2">
      <c r="A187" s="63"/>
      <c r="B187" s="63"/>
      <c r="C187" s="63"/>
      <c r="D187" s="38"/>
      <c r="E187" s="63"/>
      <c r="F187" s="63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</row>
    <row r="188" spans="1:131" s="147" customFormat="1" x14ac:dyDescent="0.2">
      <c r="A188" s="63"/>
      <c r="B188" s="63"/>
      <c r="C188" s="63"/>
      <c r="D188" s="38"/>
      <c r="E188" s="63"/>
      <c r="F188" s="63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</row>
    <row r="189" spans="1:131" s="147" customFormat="1" x14ac:dyDescent="0.2">
      <c r="A189" s="63"/>
      <c r="B189" s="63"/>
      <c r="C189" s="63"/>
      <c r="D189" s="38"/>
      <c r="E189" s="63"/>
      <c r="F189" s="63"/>
    </row>
    <row r="190" spans="1:131" s="147" customFormat="1" x14ac:dyDescent="0.2">
      <c r="A190" s="63"/>
      <c r="B190" s="63"/>
      <c r="C190" s="63"/>
      <c r="D190" s="38"/>
      <c r="E190" s="63"/>
      <c r="F190" s="63"/>
    </row>
    <row r="191" spans="1:131" s="147" customFormat="1" x14ac:dyDescent="0.2">
      <c r="A191" s="63"/>
      <c r="B191" s="63"/>
      <c r="C191" s="63"/>
      <c r="D191" s="38"/>
      <c r="E191" s="63"/>
      <c r="F191" s="63"/>
    </row>
    <row r="192" spans="1:131" s="147" customFormat="1" x14ac:dyDescent="0.2">
      <c r="A192" s="63"/>
      <c r="B192" s="63"/>
      <c r="C192" s="63"/>
      <c r="D192" s="38"/>
      <c r="E192" s="63"/>
      <c r="F192" s="63"/>
    </row>
    <row r="193" spans="1:209" s="147" customFormat="1" x14ac:dyDescent="0.2">
      <c r="A193" s="63"/>
      <c r="B193" s="63"/>
      <c r="C193" s="63"/>
      <c r="D193" s="38"/>
      <c r="E193" s="63"/>
      <c r="F193" s="63"/>
    </row>
    <row r="194" spans="1:209" s="147" customFormat="1" x14ac:dyDescent="0.2">
      <c r="A194" s="63"/>
      <c r="B194" s="63"/>
      <c r="C194" s="63"/>
      <c r="D194" s="38"/>
      <c r="E194" s="63"/>
      <c r="F194" s="63"/>
    </row>
    <row r="195" spans="1:209" s="147" customFormat="1" x14ac:dyDescent="0.2">
      <c r="A195" s="63"/>
      <c r="B195" s="63"/>
      <c r="C195" s="63"/>
      <c r="D195" s="38"/>
      <c r="E195" s="63"/>
      <c r="F195" s="63"/>
    </row>
    <row r="196" spans="1:209" s="147" customFormat="1" x14ac:dyDescent="0.2">
      <c r="A196" s="63"/>
      <c r="B196" s="63"/>
      <c r="C196" s="63"/>
      <c r="D196" s="38"/>
      <c r="E196" s="63"/>
      <c r="F196" s="63"/>
    </row>
    <row r="197" spans="1:209" s="147" customFormat="1" x14ac:dyDescent="0.2">
      <c r="A197" s="63"/>
      <c r="B197" s="63"/>
      <c r="C197" s="63"/>
      <c r="D197" s="38"/>
      <c r="E197" s="63"/>
      <c r="F197" s="63"/>
    </row>
    <row r="198" spans="1:209" s="147" customFormat="1" x14ac:dyDescent="0.2">
      <c r="A198" s="63"/>
      <c r="B198" s="63"/>
      <c r="C198" s="63"/>
      <c r="D198" s="38"/>
      <c r="E198" s="63"/>
      <c r="F198" s="63"/>
    </row>
    <row r="199" spans="1:209" s="147" customFormat="1" x14ac:dyDescent="0.2">
      <c r="A199" s="63"/>
      <c r="B199" s="63"/>
      <c r="C199" s="63"/>
      <c r="D199" s="38"/>
      <c r="E199" s="63"/>
      <c r="F199" s="63"/>
    </row>
    <row r="200" spans="1:209" s="147" customFormat="1" x14ac:dyDescent="0.2">
      <c r="A200" s="63"/>
      <c r="B200" s="63"/>
      <c r="C200" s="63"/>
      <c r="D200" s="38"/>
      <c r="E200" s="63"/>
      <c r="F200" s="63"/>
    </row>
    <row r="201" spans="1:209" s="147" customFormat="1" x14ac:dyDescent="0.2">
      <c r="A201" s="63"/>
      <c r="B201" s="63"/>
      <c r="C201" s="63"/>
      <c r="D201" s="38"/>
      <c r="E201" s="63"/>
      <c r="F201" s="63"/>
    </row>
    <row r="202" spans="1:209" s="147" customFormat="1" x14ac:dyDescent="0.2">
      <c r="A202" s="63"/>
      <c r="B202" s="63"/>
      <c r="C202" s="63"/>
      <c r="D202" s="38"/>
      <c r="E202" s="63"/>
      <c r="F202" s="63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</row>
    <row r="203" spans="1:209" s="147" customFormat="1" x14ac:dyDescent="0.2">
      <c r="A203" s="63"/>
      <c r="B203" s="63"/>
      <c r="C203" s="63"/>
      <c r="D203" s="38"/>
      <c r="E203" s="63"/>
      <c r="F203" s="63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</row>
    <row r="204" spans="1:209" s="147" customFormat="1" x14ac:dyDescent="0.2">
      <c r="A204" s="63"/>
      <c r="B204" s="63"/>
      <c r="C204" s="63"/>
      <c r="D204" s="38"/>
      <c r="E204" s="63"/>
      <c r="F204" s="63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</row>
    <row r="205" spans="1:209" s="147" customFormat="1" x14ac:dyDescent="0.2">
      <c r="A205" s="63"/>
      <c r="B205" s="63"/>
      <c r="C205" s="63"/>
      <c r="D205" s="38"/>
      <c r="E205" s="63"/>
      <c r="F205" s="63"/>
    </row>
    <row r="206" spans="1:209" s="147" customFormat="1" x14ac:dyDescent="0.2">
      <c r="A206" s="63"/>
      <c r="B206" s="63"/>
      <c r="C206" s="63"/>
      <c r="D206" s="38"/>
      <c r="E206" s="63"/>
      <c r="F206" s="63"/>
    </row>
    <row r="207" spans="1:209" s="147" customFormat="1" x14ac:dyDescent="0.2">
      <c r="A207" s="63"/>
      <c r="B207" s="63"/>
      <c r="C207" s="63"/>
      <c r="D207" s="38"/>
      <c r="E207" s="63"/>
      <c r="F207" s="63"/>
    </row>
    <row r="208" spans="1:209" s="147" customFormat="1" x14ac:dyDescent="0.2">
      <c r="A208" s="63"/>
      <c r="B208" s="63"/>
      <c r="C208" s="63"/>
      <c r="D208" s="38"/>
      <c r="E208" s="63"/>
      <c r="F208" s="63"/>
    </row>
    <row r="209" spans="1:332" s="147" customFormat="1" x14ac:dyDescent="0.2">
      <c r="A209" s="63"/>
      <c r="B209" s="63"/>
      <c r="C209" s="63"/>
      <c r="D209" s="38"/>
      <c r="E209" s="63"/>
      <c r="F209" s="63"/>
    </row>
    <row r="210" spans="1:332" s="147" customFormat="1" x14ac:dyDescent="0.2">
      <c r="A210" s="63"/>
      <c r="B210" s="63"/>
      <c r="C210" s="63"/>
      <c r="D210" s="38"/>
      <c r="E210" s="63"/>
      <c r="F210" s="63"/>
    </row>
    <row r="211" spans="1:332" s="147" customFormat="1" x14ac:dyDescent="0.2">
      <c r="A211" s="63"/>
      <c r="B211" s="63"/>
      <c r="C211" s="63"/>
      <c r="D211" s="38"/>
      <c r="E211" s="63"/>
      <c r="F211" s="63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</row>
    <row r="212" spans="1:332" s="147" customFormat="1" x14ac:dyDescent="0.2">
      <c r="A212" s="63"/>
      <c r="B212" s="63"/>
      <c r="C212" s="63"/>
      <c r="D212" s="38"/>
      <c r="E212" s="63"/>
      <c r="F212" s="63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</row>
    <row r="213" spans="1:332" s="147" customFormat="1" x14ac:dyDescent="0.2">
      <c r="A213" s="63"/>
      <c r="B213" s="63"/>
      <c r="C213" s="63"/>
      <c r="D213" s="38"/>
      <c r="E213" s="63"/>
      <c r="F213" s="63"/>
    </row>
    <row r="214" spans="1:332" s="147" customFormat="1" x14ac:dyDescent="0.2">
      <c r="A214" s="63"/>
      <c r="B214" s="63"/>
      <c r="C214" s="63"/>
      <c r="D214" s="38"/>
      <c r="E214" s="63"/>
      <c r="F214" s="63"/>
    </row>
    <row r="215" spans="1:332" s="147" customFormat="1" x14ac:dyDescent="0.2">
      <c r="A215" s="63"/>
      <c r="B215" s="63"/>
      <c r="C215" s="63"/>
      <c r="D215" s="38"/>
      <c r="E215" s="63"/>
      <c r="F215" s="63"/>
    </row>
    <row r="216" spans="1:332" s="147" customFormat="1" x14ac:dyDescent="0.2">
      <c r="A216" s="63"/>
      <c r="B216" s="63"/>
      <c r="C216" s="63"/>
      <c r="D216" s="38"/>
      <c r="E216" s="63"/>
      <c r="F216" s="63"/>
    </row>
    <row r="217" spans="1:332" s="147" customFormat="1" x14ac:dyDescent="0.2">
      <c r="A217" s="63"/>
      <c r="B217" s="63"/>
      <c r="C217" s="63"/>
      <c r="D217" s="38"/>
      <c r="E217" s="63"/>
      <c r="F217" s="63"/>
    </row>
    <row r="218" spans="1:332" s="147" customFormat="1" x14ac:dyDescent="0.2">
      <c r="A218" s="63"/>
      <c r="B218" s="63"/>
      <c r="C218" s="63"/>
      <c r="D218" s="38"/>
      <c r="E218" s="63"/>
      <c r="F218" s="63"/>
    </row>
    <row r="219" spans="1:332" s="147" customFormat="1" x14ac:dyDescent="0.2">
      <c r="A219" s="63"/>
      <c r="B219" s="63"/>
      <c r="C219" s="63"/>
      <c r="D219" s="38"/>
      <c r="E219" s="63"/>
      <c r="F219" s="63"/>
    </row>
    <row r="220" spans="1:332" s="147" customFormat="1" x14ac:dyDescent="0.2">
      <c r="A220" s="63"/>
      <c r="B220" s="63"/>
      <c r="C220" s="63"/>
      <c r="D220" s="38"/>
      <c r="E220" s="63"/>
      <c r="F220" s="63"/>
    </row>
    <row r="221" spans="1:332" s="147" customFormat="1" x14ac:dyDescent="0.2">
      <c r="A221" s="63"/>
      <c r="B221" s="63"/>
      <c r="C221" s="63"/>
      <c r="D221" s="38"/>
      <c r="E221" s="63"/>
      <c r="F221" s="63"/>
    </row>
    <row r="222" spans="1:332" s="147" customFormat="1" x14ac:dyDescent="0.2">
      <c r="A222" s="63"/>
      <c r="B222" s="63"/>
      <c r="C222" s="63"/>
      <c r="D222" s="38"/>
      <c r="E222" s="63"/>
      <c r="F222" s="63"/>
    </row>
    <row r="223" spans="1:332" s="147" customFormat="1" x14ac:dyDescent="0.2">
      <c r="A223" s="63"/>
      <c r="B223" s="63"/>
      <c r="C223" s="63"/>
      <c r="D223" s="38"/>
      <c r="E223" s="63"/>
      <c r="F223" s="63"/>
    </row>
    <row r="224" spans="1:332" s="147" customFormat="1" x14ac:dyDescent="0.2">
      <c r="A224" s="63"/>
      <c r="B224" s="63"/>
      <c r="C224" s="63"/>
      <c r="D224" s="38"/>
      <c r="E224" s="63"/>
      <c r="F224" s="63"/>
    </row>
    <row r="225" spans="1:592" s="147" customFormat="1" x14ac:dyDescent="0.2">
      <c r="A225" s="63"/>
      <c r="B225" s="63"/>
      <c r="C225" s="63"/>
      <c r="D225" s="38"/>
      <c r="E225" s="63"/>
      <c r="F225" s="63"/>
    </row>
    <row r="226" spans="1:592" s="147" customFormat="1" x14ac:dyDescent="0.2">
      <c r="A226" s="63"/>
      <c r="B226" s="63"/>
      <c r="C226" s="63"/>
      <c r="D226" s="38"/>
      <c r="E226" s="63"/>
      <c r="F226" s="63"/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</row>
    <row r="227" spans="1:592" s="147" customFormat="1" x14ac:dyDescent="0.2">
      <c r="A227" s="63"/>
      <c r="B227" s="63"/>
      <c r="C227" s="63"/>
      <c r="D227" s="38"/>
      <c r="E227" s="63"/>
      <c r="F227" s="63"/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</row>
    <row r="228" spans="1:592" s="147" customFormat="1" x14ac:dyDescent="0.2">
      <c r="A228" s="63"/>
      <c r="B228" s="63"/>
      <c r="C228" s="63"/>
      <c r="D228" s="38"/>
      <c r="E228" s="63"/>
      <c r="F228" s="63"/>
    </row>
    <row r="229" spans="1:592" s="147" customFormat="1" x14ac:dyDescent="0.2">
      <c r="A229" s="63"/>
      <c r="B229" s="63"/>
      <c r="C229" s="63"/>
      <c r="D229" s="38"/>
      <c r="E229" s="63"/>
      <c r="F229" s="63"/>
    </row>
    <row r="230" spans="1:592" s="147" customFormat="1" x14ac:dyDescent="0.2">
      <c r="A230" s="63"/>
      <c r="B230" s="63"/>
      <c r="C230" s="63"/>
      <c r="D230" s="38"/>
      <c r="E230" s="63"/>
      <c r="F230" s="63"/>
    </row>
    <row r="231" spans="1:592" s="147" customFormat="1" x14ac:dyDescent="0.2">
      <c r="A231" s="63"/>
      <c r="B231" s="63"/>
      <c r="C231" s="63"/>
      <c r="D231" s="38"/>
      <c r="E231" s="63"/>
      <c r="F231" s="63"/>
    </row>
    <row r="232" spans="1:592" s="147" customFormat="1" x14ac:dyDescent="0.2">
      <c r="A232" s="63"/>
      <c r="B232" s="63"/>
      <c r="C232" s="63"/>
      <c r="D232" s="38"/>
      <c r="E232" s="63"/>
      <c r="F232" s="63"/>
    </row>
    <row r="233" spans="1:592" s="147" customFormat="1" x14ac:dyDescent="0.2">
      <c r="A233" s="63"/>
      <c r="B233" s="63"/>
      <c r="C233" s="63"/>
      <c r="D233" s="38"/>
      <c r="E233" s="63"/>
      <c r="F233" s="63"/>
    </row>
    <row r="234" spans="1:592" s="147" customFormat="1" x14ac:dyDescent="0.2">
      <c r="A234" s="63"/>
      <c r="B234" s="63"/>
      <c r="C234" s="63"/>
      <c r="D234" s="38"/>
      <c r="E234" s="63"/>
      <c r="F234" s="63"/>
    </row>
    <row r="235" spans="1:592" s="147" customFormat="1" x14ac:dyDescent="0.2">
      <c r="A235" s="63"/>
      <c r="B235" s="63"/>
      <c r="C235" s="63"/>
      <c r="D235" s="38"/>
      <c r="E235" s="63"/>
      <c r="F235" s="63"/>
    </row>
    <row r="236" spans="1:592" s="147" customFormat="1" x14ac:dyDescent="0.2">
      <c r="A236" s="63"/>
      <c r="B236" s="63"/>
      <c r="C236" s="63"/>
      <c r="D236" s="38"/>
      <c r="E236" s="63"/>
      <c r="F236" s="63"/>
    </row>
    <row r="237" spans="1:592" s="147" customFormat="1" x14ac:dyDescent="0.2">
      <c r="A237" s="63"/>
      <c r="B237" s="63"/>
      <c r="C237" s="63"/>
      <c r="D237" s="38"/>
      <c r="E237" s="63"/>
      <c r="F237" s="63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  <c r="PF237" s="10"/>
      <c r="PG237" s="10"/>
      <c r="PH237" s="10"/>
      <c r="PI237" s="10"/>
      <c r="PJ237" s="10"/>
      <c r="PK237" s="10"/>
      <c r="PL237" s="10"/>
      <c r="PM237" s="10"/>
      <c r="PN237" s="10"/>
      <c r="PO237" s="10"/>
      <c r="PP237" s="10"/>
      <c r="PQ237" s="10"/>
      <c r="PR237" s="10"/>
      <c r="PS237" s="10"/>
      <c r="PT237" s="10"/>
      <c r="PU237" s="10"/>
      <c r="PV237" s="10"/>
      <c r="PW237" s="10"/>
      <c r="PX237" s="10"/>
      <c r="PY237" s="10"/>
      <c r="PZ237" s="10"/>
      <c r="QA237" s="10"/>
      <c r="QB237" s="10"/>
      <c r="QC237" s="10"/>
      <c r="QD237" s="10"/>
      <c r="QE237" s="10"/>
      <c r="QF237" s="10"/>
      <c r="QG237" s="10"/>
      <c r="QH237" s="10"/>
      <c r="QI237" s="10"/>
      <c r="QJ237" s="10"/>
      <c r="QK237" s="10"/>
      <c r="QL237" s="10"/>
      <c r="QM237" s="10"/>
      <c r="QN237" s="10"/>
      <c r="QO237" s="10"/>
      <c r="QP237" s="10"/>
      <c r="QQ237" s="10"/>
      <c r="QR237" s="10"/>
      <c r="QS237" s="10"/>
      <c r="QT237" s="10"/>
      <c r="QU237" s="10"/>
      <c r="QV237" s="10"/>
      <c r="QW237" s="10"/>
      <c r="QX237" s="10"/>
      <c r="QY237" s="10"/>
      <c r="QZ237" s="10"/>
      <c r="RA237" s="10"/>
      <c r="RB237" s="10"/>
      <c r="RC237" s="10"/>
      <c r="RD237" s="10"/>
      <c r="RE237" s="10"/>
      <c r="RF237" s="10"/>
      <c r="RG237" s="10"/>
      <c r="RH237" s="10"/>
      <c r="RI237" s="10"/>
      <c r="RJ237" s="10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  <c r="RW237" s="10"/>
      <c r="RX237" s="10"/>
      <c r="RY237" s="10"/>
      <c r="RZ237" s="10"/>
      <c r="SA237" s="10"/>
      <c r="SB237" s="10"/>
      <c r="SC237" s="10"/>
      <c r="SD237" s="10"/>
      <c r="SE237" s="10"/>
      <c r="SF237" s="10"/>
      <c r="SG237" s="10"/>
      <c r="SH237" s="10"/>
      <c r="SI237" s="10"/>
      <c r="SJ237" s="10"/>
      <c r="SK237" s="10"/>
      <c r="SL237" s="10"/>
      <c r="SM237" s="10"/>
      <c r="SN237" s="10"/>
      <c r="SO237" s="10"/>
      <c r="SP237" s="10"/>
      <c r="SQ237" s="10"/>
      <c r="SR237" s="10"/>
      <c r="SS237" s="10"/>
      <c r="ST237" s="10"/>
      <c r="SU237" s="10"/>
      <c r="SV237" s="10"/>
      <c r="SW237" s="10"/>
      <c r="SX237" s="10"/>
      <c r="SY237" s="10"/>
      <c r="SZ237" s="10"/>
      <c r="TA237" s="10"/>
      <c r="TB237" s="10"/>
      <c r="TC237" s="10"/>
      <c r="TD237" s="10"/>
      <c r="TE237" s="10"/>
      <c r="TF237" s="10"/>
      <c r="TG237" s="10"/>
      <c r="TH237" s="10"/>
      <c r="TI237" s="10"/>
      <c r="TJ237" s="10"/>
      <c r="TK237" s="10"/>
      <c r="TL237" s="10"/>
      <c r="TM237" s="10"/>
      <c r="TN237" s="10"/>
      <c r="TO237" s="10"/>
      <c r="TP237" s="10"/>
      <c r="TQ237" s="10"/>
      <c r="TR237" s="10"/>
      <c r="TS237" s="10"/>
      <c r="TT237" s="10"/>
      <c r="TU237" s="10"/>
      <c r="TV237" s="10"/>
      <c r="TW237" s="10"/>
      <c r="TX237" s="10"/>
      <c r="TY237" s="10"/>
      <c r="TZ237" s="10"/>
      <c r="UA237" s="10"/>
      <c r="UB237" s="10"/>
      <c r="UC237" s="10"/>
      <c r="UD237" s="10"/>
      <c r="UE237" s="10"/>
      <c r="UF237" s="10"/>
      <c r="UG237" s="10"/>
      <c r="UH237" s="10"/>
      <c r="UI237" s="10"/>
      <c r="UJ237" s="10"/>
      <c r="UK237" s="10"/>
      <c r="UL237" s="10"/>
      <c r="UM237" s="10"/>
      <c r="UN237" s="10"/>
      <c r="UO237" s="10"/>
      <c r="UP237" s="10"/>
      <c r="UQ237" s="10"/>
      <c r="UR237" s="10"/>
      <c r="US237" s="10"/>
      <c r="UT237" s="10"/>
      <c r="UU237" s="10"/>
      <c r="UV237" s="10"/>
      <c r="UW237" s="10"/>
      <c r="UX237" s="10"/>
      <c r="UY237" s="10"/>
      <c r="UZ237" s="10"/>
      <c r="VA237" s="10"/>
      <c r="VB237" s="10"/>
      <c r="VC237" s="10"/>
      <c r="VD237" s="10"/>
      <c r="VE237" s="10"/>
      <c r="VF237" s="10"/>
      <c r="VG237" s="10"/>
      <c r="VH237" s="10"/>
      <c r="VI237" s="10"/>
      <c r="VJ237" s="10"/>
      <c r="VK237" s="10"/>
      <c r="VL237" s="10"/>
      <c r="VM237" s="10"/>
      <c r="VN237" s="10"/>
      <c r="VO237" s="10"/>
      <c r="VP237" s="10"/>
      <c r="VQ237" s="10"/>
      <c r="VR237" s="10"/>
      <c r="VS237" s="10"/>
      <c r="VT237" s="10"/>
    </row>
    <row r="238" spans="1:592" s="147" customFormat="1" x14ac:dyDescent="0.2">
      <c r="A238" s="63"/>
      <c r="B238" s="63"/>
      <c r="C238" s="63"/>
      <c r="D238" s="38"/>
      <c r="E238" s="63"/>
      <c r="F238" s="63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</row>
    <row r="239" spans="1:592" s="147" customFormat="1" x14ac:dyDescent="0.2">
      <c r="A239" s="63"/>
      <c r="B239" s="63"/>
      <c r="C239" s="63"/>
      <c r="D239" s="38"/>
      <c r="E239" s="63"/>
      <c r="F239" s="63"/>
    </row>
    <row r="240" spans="1:592" s="147" customFormat="1" ht="36" customHeight="1" x14ac:dyDescent="0.2">
      <c r="A240" s="63"/>
      <c r="B240" s="63"/>
      <c r="C240" s="63"/>
      <c r="D240" s="38"/>
      <c r="E240" s="63"/>
      <c r="F240" s="63"/>
    </row>
    <row r="241" spans="1:2201" s="147" customFormat="1" x14ac:dyDescent="0.2">
      <c r="A241" s="63"/>
      <c r="B241" s="63"/>
      <c r="C241" s="63"/>
      <c r="D241" s="38"/>
      <c r="E241" s="63"/>
      <c r="F241" s="63"/>
    </row>
    <row r="242" spans="1:2201" s="11" customFormat="1" ht="39.75" customHeight="1" x14ac:dyDescent="0.2">
      <c r="A242" s="63"/>
      <c r="B242" s="63"/>
      <c r="C242" s="63"/>
      <c r="D242" s="38"/>
      <c r="E242" s="63"/>
      <c r="F242" s="63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  <c r="BI242" s="147"/>
      <c r="BJ242" s="147"/>
      <c r="BK242" s="147"/>
      <c r="BL242" s="147"/>
      <c r="BM242" s="147"/>
      <c r="BN242" s="147"/>
      <c r="BO242" s="147"/>
      <c r="BP242" s="147"/>
      <c r="BQ242" s="147"/>
      <c r="BR242" s="147"/>
      <c r="BS242" s="147"/>
      <c r="BT242" s="147"/>
      <c r="BU242" s="147"/>
      <c r="BV242" s="147"/>
      <c r="BW242" s="147"/>
      <c r="BX242" s="147"/>
      <c r="BY242" s="147"/>
      <c r="BZ242" s="147"/>
      <c r="CA242" s="147"/>
      <c r="CB242" s="147"/>
      <c r="CC242" s="147"/>
      <c r="CD242" s="147"/>
      <c r="CE242" s="147"/>
      <c r="CF242" s="147"/>
      <c r="CG242" s="147"/>
      <c r="CH242" s="147"/>
      <c r="CI242" s="147"/>
      <c r="CJ242" s="147"/>
      <c r="CK242" s="147"/>
      <c r="CL242" s="147"/>
      <c r="CM242" s="147"/>
      <c r="CN242" s="147"/>
      <c r="CO242" s="147"/>
      <c r="CP242" s="147"/>
      <c r="CQ242" s="147"/>
      <c r="CR242" s="147"/>
      <c r="CS242" s="147"/>
      <c r="CT242" s="147"/>
      <c r="CU242" s="147"/>
      <c r="CV242" s="147"/>
      <c r="CW242" s="147"/>
      <c r="CX242" s="147"/>
      <c r="CY242" s="147"/>
      <c r="CZ242" s="147"/>
      <c r="DA242" s="147"/>
      <c r="DB242" s="147"/>
      <c r="DC242" s="147"/>
      <c r="DD242" s="147"/>
      <c r="DE242" s="147"/>
      <c r="DF242" s="147"/>
      <c r="DG242" s="147"/>
      <c r="DH242" s="147"/>
      <c r="DI242" s="147"/>
      <c r="DJ242" s="147"/>
      <c r="DK242" s="147"/>
      <c r="DL242" s="147"/>
      <c r="DM242" s="147"/>
      <c r="DN242" s="147"/>
      <c r="DO242" s="147"/>
      <c r="DP242" s="147"/>
      <c r="DQ242" s="147"/>
      <c r="DR242" s="147"/>
      <c r="DS242" s="147"/>
      <c r="DT242" s="147"/>
      <c r="DU242" s="147"/>
      <c r="DV242" s="147"/>
      <c r="DW242" s="147"/>
      <c r="DX242" s="147"/>
      <c r="DY242" s="147"/>
      <c r="DZ242" s="147"/>
      <c r="EA242" s="147"/>
      <c r="EB242" s="147"/>
      <c r="EC242" s="147"/>
      <c r="ED242" s="147"/>
      <c r="EE242" s="147"/>
      <c r="EF242" s="147"/>
      <c r="EG242" s="147"/>
      <c r="EH242" s="147"/>
      <c r="EI242" s="147"/>
      <c r="EJ242" s="147"/>
      <c r="EK242" s="147"/>
      <c r="EL242" s="147"/>
      <c r="EM242" s="147"/>
      <c r="EN242" s="147"/>
      <c r="EO242" s="147"/>
      <c r="EP242" s="147"/>
      <c r="EQ242" s="147"/>
      <c r="ER242" s="147"/>
      <c r="ES242" s="147"/>
      <c r="ET242" s="147"/>
      <c r="EU242" s="147"/>
      <c r="EV242" s="147"/>
      <c r="EW242" s="147"/>
      <c r="EX242" s="147"/>
      <c r="EY242" s="147"/>
      <c r="EZ242" s="147"/>
      <c r="FA242" s="147"/>
      <c r="FB242" s="147"/>
      <c r="FC242" s="147"/>
      <c r="FD242" s="147"/>
      <c r="FE242" s="147"/>
      <c r="FF242" s="147"/>
      <c r="FG242" s="147"/>
      <c r="FH242" s="147"/>
      <c r="FI242" s="147"/>
      <c r="FJ242" s="147"/>
      <c r="FK242" s="147"/>
      <c r="FL242" s="147"/>
      <c r="FM242" s="147"/>
      <c r="FN242" s="147"/>
      <c r="FO242" s="147"/>
      <c r="FP242" s="147"/>
      <c r="FQ242" s="147"/>
      <c r="FR242" s="147"/>
      <c r="FS242" s="147"/>
      <c r="FT242" s="147"/>
      <c r="FU242" s="147"/>
      <c r="FV242" s="147"/>
      <c r="FW242" s="147"/>
      <c r="FX242" s="147"/>
      <c r="FY242" s="147"/>
      <c r="FZ242" s="147"/>
      <c r="GA242" s="147"/>
      <c r="GB242" s="147"/>
      <c r="GC242" s="147"/>
      <c r="GD242" s="147"/>
      <c r="GE242" s="147"/>
      <c r="GF242" s="147"/>
      <c r="GG242" s="147"/>
      <c r="GH242" s="147"/>
      <c r="GI242" s="147"/>
      <c r="GJ242" s="147"/>
      <c r="GK242" s="147"/>
      <c r="GL242" s="147"/>
      <c r="GM242" s="147"/>
      <c r="GN242" s="147"/>
      <c r="GO242" s="147"/>
      <c r="GP242" s="147"/>
      <c r="GQ242" s="147"/>
      <c r="GR242" s="147"/>
      <c r="GS242" s="147"/>
      <c r="GT242" s="147"/>
      <c r="GU242" s="147"/>
      <c r="GV242" s="147"/>
      <c r="GW242" s="147"/>
      <c r="GX242" s="147"/>
      <c r="GY242" s="147"/>
      <c r="GZ242" s="147"/>
      <c r="HA242" s="147"/>
      <c r="HB242" s="147"/>
      <c r="HC242" s="147"/>
      <c r="HD242" s="147"/>
      <c r="HE242" s="147"/>
      <c r="HF242" s="147"/>
      <c r="HG242" s="147"/>
      <c r="HH242" s="147"/>
      <c r="HI242" s="147"/>
      <c r="HJ242" s="147"/>
      <c r="HK242" s="147"/>
      <c r="HL242" s="147"/>
      <c r="HM242" s="147"/>
      <c r="HN242" s="147"/>
      <c r="HO242" s="147"/>
      <c r="HP242" s="147"/>
      <c r="HQ242" s="147"/>
      <c r="HR242" s="147"/>
      <c r="HS242" s="147"/>
      <c r="HT242" s="147"/>
      <c r="HU242" s="147"/>
      <c r="HV242" s="147"/>
      <c r="HW242" s="147"/>
      <c r="HX242" s="147"/>
      <c r="HY242" s="147"/>
      <c r="HZ242" s="147"/>
      <c r="IA242" s="147"/>
      <c r="IB242" s="147"/>
      <c r="IC242" s="147"/>
      <c r="ID242" s="147"/>
      <c r="IE242" s="147"/>
      <c r="IF242" s="147"/>
      <c r="IG242" s="147"/>
      <c r="IH242" s="147"/>
      <c r="II242" s="147"/>
      <c r="IJ242" s="147"/>
      <c r="IK242" s="147"/>
      <c r="IL242" s="147"/>
      <c r="IM242" s="147"/>
      <c r="IN242" s="147"/>
      <c r="IO242" s="147"/>
      <c r="IP242" s="147"/>
      <c r="IQ242" s="147"/>
      <c r="IR242" s="147"/>
      <c r="IS242" s="147"/>
      <c r="IT242" s="147"/>
      <c r="IU242" s="147"/>
      <c r="IV242" s="147"/>
      <c r="IW242" s="147"/>
      <c r="IX242" s="147"/>
      <c r="IY242" s="147"/>
      <c r="IZ242" s="147"/>
      <c r="JA242" s="147"/>
      <c r="JB242" s="147"/>
      <c r="JC242" s="147"/>
      <c r="JD242" s="147"/>
      <c r="JE242" s="147"/>
      <c r="JF242" s="147"/>
      <c r="JG242" s="147"/>
      <c r="JH242" s="147"/>
      <c r="JI242" s="147"/>
      <c r="JJ242" s="147"/>
      <c r="JK242" s="147"/>
      <c r="JL242" s="147"/>
      <c r="JM242" s="147"/>
      <c r="JN242" s="147"/>
      <c r="JO242" s="147"/>
      <c r="JP242" s="147"/>
      <c r="JQ242" s="147"/>
      <c r="JR242" s="147"/>
      <c r="JS242" s="147"/>
      <c r="JT242" s="147"/>
      <c r="JU242" s="147"/>
      <c r="JV242" s="147"/>
      <c r="JW242" s="147"/>
      <c r="JX242" s="147"/>
      <c r="JY242" s="147"/>
      <c r="JZ242" s="147"/>
      <c r="KA242" s="147"/>
      <c r="KB242" s="147"/>
      <c r="KC242" s="147"/>
      <c r="KD242" s="147"/>
      <c r="KE242" s="147"/>
      <c r="KF242" s="147"/>
      <c r="KG242" s="147"/>
      <c r="KH242" s="147"/>
      <c r="KI242" s="147"/>
      <c r="KJ242" s="147"/>
      <c r="KK242" s="147"/>
      <c r="KL242" s="147"/>
      <c r="KM242" s="147"/>
      <c r="KN242" s="147"/>
      <c r="KO242" s="147"/>
      <c r="KP242" s="147"/>
      <c r="KQ242" s="147"/>
      <c r="KR242" s="147"/>
      <c r="KS242" s="147"/>
      <c r="KT242" s="147"/>
      <c r="KU242" s="147"/>
      <c r="KV242" s="147"/>
      <c r="KW242" s="147"/>
      <c r="KX242" s="147"/>
      <c r="KY242" s="147"/>
      <c r="KZ242" s="147"/>
      <c r="LA242" s="147"/>
      <c r="LB242" s="147"/>
      <c r="LC242" s="147"/>
      <c r="LD242" s="147"/>
      <c r="LE242" s="147"/>
      <c r="LF242" s="147"/>
      <c r="LG242" s="147"/>
      <c r="LH242" s="147"/>
      <c r="LI242" s="147"/>
      <c r="LJ242" s="147"/>
      <c r="LK242" s="147"/>
      <c r="LL242" s="147"/>
      <c r="LM242" s="147"/>
      <c r="LN242" s="147"/>
      <c r="LO242" s="147"/>
      <c r="LP242" s="147"/>
      <c r="LQ242" s="147"/>
      <c r="LR242" s="147"/>
      <c r="LS242" s="147"/>
      <c r="LT242" s="147"/>
      <c r="LU242" s="147"/>
      <c r="LV242" s="147"/>
      <c r="LW242" s="147"/>
      <c r="LX242" s="147"/>
      <c r="LY242" s="147"/>
      <c r="LZ242" s="147"/>
      <c r="MA242" s="147"/>
      <c r="MB242" s="147"/>
      <c r="MC242" s="147"/>
      <c r="MD242" s="147"/>
      <c r="ME242" s="147"/>
      <c r="MF242" s="147"/>
      <c r="MG242" s="147"/>
      <c r="MH242" s="147"/>
      <c r="MI242" s="147"/>
      <c r="MJ242" s="147"/>
      <c r="MK242" s="147"/>
      <c r="ML242" s="147"/>
      <c r="MM242" s="147"/>
      <c r="MN242" s="147"/>
      <c r="MO242" s="147"/>
      <c r="MP242" s="147"/>
      <c r="MQ242" s="147"/>
      <c r="MR242" s="147"/>
      <c r="MS242" s="147"/>
      <c r="MT242" s="147"/>
      <c r="MU242" s="147"/>
      <c r="MV242" s="147"/>
      <c r="MW242" s="147"/>
      <c r="MX242" s="147"/>
      <c r="MY242" s="147"/>
      <c r="MZ242" s="147"/>
      <c r="NA242" s="147"/>
      <c r="NB242" s="147"/>
      <c r="NC242" s="147"/>
      <c r="ND242" s="147"/>
      <c r="NE242" s="147"/>
      <c r="NF242" s="147"/>
      <c r="NG242" s="147"/>
      <c r="NH242" s="147"/>
      <c r="NI242" s="147"/>
      <c r="NJ242" s="147"/>
      <c r="NK242" s="147"/>
      <c r="NL242" s="147"/>
      <c r="NM242" s="147"/>
      <c r="NN242" s="147"/>
      <c r="NO242" s="147"/>
      <c r="NP242" s="147"/>
      <c r="NQ242" s="147"/>
      <c r="NR242" s="147"/>
      <c r="NS242" s="147"/>
      <c r="NT242" s="147"/>
      <c r="NU242" s="147"/>
      <c r="NV242" s="147"/>
      <c r="NW242" s="147"/>
      <c r="NX242" s="147"/>
      <c r="NY242" s="147"/>
      <c r="NZ242" s="147"/>
      <c r="OA242" s="147"/>
      <c r="OB242" s="147"/>
      <c r="OC242" s="147"/>
      <c r="OD242" s="147"/>
      <c r="OE242" s="147"/>
      <c r="OF242" s="147"/>
      <c r="OG242" s="147"/>
      <c r="OH242" s="147"/>
      <c r="OI242" s="147"/>
      <c r="OJ242" s="147"/>
      <c r="OK242" s="147"/>
      <c r="OL242" s="147"/>
      <c r="OM242" s="147"/>
      <c r="ON242" s="147"/>
      <c r="OO242" s="147"/>
      <c r="OP242" s="147"/>
      <c r="OQ242" s="147"/>
      <c r="OR242" s="147"/>
      <c r="OS242" s="147"/>
      <c r="OT242" s="147"/>
      <c r="OU242" s="147"/>
      <c r="OV242" s="147"/>
      <c r="OW242" s="147"/>
      <c r="OX242" s="147"/>
      <c r="OY242" s="147"/>
      <c r="OZ242" s="147"/>
      <c r="PA242" s="147"/>
      <c r="PB242" s="147"/>
      <c r="PC242" s="147"/>
      <c r="PD242" s="147"/>
      <c r="PE242" s="147"/>
      <c r="PF242" s="147"/>
      <c r="PG242" s="147"/>
      <c r="PH242" s="147"/>
      <c r="PI242" s="147"/>
      <c r="PJ242" s="147"/>
      <c r="PK242" s="147"/>
      <c r="PL242" s="147"/>
      <c r="PM242" s="147"/>
      <c r="PN242" s="147"/>
      <c r="PO242" s="147"/>
      <c r="PP242" s="147"/>
      <c r="PQ242" s="147"/>
      <c r="PR242" s="147"/>
      <c r="PS242" s="147"/>
      <c r="PT242" s="147"/>
      <c r="PU242" s="147"/>
      <c r="PV242" s="147"/>
      <c r="PW242" s="147"/>
      <c r="PX242" s="147"/>
      <c r="PY242" s="147"/>
      <c r="PZ242" s="147"/>
      <c r="QA242" s="147"/>
      <c r="QB242" s="147"/>
      <c r="QC242" s="147"/>
      <c r="QD242" s="147"/>
      <c r="QE242" s="147"/>
      <c r="QF242" s="147"/>
      <c r="QG242" s="147"/>
      <c r="QH242" s="147"/>
      <c r="QI242" s="147"/>
      <c r="QJ242" s="147"/>
      <c r="QK242" s="147"/>
      <c r="QL242" s="147"/>
      <c r="QM242" s="147"/>
      <c r="QN242" s="147"/>
      <c r="QO242" s="147"/>
      <c r="QP242" s="147"/>
      <c r="QQ242" s="147"/>
      <c r="QR242" s="147"/>
      <c r="QS242" s="147"/>
      <c r="QT242" s="147"/>
      <c r="QU242" s="147"/>
      <c r="QV242" s="147"/>
      <c r="QW242" s="147"/>
      <c r="QX242" s="147"/>
      <c r="QY242" s="147"/>
      <c r="QZ242" s="147"/>
      <c r="RA242" s="147"/>
      <c r="RB242" s="147"/>
      <c r="RC242" s="147"/>
      <c r="RD242" s="147"/>
      <c r="RE242" s="147"/>
      <c r="RF242" s="147"/>
      <c r="RG242" s="147"/>
      <c r="RH242" s="147"/>
      <c r="RI242" s="147"/>
      <c r="RJ242" s="147"/>
      <c r="RK242" s="147"/>
      <c r="RL242" s="147"/>
      <c r="RM242" s="147"/>
      <c r="RN242" s="147"/>
      <c r="RO242" s="147"/>
      <c r="RP242" s="147"/>
      <c r="RQ242" s="147"/>
      <c r="RR242" s="147"/>
      <c r="RS242" s="147"/>
      <c r="RT242" s="147"/>
      <c r="RU242" s="147"/>
      <c r="RV242" s="147"/>
      <c r="RW242" s="147"/>
      <c r="RX242" s="147"/>
      <c r="RY242" s="147"/>
      <c r="RZ242" s="147"/>
      <c r="SA242" s="147"/>
      <c r="SB242" s="147"/>
      <c r="SC242" s="147"/>
      <c r="SD242" s="147"/>
      <c r="SE242" s="147"/>
      <c r="SF242" s="147"/>
      <c r="SG242" s="147"/>
      <c r="SH242" s="147"/>
      <c r="SI242" s="147"/>
      <c r="SJ242" s="147"/>
      <c r="SK242" s="147"/>
      <c r="SL242" s="147"/>
      <c r="SM242" s="147"/>
      <c r="SN242" s="147"/>
      <c r="SO242" s="147"/>
      <c r="SP242" s="147"/>
      <c r="SQ242" s="147"/>
      <c r="SR242" s="147"/>
      <c r="SS242" s="147"/>
      <c r="ST242" s="147"/>
      <c r="SU242" s="147"/>
      <c r="SV242" s="147"/>
      <c r="SW242" s="147"/>
      <c r="SX242" s="147"/>
      <c r="SY242" s="147"/>
      <c r="SZ242" s="147"/>
      <c r="TA242" s="147"/>
      <c r="TB242" s="147"/>
      <c r="TC242" s="147"/>
      <c r="TD242" s="147"/>
      <c r="TE242" s="147"/>
      <c r="TF242" s="147"/>
      <c r="TG242" s="147"/>
      <c r="TH242" s="147"/>
      <c r="TI242" s="147"/>
      <c r="TJ242" s="147"/>
      <c r="TK242" s="147"/>
      <c r="TL242" s="147"/>
      <c r="TM242" s="147"/>
      <c r="TN242" s="147"/>
      <c r="TO242" s="147"/>
      <c r="TP242" s="147"/>
      <c r="TQ242" s="147"/>
      <c r="TR242" s="147"/>
      <c r="TS242" s="147"/>
      <c r="TT242" s="147"/>
      <c r="TU242" s="147"/>
      <c r="TV242" s="147"/>
      <c r="TW242" s="147"/>
      <c r="TX242" s="147"/>
      <c r="TY242" s="147"/>
      <c r="TZ242" s="147"/>
      <c r="UA242" s="147"/>
      <c r="UB242" s="147"/>
      <c r="UC242" s="147"/>
      <c r="UD242" s="147"/>
      <c r="UE242" s="147"/>
      <c r="UF242" s="147"/>
      <c r="UG242" s="147"/>
      <c r="UH242" s="147"/>
      <c r="UI242" s="147"/>
      <c r="UJ242" s="147"/>
      <c r="UK242" s="147"/>
      <c r="UL242" s="147"/>
      <c r="UM242" s="147"/>
      <c r="UN242" s="147"/>
      <c r="UO242" s="147"/>
      <c r="UP242" s="147"/>
      <c r="UQ242" s="147"/>
      <c r="UR242" s="147"/>
      <c r="US242" s="147"/>
      <c r="UT242" s="147"/>
      <c r="UU242" s="147"/>
      <c r="UV242" s="147"/>
      <c r="UW242" s="147"/>
      <c r="UX242" s="147"/>
      <c r="UY242" s="147"/>
      <c r="UZ242" s="147"/>
      <c r="VA242" s="147"/>
      <c r="VB242" s="147"/>
      <c r="VC242" s="147"/>
      <c r="VD242" s="147"/>
      <c r="VE242" s="147"/>
      <c r="VF242" s="147"/>
      <c r="VG242" s="147"/>
      <c r="VH242" s="147"/>
      <c r="VI242" s="147"/>
      <c r="VJ242" s="147"/>
      <c r="VK242" s="147"/>
      <c r="VL242" s="147"/>
      <c r="VM242" s="147"/>
      <c r="VN242" s="147"/>
      <c r="VO242" s="147"/>
      <c r="VP242" s="147"/>
      <c r="VQ242" s="147"/>
      <c r="VR242" s="147"/>
      <c r="VS242" s="147"/>
      <c r="VT242" s="147"/>
      <c r="VU242" s="10"/>
      <c r="VV242" s="10"/>
      <c r="VW242" s="10"/>
      <c r="VX242" s="10"/>
      <c r="VY242" s="10"/>
      <c r="VZ242" s="10"/>
      <c r="WA242" s="10"/>
      <c r="WB242" s="10"/>
      <c r="WC242" s="10"/>
      <c r="WD242" s="10"/>
      <c r="WE242" s="10"/>
      <c r="WF242" s="10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  <c r="XL242" s="10"/>
      <c r="XM242" s="10"/>
      <c r="XN242" s="10"/>
      <c r="XO242" s="10"/>
      <c r="XP242" s="10"/>
      <c r="XQ242" s="10"/>
      <c r="XR242" s="10"/>
      <c r="XS242" s="10"/>
      <c r="XT242" s="10"/>
      <c r="XU242" s="10"/>
      <c r="XV242" s="10"/>
      <c r="XW242" s="10"/>
      <c r="XX242" s="10"/>
      <c r="XY242" s="10"/>
      <c r="XZ242" s="10"/>
      <c r="YA242" s="10"/>
      <c r="YB242" s="10"/>
      <c r="YC242" s="10"/>
      <c r="YD242" s="10"/>
      <c r="YE242" s="10"/>
      <c r="YF242" s="10"/>
      <c r="YG242" s="10"/>
      <c r="YH242" s="10"/>
      <c r="YI242" s="10"/>
      <c r="YJ242" s="10"/>
      <c r="YK242" s="10"/>
      <c r="YL242" s="10"/>
      <c r="YM242" s="10"/>
      <c r="YN242" s="10"/>
      <c r="YO242" s="10"/>
      <c r="YP242" s="10"/>
      <c r="YQ242" s="10"/>
      <c r="YR242" s="10"/>
      <c r="YS242" s="10"/>
      <c r="YT242" s="10"/>
      <c r="YU242" s="10"/>
      <c r="YV242" s="10"/>
      <c r="YW242" s="10"/>
      <c r="YX242" s="10"/>
      <c r="YY242" s="10"/>
      <c r="YZ242" s="10"/>
      <c r="ZA242" s="10"/>
      <c r="ZB242" s="10"/>
      <c r="ZC242" s="10"/>
      <c r="ZD242" s="10"/>
      <c r="ZE242" s="10"/>
      <c r="ZF242" s="10"/>
      <c r="ZG242" s="10"/>
      <c r="ZH242" s="10"/>
      <c r="ZI242" s="10"/>
      <c r="ZJ242" s="10"/>
      <c r="ZK242" s="10"/>
      <c r="ZL242" s="10"/>
      <c r="ZM242" s="10"/>
      <c r="ZN242" s="10"/>
      <c r="ZO242" s="10"/>
      <c r="ZP242" s="10"/>
      <c r="ZQ242" s="10"/>
      <c r="ZR242" s="10"/>
      <c r="ZS242" s="10"/>
      <c r="ZT242" s="10"/>
      <c r="ZU242" s="10"/>
      <c r="ZV242" s="10"/>
      <c r="ZW242" s="10"/>
      <c r="ZX242" s="10"/>
      <c r="ZY242" s="10"/>
      <c r="ZZ242" s="10"/>
      <c r="AAA242" s="10"/>
      <c r="AAB242" s="10"/>
      <c r="AAC242" s="10"/>
      <c r="AAD242" s="10"/>
      <c r="AAE242" s="10"/>
      <c r="AAF242" s="10"/>
      <c r="AAG242" s="10"/>
      <c r="AAH242" s="10"/>
      <c r="AAI242" s="10"/>
      <c r="AAJ242" s="10"/>
      <c r="AAK242" s="10"/>
      <c r="AAL242" s="10"/>
      <c r="AAM242" s="10"/>
      <c r="AAN242" s="10"/>
      <c r="AAO242" s="10"/>
      <c r="AAP242" s="10"/>
      <c r="AAQ242" s="10"/>
      <c r="AAR242" s="10"/>
      <c r="AAS242" s="10"/>
      <c r="AAT242" s="10"/>
      <c r="AAU242" s="10"/>
      <c r="AAV242" s="10"/>
      <c r="AAW242" s="10"/>
      <c r="AAX242" s="10"/>
      <c r="AAY242" s="10"/>
      <c r="AAZ242" s="10"/>
      <c r="ABA242" s="10"/>
      <c r="ABB242" s="10"/>
      <c r="ABC242" s="10"/>
      <c r="ABD242" s="10"/>
      <c r="ABE242" s="10"/>
      <c r="ABF242" s="10"/>
      <c r="ABG242" s="10"/>
      <c r="ABH242" s="10"/>
      <c r="ABI242" s="10"/>
      <c r="ABJ242" s="10"/>
      <c r="ABK242" s="10"/>
      <c r="ABL242" s="10"/>
      <c r="ABM242" s="10"/>
      <c r="ABN242" s="10"/>
      <c r="ABO242" s="10"/>
      <c r="ABP242" s="10"/>
      <c r="ABQ242" s="10"/>
      <c r="ABR242" s="10"/>
      <c r="ABS242" s="10"/>
      <c r="ABT242" s="10"/>
      <c r="ABU242" s="10"/>
      <c r="ABV242" s="10"/>
      <c r="ABW242" s="10"/>
      <c r="ABX242" s="10"/>
      <c r="ABY242" s="10"/>
      <c r="ABZ242" s="10"/>
      <c r="ACA242" s="10"/>
      <c r="ACB242" s="10"/>
      <c r="ACC242" s="10"/>
      <c r="ACD242" s="10"/>
      <c r="ACE242" s="10"/>
      <c r="ACF242" s="10"/>
      <c r="ACG242" s="10"/>
      <c r="ACH242" s="10"/>
      <c r="ACI242" s="10"/>
      <c r="ACJ242" s="10"/>
      <c r="ACK242" s="10"/>
      <c r="ACL242" s="10"/>
      <c r="ACM242" s="10"/>
      <c r="ACN242" s="10"/>
      <c r="ACO242" s="10"/>
      <c r="ACP242" s="10"/>
      <c r="ACQ242" s="10"/>
      <c r="ACR242" s="10"/>
      <c r="ACS242" s="10"/>
      <c r="ACT242" s="10"/>
      <c r="ACU242" s="10"/>
      <c r="ACV242" s="10"/>
      <c r="ACW242" s="10"/>
      <c r="ACX242" s="10"/>
      <c r="ACY242" s="10"/>
      <c r="ACZ242" s="10"/>
      <c r="ADA242" s="10"/>
      <c r="ADB242" s="10"/>
      <c r="ADC242" s="10"/>
      <c r="ADD242" s="10"/>
      <c r="ADE242" s="10"/>
      <c r="ADF242" s="10"/>
      <c r="ADG242" s="10"/>
      <c r="ADH242" s="10"/>
      <c r="ADI242" s="10"/>
      <c r="ADJ242" s="10"/>
      <c r="ADK242" s="10"/>
      <c r="ADL242" s="10"/>
      <c r="ADM242" s="10"/>
      <c r="ADN242" s="10"/>
      <c r="ADO242" s="10"/>
      <c r="ADP242" s="10"/>
      <c r="ADQ242" s="10"/>
      <c r="ADR242" s="10"/>
      <c r="ADS242" s="10"/>
      <c r="ADT242" s="10"/>
      <c r="ADU242" s="10"/>
      <c r="ADV242" s="10"/>
      <c r="ADW242" s="10"/>
      <c r="ADX242" s="10"/>
      <c r="ADY242" s="10"/>
      <c r="ADZ242" s="10"/>
      <c r="AEA242" s="10"/>
      <c r="AEB242" s="10"/>
      <c r="AEC242" s="10"/>
      <c r="AED242" s="10"/>
      <c r="AEE242" s="10"/>
      <c r="AEF242" s="10"/>
      <c r="AEG242" s="10"/>
      <c r="AEH242" s="10"/>
      <c r="AEI242" s="10"/>
      <c r="AEJ242" s="10"/>
      <c r="AEK242" s="10"/>
      <c r="AEL242" s="10"/>
      <c r="AEM242" s="10"/>
      <c r="AEN242" s="10"/>
      <c r="AEO242" s="10"/>
      <c r="AEP242" s="10"/>
      <c r="AEQ242" s="10"/>
      <c r="AER242" s="10"/>
      <c r="AES242" s="10"/>
      <c r="AET242" s="10"/>
      <c r="AEU242" s="10"/>
      <c r="AEV242" s="10"/>
      <c r="AEW242" s="10"/>
      <c r="AEX242" s="10"/>
      <c r="AEY242" s="10"/>
      <c r="AEZ242" s="10"/>
      <c r="AFA242" s="10"/>
      <c r="AFB242" s="10"/>
      <c r="AFC242" s="10"/>
      <c r="AFD242" s="10"/>
      <c r="AFE242" s="10"/>
      <c r="AFF242" s="10"/>
      <c r="AFG242" s="10"/>
      <c r="AFH242" s="10"/>
      <c r="AFI242" s="10"/>
      <c r="AFJ242" s="10"/>
      <c r="AFK242" s="10"/>
      <c r="AFL242" s="10"/>
      <c r="AFM242" s="10"/>
      <c r="AFN242" s="10"/>
      <c r="AFO242" s="10"/>
      <c r="AFP242" s="10"/>
      <c r="AFQ242" s="10"/>
      <c r="AFR242" s="10"/>
      <c r="AFS242" s="10"/>
      <c r="AFT242" s="10"/>
      <c r="AFU242" s="10"/>
      <c r="AFV242" s="10"/>
      <c r="AFW242" s="10"/>
      <c r="AFX242" s="10"/>
      <c r="AFY242" s="10"/>
      <c r="AFZ242" s="10"/>
      <c r="AGA242" s="10"/>
      <c r="AGB242" s="10"/>
      <c r="AGC242" s="10"/>
      <c r="AGD242" s="10"/>
      <c r="AGE242" s="10"/>
      <c r="AGF242" s="10"/>
      <c r="AGG242" s="10"/>
      <c r="AGH242" s="10"/>
      <c r="AGI242" s="10"/>
      <c r="AGJ242" s="10"/>
      <c r="AGK242" s="10"/>
      <c r="AGL242" s="10"/>
      <c r="AGM242" s="10"/>
      <c r="AGN242" s="10"/>
      <c r="AGO242" s="10"/>
      <c r="AGP242" s="10"/>
      <c r="AGQ242" s="10"/>
      <c r="AGR242" s="10"/>
      <c r="AGS242" s="10"/>
      <c r="AGT242" s="10"/>
      <c r="AGU242" s="10"/>
      <c r="AGV242" s="10"/>
      <c r="AGW242" s="10"/>
      <c r="AGX242" s="10"/>
      <c r="AGY242" s="10"/>
      <c r="AGZ242" s="10"/>
      <c r="AHA242" s="10"/>
      <c r="AHB242" s="10"/>
      <c r="AHC242" s="10"/>
      <c r="AHD242" s="10"/>
      <c r="AHE242" s="10"/>
      <c r="AHF242" s="10"/>
      <c r="AHG242" s="10"/>
      <c r="AHH242" s="10"/>
      <c r="AHI242" s="10"/>
      <c r="AHJ242" s="10"/>
      <c r="AHK242" s="10"/>
      <c r="AHL242" s="10"/>
      <c r="AHM242" s="10"/>
      <c r="AHN242" s="10"/>
      <c r="AHO242" s="10"/>
      <c r="AHP242" s="10"/>
      <c r="AHQ242" s="10"/>
      <c r="AHR242" s="10"/>
      <c r="AHS242" s="10"/>
      <c r="AHT242" s="10"/>
      <c r="AHU242" s="10"/>
      <c r="AHV242" s="10"/>
      <c r="AHW242" s="10"/>
      <c r="AHX242" s="10"/>
      <c r="AHY242" s="10"/>
      <c r="AHZ242" s="10"/>
      <c r="AIA242" s="10"/>
      <c r="AIB242" s="10"/>
      <c r="AIC242" s="10"/>
      <c r="AID242" s="10"/>
      <c r="AIE242" s="10"/>
      <c r="AIF242" s="10"/>
      <c r="AIG242" s="10"/>
      <c r="AIH242" s="10"/>
      <c r="AII242" s="10"/>
      <c r="AIJ242" s="10"/>
      <c r="AIK242" s="10"/>
      <c r="AIL242" s="10"/>
      <c r="AIM242" s="10"/>
      <c r="AIN242" s="10"/>
      <c r="AIO242" s="10"/>
      <c r="AIP242" s="10"/>
      <c r="AIQ242" s="10"/>
      <c r="AIR242" s="10"/>
      <c r="AIS242" s="10"/>
      <c r="AIT242" s="10"/>
      <c r="AIU242" s="10"/>
      <c r="AIV242" s="10"/>
      <c r="AIW242" s="10"/>
      <c r="AIX242" s="10"/>
      <c r="AIY242" s="10"/>
      <c r="AIZ242" s="10"/>
      <c r="AJA242" s="10"/>
      <c r="AJB242" s="10"/>
      <c r="AJC242" s="10"/>
      <c r="AJD242" s="10"/>
      <c r="AJE242" s="10"/>
      <c r="AJF242" s="10"/>
      <c r="AJG242" s="10"/>
      <c r="AJH242" s="10"/>
      <c r="AJI242" s="10"/>
      <c r="AJJ242" s="10"/>
      <c r="AJK242" s="10"/>
      <c r="AJL242" s="10"/>
      <c r="AJM242" s="10"/>
      <c r="AJN242" s="10"/>
      <c r="AJO242" s="10"/>
      <c r="AJP242" s="10"/>
      <c r="AJQ242" s="10"/>
      <c r="AJR242" s="10"/>
      <c r="AJS242" s="10"/>
      <c r="AJT242" s="10"/>
      <c r="AJU242" s="10"/>
      <c r="AJV242" s="10"/>
      <c r="AJW242" s="10"/>
      <c r="AJX242" s="10"/>
      <c r="AJY242" s="10"/>
      <c r="AJZ242" s="10"/>
      <c r="AKA242" s="10"/>
      <c r="AKB242" s="10"/>
      <c r="AKC242" s="10"/>
      <c r="AKD242" s="10"/>
      <c r="AKE242" s="10"/>
      <c r="AKF242" s="10"/>
      <c r="AKG242" s="10"/>
      <c r="AKH242" s="10"/>
      <c r="AKI242" s="10"/>
      <c r="AKJ242" s="10"/>
      <c r="AKK242" s="10"/>
      <c r="AKL242" s="10"/>
      <c r="AKM242" s="10"/>
      <c r="AKN242" s="10"/>
      <c r="AKO242" s="10"/>
      <c r="AKP242" s="10"/>
      <c r="AKQ242" s="10"/>
      <c r="AKR242" s="10"/>
      <c r="AKS242" s="10"/>
      <c r="AKT242" s="10"/>
      <c r="AKU242" s="10"/>
      <c r="AKV242" s="10"/>
      <c r="AKW242" s="10"/>
      <c r="AKX242" s="10"/>
      <c r="AKY242" s="10"/>
      <c r="AKZ242" s="10"/>
      <c r="ALA242" s="10"/>
      <c r="ALB242" s="10"/>
      <c r="ALC242" s="10"/>
      <c r="ALD242" s="10"/>
      <c r="ALE242" s="10"/>
      <c r="ALF242" s="10"/>
      <c r="ALG242" s="10"/>
      <c r="ALH242" s="10"/>
      <c r="ALI242" s="10"/>
      <c r="ALJ242" s="10"/>
      <c r="ALK242" s="10"/>
      <c r="ALL242" s="10"/>
      <c r="ALM242" s="10"/>
      <c r="ALN242" s="10"/>
      <c r="ALO242" s="10"/>
      <c r="ALP242" s="10"/>
      <c r="ALQ242" s="10"/>
      <c r="ALR242" s="10"/>
      <c r="ALS242" s="10"/>
      <c r="ALT242" s="10"/>
      <c r="ALU242" s="10"/>
      <c r="ALV242" s="10"/>
      <c r="ALW242" s="10"/>
      <c r="ALX242" s="10"/>
      <c r="ALY242" s="10"/>
      <c r="ALZ242" s="10"/>
      <c r="AMA242" s="10"/>
      <c r="AMB242" s="10"/>
      <c r="AMC242" s="10"/>
      <c r="AMD242" s="10"/>
      <c r="AME242" s="10"/>
      <c r="AMF242" s="10"/>
      <c r="AMG242" s="10"/>
      <c r="AMH242" s="10"/>
      <c r="AMI242" s="10"/>
      <c r="AMJ242" s="10"/>
      <c r="AMK242" s="10"/>
      <c r="AML242" s="10"/>
      <c r="AMM242" s="10"/>
      <c r="AMN242" s="10"/>
      <c r="AMO242" s="10"/>
      <c r="AMP242" s="10"/>
      <c r="AMQ242" s="10"/>
      <c r="AMR242" s="10"/>
      <c r="AMS242" s="10"/>
      <c r="AMT242" s="10"/>
      <c r="AMU242" s="10"/>
      <c r="AMV242" s="10"/>
      <c r="AMW242" s="10"/>
      <c r="AMX242" s="10"/>
      <c r="AMY242" s="10"/>
      <c r="AMZ242" s="10"/>
      <c r="ANA242" s="10"/>
      <c r="ANB242" s="10"/>
      <c r="ANC242" s="10"/>
      <c r="AND242" s="10"/>
      <c r="ANE242" s="10"/>
      <c r="ANF242" s="10"/>
      <c r="ANG242" s="10"/>
      <c r="ANH242" s="10"/>
      <c r="ANI242" s="10"/>
      <c r="ANJ242" s="10"/>
      <c r="ANK242" s="10"/>
      <c r="ANL242" s="10"/>
      <c r="ANM242" s="10"/>
      <c r="ANN242" s="10"/>
      <c r="ANO242" s="10"/>
      <c r="ANP242" s="10"/>
      <c r="ANQ242" s="10"/>
      <c r="ANR242" s="10"/>
      <c r="ANS242" s="10"/>
      <c r="ANT242" s="10"/>
      <c r="ANU242" s="10"/>
      <c r="ANV242" s="10"/>
      <c r="ANW242" s="10"/>
      <c r="ANX242" s="10"/>
      <c r="ANY242" s="10"/>
      <c r="ANZ242" s="10"/>
      <c r="AOA242" s="10"/>
      <c r="AOB242" s="10"/>
      <c r="AOC242" s="10"/>
      <c r="AOD242" s="10"/>
      <c r="AOE242" s="10"/>
      <c r="AOF242" s="10"/>
      <c r="AOG242" s="10"/>
      <c r="AOH242" s="10"/>
      <c r="AOI242" s="10"/>
      <c r="AOJ242" s="10"/>
      <c r="AOK242" s="10"/>
      <c r="AOL242" s="10"/>
      <c r="AOM242" s="10"/>
      <c r="AON242" s="10"/>
      <c r="AOO242" s="10"/>
      <c r="AOP242" s="10"/>
      <c r="AOQ242" s="10"/>
      <c r="AOR242" s="10"/>
      <c r="AOS242" s="10"/>
      <c r="AOT242" s="10"/>
      <c r="AOU242" s="10"/>
      <c r="AOV242" s="10"/>
      <c r="AOW242" s="10"/>
      <c r="AOX242" s="10"/>
      <c r="AOY242" s="10"/>
      <c r="AOZ242" s="10"/>
      <c r="APA242" s="10"/>
      <c r="APB242" s="10"/>
      <c r="APC242" s="10"/>
      <c r="APD242" s="10"/>
      <c r="APE242" s="10"/>
      <c r="APF242" s="10"/>
      <c r="APG242" s="10"/>
      <c r="APH242" s="10"/>
      <c r="API242" s="10"/>
      <c r="APJ242" s="10"/>
      <c r="APK242" s="10"/>
      <c r="APL242" s="10"/>
      <c r="APM242" s="10"/>
      <c r="APN242" s="10"/>
      <c r="APO242" s="10"/>
      <c r="APP242" s="10"/>
      <c r="APQ242" s="10"/>
      <c r="APR242" s="10"/>
      <c r="APS242" s="10"/>
      <c r="APT242" s="10"/>
      <c r="APU242" s="10"/>
      <c r="APV242" s="10"/>
      <c r="APW242" s="10"/>
      <c r="APX242" s="10"/>
      <c r="APY242" s="10"/>
      <c r="APZ242" s="10"/>
      <c r="AQA242" s="10"/>
      <c r="AQB242" s="10"/>
      <c r="AQC242" s="10"/>
      <c r="AQD242" s="10"/>
      <c r="AQE242" s="10"/>
      <c r="AQF242" s="10"/>
      <c r="AQG242" s="10"/>
      <c r="AQH242" s="10"/>
      <c r="AQI242" s="10"/>
      <c r="AQJ242" s="10"/>
      <c r="AQK242" s="10"/>
      <c r="AQL242" s="10"/>
      <c r="AQM242" s="10"/>
      <c r="AQN242" s="10"/>
      <c r="AQO242" s="10"/>
      <c r="AQP242" s="10"/>
      <c r="AQQ242" s="10"/>
      <c r="AQR242" s="10"/>
      <c r="AQS242" s="10"/>
      <c r="AQT242" s="10"/>
      <c r="AQU242" s="10"/>
      <c r="AQV242" s="10"/>
      <c r="AQW242" s="10"/>
      <c r="AQX242" s="10"/>
      <c r="AQY242" s="10"/>
      <c r="AQZ242" s="10"/>
      <c r="ARA242" s="10"/>
      <c r="ARB242" s="10"/>
      <c r="ARC242" s="10"/>
      <c r="ARD242" s="10"/>
      <c r="ARE242" s="10"/>
      <c r="ARF242" s="10"/>
      <c r="ARG242" s="10"/>
      <c r="ARH242" s="10"/>
      <c r="ARI242" s="10"/>
      <c r="ARJ242" s="10"/>
      <c r="ARK242" s="10"/>
      <c r="ARL242" s="10"/>
      <c r="ARM242" s="10"/>
      <c r="ARN242" s="10"/>
      <c r="ARO242" s="10"/>
      <c r="ARP242" s="10"/>
      <c r="ARQ242" s="10"/>
      <c r="ARR242" s="10"/>
      <c r="ARS242" s="10"/>
      <c r="ART242" s="10"/>
      <c r="ARU242" s="10"/>
      <c r="ARV242" s="10"/>
      <c r="ARW242" s="10"/>
      <c r="ARX242" s="10"/>
      <c r="ARY242" s="10"/>
      <c r="ARZ242" s="10"/>
      <c r="ASA242" s="10"/>
      <c r="ASB242" s="10"/>
      <c r="ASC242" s="10"/>
      <c r="ASD242" s="10"/>
      <c r="ASE242" s="10"/>
      <c r="ASF242" s="10"/>
      <c r="ASG242" s="10"/>
      <c r="ASH242" s="10"/>
      <c r="ASI242" s="10"/>
      <c r="ASJ242" s="10"/>
      <c r="ASK242" s="10"/>
      <c r="ASL242" s="10"/>
      <c r="ASM242" s="10"/>
      <c r="ASN242" s="10"/>
      <c r="ASO242" s="10"/>
      <c r="ASP242" s="10"/>
      <c r="ASQ242" s="10"/>
      <c r="ASR242" s="10"/>
      <c r="ASS242" s="10"/>
      <c r="AST242" s="10"/>
      <c r="ASU242" s="10"/>
      <c r="ASV242" s="10"/>
      <c r="ASW242" s="10"/>
      <c r="ASX242" s="10"/>
      <c r="ASY242" s="10"/>
      <c r="ASZ242" s="10"/>
      <c r="ATA242" s="10"/>
      <c r="ATB242" s="10"/>
      <c r="ATC242" s="10"/>
      <c r="ATD242" s="10"/>
      <c r="ATE242" s="10"/>
      <c r="ATF242" s="10"/>
      <c r="ATG242" s="10"/>
      <c r="ATH242" s="10"/>
      <c r="ATI242" s="10"/>
      <c r="ATJ242" s="10"/>
      <c r="ATK242" s="10"/>
      <c r="ATL242" s="10"/>
      <c r="ATM242" s="10"/>
      <c r="ATN242" s="10"/>
      <c r="ATO242" s="10"/>
      <c r="ATP242" s="10"/>
      <c r="ATQ242" s="10"/>
      <c r="ATR242" s="10"/>
      <c r="ATS242" s="10"/>
      <c r="ATT242" s="10"/>
      <c r="ATU242" s="10"/>
      <c r="ATV242" s="10"/>
      <c r="ATW242" s="10"/>
      <c r="ATX242" s="10"/>
      <c r="ATY242" s="10"/>
      <c r="ATZ242" s="10"/>
      <c r="AUA242" s="10"/>
      <c r="AUB242" s="10"/>
      <c r="AUC242" s="10"/>
      <c r="AUD242" s="10"/>
      <c r="AUE242" s="10"/>
      <c r="AUF242" s="10"/>
      <c r="AUG242" s="10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  <c r="BLL242" s="10"/>
      <c r="BLM242" s="10"/>
      <c r="BLN242" s="10"/>
      <c r="BLO242" s="10"/>
      <c r="BLP242" s="10"/>
      <c r="BLQ242" s="10"/>
      <c r="BLR242" s="10"/>
      <c r="BLS242" s="10"/>
      <c r="BLT242" s="10"/>
      <c r="BLU242" s="10"/>
      <c r="BLV242" s="10"/>
      <c r="BLW242" s="10"/>
      <c r="BLX242" s="10"/>
      <c r="BLY242" s="10"/>
      <c r="BLZ242" s="10"/>
      <c r="BMA242" s="10"/>
      <c r="BMB242" s="10"/>
      <c r="BMC242" s="10"/>
      <c r="BMD242" s="10"/>
      <c r="BME242" s="10"/>
      <c r="BMF242" s="10"/>
      <c r="BMG242" s="10"/>
      <c r="BMH242" s="10"/>
      <c r="BMI242" s="10"/>
      <c r="BMJ242" s="10"/>
      <c r="BMK242" s="10"/>
      <c r="BML242" s="10"/>
      <c r="BMM242" s="10"/>
      <c r="BMN242" s="10"/>
      <c r="BMO242" s="10"/>
      <c r="BMP242" s="10"/>
      <c r="BMQ242" s="10"/>
      <c r="BMR242" s="10"/>
      <c r="BMS242" s="10"/>
      <c r="BMT242" s="10"/>
      <c r="BMU242" s="10"/>
      <c r="BMV242" s="10"/>
      <c r="BMW242" s="10"/>
      <c r="BMX242" s="10"/>
      <c r="BMY242" s="10"/>
      <c r="BMZ242" s="10"/>
      <c r="BNA242" s="10"/>
      <c r="BNB242" s="10"/>
      <c r="BNC242" s="10"/>
      <c r="BND242" s="10"/>
      <c r="BNE242" s="10"/>
      <c r="BNF242" s="10"/>
      <c r="BNG242" s="10"/>
      <c r="BNH242" s="10"/>
      <c r="BNI242" s="10"/>
      <c r="BNJ242" s="10"/>
      <c r="BNK242" s="10"/>
      <c r="BNL242" s="10"/>
      <c r="BNM242" s="10"/>
      <c r="BNN242" s="10"/>
      <c r="BNO242" s="10"/>
      <c r="BNP242" s="10"/>
      <c r="BNQ242" s="10"/>
      <c r="BNR242" s="10"/>
      <c r="BNS242" s="10"/>
      <c r="BNT242" s="10"/>
      <c r="BNU242" s="10"/>
      <c r="BNV242" s="10"/>
      <c r="BNW242" s="10"/>
      <c r="BNX242" s="10"/>
      <c r="BNY242" s="10"/>
      <c r="BNZ242" s="10"/>
      <c r="BOA242" s="10"/>
      <c r="BOB242" s="10"/>
      <c r="BOC242" s="10"/>
      <c r="BOD242" s="10"/>
      <c r="BOE242" s="10"/>
      <c r="BOF242" s="10"/>
      <c r="BOG242" s="10"/>
      <c r="BOH242" s="10"/>
      <c r="BOI242" s="10"/>
      <c r="BOJ242" s="10"/>
      <c r="BOK242" s="10"/>
      <c r="BOL242" s="10"/>
      <c r="BOM242" s="10"/>
      <c r="BON242" s="10"/>
      <c r="BOO242" s="10"/>
      <c r="BOP242" s="10"/>
      <c r="BOQ242" s="10"/>
      <c r="BOR242" s="10"/>
      <c r="BOS242" s="10"/>
      <c r="BOT242" s="10"/>
      <c r="BOU242" s="10"/>
      <c r="BOV242" s="10"/>
      <c r="BOW242" s="10"/>
      <c r="BOX242" s="10"/>
      <c r="BOY242" s="10"/>
      <c r="BOZ242" s="10"/>
      <c r="BPA242" s="10"/>
      <c r="BPB242" s="10"/>
      <c r="BPC242" s="10"/>
      <c r="BPD242" s="10"/>
      <c r="BPE242" s="10"/>
      <c r="BPF242" s="10"/>
      <c r="BPG242" s="10"/>
      <c r="BPH242" s="10"/>
      <c r="BPI242" s="10"/>
      <c r="BPJ242" s="10"/>
      <c r="BPK242" s="10"/>
      <c r="BPL242" s="10"/>
      <c r="BPM242" s="10"/>
      <c r="BPN242" s="10"/>
      <c r="BPO242" s="10"/>
      <c r="BPP242" s="10"/>
      <c r="BPQ242" s="10"/>
      <c r="BPR242" s="10"/>
      <c r="BPS242" s="10"/>
      <c r="BPT242" s="10"/>
      <c r="BPU242" s="10"/>
      <c r="BPV242" s="10"/>
      <c r="BPW242" s="10"/>
      <c r="BPX242" s="10"/>
      <c r="BPY242" s="10"/>
      <c r="BPZ242" s="10"/>
      <c r="BQA242" s="10"/>
      <c r="BQB242" s="10"/>
      <c r="BQC242" s="10"/>
      <c r="BQD242" s="10"/>
      <c r="BQE242" s="10"/>
      <c r="BQF242" s="10"/>
      <c r="BQG242" s="10"/>
      <c r="BQH242" s="10"/>
      <c r="BQI242" s="10"/>
      <c r="BQJ242" s="10"/>
      <c r="BQK242" s="10"/>
      <c r="BQL242" s="10"/>
      <c r="BQM242" s="10"/>
      <c r="BQN242" s="10"/>
      <c r="BQO242" s="10"/>
      <c r="BQP242" s="10"/>
      <c r="BQQ242" s="10"/>
      <c r="BQR242" s="10"/>
      <c r="BQS242" s="10"/>
      <c r="BQT242" s="10"/>
      <c r="BQU242" s="10"/>
      <c r="BQV242" s="10"/>
      <c r="BQW242" s="10"/>
      <c r="BQX242" s="10"/>
      <c r="BQY242" s="10"/>
      <c r="BQZ242" s="10"/>
      <c r="BRA242" s="10"/>
      <c r="BRB242" s="10"/>
      <c r="BRC242" s="10"/>
      <c r="BRD242" s="10"/>
      <c r="BRE242" s="10"/>
      <c r="BRF242" s="10"/>
      <c r="BRG242" s="10"/>
      <c r="BRH242" s="10"/>
      <c r="BRI242" s="10"/>
      <c r="BRJ242" s="10"/>
      <c r="BRK242" s="10"/>
      <c r="BRL242" s="10"/>
      <c r="BRM242" s="10"/>
      <c r="BRN242" s="10"/>
      <c r="BRO242" s="10"/>
      <c r="BRP242" s="10"/>
      <c r="BRQ242" s="10"/>
      <c r="BRR242" s="10"/>
      <c r="BRS242" s="10"/>
      <c r="BRT242" s="10"/>
      <c r="BRU242" s="10"/>
      <c r="BRV242" s="10"/>
      <c r="BRW242" s="10"/>
      <c r="BRX242" s="10"/>
      <c r="BRY242" s="10"/>
      <c r="BRZ242" s="10"/>
      <c r="BSA242" s="10"/>
      <c r="BSB242" s="10"/>
      <c r="BSC242" s="10"/>
      <c r="BSD242" s="10"/>
      <c r="BSE242" s="10"/>
      <c r="BSF242" s="10"/>
      <c r="BSG242" s="10"/>
      <c r="BSH242" s="10"/>
      <c r="BSI242" s="10"/>
      <c r="BSJ242" s="10"/>
      <c r="BSK242" s="10"/>
      <c r="BSL242" s="10"/>
      <c r="BSM242" s="10"/>
      <c r="BSN242" s="10"/>
      <c r="BSO242" s="10"/>
      <c r="BSP242" s="10"/>
      <c r="BSQ242" s="10"/>
      <c r="BSR242" s="10"/>
      <c r="BSS242" s="10"/>
      <c r="BST242" s="10"/>
      <c r="BSU242" s="10"/>
      <c r="BSV242" s="10"/>
      <c r="BSW242" s="10"/>
      <c r="BSX242" s="10"/>
      <c r="BSY242" s="10"/>
      <c r="BSZ242" s="10"/>
      <c r="BTA242" s="10"/>
      <c r="BTB242" s="10"/>
      <c r="BTC242" s="10"/>
      <c r="BTD242" s="10"/>
      <c r="BTE242" s="10"/>
      <c r="BTF242" s="10"/>
      <c r="BTG242" s="10"/>
      <c r="BTH242" s="10"/>
      <c r="BTI242" s="10"/>
      <c r="BTJ242" s="10"/>
      <c r="BTK242" s="10"/>
      <c r="BTL242" s="10"/>
      <c r="BTM242" s="10"/>
      <c r="BTN242" s="10"/>
      <c r="BTO242" s="10"/>
      <c r="BTP242" s="10"/>
      <c r="BTQ242" s="10"/>
      <c r="BTR242" s="10"/>
      <c r="BTS242" s="10"/>
      <c r="BTT242" s="10"/>
      <c r="BTU242" s="10"/>
      <c r="BTV242" s="10"/>
      <c r="BTW242" s="10"/>
      <c r="BTX242" s="10"/>
      <c r="BTY242" s="10"/>
      <c r="BTZ242" s="10"/>
      <c r="BUA242" s="10"/>
      <c r="BUB242" s="10"/>
      <c r="BUC242" s="10"/>
      <c r="BUD242" s="10"/>
      <c r="BUE242" s="10"/>
      <c r="BUF242" s="10"/>
      <c r="BUG242" s="10"/>
      <c r="BUH242" s="10"/>
      <c r="BUI242" s="10"/>
      <c r="BUJ242" s="10"/>
      <c r="BUK242" s="10"/>
      <c r="BUL242" s="10"/>
      <c r="BUM242" s="10"/>
      <c r="BUN242" s="10"/>
      <c r="BUO242" s="10"/>
      <c r="BUP242" s="10"/>
      <c r="BUQ242" s="10"/>
      <c r="BUR242" s="10"/>
      <c r="BUS242" s="10"/>
      <c r="BUT242" s="10"/>
      <c r="BUU242" s="10"/>
      <c r="BUV242" s="10"/>
      <c r="BUW242" s="10"/>
      <c r="BUX242" s="10"/>
      <c r="BUY242" s="10"/>
      <c r="BUZ242" s="10"/>
      <c r="BVA242" s="10"/>
      <c r="BVB242" s="10"/>
      <c r="BVC242" s="10"/>
      <c r="BVD242" s="10"/>
      <c r="BVE242" s="10"/>
      <c r="BVF242" s="10"/>
      <c r="BVG242" s="10"/>
      <c r="BVH242" s="10"/>
      <c r="BVI242" s="10"/>
      <c r="BVJ242" s="10"/>
      <c r="BVK242" s="10"/>
      <c r="BVL242" s="10"/>
      <c r="BVM242" s="10"/>
      <c r="BVN242" s="10"/>
      <c r="BVO242" s="10"/>
      <c r="BVP242" s="10"/>
      <c r="BVQ242" s="10"/>
      <c r="BVR242" s="10"/>
      <c r="BVS242" s="10"/>
      <c r="BVT242" s="10"/>
      <c r="BVU242" s="10"/>
      <c r="BVV242" s="10"/>
      <c r="BVW242" s="10"/>
      <c r="BVX242" s="10"/>
      <c r="BVY242" s="10"/>
      <c r="BVZ242" s="10"/>
      <c r="BWA242" s="10"/>
      <c r="BWB242" s="10"/>
      <c r="BWC242" s="10"/>
      <c r="BWD242" s="10"/>
      <c r="BWE242" s="10"/>
      <c r="BWF242" s="10"/>
      <c r="BWG242" s="10"/>
      <c r="BWH242" s="10"/>
      <c r="BWI242" s="10"/>
      <c r="BWJ242" s="10"/>
      <c r="BWK242" s="10"/>
      <c r="BWL242" s="10"/>
      <c r="BWM242" s="10"/>
      <c r="BWN242" s="10"/>
      <c r="BWO242" s="10"/>
      <c r="BWP242" s="10"/>
      <c r="BWQ242" s="10"/>
      <c r="BWR242" s="10"/>
      <c r="BWS242" s="10"/>
      <c r="BWT242" s="10"/>
      <c r="BWU242" s="10"/>
      <c r="BWV242" s="10"/>
      <c r="BWW242" s="10"/>
      <c r="BWX242" s="10"/>
      <c r="BWY242" s="10"/>
      <c r="BWZ242" s="10"/>
      <c r="BXA242" s="10"/>
      <c r="BXB242" s="10"/>
      <c r="BXC242" s="10"/>
      <c r="BXD242" s="10"/>
      <c r="BXE242" s="10"/>
      <c r="BXF242" s="10"/>
      <c r="BXG242" s="10"/>
      <c r="BXH242" s="10"/>
      <c r="BXI242" s="10"/>
      <c r="BXJ242" s="10"/>
      <c r="BXK242" s="10"/>
      <c r="BXL242" s="10"/>
      <c r="BXM242" s="10"/>
      <c r="BXN242" s="10"/>
      <c r="BXO242" s="10"/>
      <c r="BXP242" s="10"/>
      <c r="BXQ242" s="10"/>
      <c r="BXR242" s="10"/>
      <c r="BXS242" s="10"/>
      <c r="BXT242" s="10"/>
      <c r="BXU242" s="10"/>
      <c r="BXV242" s="10"/>
      <c r="BXW242" s="10"/>
      <c r="BXX242" s="10"/>
      <c r="BXY242" s="10"/>
      <c r="BXZ242" s="10"/>
      <c r="BYA242" s="10"/>
      <c r="BYB242" s="10"/>
      <c r="BYC242" s="10"/>
      <c r="BYD242" s="10"/>
      <c r="BYE242" s="10"/>
      <c r="BYF242" s="10"/>
      <c r="BYG242" s="10"/>
      <c r="BYH242" s="10"/>
      <c r="BYI242" s="10"/>
      <c r="BYJ242" s="10"/>
      <c r="BYK242" s="10"/>
      <c r="BYL242" s="10"/>
      <c r="BYM242" s="10"/>
      <c r="BYN242" s="10"/>
      <c r="BYO242" s="10"/>
      <c r="BYP242" s="10"/>
      <c r="BYQ242" s="10"/>
      <c r="BYR242" s="10"/>
      <c r="BYS242" s="10"/>
      <c r="BYT242" s="10"/>
      <c r="BYU242" s="10"/>
      <c r="BYV242" s="10"/>
      <c r="BYW242" s="10"/>
      <c r="BYX242" s="10"/>
      <c r="BYY242" s="10"/>
      <c r="BYZ242" s="10"/>
      <c r="BZA242" s="10"/>
      <c r="BZB242" s="10"/>
      <c r="BZC242" s="10"/>
      <c r="BZD242" s="10"/>
      <c r="BZE242" s="10"/>
      <c r="BZF242" s="10"/>
      <c r="BZG242" s="10"/>
      <c r="BZH242" s="10"/>
      <c r="BZI242" s="10"/>
      <c r="BZJ242" s="10"/>
      <c r="BZK242" s="10"/>
      <c r="BZL242" s="10"/>
      <c r="BZM242" s="10"/>
      <c r="BZN242" s="10"/>
      <c r="BZO242" s="10"/>
      <c r="BZP242" s="10"/>
      <c r="BZQ242" s="10"/>
      <c r="BZR242" s="10"/>
      <c r="BZS242" s="10"/>
      <c r="BZT242" s="10"/>
      <c r="BZU242" s="10"/>
      <c r="BZV242" s="10"/>
      <c r="BZW242" s="10"/>
      <c r="BZX242" s="10"/>
      <c r="BZY242" s="10"/>
      <c r="BZZ242" s="10"/>
      <c r="CAA242" s="10"/>
      <c r="CAB242" s="10"/>
      <c r="CAC242" s="10"/>
      <c r="CAD242" s="10"/>
      <c r="CAE242" s="10"/>
      <c r="CAF242" s="10"/>
      <c r="CAG242" s="10"/>
      <c r="CAH242" s="10"/>
      <c r="CAI242" s="10"/>
      <c r="CAJ242" s="10"/>
      <c r="CAK242" s="10"/>
      <c r="CAL242" s="10"/>
      <c r="CAM242" s="10"/>
      <c r="CAN242" s="10"/>
      <c r="CAO242" s="10"/>
      <c r="CAP242" s="10"/>
      <c r="CAQ242" s="10"/>
      <c r="CAR242" s="10"/>
      <c r="CAS242" s="10"/>
      <c r="CAT242" s="10"/>
      <c r="CAU242" s="10"/>
      <c r="CAV242" s="10"/>
      <c r="CAW242" s="10"/>
      <c r="CAX242" s="10"/>
      <c r="CAY242" s="10"/>
      <c r="CAZ242" s="10"/>
      <c r="CBA242" s="10"/>
      <c r="CBB242" s="10"/>
      <c r="CBC242" s="10"/>
      <c r="CBD242" s="10"/>
      <c r="CBE242" s="10"/>
      <c r="CBF242" s="10"/>
      <c r="CBG242" s="10"/>
      <c r="CBH242" s="10"/>
      <c r="CBI242" s="10"/>
      <c r="CBJ242" s="10"/>
      <c r="CBK242" s="10"/>
      <c r="CBL242" s="10"/>
      <c r="CBM242" s="10"/>
      <c r="CBN242" s="10"/>
      <c r="CBO242" s="10"/>
      <c r="CBP242" s="10"/>
      <c r="CBQ242" s="10"/>
      <c r="CBR242" s="10"/>
      <c r="CBS242" s="10"/>
      <c r="CBT242" s="10"/>
      <c r="CBU242" s="10"/>
      <c r="CBV242" s="10"/>
      <c r="CBW242" s="10"/>
      <c r="CBX242" s="10"/>
      <c r="CBY242" s="10"/>
      <c r="CBZ242" s="10"/>
      <c r="CCA242" s="10"/>
      <c r="CCB242" s="10"/>
      <c r="CCC242" s="10"/>
      <c r="CCD242" s="10"/>
      <c r="CCE242" s="10"/>
      <c r="CCF242" s="10"/>
      <c r="CCG242" s="10"/>
      <c r="CCH242" s="10"/>
      <c r="CCI242" s="10"/>
      <c r="CCJ242" s="10"/>
      <c r="CCK242" s="10"/>
      <c r="CCL242" s="10"/>
      <c r="CCM242" s="10"/>
      <c r="CCN242" s="10"/>
      <c r="CCO242" s="10"/>
      <c r="CCP242" s="10"/>
      <c r="CCQ242" s="10"/>
      <c r="CCR242" s="10"/>
      <c r="CCS242" s="10"/>
      <c r="CCT242" s="10"/>
      <c r="CCU242" s="10"/>
      <c r="CCV242" s="10"/>
      <c r="CCW242" s="10"/>
      <c r="CCX242" s="10"/>
      <c r="CCY242" s="10"/>
      <c r="CCZ242" s="10"/>
      <c r="CDA242" s="10"/>
      <c r="CDB242" s="10"/>
      <c r="CDC242" s="10"/>
      <c r="CDD242" s="10"/>
      <c r="CDE242" s="10"/>
      <c r="CDF242" s="10"/>
      <c r="CDG242" s="10"/>
      <c r="CDH242" s="10"/>
      <c r="CDI242" s="10"/>
      <c r="CDJ242" s="10"/>
      <c r="CDK242" s="10"/>
      <c r="CDL242" s="10"/>
      <c r="CDM242" s="10"/>
      <c r="CDN242" s="10"/>
      <c r="CDO242" s="10"/>
      <c r="CDP242" s="10"/>
      <c r="CDQ242" s="10"/>
      <c r="CDR242" s="10"/>
      <c r="CDS242" s="10"/>
      <c r="CDT242" s="10"/>
      <c r="CDU242" s="10"/>
      <c r="CDV242" s="10"/>
      <c r="CDW242" s="10"/>
      <c r="CDX242" s="10"/>
      <c r="CDY242" s="10"/>
      <c r="CDZ242" s="10"/>
      <c r="CEA242" s="10"/>
      <c r="CEB242" s="10"/>
      <c r="CEC242" s="10"/>
      <c r="CED242" s="10"/>
      <c r="CEE242" s="10"/>
      <c r="CEF242" s="10"/>
      <c r="CEG242" s="10"/>
      <c r="CEH242" s="10"/>
      <c r="CEI242" s="10"/>
      <c r="CEJ242" s="10"/>
      <c r="CEK242" s="10"/>
      <c r="CEL242" s="10"/>
      <c r="CEM242" s="10"/>
      <c r="CEN242" s="10"/>
      <c r="CEO242" s="10"/>
      <c r="CEP242" s="10"/>
      <c r="CEQ242" s="10"/>
      <c r="CER242" s="10"/>
      <c r="CES242" s="10"/>
      <c r="CET242" s="10"/>
      <c r="CEU242" s="10"/>
      <c r="CEV242" s="10"/>
      <c r="CEW242" s="10"/>
      <c r="CEX242" s="10"/>
      <c r="CEY242" s="10"/>
      <c r="CEZ242" s="10"/>
      <c r="CFA242" s="10"/>
      <c r="CFB242" s="10"/>
      <c r="CFC242" s="10"/>
      <c r="CFD242" s="10"/>
      <c r="CFE242" s="10"/>
      <c r="CFF242" s="10"/>
      <c r="CFG242" s="10"/>
      <c r="CFH242" s="10"/>
      <c r="CFI242" s="10"/>
      <c r="CFJ242" s="10"/>
      <c r="CFK242" s="10"/>
      <c r="CFL242" s="10"/>
      <c r="CFM242" s="10"/>
      <c r="CFN242" s="10"/>
      <c r="CFO242" s="10"/>
      <c r="CFP242" s="10"/>
      <c r="CFQ242" s="10"/>
    </row>
    <row r="243" spans="1:2201" s="12" customFormat="1" x14ac:dyDescent="0.2">
      <c r="A243" s="63"/>
      <c r="B243" s="63"/>
      <c r="C243" s="63"/>
      <c r="D243" s="38"/>
      <c r="E243" s="63"/>
      <c r="F243" s="63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  <c r="BI243" s="147"/>
      <c r="BJ243" s="147"/>
      <c r="BK243" s="147"/>
      <c r="BL243" s="147"/>
      <c r="BM243" s="147"/>
      <c r="BN243" s="147"/>
      <c r="BO243" s="147"/>
      <c r="BP243" s="147"/>
      <c r="BQ243" s="147"/>
      <c r="BR243" s="147"/>
      <c r="BS243" s="147"/>
      <c r="BT243" s="147"/>
      <c r="BU243" s="147"/>
      <c r="BV243" s="147"/>
      <c r="BW243" s="147"/>
      <c r="BX243" s="147"/>
      <c r="BY243" s="147"/>
      <c r="BZ243" s="147"/>
      <c r="CA243" s="147"/>
      <c r="CB243" s="147"/>
      <c r="CC243" s="147"/>
      <c r="CD243" s="147"/>
      <c r="CE243" s="147"/>
      <c r="CF243" s="147"/>
      <c r="CG243" s="147"/>
      <c r="CH243" s="147"/>
      <c r="CI243" s="147"/>
      <c r="CJ243" s="147"/>
      <c r="CK243" s="147"/>
      <c r="CL243" s="147"/>
      <c r="CM243" s="147"/>
      <c r="CN243" s="147"/>
      <c r="CO243" s="147"/>
      <c r="CP243" s="147"/>
      <c r="CQ243" s="147"/>
      <c r="CR243" s="147"/>
      <c r="CS243" s="147"/>
      <c r="CT243" s="147"/>
      <c r="CU243" s="147"/>
      <c r="CV243" s="147"/>
      <c r="CW243" s="147"/>
      <c r="CX243" s="147"/>
      <c r="CY243" s="147"/>
      <c r="CZ243" s="147"/>
      <c r="DA243" s="147"/>
      <c r="DB243" s="147"/>
      <c r="DC243" s="147"/>
      <c r="DD243" s="147"/>
      <c r="DE243" s="147"/>
      <c r="DF243" s="147"/>
      <c r="DG243" s="147"/>
      <c r="DH243" s="147"/>
      <c r="DI243" s="147"/>
      <c r="DJ243" s="147"/>
      <c r="DK243" s="147"/>
      <c r="DL243" s="147"/>
      <c r="DM243" s="147"/>
      <c r="DN243" s="147"/>
      <c r="DO243" s="147"/>
      <c r="DP243" s="147"/>
      <c r="DQ243" s="147"/>
      <c r="DR243" s="147"/>
      <c r="DS243" s="147"/>
      <c r="DT243" s="147"/>
      <c r="DU243" s="147"/>
      <c r="DV243" s="147"/>
      <c r="DW243" s="147"/>
      <c r="DX243" s="147"/>
      <c r="DY243" s="147"/>
      <c r="DZ243" s="147"/>
      <c r="EA243" s="147"/>
      <c r="EB243" s="147"/>
      <c r="EC243" s="147"/>
      <c r="ED243" s="147"/>
      <c r="EE243" s="147"/>
      <c r="EF243" s="147"/>
      <c r="EG243" s="147"/>
      <c r="EH243" s="147"/>
      <c r="EI243" s="147"/>
      <c r="EJ243" s="147"/>
      <c r="EK243" s="147"/>
      <c r="EL243" s="147"/>
      <c r="EM243" s="147"/>
      <c r="EN243" s="147"/>
      <c r="EO243" s="147"/>
      <c r="EP243" s="147"/>
      <c r="EQ243" s="147"/>
      <c r="ER243" s="147"/>
      <c r="ES243" s="147"/>
      <c r="ET243" s="147"/>
      <c r="EU243" s="147"/>
      <c r="EV243" s="147"/>
      <c r="EW243" s="147"/>
      <c r="EX243" s="147"/>
      <c r="EY243" s="147"/>
      <c r="EZ243" s="147"/>
      <c r="FA243" s="147"/>
      <c r="FB243" s="147"/>
      <c r="FC243" s="147"/>
      <c r="FD243" s="147"/>
      <c r="FE243" s="147"/>
      <c r="FF243" s="147"/>
      <c r="FG243" s="147"/>
      <c r="FH243" s="147"/>
      <c r="FI243" s="147"/>
      <c r="FJ243" s="147"/>
      <c r="FK243" s="147"/>
      <c r="FL243" s="147"/>
      <c r="FM243" s="147"/>
      <c r="FN243" s="147"/>
      <c r="FO243" s="147"/>
      <c r="FP243" s="147"/>
      <c r="FQ243" s="147"/>
      <c r="FR243" s="147"/>
      <c r="FS243" s="147"/>
      <c r="FT243" s="147"/>
      <c r="FU243" s="147"/>
      <c r="FV243" s="147"/>
      <c r="FW243" s="147"/>
      <c r="FX243" s="147"/>
      <c r="FY243" s="147"/>
      <c r="FZ243" s="147"/>
      <c r="GA243" s="147"/>
      <c r="GB243" s="147"/>
      <c r="GC243" s="147"/>
      <c r="GD243" s="147"/>
      <c r="GE243" s="147"/>
      <c r="GF243" s="147"/>
      <c r="GG243" s="147"/>
      <c r="GH243" s="147"/>
      <c r="GI243" s="147"/>
      <c r="GJ243" s="147"/>
      <c r="GK243" s="147"/>
      <c r="GL243" s="147"/>
      <c r="GM243" s="147"/>
      <c r="GN243" s="147"/>
      <c r="GO243" s="147"/>
      <c r="GP243" s="147"/>
      <c r="GQ243" s="147"/>
      <c r="GR243" s="147"/>
      <c r="GS243" s="147"/>
      <c r="GT243" s="147"/>
      <c r="GU243" s="147"/>
      <c r="GV243" s="147"/>
      <c r="GW243" s="147"/>
      <c r="GX243" s="147"/>
      <c r="GY243" s="147"/>
      <c r="GZ243" s="147"/>
      <c r="HA243" s="147"/>
      <c r="HB243" s="147"/>
      <c r="HC243" s="147"/>
      <c r="HD243" s="147"/>
      <c r="HE243" s="147"/>
      <c r="HF243" s="147"/>
      <c r="HG243" s="147"/>
      <c r="HH243" s="147"/>
      <c r="HI243" s="147"/>
      <c r="HJ243" s="147"/>
      <c r="HK243" s="147"/>
      <c r="HL243" s="147"/>
      <c r="HM243" s="147"/>
      <c r="HN243" s="147"/>
      <c r="HO243" s="147"/>
      <c r="HP243" s="147"/>
      <c r="HQ243" s="147"/>
      <c r="HR243" s="147"/>
      <c r="HS243" s="147"/>
      <c r="HT243" s="147"/>
      <c r="HU243" s="147"/>
      <c r="HV243" s="147"/>
      <c r="HW243" s="147"/>
      <c r="HX243" s="147"/>
      <c r="HY243" s="147"/>
      <c r="HZ243" s="147"/>
      <c r="IA243" s="147"/>
      <c r="IB243" s="147"/>
      <c r="IC243" s="147"/>
      <c r="ID243" s="147"/>
      <c r="IE243" s="147"/>
      <c r="IF243" s="147"/>
      <c r="IG243" s="147"/>
      <c r="IH243" s="147"/>
      <c r="II243" s="147"/>
      <c r="IJ243" s="147"/>
      <c r="IK243" s="147"/>
      <c r="IL243" s="147"/>
      <c r="IM243" s="147"/>
      <c r="IN243" s="147"/>
      <c r="IO243" s="147"/>
      <c r="IP243" s="147"/>
      <c r="IQ243" s="147"/>
      <c r="IR243" s="147"/>
      <c r="IS243" s="147"/>
      <c r="IT243" s="147"/>
      <c r="IU243" s="147"/>
      <c r="IV243" s="147"/>
      <c r="IW243" s="147"/>
      <c r="IX243" s="147"/>
      <c r="IY243" s="147"/>
      <c r="IZ243" s="147"/>
      <c r="JA243" s="147"/>
      <c r="JB243" s="147"/>
      <c r="JC243" s="147"/>
      <c r="JD243" s="147"/>
      <c r="JE243" s="147"/>
      <c r="JF243" s="147"/>
      <c r="JG243" s="147"/>
      <c r="JH243" s="147"/>
      <c r="JI243" s="147"/>
      <c r="JJ243" s="147"/>
      <c r="JK243" s="147"/>
      <c r="JL243" s="147"/>
      <c r="JM243" s="147"/>
      <c r="JN243" s="147"/>
      <c r="JO243" s="147"/>
      <c r="JP243" s="147"/>
      <c r="JQ243" s="147"/>
      <c r="JR243" s="147"/>
      <c r="JS243" s="147"/>
      <c r="JT243" s="147"/>
      <c r="JU243" s="147"/>
      <c r="JV243" s="147"/>
      <c r="JW243" s="147"/>
      <c r="JX243" s="147"/>
      <c r="JY243" s="147"/>
      <c r="JZ243" s="147"/>
      <c r="KA243" s="147"/>
      <c r="KB243" s="147"/>
      <c r="KC243" s="147"/>
      <c r="KD243" s="147"/>
      <c r="KE243" s="147"/>
      <c r="KF243" s="147"/>
      <c r="KG243" s="147"/>
      <c r="KH243" s="147"/>
      <c r="KI243" s="147"/>
      <c r="KJ243" s="147"/>
      <c r="KK243" s="147"/>
      <c r="KL243" s="147"/>
      <c r="KM243" s="147"/>
      <c r="KN243" s="147"/>
      <c r="KO243" s="147"/>
      <c r="KP243" s="147"/>
      <c r="KQ243" s="147"/>
      <c r="KR243" s="147"/>
      <c r="KS243" s="147"/>
      <c r="KT243" s="147"/>
      <c r="KU243" s="147"/>
      <c r="KV243" s="147"/>
      <c r="KW243" s="147"/>
      <c r="KX243" s="147"/>
      <c r="KY243" s="147"/>
      <c r="KZ243" s="147"/>
      <c r="LA243" s="147"/>
      <c r="LB243" s="147"/>
      <c r="LC243" s="147"/>
      <c r="LD243" s="147"/>
      <c r="LE243" s="147"/>
      <c r="LF243" s="147"/>
      <c r="LG243" s="147"/>
      <c r="LH243" s="147"/>
      <c r="LI243" s="147"/>
      <c r="LJ243" s="147"/>
      <c r="LK243" s="147"/>
      <c r="LL243" s="147"/>
      <c r="LM243" s="147"/>
      <c r="LN243" s="147"/>
      <c r="LO243" s="147"/>
      <c r="LP243" s="147"/>
      <c r="LQ243" s="147"/>
      <c r="LR243" s="147"/>
      <c r="LS243" s="147"/>
      <c r="LT243" s="147"/>
      <c r="LU243" s="147"/>
      <c r="LV243" s="147"/>
      <c r="LW243" s="147"/>
      <c r="LX243" s="147"/>
      <c r="LY243" s="147"/>
      <c r="LZ243" s="147"/>
      <c r="MA243" s="147"/>
      <c r="MB243" s="147"/>
      <c r="MC243" s="147"/>
      <c r="MD243" s="147"/>
      <c r="ME243" s="147"/>
      <c r="MF243" s="147"/>
      <c r="MG243" s="147"/>
      <c r="MH243" s="147"/>
      <c r="MI243" s="147"/>
      <c r="MJ243" s="147"/>
      <c r="MK243" s="147"/>
      <c r="ML243" s="147"/>
      <c r="MM243" s="147"/>
      <c r="MN243" s="147"/>
      <c r="MO243" s="147"/>
      <c r="MP243" s="147"/>
      <c r="MQ243" s="147"/>
      <c r="MR243" s="147"/>
      <c r="MS243" s="147"/>
      <c r="MT243" s="147"/>
      <c r="MU243" s="147"/>
      <c r="MV243" s="147"/>
      <c r="MW243" s="147"/>
      <c r="MX243" s="147"/>
      <c r="MY243" s="147"/>
      <c r="MZ243" s="147"/>
      <c r="NA243" s="147"/>
      <c r="NB243" s="147"/>
      <c r="NC243" s="147"/>
      <c r="ND243" s="147"/>
      <c r="NE243" s="147"/>
      <c r="NF243" s="147"/>
      <c r="NG243" s="147"/>
      <c r="NH243" s="147"/>
      <c r="NI243" s="147"/>
      <c r="NJ243" s="147"/>
      <c r="NK243" s="147"/>
      <c r="NL243" s="147"/>
      <c r="NM243" s="147"/>
      <c r="NN243" s="147"/>
      <c r="NO243" s="147"/>
      <c r="NP243" s="147"/>
      <c r="NQ243" s="147"/>
      <c r="NR243" s="147"/>
      <c r="NS243" s="147"/>
      <c r="NT243" s="147"/>
      <c r="NU243" s="147"/>
      <c r="NV243" s="147"/>
      <c r="NW243" s="147"/>
      <c r="NX243" s="147"/>
      <c r="NY243" s="147"/>
      <c r="NZ243" s="147"/>
      <c r="OA243" s="147"/>
      <c r="OB243" s="147"/>
      <c r="OC243" s="147"/>
      <c r="OD243" s="147"/>
      <c r="OE243" s="147"/>
      <c r="OF243" s="147"/>
      <c r="OG243" s="147"/>
      <c r="OH243" s="147"/>
      <c r="OI243" s="147"/>
      <c r="OJ243" s="147"/>
      <c r="OK243" s="147"/>
      <c r="OL243" s="147"/>
      <c r="OM243" s="147"/>
      <c r="ON243" s="147"/>
      <c r="OO243" s="147"/>
      <c r="OP243" s="147"/>
      <c r="OQ243" s="147"/>
      <c r="OR243" s="147"/>
      <c r="OS243" s="147"/>
      <c r="OT243" s="147"/>
      <c r="OU243" s="147"/>
      <c r="OV243" s="147"/>
      <c r="OW243" s="147"/>
      <c r="OX243" s="147"/>
      <c r="OY243" s="147"/>
      <c r="OZ243" s="147"/>
      <c r="PA243" s="147"/>
      <c r="PB243" s="147"/>
      <c r="PC243" s="147"/>
      <c r="PD243" s="147"/>
      <c r="PE243" s="147"/>
      <c r="PF243" s="147"/>
      <c r="PG243" s="147"/>
      <c r="PH243" s="147"/>
      <c r="PI243" s="147"/>
      <c r="PJ243" s="147"/>
      <c r="PK243" s="147"/>
      <c r="PL243" s="147"/>
      <c r="PM243" s="147"/>
      <c r="PN243" s="147"/>
      <c r="PO243" s="147"/>
      <c r="PP243" s="147"/>
      <c r="PQ243" s="147"/>
      <c r="PR243" s="147"/>
      <c r="PS243" s="147"/>
      <c r="PT243" s="147"/>
      <c r="PU243" s="147"/>
      <c r="PV243" s="147"/>
      <c r="PW243" s="147"/>
      <c r="PX243" s="147"/>
      <c r="PY243" s="147"/>
      <c r="PZ243" s="147"/>
      <c r="QA243" s="147"/>
      <c r="QB243" s="147"/>
      <c r="QC243" s="147"/>
      <c r="QD243" s="147"/>
      <c r="QE243" s="147"/>
      <c r="QF243" s="147"/>
      <c r="QG243" s="147"/>
      <c r="QH243" s="147"/>
      <c r="QI243" s="147"/>
      <c r="QJ243" s="147"/>
      <c r="QK243" s="147"/>
      <c r="QL243" s="147"/>
      <c r="QM243" s="147"/>
      <c r="QN243" s="147"/>
      <c r="QO243" s="147"/>
      <c r="QP243" s="147"/>
      <c r="QQ243" s="147"/>
      <c r="QR243" s="147"/>
      <c r="QS243" s="147"/>
      <c r="QT243" s="147"/>
      <c r="QU243" s="147"/>
      <c r="QV243" s="147"/>
      <c r="QW243" s="147"/>
      <c r="QX243" s="147"/>
      <c r="QY243" s="147"/>
      <c r="QZ243" s="147"/>
      <c r="RA243" s="147"/>
      <c r="RB243" s="147"/>
      <c r="RC243" s="147"/>
      <c r="RD243" s="147"/>
      <c r="RE243" s="147"/>
      <c r="RF243" s="147"/>
      <c r="RG243" s="147"/>
      <c r="RH243" s="147"/>
      <c r="RI243" s="147"/>
      <c r="RJ243" s="147"/>
      <c r="RK243" s="147"/>
      <c r="RL243" s="147"/>
      <c r="RM243" s="147"/>
      <c r="RN243" s="147"/>
      <c r="RO243" s="147"/>
      <c r="RP243" s="147"/>
      <c r="RQ243" s="147"/>
      <c r="RR243" s="147"/>
      <c r="RS243" s="147"/>
      <c r="RT243" s="147"/>
      <c r="RU243" s="147"/>
      <c r="RV243" s="147"/>
      <c r="RW243" s="147"/>
      <c r="RX243" s="147"/>
      <c r="RY243" s="147"/>
      <c r="RZ243" s="147"/>
      <c r="SA243" s="147"/>
      <c r="SB243" s="147"/>
      <c r="SC243" s="147"/>
      <c r="SD243" s="147"/>
      <c r="SE243" s="147"/>
      <c r="SF243" s="147"/>
      <c r="SG243" s="147"/>
      <c r="SH243" s="147"/>
      <c r="SI243" s="147"/>
      <c r="SJ243" s="147"/>
      <c r="SK243" s="147"/>
      <c r="SL243" s="147"/>
      <c r="SM243" s="147"/>
      <c r="SN243" s="147"/>
      <c r="SO243" s="147"/>
      <c r="SP243" s="147"/>
      <c r="SQ243" s="147"/>
      <c r="SR243" s="147"/>
      <c r="SS243" s="147"/>
      <c r="ST243" s="147"/>
      <c r="SU243" s="147"/>
      <c r="SV243" s="147"/>
      <c r="SW243" s="147"/>
      <c r="SX243" s="147"/>
      <c r="SY243" s="147"/>
      <c r="SZ243" s="147"/>
      <c r="TA243" s="147"/>
      <c r="TB243" s="147"/>
      <c r="TC243" s="147"/>
      <c r="TD243" s="147"/>
      <c r="TE243" s="147"/>
      <c r="TF243" s="147"/>
      <c r="TG243" s="147"/>
      <c r="TH243" s="147"/>
      <c r="TI243" s="147"/>
      <c r="TJ243" s="147"/>
      <c r="TK243" s="147"/>
      <c r="TL243" s="147"/>
      <c r="TM243" s="147"/>
      <c r="TN243" s="147"/>
      <c r="TO243" s="147"/>
      <c r="TP243" s="147"/>
      <c r="TQ243" s="147"/>
      <c r="TR243" s="147"/>
      <c r="TS243" s="147"/>
      <c r="TT243" s="147"/>
      <c r="TU243" s="147"/>
      <c r="TV243" s="147"/>
      <c r="TW243" s="147"/>
      <c r="TX243" s="147"/>
      <c r="TY243" s="147"/>
      <c r="TZ243" s="147"/>
      <c r="UA243" s="147"/>
      <c r="UB243" s="147"/>
      <c r="UC243" s="147"/>
      <c r="UD243" s="147"/>
      <c r="UE243" s="147"/>
      <c r="UF243" s="147"/>
      <c r="UG243" s="147"/>
      <c r="UH243" s="147"/>
      <c r="UI243" s="147"/>
      <c r="UJ243" s="147"/>
      <c r="UK243" s="147"/>
      <c r="UL243" s="147"/>
      <c r="UM243" s="147"/>
      <c r="UN243" s="147"/>
      <c r="UO243" s="147"/>
      <c r="UP243" s="147"/>
      <c r="UQ243" s="147"/>
      <c r="UR243" s="147"/>
      <c r="US243" s="147"/>
      <c r="UT243" s="147"/>
      <c r="UU243" s="147"/>
      <c r="UV243" s="147"/>
      <c r="UW243" s="147"/>
      <c r="UX243" s="147"/>
      <c r="UY243" s="147"/>
      <c r="UZ243" s="147"/>
      <c r="VA243" s="147"/>
      <c r="VB243" s="147"/>
      <c r="VC243" s="147"/>
      <c r="VD243" s="147"/>
      <c r="VE243" s="147"/>
      <c r="VF243" s="147"/>
      <c r="VG243" s="147"/>
      <c r="VH243" s="147"/>
      <c r="VI243" s="147"/>
      <c r="VJ243" s="147"/>
      <c r="VK243" s="147"/>
      <c r="VL243" s="147"/>
      <c r="VM243" s="147"/>
      <c r="VN243" s="147"/>
      <c r="VO243" s="147"/>
      <c r="VP243" s="147"/>
      <c r="VQ243" s="147"/>
      <c r="VR243" s="147"/>
      <c r="VS243" s="147"/>
      <c r="VT243" s="147"/>
      <c r="VU243" s="10"/>
      <c r="VV243" s="10"/>
      <c r="VW243" s="10"/>
      <c r="VX243" s="10"/>
      <c r="VY243" s="10"/>
      <c r="VZ243" s="10"/>
      <c r="WA243" s="10"/>
      <c r="WB243" s="10"/>
      <c r="WC243" s="10"/>
      <c r="WD243" s="10"/>
      <c r="WE243" s="10"/>
      <c r="WF243" s="10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</row>
    <row r="244" spans="1:2201" s="147" customFormat="1" x14ac:dyDescent="0.2">
      <c r="A244" s="63"/>
      <c r="B244" s="63"/>
      <c r="C244" s="63"/>
      <c r="D244" s="38"/>
      <c r="E244" s="63"/>
      <c r="F244" s="63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</row>
    <row r="245" spans="1:2201" s="147" customFormat="1" x14ac:dyDescent="0.2">
      <c r="A245" s="63"/>
      <c r="B245" s="63"/>
      <c r="C245" s="63"/>
      <c r="D245" s="38"/>
      <c r="E245" s="63"/>
      <c r="F245" s="63"/>
    </row>
    <row r="246" spans="1:2201" s="147" customFormat="1" x14ac:dyDescent="0.2">
      <c r="A246" s="63"/>
      <c r="B246" s="63"/>
      <c r="C246" s="63"/>
      <c r="D246" s="38"/>
      <c r="E246" s="63"/>
      <c r="F246" s="63"/>
    </row>
    <row r="247" spans="1:2201" s="147" customFormat="1" x14ac:dyDescent="0.2">
      <c r="A247" s="63"/>
      <c r="B247" s="63"/>
      <c r="C247" s="63"/>
      <c r="D247" s="38"/>
      <c r="E247" s="63"/>
      <c r="F247" s="63"/>
    </row>
    <row r="248" spans="1:2201" s="147" customFormat="1" x14ac:dyDescent="0.2">
      <c r="A248" s="63"/>
      <c r="B248" s="63"/>
      <c r="C248" s="63"/>
      <c r="D248" s="38"/>
      <c r="E248" s="63"/>
      <c r="F248" s="63"/>
    </row>
    <row r="249" spans="1:2201" s="147" customFormat="1" x14ac:dyDescent="0.2">
      <c r="A249" s="63"/>
      <c r="B249" s="63"/>
      <c r="C249" s="63"/>
      <c r="D249" s="38"/>
      <c r="E249" s="63"/>
      <c r="F249" s="63"/>
    </row>
    <row r="250" spans="1:2201" s="147" customFormat="1" x14ac:dyDescent="0.2">
      <c r="A250" s="63"/>
      <c r="B250" s="63"/>
      <c r="C250" s="63"/>
      <c r="D250" s="38"/>
      <c r="E250" s="63"/>
      <c r="F250" s="63"/>
    </row>
    <row r="251" spans="1:2201" s="147" customFormat="1" x14ac:dyDescent="0.2">
      <c r="A251" s="63"/>
      <c r="B251" s="63"/>
      <c r="C251" s="63"/>
      <c r="D251" s="38"/>
      <c r="E251" s="63"/>
      <c r="F251" s="63"/>
    </row>
    <row r="252" spans="1:2201" s="147" customFormat="1" x14ac:dyDescent="0.2">
      <c r="A252" s="63"/>
      <c r="B252" s="63"/>
      <c r="C252" s="63"/>
      <c r="D252" s="38"/>
      <c r="E252" s="63"/>
      <c r="F252" s="63"/>
    </row>
    <row r="253" spans="1:2201" s="147" customFormat="1" x14ac:dyDescent="0.2">
      <c r="A253" s="63"/>
      <c r="B253" s="63"/>
      <c r="C253" s="63"/>
      <c r="D253" s="38"/>
      <c r="E253" s="63"/>
      <c r="F253" s="63"/>
    </row>
    <row r="254" spans="1:2201" s="147" customFormat="1" x14ac:dyDescent="0.2">
      <c r="A254" s="63"/>
      <c r="B254" s="63"/>
      <c r="C254" s="63"/>
      <c r="D254" s="38"/>
      <c r="E254" s="63"/>
      <c r="F254" s="63"/>
    </row>
    <row r="255" spans="1:2201" s="147" customFormat="1" x14ac:dyDescent="0.2">
      <c r="A255" s="63"/>
      <c r="B255" s="63"/>
      <c r="C255" s="63"/>
      <c r="D255" s="38"/>
      <c r="E255" s="63"/>
      <c r="F255" s="63"/>
    </row>
    <row r="256" spans="1:2201" s="147" customFormat="1" x14ac:dyDescent="0.2">
      <c r="A256" s="63"/>
      <c r="B256" s="63"/>
      <c r="C256" s="63"/>
      <c r="D256" s="38"/>
      <c r="E256" s="63"/>
      <c r="F256" s="63"/>
    </row>
    <row r="257" spans="1:6" s="147" customFormat="1" x14ac:dyDescent="0.2">
      <c r="A257" s="63"/>
      <c r="B257" s="63"/>
      <c r="C257" s="63"/>
      <c r="D257" s="38"/>
      <c r="E257" s="63"/>
      <c r="F257" s="63"/>
    </row>
    <row r="258" spans="1:6" s="147" customFormat="1" x14ac:dyDescent="0.2">
      <c r="A258" s="63"/>
      <c r="B258" s="63"/>
      <c r="C258" s="63"/>
      <c r="D258" s="38"/>
      <c r="E258" s="63"/>
      <c r="F258" s="63"/>
    </row>
    <row r="259" spans="1:6" s="147" customFormat="1" x14ac:dyDescent="0.2">
      <c r="A259" s="63"/>
      <c r="B259" s="63"/>
      <c r="C259" s="63"/>
      <c r="D259" s="38"/>
      <c r="E259" s="63"/>
      <c r="F259" s="63"/>
    </row>
    <row r="260" spans="1:6" s="147" customFormat="1" x14ac:dyDescent="0.2">
      <c r="A260" s="63"/>
      <c r="B260" s="63"/>
      <c r="C260" s="63"/>
      <c r="D260" s="38"/>
      <c r="E260" s="63"/>
      <c r="F260" s="63"/>
    </row>
    <row r="261" spans="1:6" s="147" customFormat="1" x14ac:dyDescent="0.2">
      <c r="A261" s="63"/>
      <c r="B261" s="63"/>
      <c r="C261" s="63"/>
      <c r="D261" s="38"/>
      <c r="E261" s="63"/>
      <c r="F261" s="63"/>
    </row>
    <row r="262" spans="1:6" s="147" customFormat="1" x14ac:dyDescent="0.2">
      <c r="A262" s="63"/>
      <c r="B262" s="63"/>
      <c r="C262" s="63"/>
      <c r="D262" s="38"/>
      <c r="E262" s="63"/>
      <c r="F262" s="63"/>
    </row>
    <row r="263" spans="1:6" s="147" customFormat="1" x14ac:dyDescent="0.2">
      <c r="A263" s="63"/>
      <c r="B263" s="63"/>
      <c r="C263" s="63"/>
      <c r="D263" s="38"/>
      <c r="E263" s="63"/>
      <c r="F263" s="63"/>
    </row>
    <row r="264" spans="1:6" s="147" customFormat="1" x14ac:dyDescent="0.2">
      <c r="A264" s="63"/>
      <c r="B264" s="63"/>
      <c r="C264" s="63"/>
      <c r="D264" s="38"/>
      <c r="E264" s="63"/>
      <c r="F264" s="63"/>
    </row>
    <row r="265" spans="1:6" s="147" customFormat="1" x14ac:dyDescent="0.2">
      <c r="A265" s="63"/>
      <c r="B265" s="63"/>
      <c r="C265" s="63"/>
      <c r="D265" s="38"/>
      <c r="E265" s="63"/>
      <c r="F265" s="63"/>
    </row>
    <row r="266" spans="1:6" s="147" customFormat="1" x14ac:dyDescent="0.2">
      <c r="A266" s="63"/>
      <c r="B266" s="63"/>
      <c r="C266" s="63"/>
      <c r="D266" s="38"/>
      <c r="E266" s="63"/>
      <c r="F266" s="63"/>
    </row>
    <row r="267" spans="1:6" s="147" customFormat="1" x14ac:dyDescent="0.2">
      <c r="A267" s="63"/>
      <c r="B267" s="63"/>
      <c r="C267" s="63"/>
      <c r="D267" s="38"/>
      <c r="E267" s="63"/>
      <c r="F267" s="63"/>
    </row>
    <row r="268" spans="1:6" s="147" customFormat="1" x14ac:dyDescent="0.2">
      <c r="A268" s="63"/>
      <c r="B268" s="63"/>
      <c r="C268" s="63"/>
      <c r="D268" s="38"/>
      <c r="E268" s="63"/>
      <c r="F268" s="63"/>
    </row>
    <row r="269" spans="1:6" s="147" customFormat="1" x14ac:dyDescent="0.2">
      <c r="A269" s="63"/>
      <c r="B269" s="63"/>
      <c r="C269" s="63"/>
      <c r="D269" s="38"/>
      <c r="E269" s="63"/>
      <c r="F269" s="63"/>
    </row>
    <row r="270" spans="1:6" s="147" customFormat="1" x14ac:dyDescent="0.2">
      <c r="A270" s="63"/>
      <c r="B270" s="63"/>
      <c r="C270" s="63"/>
      <c r="D270" s="38"/>
      <c r="E270" s="63"/>
      <c r="F270" s="63"/>
    </row>
    <row r="271" spans="1:6" s="147" customFormat="1" x14ac:dyDescent="0.2">
      <c r="A271" s="63"/>
      <c r="B271" s="63"/>
      <c r="C271" s="63"/>
      <c r="D271" s="38"/>
      <c r="E271" s="63"/>
      <c r="F271" s="63"/>
    </row>
    <row r="272" spans="1:6" s="147" customFormat="1" x14ac:dyDescent="0.2">
      <c r="A272" s="63"/>
      <c r="B272" s="63"/>
      <c r="C272" s="63"/>
      <c r="D272" s="38"/>
      <c r="E272" s="63"/>
      <c r="F272" s="63"/>
    </row>
    <row r="273" spans="1:6" s="147" customFormat="1" x14ac:dyDescent="0.2">
      <c r="A273" s="63"/>
      <c r="B273" s="63"/>
      <c r="C273" s="63"/>
      <c r="D273" s="38"/>
      <c r="E273" s="63"/>
      <c r="F273" s="63"/>
    </row>
    <row r="274" spans="1:6" s="147" customFormat="1" x14ac:dyDescent="0.2">
      <c r="A274" s="63"/>
      <c r="B274" s="63"/>
      <c r="C274" s="63"/>
      <c r="D274" s="38"/>
      <c r="E274" s="63"/>
      <c r="F274" s="63"/>
    </row>
    <row r="275" spans="1:6" s="147" customFormat="1" x14ac:dyDescent="0.2">
      <c r="A275" s="63"/>
      <c r="B275" s="63"/>
      <c r="C275" s="63"/>
      <c r="D275" s="38"/>
      <c r="E275" s="63"/>
      <c r="F275" s="63"/>
    </row>
    <row r="276" spans="1:6" s="147" customFormat="1" x14ac:dyDescent="0.2">
      <c r="A276" s="63"/>
      <c r="B276" s="63"/>
      <c r="C276" s="63"/>
      <c r="D276" s="38"/>
      <c r="E276" s="63"/>
      <c r="F276" s="63"/>
    </row>
    <row r="277" spans="1:6" s="147" customFormat="1" x14ac:dyDescent="0.2">
      <c r="A277" s="63"/>
      <c r="B277" s="63"/>
      <c r="C277" s="63"/>
      <c r="D277" s="38"/>
      <c r="E277" s="63"/>
      <c r="F277" s="63"/>
    </row>
    <row r="278" spans="1:6" s="147" customFormat="1" x14ac:dyDescent="0.2">
      <c r="A278" s="63"/>
      <c r="B278" s="63"/>
      <c r="C278" s="63"/>
      <c r="D278" s="38"/>
      <c r="E278" s="63"/>
      <c r="F278" s="63"/>
    </row>
    <row r="279" spans="1:6" s="147" customFormat="1" x14ac:dyDescent="0.2">
      <c r="A279" s="63"/>
      <c r="B279" s="63"/>
      <c r="C279" s="63"/>
      <c r="D279" s="38"/>
      <c r="E279" s="63"/>
      <c r="F279" s="63"/>
    </row>
    <row r="280" spans="1:6" s="147" customFormat="1" x14ac:dyDescent="0.2">
      <c r="A280" s="63"/>
      <c r="B280" s="63"/>
      <c r="C280" s="63"/>
      <c r="D280" s="38"/>
      <c r="E280" s="63"/>
      <c r="F280" s="63"/>
    </row>
    <row r="281" spans="1:6" s="147" customFormat="1" x14ac:dyDescent="0.2">
      <c r="A281" s="63"/>
      <c r="B281" s="63"/>
      <c r="C281" s="63"/>
      <c r="D281" s="38"/>
      <c r="E281" s="63"/>
      <c r="F281" s="63"/>
    </row>
    <row r="282" spans="1:6" s="147" customFormat="1" x14ac:dyDescent="0.2">
      <c r="A282" s="63"/>
      <c r="B282" s="63"/>
      <c r="C282" s="63"/>
      <c r="D282" s="38"/>
      <c r="E282" s="63"/>
      <c r="F282" s="63"/>
    </row>
    <row r="283" spans="1:6" s="147" customFormat="1" x14ac:dyDescent="0.2">
      <c r="A283" s="63"/>
      <c r="B283" s="63"/>
      <c r="C283" s="63"/>
      <c r="D283" s="38"/>
      <c r="E283" s="63"/>
      <c r="F283" s="63"/>
    </row>
    <row r="284" spans="1:6" s="147" customFormat="1" x14ac:dyDescent="0.2">
      <c r="A284" s="63"/>
      <c r="B284" s="63"/>
      <c r="C284" s="63"/>
      <c r="D284" s="38"/>
      <c r="E284" s="63"/>
      <c r="F284" s="63"/>
    </row>
    <row r="285" spans="1:6" s="147" customFormat="1" x14ac:dyDescent="0.2">
      <c r="A285" s="63"/>
      <c r="B285" s="63"/>
      <c r="C285" s="63"/>
      <c r="D285" s="38"/>
      <c r="E285" s="63"/>
      <c r="F285" s="63"/>
    </row>
    <row r="286" spans="1:6" s="147" customFormat="1" x14ac:dyDescent="0.2">
      <c r="A286" s="63"/>
      <c r="B286" s="63"/>
      <c r="C286" s="63"/>
      <c r="D286" s="38"/>
      <c r="E286" s="63"/>
      <c r="F286" s="63"/>
    </row>
    <row r="287" spans="1:6" s="147" customFormat="1" x14ac:dyDescent="0.2">
      <c r="A287" s="63"/>
      <c r="B287" s="63"/>
      <c r="C287" s="63"/>
      <c r="D287" s="38"/>
      <c r="E287" s="63"/>
      <c r="F287" s="63"/>
    </row>
    <row r="288" spans="1:6" s="147" customFormat="1" x14ac:dyDescent="0.2">
      <c r="A288" s="63"/>
      <c r="B288" s="63"/>
      <c r="C288" s="63"/>
      <c r="D288" s="38"/>
      <c r="E288" s="63"/>
      <c r="F288" s="63"/>
    </row>
    <row r="289" spans="1:6" s="147" customFormat="1" x14ac:dyDescent="0.2">
      <c r="A289" s="63"/>
      <c r="B289" s="63"/>
      <c r="C289" s="63"/>
      <c r="D289" s="38"/>
      <c r="E289" s="63"/>
      <c r="F289" s="63"/>
    </row>
    <row r="290" spans="1:6" s="147" customFormat="1" x14ac:dyDescent="0.2">
      <c r="A290" s="63"/>
      <c r="B290" s="63"/>
      <c r="C290" s="63"/>
      <c r="D290" s="38"/>
      <c r="E290" s="63"/>
      <c r="F290" s="63"/>
    </row>
    <row r="291" spans="1:6" s="147" customFormat="1" x14ac:dyDescent="0.2">
      <c r="A291" s="63"/>
      <c r="B291" s="63"/>
      <c r="C291" s="63"/>
      <c r="D291" s="38"/>
      <c r="E291" s="63"/>
      <c r="F291" s="63"/>
    </row>
    <row r="292" spans="1:6" s="147" customFormat="1" x14ac:dyDescent="0.2">
      <c r="A292" s="63"/>
      <c r="B292" s="63"/>
      <c r="C292" s="63"/>
      <c r="D292" s="38"/>
      <c r="E292" s="63"/>
      <c r="F292" s="63"/>
    </row>
    <row r="293" spans="1:6" s="147" customFormat="1" x14ac:dyDescent="0.2">
      <c r="A293" s="63"/>
      <c r="B293" s="63"/>
      <c r="C293" s="63"/>
      <c r="D293" s="38"/>
      <c r="E293" s="63"/>
      <c r="F293" s="63"/>
    </row>
    <row r="294" spans="1:6" s="147" customFormat="1" x14ac:dyDescent="0.2">
      <c r="A294" s="63"/>
      <c r="B294" s="63"/>
      <c r="C294" s="63"/>
      <c r="D294" s="38"/>
      <c r="E294" s="63"/>
      <c r="F294" s="63"/>
    </row>
    <row r="295" spans="1:6" s="147" customFormat="1" x14ac:dyDescent="0.2">
      <c r="A295" s="63"/>
      <c r="B295" s="63"/>
      <c r="C295" s="63"/>
      <c r="D295" s="38"/>
      <c r="E295" s="63"/>
      <c r="F295" s="63"/>
    </row>
    <row r="296" spans="1:6" s="147" customFormat="1" x14ac:dyDescent="0.2">
      <c r="A296" s="63"/>
      <c r="B296" s="63"/>
      <c r="C296" s="63"/>
      <c r="D296" s="38"/>
      <c r="E296" s="63"/>
      <c r="F296" s="63"/>
    </row>
    <row r="297" spans="1:6" s="147" customFormat="1" x14ac:dyDescent="0.2">
      <c r="A297" s="63"/>
      <c r="B297" s="63"/>
      <c r="C297" s="63"/>
      <c r="D297" s="38"/>
      <c r="E297" s="63"/>
      <c r="F297" s="63"/>
    </row>
    <row r="298" spans="1:6" s="147" customFormat="1" x14ac:dyDescent="0.2">
      <c r="A298" s="63"/>
      <c r="B298" s="63"/>
      <c r="C298" s="63"/>
      <c r="D298" s="38"/>
      <c r="E298" s="63"/>
      <c r="F298" s="63"/>
    </row>
    <row r="299" spans="1:6" s="147" customFormat="1" x14ac:dyDescent="0.2">
      <c r="A299" s="63"/>
      <c r="B299" s="63"/>
      <c r="C299" s="63"/>
      <c r="D299" s="38"/>
      <c r="E299" s="63"/>
      <c r="F299" s="63"/>
    </row>
    <row r="300" spans="1:6" s="147" customFormat="1" x14ac:dyDescent="0.2">
      <c r="A300" s="63"/>
      <c r="B300" s="63"/>
      <c r="C300" s="63"/>
      <c r="D300" s="38"/>
      <c r="E300" s="63"/>
      <c r="F300" s="63"/>
    </row>
    <row r="301" spans="1:6" s="147" customFormat="1" x14ac:dyDescent="0.2">
      <c r="A301" s="63"/>
      <c r="B301" s="63"/>
      <c r="C301" s="63"/>
      <c r="D301" s="38"/>
      <c r="E301" s="63"/>
      <c r="F301" s="63"/>
    </row>
    <row r="302" spans="1:6" s="147" customFormat="1" x14ac:dyDescent="0.2">
      <c r="A302" s="63"/>
      <c r="B302" s="63"/>
      <c r="C302" s="63"/>
      <c r="D302" s="38"/>
      <c r="E302" s="63"/>
      <c r="F302" s="63"/>
    </row>
    <row r="303" spans="1:6" s="147" customFormat="1" x14ac:dyDescent="0.2">
      <c r="A303" s="63"/>
      <c r="B303" s="63"/>
      <c r="C303" s="63"/>
      <c r="D303" s="38"/>
      <c r="E303" s="63"/>
      <c r="F303" s="63"/>
    </row>
    <row r="304" spans="1:6" s="147" customFormat="1" x14ac:dyDescent="0.2">
      <c r="A304" s="63"/>
      <c r="B304" s="63"/>
      <c r="C304" s="63"/>
      <c r="D304" s="38"/>
      <c r="E304" s="63"/>
      <c r="F304" s="63"/>
    </row>
    <row r="305" spans="1:6" s="147" customFormat="1" x14ac:dyDescent="0.2">
      <c r="A305" s="63"/>
      <c r="B305" s="63"/>
      <c r="C305" s="63"/>
      <c r="D305" s="38"/>
      <c r="E305" s="63"/>
      <c r="F305" s="63"/>
    </row>
    <row r="306" spans="1:6" s="147" customFormat="1" x14ac:dyDescent="0.2">
      <c r="A306" s="63"/>
      <c r="B306" s="63"/>
      <c r="C306" s="63"/>
      <c r="D306" s="38"/>
      <c r="E306" s="63"/>
      <c r="F306" s="63"/>
    </row>
    <row r="307" spans="1:6" s="147" customFormat="1" x14ac:dyDescent="0.2">
      <c r="A307" s="63"/>
      <c r="B307" s="63"/>
      <c r="C307" s="63"/>
      <c r="D307" s="38"/>
      <c r="E307" s="63"/>
      <c r="F307" s="63"/>
    </row>
    <row r="308" spans="1:6" s="147" customFormat="1" x14ac:dyDescent="0.2">
      <c r="A308" s="63"/>
      <c r="B308" s="63"/>
      <c r="C308" s="63"/>
      <c r="D308" s="38"/>
      <c r="E308" s="63"/>
      <c r="F308" s="63"/>
    </row>
    <row r="309" spans="1:6" s="147" customFormat="1" x14ac:dyDescent="0.2">
      <c r="A309" s="63"/>
      <c r="B309" s="63"/>
      <c r="C309" s="63"/>
      <c r="D309" s="38"/>
      <c r="E309" s="63"/>
      <c r="F309" s="63"/>
    </row>
    <row r="310" spans="1:6" s="147" customFormat="1" x14ac:dyDescent="0.2">
      <c r="A310" s="63"/>
      <c r="B310" s="63"/>
      <c r="C310" s="63"/>
      <c r="D310" s="38"/>
      <c r="E310" s="63"/>
      <c r="F310" s="63"/>
    </row>
    <row r="311" spans="1:6" s="147" customFormat="1" x14ac:dyDescent="0.2">
      <c r="A311" s="63"/>
      <c r="B311" s="63"/>
      <c r="C311" s="63"/>
      <c r="D311" s="38"/>
      <c r="E311" s="63"/>
      <c r="F311" s="63"/>
    </row>
    <row r="312" spans="1:6" s="147" customFormat="1" x14ac:dyDescent="0.2">
      <c r="A312" s="63"/>
      <c r="B312" s="63"/>
      <c r="C312" s="63"/>
      <c r="D312" s="38"/>
      <c r="E312" s="63"/>
      <c r="F312" s="63"/>
    </row>
    <row r="313" spans="1:6" s="147" customFormat="1" x14ac:dyDescent="0.2">
      <c r="A313" s="63"/>
      <c r="B313" s="63"/>
      <c r="C313" s="63"/>
      <c r="D313" s="38"/>
      <c r="E313" s="63"/>
      <c r="F313" s="63"/>
    </row>
    <row r="314" spans="1:6" s="147" customFormat="1" x14ac:dyDescent="0.2">
      <c r="A314" s="63"/>
      <c r="B314" s="63"/>
      <c r="C314" s="63"/>
      <c r="D314" s="38"/>
      <c r="E314" s="63"/>
      <c r="F314" s="63"/>
    </row>
    <row r="315" spans="1:6" s="147" customFormat="1" x14ac:dyDescent="0.2">
      <c r="A315" s="63"/>
      <c r="B315" s="63"/>
      <c r="C315" s="63"/>
      <c r="D315" s="38"/>
      <c r="E315" s="63"/>
      <c r="F315" s="63"/>
    </row>
    <row r="316" spans="1:6" s="147" customFormat="1" x14ac:dyDescent="0.2">
      <c r="A316" s="63"/>
      <c r="B316" s="63"/>
      <c r="C316" s="63"/>
      <c r="D316" s="38"/>
      <c r="E316" s="63"/>
      <c r="F316" s="63"/>
    </row>
    <row r="317" spans="1:6" s="147" customFormat="1" x14ac:dyDescent="0.2">
      <c r="A317" s="63"/>
      <c r="B317" s="63"/>
      <c r="C317" s="63"/>
      <c r="D317" s="38"/>
      <c r="E317" s="63"/>
      <c r="F317" s="63"/>
    </row>
    <row r="318" spans="1:6" s="147" customFormat="1" x14ac:dyDescent="0.2">
      <c r="A318" s="63"/>
      <c r="B318" s="63"/>
      <c r="C318" s="63"/>
      <c r="D318" s="38"/>
      <c r="E318" s="63"/>
      <c r="F318" s="63"/>
    </row>
    <row r="319" spans="1:6" s="147" customFormat="1" x14ac:dyDescent="0.2">
      <c r="A319" s="63"/>
      <c r="B319" s="63"/>
      <c r="C319" s="63"/>
      <c r="D319" s="38"/>
      <c r="E319" s="63"/>
      <c r="F319" s="63"/>
    </row>
    <row r="320" spans="1:6" s="147" customFormat="1" x14ac:dyDescent="0.2">
      <c r="A320" s="63"/>
      <c r="B320" s="63"/>
      <c r="C320" s="63"/>
      <c r="D320" s="38"/>
      <c r="E320" s="63"/>
      <c r="F320" s="63"/>
    </row>
    <row r="321" spans="1:6" s="147" customFormat="1" x14ac:dyDescent="0.2">
      <c r="A321" s="63"/>
      <c r="B321" s="63"/>
      <c r="C321" s="63"/>
      <c r="D321" s="38"/>
      <c r="E321" s="63"/>
      <c r="F321" s="63"/>
    </row>
    <row r="322" spans="1:6" s="147" customFormat="1" x14ac:dyDescent="0.2">
      <c r="A322" s="63"/>
      <c r="B322" s="63"/>
      <c r="C322" s="63"/>
      <c r="D322" s="38"/>
      <c r="E322" s="63"/>
      <c r="F322" s="63"/>
    </row>
    <row r="323" spans="1:6" s="147" customFormat="1" x14ac:dyDescent="0.2">
      <c r="A323" s="63"/>
      <c r="B323" s="63"/>
      <c r="C323" s="63"/>
      <c r="D323" s="38"/>
      <c r="E323" s="63"/>
      <c r="F323" s="63"/>
    </row>
    <row r="324" spans="1:6" s="147" customFormat="1" x14ac:dyDescent="0.2">
      <c r="A324" s="63"/>
      <c r="B324" s="63"/>
      <c r="C324" s="63"/>
      <c r="D324" s="38"/>
      <c r="E324" s="63"/>
      <c r="F324" s="63"/>
    </row>
    <row r="325" spans="1:6" s="147" customFormat="1" x14ac:dyDescent="0.2">
      <c r="A325" s="63"/>
      <c r="B325" s="63"/>
      <c r="C325" s="63"/>
      <c r="D325" s="38"/>
      <c r="E325" s="63"/>
      <c r="F325" s="63"/>
    </row>
    <row r="326" spans="1:6" s="147" customFormat="1" x14ac:dyDescent="0.2">
      <c r="A326" s="63"/>
      <c r="B326" s="63"/>
      <c r="C326" s="63"/>
      <c r="D326" s="38"/>
      <c r="E326" s="63"/>
      <c r="F326" s="63"/>
    </row>
    <row r="327" spans="1:6" s="147" customFormat="1" x14ac:dyDescent="0.2">
      <c r="A327" s="63"/>
      <c r="B327" s="63"/>
      <c r="C327" s="63"/>
      <c r="D327" s="38"/>
      <c r="E327" s="63"/>
      <c r="F327" s="63"/>
    </row>
    <row r="328" spans="1:6" s="147" customFormat="1" x14ac:dyDescent="0.2">
      <c r="A328" s="63"/>
      <c r="B328" s="63"/>
      <c r="C328" s="63"/>
      <c r="D328" s="38"/>
      <c r="E328" s="63"/>
      <c r="F328" s="63"/>
    </row>
    <row r="329" spans="1:6" s="147" customFormat="1" x14ac:dyDescent="0.2">
      <c r="A329" s="63"/>
      <c r="B329" s="63"/>
      <c r="C329" s="63"/>
      <c r="D329" s="38"/>
      <c r="E329" s="63"/>
      <c r="F329" s="63"/>
    </row>
    <row r="330" spans="1:6" s="147" customFormat="1" x14ac:dyDescent="0.2">
      <c r="A330" s="63"/>
      <c r="B330" s="63"/>
      <c r="C330" s="63"/>
      <c r="D330" s="38"/>
      <c r="E330" s="63"/>
      <c r="F330" s="63"/>
    </row>
    <row r="331" spans="1:6" s="147" customFormat="1" x14ac:dyDescent="0.2">
      <c r="A331" s="63"/>
      <c r="B331" s="63"/>
      <c r="C331" s="63"/>
      <c r="D331" s="38"/>
      <c r="E331" s="63"/>
      <c r="F331" s="63"/>
    </row>
    <row r="332" spans="1:6" s="147" customFormat="1" x14ac:dyDescent="0.2">
      <c r="A332" s="63"/>
      <c r="B332" s="63"/>
      <c r="C332" s="63"/>
      <c r="D332" s="38"/>
      <c r="E332" s="63"/>
      <c r="F332" s="63"/>
    </row>
    <row r="333" spans="1:6" s="147" customFormat="1" x14ac:dyDescent="0.2">
      <c r="A333" s="63"/>
      <c r="B333" s="63"/>
      <c r="C333" s="63"/>
      <c r="D333" s="38"/>
      <c r="E333" s="63"/>
      <c r="F333" s="63"/>
    </row>
    <row r="334" spans="1:6" s="147" customFormat="1" x14ac:dyDescent="0.2">
      <c r="A334" s="63"/>
      <c r="B334" s="63"/>
      <c r="C334" s="63"/>
      <c r="D334" s="38"/>
      <c r="E334" s="63"/>
      <c r="F334" s="63"/>
    </row>
    <row r="335" spans="1:6" s="147" customFormat="1" x14ac:dyDescent="0.2">
      <c r="A335" s="63"/>
      <c r="B335" s="63"/>
      <c r="C335" s="63"/>
      <c r="D335" s="38"/>
      <c r="E335" s="63"/>
      <c r="F335" s="63"/>
    </row>
    <row r="336" spans="1:6" s="147" customFormat="1" x14ac:dyDescent="0.2">
      <c r="A336" s="63"/>
      <c r="B336" s="63"/>
      <c r="C336" s="63"/>
      <c r="D336" s="38"/>
      <c r="E336" s="63"/>
      <c r="F336" s="63"/>
    </row>
    <row r="337" spans="1:131" s="147" customFormat="1" x14ac:dyDescent="0.2">
      <c r="A337" s="63"/>
      <c r="B337" s="63"/>
      <c r="C337" s="63"/>
      <c r="D337" s="38"/>
      <c r="E337" s="63"/>
      <c r="F337" s="63"/>
    </row>
    <row r="338" spans="1:131" s="147" customFormat="1" x14ac:dyDescent="0.2">
      <c r="A338" s="63"/>
      <c r="B338" s="63"/>
      <c r="C338" s="63"/>
      <c r="D338" s="38"/>
      <c r="E338" s="63"/>
      <c r="F338" s="63"/>
    </row>
    <row r="339" spans="1:131" s="147" customFormat="1" x14ac:dyDescent="0.2">
      <c r="A339" s="63"/>
      <c r="B339" s="63"/>
      <c r="C339" s="63"/>
      <c r="D339" s="38"/>
      <c r="E339" s="63"/>
      <c r="F339" s="63"/>
    </row>
    <row r="340" spans="1:131" s="147" customFormat="1" x14ac:dyDescent="0.2">
      <c r="A340" s="63"/>
      <c r="B340" s="63"/>
      <c r="C340" s="63"/>
      <c r="D340" s="38"/>
      <c r="E340" s="63"/>
      <c r="F340" s="63"/>
      <c r="L340" s="63"/>
    </row>
    <row r="341" spans="1:131" s="147" customFormat="1" x14ac:dyDescent="0.2">
      <c r="A341" s="63"/>
      <c r="B341" s="63"/>
      <c r="C341" s="63"/>
      <c r="D341" s="38"/>
      <c r="E341" s="63"/>
      <c r="F341" s="63"/>
      <c r="L341" s="63"/>
    </row>
    <row r="342" spans="1:131" s="147" customFormat="1" x14ac:dyDescent="0.2">
      <c r="A342" s="63"/>
      <c r="B342" s="63"/>
      <c r="C342" s="63"/>
      <c r="D342" s="38"/>
      <c r="E342" s="63"/>
      <c r="F342" s="63"/>
      <c r="L342" s="63"/>
    </row>
    <row r="343" spans="1:131" s="147" customFormat="1" x14ac:dyDescent="0.2">
      <c r="A343" s="63"/>
      <c r="B343" s="63"/>
      <c r="C343" s="63"/>
      <c r="D343" s="38"/>
      <c r="E343" s="63"/>
      <c r="F343" s="63"/>
      <c r="L343" s="63"/>
    </row>
    <row r="344" spans="1:131" s="147" customFormat="1" x14ac:dyDescent="0.2">
      <c r="A344" s="63"/>
      <c r="B344" s="63"/>
      <c r="C344" s="63"/>
      <c r="D344" s="38"/>
      <c r="E344" s="63"/>
      <c r="F344" s="63"/>
      <c r="L344" s="63"/>
    </row>
    <row r="345" spans="1:131" s="147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</row>
    <row r="346" spans="1:131" s="147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7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7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7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7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7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7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209" s="147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209" s="147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209" s="147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209" s="147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</row>
    <row r="357" spans="1:209" s="147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</row>
    <row r="358" spans="1:209" s="147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</row>
    <row r="359" spans="1:209" s="147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</row>
    <row r="360" spans="1:209" s="147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</row>
    <row r="361" spans="1:209" s="147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</row>
    <row r="362" spans="1:209" s="147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209" s="147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209" s="147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209" s="147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</row>
    <row r="366" spans="1:209" s="147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</row>
    <row r="367" spans="1:209" s="147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</row>
    <row r="368" spans="1:209" s="147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</row>
    <row r="369" spans="1:332" s="147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</row>
    <row r="370" spans="1:332" s="147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</row>
    <row r="371" spans="1:332" s="147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32" s="147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32" s="147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32" s="147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32" s="147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32" s="147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32" s="147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32" s="147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32" s="147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32" s="147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</row>
    <row r="381" spans="1:332" s="147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</row>
    <row r="382" spans="1:332" s="147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</row>
    <row r="383" spans="1:332" s="147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</row>
    <row r="384" spans="1:332" s="147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</row>
    <row r="385" spans="1:592" s="147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</row>
    <row r="386" spans="1:592" s="147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7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7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7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7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7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</row>
    <row r="392" spans="1:592" s="147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</row>
    <row r="393" spans="1:592" s="147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</row>
    <row r="394" spans="1:592" s="147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</row>
    <row r="395" spans="1:592" s="147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</row>
    <row r="396" spans="1:592" s="147" customFormat="1" x14ac:dyDescent="0.2">
      <c r="A396" s="63"/>
      <c r="B396" s="63"/>
      <c r="C396" s="63"/>
      <c r="D396" s="38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3"/>
      <c r="AT396" s="63"/>
      <c r="AU396" s="63"/>
      <c r="AV396" s="63"/>
      <c r="AW396" s="63"/>
      <c r="AX396" s="63"/>
      <c r="AY396" s="63"/>
      <c r="AZ396" s="63"/>
      <c r="BA396" s="63"/>
      <c r="BB396" s="63"/>
      <c r="BC396" s="63"/>
      <c r="BD396" s="63"/>
      <c r="BE396" s="63"/>
      <c r="BF396" s="63"/>
      <c r="BG396" s="63"/>
      <c r="BH396" s="63"/>
      <c r="BI396" s="63"/>
      <c r="BJ396" s="63"/>
      <c r="BK396" s="63"/>
      <c r="BL396" s="63"/>
      <c r="BM396" s="63"/>
      <c r="BN396" s="63"/>
      <c r="BO396" s="63"/>
      <c r="BP396" s="63"/>
      <c r="BQ396" s="63"/>
      <c r="BR396" s="63"/>
      <c r="BS396" s="63"/>
      <c r="BT396" s="63"/>
      <c r="BU396" s="63"/>
      <c r="BV396" s="63"/>
      <c r="BW396" s="63"/>
      <c r="BX396" s="63"/>
      <c r="BY396" s="63"/>
      <c r="BZ396" s="63"/>
      <c r="CA396" s="63"/>
      <c r="CB396" s="63"/>
      <c r="CC396" s="63"/>
      <c r="CD396" s="63"/>
      <c r="CE396" s="63"/>
      <c r="CF396" s="63"/>
      <c r="CG396" s="63"/>
      <c r="CH396" s="63"/>
      <c r="CI396" s="63"/>
      <c r="CJ396" s="63"/>
      <c r="CK396" s="63"/>
      <c r="CL396" s="63"/>
      <c r="CM396" s="63"/>
      <c r="CN396" s="63"/>
      <c r="CO396" s="63"/>
      <c r="CP396" s="63"/>
      <c r="CQ396" s="63"/>
      <c r="CR396" s="63"/>
      <c r="CS396" s="63"/>
      <c r="CT396" s="63"/>
      <c r="CU396" s="63"/>
      <c r="CV396" s="63"/>
      <c r="CW396" s="63"/>
      <c r="CX396" s="63"/>
      <c r="CY396" s="63"/>
      <c r="CZ396" s="63"/>
      <c r="DA396" s="63"/>
      <c r="DB396" s="63"/>
      <c r="DC396" s="63"/>
      <c r="DD396" s="63"/>
      <c r="DE396" s="63"/>
      <c r="DF396" s="63"/>
      <c r="DG396" s="63"/>
      <c r="DH396" s="63"/>
      <c r="DI396" s="63"/>
      <c r="DJ396" s="63"/>
      <c r="DK396" s="63"/>
      <c r="DL396" s="63"/>
      <c r="DM396" s="63"/>
      <c r="DN396" s="63"/>
      <c r="DO396" s="63"/>
      <c r="DP396" s="63"/>
      <c r="DQ396" s="63"/>
      <c r="DR396" s="63"/>
      <c r="DS396" s="63"/>
      <c r="DT396" s="63"/>
      <c r="DU396" s="63"/>
      <c r="DV396" s="63"/>
      <c r="DW396" s="63"/>
      <c r="DX396" s="63"/>
      <c r="DY396" s="63"/>
      <c r="DZ396" s="63"/>
      <c r="EA396" s="63"/>
      <c r="EB396" s="63"/>
      <c r="EC396" s="63"/>
      <c r="ED396" s="63"/>
      <c r="EE396" s="63"/>
      <c r="EF396" s="63"/>
      <c r="EG396" s="63"/>
      <c r="EH396" s="63"/>
      <c r="EI396" s="63"/>
      <c r="EJ396" s="63"/>
      <c r="EK396" s="63"/>
      <c r="EL396" s="63"/>
      <c r="EM396" s="63"/>
      <c r="EN396" s="63"/>
      <c r="EO396" s="63"/>
      <c r="EP396" s="63"/>
      <c r="EQ396" s="63"/>
      <c r="ER396" s="63"/>
      <c r="ES396" s="63"/>
      <c r="ET396" s="63"/>
      <c r="EU396" s="63"/>
      <c r="EV396" s="63"/>
      <c r="EW396" s="63"/>
      <c r="EX396" s="63"/>
      <c r="EY396" s="63"/>
      <c r="EZ396" s="63"/>
      <c r="FA396" s="63"/>
      <c r="FB396" s="63"/>
      <c r="FC396" s="63"/>
      <c r="FD396" s="63"/>
      <c r="FE396" s="63"/>
      <c r="FF396" s="63"/>
      <c r="FG396" s="63"/>
      <c r="FH396" s="63"/>
      <c r="FI396" s="63"/>
      <c r="FJ396" s="63"/>
      <c r="FK396" s="63"/>
      <c r="FL396" s="63"/>
      <c r="FM396" s="63"/>
      <c r="FN396" s="63"/>
      <c r="FO396" s="63"/>
      <c r="FP396" s="63"/>
      <c r="FQ396" s="63"/>
      <c r="FR396" s="63"/>
      <c r="FS396" s="63"/>
      <c r="FT396" s="63"/>
      <c r="FU396" s="63"/>
      <c r="FV396" s="63"/>
      <c r="FW396" s="63"/>
      <c r="FX396" s="63"/>
      <c r="FY396" s="63"/>
      <c r="FZ396" s="63"/>
      <c r="GA396" s="63"/>
      <c r="GB396" s="63"/>
      <c r="GC396" s="63"/>
      <c r="GD396" s="63"/>
      <c r="GE396" s="63"/>
      <c r="GF396" s="63"/>
      <c r="GG396" s="63"/>
      <c r="GH396" s="63"/>
      <c r="GI396" s="63"/>
      <c r="GJ396" s="63"/>
      <c r="GK396" s="63"/>
      <c r="GL396" s="63"/>
      <c r="GM396" s="63"/>
      <c r="GN396" s="63"/>
      <c r="GO396" s="63"/>
      <c r="GP396" s="63"/>
      <c r="GQ396" s="63"/>
      <c r="GR396" s="63"/>
      <c r="GS396" s="63"/>
      <c r="GT396" s="63"/>
      <c r="GU396" s="63"/>
      <c r="GV396" s="63"/>
      <c r="GW396" s="63"/>
      <c r="GX396" s="63"/>
      <c r="GY396" s="63"/>
      <c r="GZ396" s="63"/>
      <c r="HA396" s="63"/>
      <c r="HB396" s="63"/>
      <c r="HC396" s="63"/>
      <c r="HD396" s="63"/>
      <c r="HE396" s="63"/>
      <c r="HF396" s="63"/>
      <c r="HG396" s="63"/>
      <c r="HH396" s="63"/>
      <c r="HI396" s="63"/>
      <c r="HJ396" s="63"/>
      <c r="HK396" s="63"/>
      <c r="HL396" s="63"/>
      <c r="HM396" s="63"/>
      <c r="HN396" s="63"/>
      <c r="HO396" s="63"/>
      <c r="HP396" s="63"/>
      <c r="HQ396" s="63"/>
      <c r="HR396" s="63"/>
      <c r="HS396" s="63"/>
      <c r="HT396" s="63"/>
      <c r="HU396" s="63"/>
      <c r="HV396" s="63"/>
      <c r="HW396" s="63"/>
      <c r="HX396" s="63"/>
      <c r="HY396" s="63"/>
      <c r="HZ396" s="63"/>
      <c r="IA396" s="63"/>
      <c r="IB396" s="63"/>
      <c r="IC396" s="63"/>
      <c r="ID396" s="63"/>
      <c r="IE396" s="63"/>
      <c r="IF396" s="63"/>
      <c r="IG396" s="63"/>
      <c r="IH396" s="63"/>
      <c r="II396" s="63"/>
      <c r="IJ396" s="63"/>
      <c r="IK396" s="63"/>
      <c r="IL396" s="63"/>
      <c r="IM396" s="63"/>
      <c r="IN396" s="63"/>
      <c r="IO396" s="63"/>
      <c r="IP396" s="63"/>
      <c r="IQ396" s="63"/>
      <c r="IR396" s="63"/>
      <c r="IS396" s="63"/>
      <c r="IT396" s="63"/>
      <c r="IU396" s="63"/>
      <c r="IV396" s="63"/>
      <c r="IW396" s="63"/>
      <c r="IX396" s="63"/>
      <c r="IY396" s="63"/>
      <c r="IZ396" s="63"/>
      <c r="JA396" s="63"/>
      <c r="JB396" s="63"/>
      <c r="JC396" s="63"/>
      <c r="JD396" s="63"/>
      <c r="JE396" s="63"/>
      <c r="JF396" s="63"/>
      <c r="JG396" s="63"/>
      <c r="JH396" s="63"/>
      <c r="JI396" s="63"/>
      <c r="JJ396" s="63"/>
      <c r="JK396" s="63"/>
      <c r="JL396" s="63"/>
      <c r="JM396" s="63"/>
      <c r="JN396" s="63"/>
      <c r="JO396" s="63"/>
      <c r="JP396" s="63"/>
      <c r="JQ396" s="63"/>
      <c r="JR396" s="63"/>
      <c r="JS396" s="63"/>
      <c r="JT396" s="63"/>
      <c r="JU396" s="63"/>
      <c r="JV396" s="63"/>
      <c r="JW396" s="63"/>
      <c r="JX396" s="63"/>
      <c r="JY396" s="63"/>
      <c r="JZ396" s="63"/>
      <c r="KA396" s="63"/>
      <c r="KB396" s="63"/>
      <c r="KC396" s="63"/>
      <c r="KD396" s="63"/>
      <c r="KE396" s="63"/>
      <c r="KF396" s="63"/>
      <c r="KG396" s="63"/>
      <c r="KH396" s="63"/>
      <c r="KI396" s="63"/>
      <c r="KJ396" s="63"/>
      <c r="KK396" s="63"/>
      <c r="KL396" s="63"/>
      <c r="KM396" s="63"/>
      <c r="KN396" s="63"/>
      <c r="KO396" s="63"/>
      <c r="KP396" s="63"/>
      <c r="KQ396" s="63"/>
      <c r="KR396" s="63"/>
      <c r="KS396" s="63"/>
      <c r="KT396" s="63"/>
      <c r="KU396" s="63"/>
      <c r="KV396" s="63"/>
      <c r="KW396" s="63"/>
      <c r="KX396" s="63"/>
      <c r="KY396" s="63"/>
      <c r="KZ396" s="63"/>
      <c r="LA396" s="63"/>
      <c r="LB396" s="63"/>
      <c r="LC396" s="63"/>
      <c r="LD396" s="63"/>
      <c r="LE396" s="63"/>
      <c r="LF396" s="63"/>
      <c r="LG396" s="63"/>
      <c r="LH396" s="63"/>
      <c r="LI396" s="63"/>
      <c r="LJ396" s="63"/>
      <c r="LK396" s="63"/>
      <c r="LL396" s="63"/>
      <c r="LM396" s="63"/>
      <c r="LN396" s="63"/>
      <c r="LO396" s="63"/>
      <c r="LP396" s="63"/>
      <c r="LQ396" s="63"/>
      <c r="LR396" s="63"/>
      <c r="LS396" s="63"/>
      <c r="LT396" s="63"/>
      <c r="LU396" s="63"/>
      <c r="LV396" s="63"/>
      <c r="LW396" s="63"/>
      <c r="LX396" s="63"/>
      <c r="LY396" s="63"/>
      <c r="LZ396" s="63"/>
      <c r="MA396" s="63"/>
      <c r="MB396" s="63"/>
      <c r="MC396" s="63"/>
      <c r="MD396" s="63"/>
      <c r="ME396" s="63"/>
    </row>
    <row r="397" spans="1:592" s="147" customFormat="1" x14ac:dyDescent="0.2">
      <c r="A397" s="63"/>
      <c r="B397" s="63"/>
      <c r="C397" s="63"/>
      <c r="D397" s="38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  <c r="AN397" s="63"/>
      <c r="AO397" s="63"/>
      <c r="AP397" s="63"/>
      <c r="AQ397" s="63"/>
      <c r="AR397" s="63"/>
      <c r="AS397" s="63"/>
      <c r="AT397" s="63"/>
      <c r="AU397" s="63"/>
      <c r="AV397" s="63"/>
      <c r="AW397" s="63"/>
      <c r="AX397" s="63"/>
      <c r="AY397" s="63"/>
      <c r="AZ397" s="63"/>
      <c r="BA397" s="63"/>
      <c r="BB397" s="63"/>
      <c r="BC397" s="63"/>
      <c r="BD397" s="63"/>
      <c r="BE397" s="63"/>
      <c r="BF397" s="63"/>
      <c r="BG397" s="63"/>
      <c r="BH397" s="63"/>
      <c r="BI397" s="63"/>
      <c r="BJ397" s="63"/>
      <c r="BK397" s="63"/>
      <c r="BL397" s="63"/>
      <c r="BM397" s="63"/>
      <c r="BN397" s="63"/>
      <c r="BO397" s="63"/>
      <c r="BP397" s="63"/>
      <c r="BQ397" s="63"/>
      <c r="BR397" s="63"/>
      <c r="BS397" s="63"/>
      <c r="BT397" s="63"/>
      <c r="BU397" s="63"/>
      <c r="BV397" s="63"/>
      <c r="BW397" s="63"/>
      <c r="BX397" s="63"/>
      <c r="BY397" s="63"/>
      <c r="BZ397" s="63"/>
      <c r="CA397" s="63"/>
      <c r="CB397" s="63"/>
      <c r="CC397" s="63"/>
      <c r="CD397" s="63"/>
      <c r="CE397" s="63"/>
      <c r="CF397" s="63"/>
      <c r="CG397" s="63"/>
      <c r="CH397" s="63"/>
      <c r="CI397" s="63"/>
      <c r="CJ397" s="63"/>
      <c r="CK397" s="63"/>
      <c r="CL397" s="63"/>
      <c r="CM397" s="63"/>
      <c r="CN397" s="63"/>
      <c r="CO397" s="63"/>
      <c r="CP397" s="63"/>
      <c r="CQ397" s="63"/>
      <c r="CR397" s="63"/>
      <c r="CS397" s="63"/>
      <c r="CT397" s="63"/>
      <c r="CU397" s="63"/>
      <c r="CV397" s="63"/>
      <c r="CW397" s="63"/>
      <c r="CX397" s="63"/>
      <c r="CY397" s="63"/>
      <c r="CZ397" s="63"/>
      <c r="DA397" s="63"/>
      <c r="DB397" s="63"/>
      <c r="DC397" s="63"/>
      <c r="DD397" s="63"/>
      <c r="DE397" s="63"/>
      <c r="DF397" s="63"/>
      <c r="DG397" s="63"/>
      <c r="DH397" s="63"/>
      <c r="DI397" s="63"/>
      <c r="DJ397" s="63"/>
      <c r="DK397" s="63"/>
      <c r="DL397" s="63"/>
      <c r="DM397" s="63"/>
      <c r="DN397" s="63"/>
      <c r="DO397" s="63"/>
      <c r="DP397" s="63"/>
      <c r="DQ397" s="63"/>
      <c r="DR397" s="63"/>
      <c r="DS397" s="63"/>
      <c r="DT397" s="63"/>
      <c r="DU397" s="63"/>
      <c r="DV397" s="63"/>
      <c r="DW397" s="63"/>
      <c r="DX397" s="63"/>
      <c r="DY397" s="63"/>
      <c r="DZ397" s="63"/>
      <c r="EA397" s="63"/>
      <c r="EB397" s="63"/>
      <c r="EC397" s="63"/>
      <c r="ED397" s="63"/>
      <c r="EE397" s="63"/>
      <c r="EF397" s="63"/>
      <c r="EG397" s="63"/>
      <c r="EH397" s="63"/>
      <c r="EI397" s="63"/>
      <c r="EJ397" s="63"/>
      <c r="EK397" s="63"/>
      <c r="EL397" s="63"/>
      <c r="EM397" s="63"/>
      <c r="EN397" s="63"/>
      <c r="EO397" s="63"/>
      <c r="EP397" s="63"/>
      <c r="EQ397" s="63"/>
      <c r="ER397" s="63"/>
      <c r="ES397" s="63"/>
      <c r="ET397" s="63"/>
      <c r="EU397" s="63"/>
      <c r="EV397" s="63"/>
      <c r="EW397" s="63"/>
      <c r="EX397" s="63"/>
      <c r="EY397" s="63"/>
      <c r="EZ397" s="63"/>
      <c r="FA397" s="63"/>
      <c r="FB397" s="63"/>
      <c r="FC397" s="63"/>
      <c r="FD397" s="63"/>
      <c r="FE397" s="63"/>
      <c r="FF397" s="63"/>
      <c r="FG397" s="63"/>
      <c r="FH397" s="63"/>
      <c r="FI397" s="63"/>
      <c r="FJ397" s="63"/>
      <c r="FK397" s="63"/>
      <c r="FL397" s="63"/>
      <c r="FM397" s="63"/>
      <c r="FN397" s="63"/>
      <c r="FO397" s="63"/>
      <c r="FP397" s="63"/>
      <c r="FQ397" s="63"/>
      <c r="FR397" s="63"/>
      <c r="FS397" s="63"/>
      <c r="FT397" s="63"/>
      <c r="FU397" s="63"/>
      <c r="FV397" s="63"/>
      <c r="FW397" s="63"/>
      <c r="FX397" s="63"/>
      <c r="FY397" s="63"/>
      <c r="FZ397" s="63"/>
      <c r="GA397" s="63"/>
      <c r="GB397" s="63"/>
      <c r="GC397" s="63"/>
      <c r="GD397" s="63"/>
      <c r="GE397" s="63"/>
      <c r="GF397" s="63"/>
      <c r="GG397" s="63"/>
      <c r="GH397" s="63"/>
      <c r="GI397" s="63"/>
      <c r="GJ397" s="63"/>
      <c r="GK397" s="63"/>
      <c r="GL397" s="63"/>
      <c r="GM397" s="63"/>
      <c r="GN397" s="63"/>
      <c r="GO397" s="63"/>
      <c r="GP397" s="63"/>
      <c r="GQ397" s="63"/>
      <c r="GR397" s="63"/>
      <c r="GS397" s="63"/>
      <c r="GT397" s="63"/>
      <c r="GU397" s="63"/>
      <c r="GV397" s="63"/>
      <c r="GW397" s="63"/>
      <c r="GX397" s="63"/>
      <c r="GY397" s="63"/>
      <c r="GZ397" s="63"/>
      <c r="HA397" s="63"/>
      <c r="HB397" s="63"/>
      <c r="HC397" s="63"/>
      <c r="HD397" s="63"/>
      <c r="HE397" s="63"/>
      <c r="HF397" s="63"/>
      <c r="HG397" s="63"/>
      <c r="HH397" s="63"/>
      <c r="HI397" s="63"/>
      <c r="HJ397" s="63"/>
      <c r="HK397" s="63"/>
      <c r="HL397" s="63"/>
      <c r="HM397" s="63"/>
      <c r="HN397" s="63"/>
      <c r="HO397" s="63"/>
      <c r="HP397" s="63"/>
      <c r="HQ397" s="63"/>
      <c r="HR397" s="63"/>
      <c r="HS397" s="63"/>
      <c r="HT397" s="63"/>
      <c r="HU397" s="63"/>
      <c r="HV397" s="63"/>
      <c r="HW397" s="63"/>
      <c r="HX397" s="63"/>
      <c r="HY397" s="63"/>
      <c r="HZ397" s="63"/>
      <c r="IA397" s="63"/>
      <c r="IB397" s="63"/>
      <c r="IC397" s="63"/>
      <c r="ID397" s="63"/>
      <c r="IE397" s="63"/>
      <c r="IF397" s="63"/>
      <c r="IG397" s="63"/>
      <c r="IH397" s="63"/>
      <c r="II397" s="63"/>
      <c r="IJ397" s="63"/>
      <c r="IK397" s="63"/>
      <c r="IL397" s="63"/>
      <c r="IM397" s="63"/>
      <c r="IN397" s="63"/>
      <c r="IO397" s="63"/>
      <c r="IP397" s="63"/>
      <c r="IQ397" s="63"/>
      <c r="IR397" s="63"/>
      <c r="IS397" s="63"/>
      <c r="IT397" s="63"/>
      <c r="IU397" s="63"/>
      <c r="IV397" s="63"/>
      <c r="IW397" s="63"/>
      <c r="IX397" s="63"/>
      <c r="IY397" s="63"/>
      <c r="IZ397" s="63"/>
      <c r="JA397" s="63"/>
      <c r="JB397" s="63"/>
      <c r="JC397" s="63"/>
      <c r="JD397" s="63"/>
      <c r="JE397" s="63"/>
      <c r="JF397" s="63"/>
      <c r="JG397" s="63"/>
      <c r="JH397" s="63"/>
      <c r="JI397" s="63"/>
      <c r="JJ397" s="63"/>
      <c r="JK397" s="63"/>
      <c r="JL397" s="63"/>
      <c r="JM397" s="63"/>
      <c r="JN397" s="63"/>
      <c r="JO397" s="63"/>
      <c r="JP397" s="63"/>
      <c r="JQ397" s="63"/>
      <c r="JR397" s="63"/>
      <c r="JS397" s="63"/>
      <c r="JT397" s="63"/>
      <c r="JU397" s="63"/>
      <c r="JV397" s="63"/>
      <c r="JW397" s="63"/>
      <c r="JX397" s="63"/>
      <c r="JY397" s="63"/>
      <c r="JZ397" s="63"/>
      <c r="KA397" s="63"/>
      <c r="KB397" s="63"/>
      <c r="KC397" s="63"/>
      <c r="KD397" s="63"/>
      <c r="KE397" s="63"/>
      <c r="KF397" s="63"/>
      <c r="KG397" s="63"/>
      <c r="KH397" s="63"/>
      <c r="KI397" s="63"/>
      <c r="KJ397" s="63"/>
      <c r="KK397" s="63"/>
      <c r="KL397" s="63"/>
      <c r="KM397" s="63"/>
      <c r="KN397" s="63"/>
      <c r="KO397" s="63"/>
      <c r="KP397" s="63"/>
      <c r="KQ397" s="63"/>
      <c r="KR397" s="63"/>
      <c r="KS397" s="63"/>
      <c r="KT397" s="63"/>
      <c r="KU397" s="63"/>
      <c r="KV397" s="63"/>
      <c r="KW397" s="63"/>
      <c r="KX397" s="63"/>
      <c r="KY397" s="63"/>
      <c r="KZ397" s="63"/>
      <c r="LA397" s="63"/>
      <c r="LB397" s="63"/>
      <c r="LC397" s="63"/>
      <c r="LD397" s="63"/>
      <c r="LE397" s="63"/>
      <c r="LF397" s="63"/>
      <c r="LG397" s="63"/>
      <c r="LH397" s="63"/>
      <c r="LI397" s="63"/>
      <c r="LJ397" s="63"/>
      <c r="LK397" s="63"/>
      <c r="LL397" s="63"/>
      <c r="LM397" s="63"/>
      <c r="LN397" s="63"/>
      <c r="LO397" s="63"/>
      <c r="LP397" s="63"/>
      <c r="LQ397" s="63"/>
      <c r="LR397" s="63"/>
      <c r="LS397" s="63"/>
      <c r="LT397" s="63"/>
      <c r="LU397" s="63"/>
      <c r="LV397" s="63"/>
      <c r="LW397" s="63"/>
      <c r="LX397" s="63"/>
      <c r="LY397" s="63"/>
      <c r="LZ397" s="63"/>
      <c r="MA397" s="63"/>
      <c r="MB397" s="63"/>
      <c r="MC397" s="63"/>
      <c r="MD397" s="63"/>
      <c r="ME397" s="63"/>
      <c r="MF397" s="63"/>
      <c r="MG397" s="63"/>
      <c r="MH397" s="63"/>
      <c r="MI397" s="63"/>
      <c r="MJ397" s="63"/>
      <c r="MK397" s="63"/>
      <c r="ML397" s="63"/>
      <c r="MM397" s="63"/>
      <c r="MN397" s="63"/>
      <c r="MO397" s="63"/>
      <c r="MP397" s="63"/>
      <c r="MQ397" s="63"/>
      <c r="MR397" s="63"/>
      <c r="MS397" s="63"/>
      <c r="MT397" s="63"/>
      <c r="MU397" s="63"/>
      <c r="MV397" s="63"/>
      <c r="MW397" s="63"/>
      <c r="MX397" s="63"/>
      <c r="MY397" s="63"/>
      <c r="MZ397" s="63"/>
      <c r="NA397" s="63"/>
      <c r="NB397" s="63"/>
      <c r="NC397" s="63"/>
      <c r="ND397" s="63"/>
      <c r="NE397" s="63"/>
      <c r="NF397" s="63"/>
      <c r="NG397" s="63"/>
      <c r="NH397" s="63"/>
      <c r="NI397" s="63"/>
      <c r="NJ397" s="63"/>
      <c r="NK397" s="63"/>
      <c r="NL397" s="63"/>
      <c r="NM397" s="63"/>
      <c r="NN397" s="63"/>
      <c r="NO397" s="63"/>
      <c r="NP397" s="63"/>
      <c r="NQ397" s="63"/>
      <c r="NR397" s="63"/>
      <c r="NS397" s="63"/>
      <c r="NT397" s="63"/>
      <c r="NU397" s="63"/>
      <c r="NV397" s="63"/>
      <c r="NW397" s="63"/>
      <c r="NX397" s="63"/>
      <c r="NY397" s="63"/>
      <c r="NZ397" s="63"/>
      <c r="OA397" s="63"/>
      <c r="OB397" s="63"/>
      <c r="OC397" s="63"/>
      <c r="OD397" s="63"/>
      <c r="OE397" s="63"/>
      <c r="OF397" s="63"/>
      <c r="OG397" s="63"/>
      <c r="OH397" s="63"/>
      <c r="OI397" s="63"/>
      <c r="OJ397" s="63"/>
      <c r="OK397" s="63"/>
      <c r="OL397" s="63"/>
      <c r="OM397" s="63"/>
      <c r="ON397" s="63"/>
      <c r="OO397" s="63"/>
      <c r="OP397" s="63"/>
      <c r="OQ397" s="63"/>
      <c r="OR397" s="63"/>
      <c r="OS397" s="63"/>
      <c r="OT397" s="63"/>
      <c r="OU397" s="63"/>
      <c r="OV397" s="63"/>
      <c r="OW397" s="63"/>
      <c r="OX397" s="63"/>
      <c r="OY397" s="63"/>
      <c r="OZ397" s="63"/>
      <c r="PA397" s="63"/>
      <c r="PB397" s="63"/>
      <c r="PC397" s="63"/>
      <c r="PD397" s="63"/>
      <c r="PE397" s="63"/>
      <c r="PF397" s="63"/>
      <c r="PG397" s="63"/>
      <c r="PH397" s="63"/>
      <c r="PI397" s="63"/>
      <c r="PJ397" s="63"/>
      <c r="PK397" s="63"/>
      <c r="PL397" s="63"/>
      <c r="PM397" s="63"/>
      <c r="PN397" s="63"/>
      <c r="PO397" s="63"/>
      <c r="PP397" s="63"/>
      <c r="PQ397" s="63"/>
      <c r="PR397" s="63"/>
      <c r="PS397" s="63"/>
      <c r="PT397" s="63"/>
      <c r="PU397" s="63"/>
      <c r="PV397" s="63"/>
      <c r="PW397" s="63"/>
      <c r="PX397" s="63"/>
      <c r="PY397" s="63"/>
      <c r="PZ397" s="63"/>
      <c r="QA397" s="63"/>
      <c r="QB397" s="63"/>
      <c r="QC397" s="63"/>
      <c r="QD397" s="63"/>
      <c r="QE397" s="63"/>
      <c r="QF397" s="63"/>
      <c r="QG397" s="63"/>
      <c r="QH397" s="63"/>
      <c r="QI397" s="63"/>
      <c r="QJ397" s="63"/>
      <c r="QK397" s="63"/>
      <c r="QL397" s="63"/>
      <c r="QM397" s="63"/>
      <c r="QN397" s="63"/>
      <c r="QO397" s="63"/>
      <c r="QP397" s="63"/>
      <c r="QQ397" s="63"/>
      <c r="QR397" s="63"/>
      <c r="QS397" s="63"/>
      <c r="QT397" s="63"/>
      <c r="QU397" s="63"/>
      <c r="QV397" s="63"/>
      <c r="QW397" s="63"/>
      <c r="QX397" s="63"/>
      <c r="QY397" s="63"/>
      <c r="QZ397" s="63"/>
      <c r="RA397" s="63"/>
      <c r="RB397" s="63"/>
      <c r="RC397" s="63"/>
      <c r="RD397" s="63"/>
      <c r="RE397" s="63"/>
      <c r="RF397" s="63"/>
      <c r="RG397" s="63"/>
      <c r="RH397" s="63"/>
      <c r="RI397" s="63"/>
      <c r="RJ397" s="63"/>
      <c r="RK397" s="63"/>
      <c r="RL397" s="63"/>
      <c r="RM397" s="63"/>
      <c r="RN397" s="63"/>
      <c r="RO397" s="63"/>
      <c r="RP397" s="63"/>
      <c r="RQ397" s="63"/>
      <c r="RR397" s="63"/>
      <c r="RS397" s="63"/>
      <c r="RT397" s="63"/>
      <c r="RU397" s="63"/>
      <c r="RV397" s="63"/>
      <c r="RW397" s="63"/>
      <c r="RX397" s="63"/>
      <c r="RY397" s="63"/>
      <c r="RZ397" s="63"/>
      <c r="SA397" s="63"/>
      <c r="SB397" s="63"/>
      <c r="SC397" s="63"/>
      <c r="SD397" s="63"/>
      <c r="SE397" s="63"/>
      <c r="SF397" s="63"/>
      <c r="SG397" s="63"/>
      <c r="SH397" s="63"/>
      <c r="SI397" s="63"/>
      <c r="SJ397" s="63"/>
      <c r="SK397" s="63"/>
      <c r="SL397" s="63"/>
      <c r="SM397" s="63"/>
      <c r="SN397" s="63"/>
      <c r="SO397" s="63"/>
      <c r="SP397" s="63"/>
      <c r="SQ397" s="63"/>
      <c r="SR397" s="63"/>
      <c r="SS397" s="63"/>
      <c r="ST397" s="63"/>
      <c r="SU397" s="63"/>
      <c r="SV397" s="63"/>
      <c r="SW397" s="63"/>
      <c r="SX397" s="63"/>
      <c r="SY397" s="63"/>
      <c r="SZ397" s="63"/>
      <c r="TA397" s="63"/>
      <c r="TB397" s="63"/>
      <c r="TC397" s="63"/>
      <c r="TD397" s="63"/>
      <c r="TE397" s="63"/>
      <c r="TF397" s="63"/>
      <c r="TG397" s="63"/>
      <c r="TH397" s="63"/>
      <c r="TI397" s="63"/>
      <c r="TJ397" s="63"/>
      <c r="TK397" s="63"/>
      <c r="TL397" s="63"/>
      <c r="TM397" s="63"/>
      <c r="TN397" s="63"/>
      <c r="TO397" s="63"/>
      <c r="TP397" s="63"/>
      <c r="TQ397" s="63"/>
      <c r="TR397" s="63"/>
      <c r="TS397" s="63"/>
      <c r="TT397" s="63"/>
      <c r="TU397" s="63"/>
      <c r="TV397" s="63"/>
      <c r="TW397" s="63"/>
      <c r="TX397" s="63"/>
      <c r="TY397" s="63"/>
      <c r="TZ397" s="63"/>
      <c r="UA397" s="63"/>
      <c r="UB397" s="63"/>
      <c r="UC397" s="63"/>
      <c r="UD397" s="63"/>
      <c r="UE397" s="63"/>
      <c r="UF397" s="63"/>
      <c r="UG397" s="63"/>
      <c r="UH397" s="63"/>
      <c r="UI397" s="63"/>
      <c r="UJ397" s="63"/>
      <c r="UK397" s="63"/>
      <c r="UL397" s="63"/>
      <c r="UM397" s="63"/>
      <c r="UN397" s="63"/>
      <c r="UO397" s="63"/>
      <c r="UP397" s="63"/>
      <c r="UQ397" s="63"/>
      <c r="UR397" s="63"/>
      <c r="US397" s="63"/>
      <c r="UT397" s="63"/>
      <c r="UU397" s="63"/>
      <c r="UV397" s="63"/>
      <c r="UW397" s="63"/>
      <c r="UX397" s="63"/>
      <c r="UY397" s="63"/>
      <c r="UZ397" s="63"/>
      <c r="VA397" s="63"/>
      <c r="VB397" s="63"/>
      <c r="VC397" s="63"/>
      <c r="VD397" s="63"/>
      <c r="VE397" s="63"/>
      <c r="VF397" s="63"/>
      <c r="VG397" s="63"/>
      <c r="VH397" s="63"/>
      <c r="VI397" s="63"/>
      <c r="VJ397" s="63"/>
      <c r="VK397" s="63"/>
      <c r="VL397" s="63"/>
      <c r="VM397" s="63"/>
      <c r="VN397" s="63"/>
      <c r="VO397" s="63"/>
      <c r="VP397" s="63"/>
      <c r="VQ397" s="63"/>
      <c r="VR397" s="63"/>
      <c r="VS397" s="63"/>
      <c r="VT397" s="63"/>
    </row>
    <row r="398" spans="1:592" s="147" customFormat="1" x14ac:dyDescent="0.2">
      <c r="A398" s="63"/>
      <c r="B398" s="63"/>
      <c r="C398" s="63"/>
      <c r="D398" s="38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3"/>
      <c r="AT398" s="63"/>
      <c r="AU398" s="63"/>
      <c r="AV398" s="63"/>
      <c r="AW398" s="63"/>
      <c r="AX398" s="63"/>
      <c r="AY398" s="63"/>
      <c r="AZ398" s="63"/>
      <c r="BA398" s="63"/>
      <c r="BB398" s="63"/>
      <c r="BC398" s="63"/>
      <c r="BD398" s="63"/>
      <c r="BE398" s="63"/>
      <c r="BF398" s="63"/>
      <c r="BG398" s="63"/>
      <c r="BH398" s="63"/>
      <c r="BI398" s="63"/>
      <c r="BJ398" s="63"/>
      <c r="BK398" s="63"/>
      <c r="BL398" s="63"/>
      <c r="BM398" s="63"/>
      <c r="BN398" s="63"/>
      <c r="BO398" s="63"/>
      <c r="BP398" s="63"/>
      <c r="BQ398" s="63"/>
      <c r="BR398" s="63"/>
      <c r="BS398" s="63"/>
      <c r="BT398" s="63"/>
      <c r="BU398" s="63"/>
      <c r="BV398" s="63"/>
      <c r="BW398" s="63"/>
      <c r="BX398" s="63"/>
      <c r="BY398" s="63"/>
      <c r="BZ398" s="63"/>
      <c r="CA398" s="63"/>
      <c r="CB398" s="63"/>
      <c r="CC398" s="63"/>
      <c r="CD398" s="63"/>
      <c r="CE398" s="63"/>
      <c r="CF398" s="63"/>
      <c r="CG398" s="63"/>
      <c r="CH398" s="63"/>
      <c r="CI398" s="63"/>
      <c r="CJ398" s="63"/>
      <c r="CK398" s="63"/>
      <c r="CL398" s="63"/>
      <c r="CM398" s="63"/>
      <c r="CN398" s="63"/>
      <c r="CO398" s="63"/>
      <c r="CP398" s="63"/>
      <c r="CQ398" s="63"/>
      <c r="CR398" s="63"/>
      <c r="CS398" s="63"/>
      <c r="CT398" s="63"/>
      <c r="CU398" s="63"/>
      <c r="CV398" s="63"/>
      <c r="CW398" s="63"/>
      <c r="CX398" s="63"/>
      <c r="CY398" s="63"/>
      <c r="CZ398" s="63"/>
      <c r="DA398" s="63"/>
      <c r="DB398" s="63"/>
      <c r="DC398" s="63"/>
      <c r="DD398" s="63"/>
      <c r="DE398" s="63"/>
      <c r="DF398" s="63"/>
      <c r="DG398" s="63"/>
      <c r="DH398" s="63"/>
      <c r="DI398" s="63"/>
      <c r="DJ398" s="63"/>
      <c r="DK398" s="63"/>
      <c r="DL398" s="63"/>
      <c r="DM398" s="63"/>
      <c r="DN398" s="63"/>
      <c r="DO398" s="63"/>
      <c r="DP398" s="63"/>
      <c r="DQ398" s="63"/>
      <c r="DR398" s="63"/>
      <c r="DS398" s="63"/>
      <c r="DT398" s="63"/>
      <c r="DU398" s="63"/>
      <c r="DV398" s="63"/>
      <c r="DW398" s="63"/>
      <c r="DX398" s="63"/>
      <c r="DY398" s="63"/>
      <c r="DZ398" s="63"/>
      <c r="EA398" s="63"/>
      <c r="EB398" s="63"/>
      <c r="EC398" s="63"/>
      <c r="ED398" s="63"/>
      <c r="EE398" s="63"/>
      <c r="EF398" s="63"/>
      <c r="EG398" s="63"/>
      <c r="EH398" s="63"/>
      <c r="EI398" s="63"/>
      <c r="EJ398" s="63"/>
      <c r="EK398" s="63"/>
      <c r="EL398" s="63"/>
      <c r="EM398" s="63"/>
      <c r="EN398" s="63"/>
      <c r="EO398" s="63"/>
      <c r="EP398" s="63"/>
      <c r="EQ398" s="63"/>
      <c r="ER398" s="63"/>
      <c r="ES398" s="63"/>
      <c r="ET398" s="63"/>
      <c r="EU398" s="63"/>
      <c r="EV398" s="63"/>
      <c r="EW398" s="63"/>
      <c r="EX398" s="63"/>
      <c r="EY398" s="63"/>
      <c r="EZ398" s="63"/>
      <c r="FA398" s="63"/>
      <c r="FB398" s="63"/>
      <c r="FC398" s="63"/>
      <c r="FD398" s="63"/>
      <c r="FE398" s="63"/>
      <c r="FF398" s="63"/>
      <c r="FG398" s="63"/>
      <c r="FH398" s="63"/>
      <c r="FI398" s="63"/>
      <c r="FJ398" s="63"/>
      <c r="FK398" s="63"/>
      <c r="FL398" s="63"/>
      <c r="FM398" s="63"/>
      <c r="FN398" s="63"/>
      <c r="FO398" s="63"/>
      <c r="FP398" s="63"/>
      <c r="FQ398" s="63"/>
      <c r="FR398" s="63"/>
      <c r="FS398" s="63"/>
      <c r="FT398" s="63"/>
      <c r="FU398" s="63"/>
      <c r="FV398" s="63"/>
      <c r="FW398" s="63"/>
      <c r="FX398" s="63"/>
      <c r="FY398" s="63"/>
      <c r="FZ398" s="63"/>
      <c r="GA398" s="63"/>
      <c r="GB398" s="63"/>
      <c r="GC398" s="63"/>
      <c r="GD398" s="63"/>
      <c r="GE398" s="63"/>
      <c r="GF398" s="63"/>
      <c r="GG398" s="63"/>
      <c r="GH398" s="63"/>
      <c r="GI398" s="63"/>
      <c r="GJ398" s="63"/>
      <c r="GK398" s="63"/>
      <c r="GL398" s="63"/>
      <c r="GM398" s="63"/>
      <c r="GN398" s="63"/>
      <c r="GO398" s="63"/>
      <c r="GP398" s="63"/>
      <c r="GQ398" s="63"/>
      <c r="GR398" s="63"/>
      <c r="GS398" s="63"/>
      <c r="GT398" s="63"/>
      <c r="GU398" s="63"/>
      <c r="GV398" s="63"/>
      <c r="GW398" s="63"/>
      <c r="GX398" s="63"/>
      <c r="GY398" s="63"/>
      <c r="GZ398" s="63"/>
      <c r="HA398" s="63"/>
      <c r="HB398" s="63"/>
      <c r="HC398" s="63"/>
      <c r="HD398" s="63"/>
      <c r="HE398" s="63"/>
      <c r="HF398" s="63"/>
      <c r="HG398" s="63"/>
      <c r="HH398" s="63"/>
      <c r="HI398" s="63"/>
      <c r="HJ398" s="63"/>
      <c r="HK398" s="63"/>
      <c r="HL398" s="63"/>
      <c r="HM398" s="63"/>
      <c r="HN398" s="63"/>
      <c r="HO398" s="63"/>
      <c r="HP398" s="63"/>
      <c r="HQ398" s="63"/>
      <c r="HR398" s="63"/>
      <c r="HS398" s="63"/>
      <c r="HT398" s="63"/>
      <c r="HU398" s="63"/>
      <c r="HV398" s="63"/>
      <c r="HW398" s="63"/>
      <c r="HX398" s="63"/>
      <c r="HY398" s="63"/>
      <c r="HZ398" s="63"/>
      <c r="IA398" s="63"/>
      <c r="IB398" s="63"/>
      <c r="IC398" s="63"/>
      <c r="ID398" s="63"/>
      <c r="IE398" s="63"/>
      <c r="IF398" s="63"/>
      <c r="IG398" s="63"/>
      <c r="IH398" s="63"/>
      <c r="II398" s="63"/>
      <c r="IJ398" s="63"/>
      <c r="IK398" s="63"/>
      <c r="IL398" s="63"/>
      <c r="IM398" s="63"/>
      <c r="IN398" s="63"/>
      <c r="IO398" s="63"/>
      <c r="IP398" s="63"/>
      <c r="IQ398" s="63"/>
      <c r="IR398" s="63"/>
      <c r="IS398" s="63"/>
      <c r="IT398" s="63"/>
      <c r="IU398" s="63"/>
      <c r="IV398" s="63"/>
      <c r="IW398" s="63"/>
      <c r="IX398" s="63"/>
      <c r="IY398" s="63"/>
      <c r="IZ398" s="63"/>
      <c r="JA398" s="63"/>
      <c r="JB398" s="63"/>
      <c r="JC398" s="63"/>
      <c r="JD398" s="63"/>
      <c r="JE398" s="63"/>
      <c r="JF398" s="63"/>
      <c r="JG398" s="63"/>
      <c r="JH398" s="63"/>
      <c r="JI398" s="63"/>
      <c r="JJ398" s="63"/>
      <c r="JK398" s="63"/>
      <c r="JL398" s="63"/>
      <c r="JM398" s="63"/>
      <c r="JN398" s="63"/>
      <c r="JO398" s="63"/>
      <c r="JP398" s="63"/>
      <c r="JQ398" s="63"/>
      <c r="JR398" s="63"/>
      <c r="JS398" s="63"/>
      <c r="JT398" s="63"/>
      <c r="JU398" s="63"/>
      <c r="JV398" s="63"/>
      <c r="JW398" s="63"/>
      <c r="JX398" s="63"/>
      <c r="JY398" s="63"/>
      <c r="JZ398" s="63"/>
      <c r="KA398" s="63"/>
      <c r="KB398" s="63"/>
      <c r="KC398" s="63"/>
      <c r="KD398" s="63"/>
      <c r="KE398" s="63"/>
      <c r="KF398" s="63"/>
      <c r="KG398" s="63"/>
      <c r="KH398" s="63"/>
      <c r="KI398" s="63"/>
      <c r="KJ398" s="63"/>
      <c r="KK398" s="63"/>
      <c r="KL398" s="63"/>
      <c r="KM398" s="63"/>
      <c r="KN398" s="63"/>
      <c r="KO398" s="63"/>
      <c r="KP398" s="63"/>
      <c r="KQ398" s="63"/>
      <c r="KR398" s="63"/>
      <c r="KS398" s="63"/>
      <c r="KT398" s="63"/>
      <c r="KU398" s="63"/>
      <c r="KV398" s="63"/>
      <c r="KW398" s="63"/>
      <c r="KX398" s="63"/>
      <c r="KY398" s="63"/>
      <c r="KZ398" s="63"/>
      <c r="LA398" s="63"/>
      <c r="LB398" s="63"/>
      <c r="LC398" s="63"/>
      <c r="LD398" s="63"/>
      <c r="LE398" s="63"/>
      <c r="LF398" s="63"/>
      <c r="LG398" s="63"/>
      <c r="LH398" s="63"/>
      <c r="LI398" s="63"/>
      <c r="LJ398" s="63"/>
      <c r="LK398" s="63"/>
      <c r="LL398" s="63"/>
      <c r="LM398" s="63"/>
      <c r="LN398" s="63"/>
      <c r="LO398" s="63"/>
      <c r="LP398" s="63"/>
      <c r="LQ398" s="63"/>
      <c r="LR398" s="63"/>
      <c r="LS398" s="63"/>
      <c r="LT398" s="63"/>
      <c r="LU398" s="63"/>
      <c r="LV398" s="63"/>
      <c r="LW398" s="63"/>
      <c r="LX398" s="63"/>
      <c r="LY398" s="63"/>
      <c r="LZ398" s="63"/>
      <c r="MA398" s="63"/>
      <c r="MB398" s="63"/>
      <c r="MC398" s="63"/>
      <c r="MD398" s="63"/>
      <c r="ME398" s="63"/>
      <c r="MF398" s="63"/>
      <c r="MG398" s="63"/>
      <c r="MH398" s="63"/>
      <c r="MI398" s="63"/>
      <c r="MJ398" s="63"/>
      <c r="MK398" s="63"/>
      <c r="ML398" s="63"/>
      <c r="MM398" s="63"/>
      <c r="MN398" s="63"/>
      <c r="MO398" s="63"/>
      <c r="MP398" s="63"/>
      <c r="MQ398" s="63"/>
      <c r="MR398" s="63"/>
      <c r="MS398" s="63"/>
      <c r="MT398" s="63"/>
      <c r="MU398" s="63"/>
      <c r="MV398" s="63"/>
      <c r="MW398" s="63"/>
      <c r="MX398" s="63"/>
      <c r="MY398" s="63"/>
      <c r="MZ398" s="63"/>
      <c r="NA398" s="63"/>
      <c r="NB398" s="63"/>
      <c r="NC398" s="63"/>
      <c r="ND398" s="63"/>
      <c r="NE398" s="63"/>
      <c r="NF398" s="63"/>
      <c r="NG398" s="63"/>
      <c r="NH398" s="63"/>
      <c r="NI398" s="63"/>
      <c r="NJ398" s="63"/>
      <c r="NK398" s="63"/>
      <c r="NL398" s="63"/>
      <c r="NM398" s="63"/>
      <c r="NN398" s="63"/>
      <c r="NO398" s="63"/>
      <c r="NP398" s="63"/>
      <c r="NQ398" s="63"/>
      <c r="NR398" s="63"/>
      <c r="NS398" s="63"/>
      <c r="NT398" s="63"/>
      <c r="NU398" s="63"/>
      <c r="NV398" s="63"/>
      <c r="NW398" s="63"/>
      <c r="NX398" s="63"/>
      <c r="NY398" s="63"/>
      <c r="NZ398" s="63"/>
      <c r="OA398" s="63"/>
      <c r="OB398" s="63"/>
      <c r="OC398" s="63"/>
      <c r="OD398" s="63"/>
      <c r="OE398" s="63"/>
      <c r="OF398" s="63"/>
      <c r="OG398" s="63"/>
      <c r="OH398" s="63"/>
      <c r="OI398" s="63"/>
      <c r="OJ398" s="63"/>
      <c r="OK398" s="63"/>
      <c r="OL398" s="63"/>
      <c r="OM398" s="63"/>
      <c r="ON398" s="63"/>
      <c r="OO398" s="63"/>
      <c r="OP398" s="63"/>
      <c r="OQ398" s="63"/>
      <c r="OR398" s="63"/>
      <c r="OS398" s="63"/>
      <c r="OT398" s="63"/>
      <c r="OU398" s="63"/>
      <c r="OV398" s="63"/>
      <c r="OW398" s="63"/>
      <c r="OX398" s="63"/>
      <c r="OY398" s="63"/>
      <c r="OZ398" s="63"/>
      <c r="PA398" s="63"/>
      <c r="PB398" s="63"/>
      <c r="PC398" s="63"/>
      <c r="PD398" s="63"/>
      <c r="PE398" s="63"/>
      <c r="PF398" s="63"/>
      <c r="PG398" s="63"/>
      <c r="PH398" s="63"/>
      <c r="PI398" s="63"/>
      <c r="PJ398" s="63"/>
      <c r="PK398" s="63"/>
      <c r="PL398" s="63"/>
      <c r="PM398" s="63"/>
      <c r="PN398" s="63"/>
      <c r="PO398" s="63"/>
      <c r="PP398" s="63"/>
      <c r="PQ398" s="63"/>
      <c r="PR398" s="63"/>
      <c r="PS398" s="63"/>
      <c r="PT398" s="63"/>
      <c r="PU398" s="63"/>
      <c r="PV398" s="63"/>
      <c r="PW398" s="63"/>
      <c r="PX398" s="63"/>
      <c r="PY398" s="63"/>
      <c r="PZ398" s="63"/>
      <c r="QA398" s="63"/>
      <c r="QB398" s="63"/>
      <c r="QC398" s="63"/>
      <c r="QD398" s="63"/>
      <c r="QE398" s="63"/>
      <c r="QF398" s="63"/>
      <c r="QG398" s="63"/>
      <c r="QH398" s="63"/>
      <c r="QI398" s="63"/>
      <c r="QJ398" s="63"/>
      <c r="QK398" s="63"/>
      <c r="QL398" s="63"/>
      <c r="QM398" s="63"/>
      <c r="QN398" s="63"/>
      <c r="QO398" s="63"/>
      <c r="QP398" s="63"/>
      <c r="QQ398" s="63"/>
      <c r="QR398" s="63"/>
      <c r="QS398" s="63"/>
      <c r="QT398" s="63"/>
      <c r="QU398" s="63"/>
      <c r="QV398" s="63"/>
      <c r="QW398" s="63"/>
      <c r="QX398" s="63"/>
      <c r="QY398" s="63"/>
      <c r="QZ398" s="63"/>
      <c r="RA398" s="63"/>
      <c r="RB398" s="63"/>
      <c r="RC398" s="63"/>
      <c r="RD398" s="63"/>
      <c r="RE398" s="63"/>
      <c r="RF398" s="63"/>
      <c r="RG398" s="63"/>
      <c r="RH398" s="63"/>
      <c r="RI398" s="63"/>
      <c r="RJ398" s="63"/>
      <c r="RK398" s="63"/>
      <c r="RL398" s="63"/>
      <c r="RM398" s="63"/>
      <c r="RN398" s="63"/>
      <c r="RO398" s="63"/>
      <c r="RP398" s="63"/>
      <c r="RQ398" s="63"/>
      <c r="RR398" s="63"/>
      <c r="RS398" s="63"/>
      <c r="RT398" s="63"/>
      <c r="RU398" s="63"/>
      <c r="RV398" s="63"/>
      <c r="RW398" s="63"/>
      <c r="RX398" s="63"/>
      <c r="RY398" s="63"/>
      <c r="RZ398" s="63"/>
      <c r="SA398" s="63"/>
      <c r="SB398" s="63"/>
      <c r="SC398" s="63"/>
      <c r="SD398" s="63"/>
      <c r="SE398" s="63"/>
      <c r="SF398" s="63"/>
      <c r="SG398" s="63"/>
      <c r="SH398" s="63"/>
      <c r="SI398" s="63"/>
      <c r="SJ398" s="63"/>
      <c r="SK398" s="63"/>
      <c r="SL398" s="63"/>
      <c r="SM398" s="63"/>
      <c r="SN398" s="63"/>
      <c r="SO398" s="63"/>
      <c r="SP398" s="63"/>
      <c r="SQ398" s="63"/>
      <c r="SR398" s="63"/>
      <c r="SS398" s="63"/>
      <c r="ST398" s="63"/>
      <c r="SU398" s="63"/>
      <c r="SV398" s="63"/>
      <c r="SW398" s="63"/>
      <c r="SX398" s="63"/>
      <c r="SY398" s="63"/>
      <c r="SZ398" s="63"/>
      <c r="TA398" s="63"/>
      <c r="TB398" s="63"/>
      <c r="TC398" s="63"/>
      <c r="TD398" s="63"/>
      <c r="TE398" s="63"/>
      <c r="TF398" s="63"/>
      <c r="TG398" s="63"/>
      <c r="TH398" s="63"/>
      <c r="TI398" s="63"/>
      <c r="TJ398" s="63"/>
      <c r="TK398" s="63"/>
      <c r="TL398" s="63"/>
      <c r="TM398" s="63"/>
      <c r="TN398" s="63"/>
      <c r="TO398" s="63"/>
      <c r="TP398" s="63"/>
      <c r="TQ398" s="63"/>
      <c r="TR398" s="63"/>
      <c r="TS398" s="63"/>
      <c r="TT398" s="63"/>
      <c r="TU398" s="63"/>
      <c r="TV398" s="63"/>
      <c r="TW398" s="63"/>
      <c r="TX398" s="63"/>
      <c r="TY398" s="63"/>
      <c r="TZ398" s="63"/>
      <c r="UA398" s="63"/>
      <c r="UB398" s="63"/>
      <c r="UC398" s="63"/>
      <c r="UD398" s="63"/>
      <c r="UE398" s="63"/>
      <c r="UF398" s="63"/>
      <c r="UG398" s="63"/>
      <c r="UH398" s="63"/>
      <c r="UI398" s="63"/>
      <c r="UJ398" s="63"/>
      <c r="UK398" s="63"/>
      <c r="UL398" s="63"/>
      <c r="UM398" s="63"/>
      <c r="UN398" s="63"/>
      <c r="UO398" s="63"/>
      <c r="UP398" s="63"/>
      <c r="UQ398" s="63"/>
      <c r="UR398" s="63"/>
      <c r="US398" s="63"/>
      <c r="UT398" s="63"/>
      <c r="UU398" s="63"/>
      <c r="UV398" s="63"/>
      <c r="UW398" s="63"/>
      <c r="UX398" s="63"/>
      <c r="UY398" s="63"/>
      <c r="UZ398" s="63"/>
      <c r="VA398" s="63"/>
      <c r="VB398" s="63"/>
      <c r="VC398" s="63"/>
      <c r="VD398" s="63"/>
      <c r="VE398" s="63"/>
      <c r="VF398" s="63"/>
      <c r="VG398" s="63"/>
      <c r="VH398" s="63"/>
      <c r="VI398" s="63"/>
      <c r="VJ398" s="63"/>
      <c r="VK398" s="63"/>
      <c r="VL398" s="63"/>
      <c r="VM398" s="63"/>
      <c r="VN398" s="63"/>
      <c r="VO398" s="63"/>
      <c r="VP398" s="63"/>
      <c r="VQ398" s="63"/>
      <c r="VR398" s="63"/>
      <c r="VS398" s="63"/>
      <c r="VT398" s="63"/>
    </row>
    <row r="399" spans="1:592" s="147" customFormat="1" x14ac:dyDescent="0.2">
      <c r="A399" s="63"/>
      <c r="B399" s="63"/>
      <c r="C399" s="63"/>
      <c r="D399" s="38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/>
      <c r="AS399" s="63"/>
      <c r="AT399" s="63"/>
      <c r="AU399" s="63"/>
      <c r="AV399" s="63"/>
      <c r="AW399" s="63"/>
      <c r="AX399" s="63"/>
      <c r="AY399" s="63"/>
      <c r="AZ399" s="63"/>
      <c r="BA399" s="63"/>
      <c r="BB399" s="63"/>
      <c r="BC399" s="63"/>
      <c r="BD399" s="63"/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3"/>
      <c r="BZ399" s="63"/>
      <c r="CA399" s="63"/>
      <c r="CB399" s="63"/>
      <c r="CC399" s="63"/>
      <c r="CD399" s="63"/>
      <c r="CE399" s="63"/>
      <c r="CF399" s="63"/>
      <c r="CG399" s="63"/>
      <c r="CH399" s="63"/>
      <c r="CI399" s="63"/>
      <c r="CJ399" s="63"/>
      <c r="CK399" s="63"/>
      <c r="CL399" s="63"/>
      <c r="CM399" s="63"/>
      <c r="CN399" s="63"/>
      <c r="CO399" s="63"/>
      <c r="CP399" s="63"/>
      <c r="CQ399" s="63"/>
      <c r="CR399" s="63"/>
      <c r="CS399" s="63"/>
      <c r="CT399" s="63"/>
      <c r="CU399" s="63"/>
      <c r="CV399" s="63"/>
      <c r="CW399" s="63"/>
      <c r="CX399" s="63"/>
      <c r="CY399" s="63"/>
      <c r="CZ399" s="63"/>
      <c r="DA399" s="63"/>
      <c r="DB399" s="63"/>
      <c r="DC399" s="63"/>
      <c r="DD399" s="63"/>
      <c r="DE399" s="63"/>
      <c r="DF399" s="63"/>
      <c r="DG399" s="63"/>
      <c r="DH399" s="63"/>
      <c r="DI399" s="63"/>
      <c r="DJ399" s="63"/>
      <c r="DK399" s="63"/>
      <c r="DL399" s="63"/>
      <c r="DM399" s="63"/>
      <c r="DN399" s="63"/>
      <c r="DO399" s="63"/>
      <c r="DP399" s="63"/>
      <c r="DQ399" s="63"/>
      <c r="DR399" s="63"/>
      <c r="DS399" s="63"/>
      <c r="DT399" s="63"/>
      <c r="DU399" s="63"/>
      <c r="DV399" s="63"/>
      <c r="DW399" s="63"/>
      <c r="DX399" s="63"/>
      <c r="DY399" s="63"/>
      <c r="DZ399" s="63"/>
      <c r="EA399" s="63"/>
      <c r="EB399" s="63"/>
      <c r="EC399" s="63"/>
      <c r="ED399" s="63"/>
      <c r="EE399" s="63"/>
      <c r="EF399" s="63"/>
      <c r="EG399" s="63"/>
      <c r="EH399" s="63"/>
      <c r="EI399" s="63"/>
      <c r="EJ399" s="63"/>
      <c r="EK399" s="63"/>
      <c r="EL399" s="63"/>
      <c r="EM399" s="63"/>
      <c r="EN399" s="63"/>
      <c r="EO399" s="63"/>
      <c r="EP399" s="63"/>
      <c r="EQ399" s="63"/>
      <c r="ER399" s="63"/>
      <c r="ES399" s="63"/>
      <c r="ET399" s="63"/>
      <c r="EU399" s="63"/>
      <c r="EV399" s="63"/>
      <c r="EW399" s="63"/>
      <c r="EX399" s="63"/>
      <c r="EY399" s="63"/>
      <c r="EZ399" s="63"/>
      <c r="FA399" s="63"/>
      <c r="FB399" s="63"/>
      <c r="FC399" s="63"/>
      <c r="FD399" s="63"/>
      <c r="FE399" s="63"/>
      <c r="FF399" s="63"/>
      <c r="FG399" s="63"/>
      <c r="FH399" s="63"/>
      <c r="FI399" s="63"/>
      <c r="FJ399" s="63"/>
      <c r="FK399" s="63"/>
      <c r="FL399" s="63"/>
      <c r="FM399" s="63"/>
      <c r="FN399" s="63"/>
      <c r="FO399" s="63"/>
      <c r="FP399" s="63"/>
      <c r="FQ399" s="63"/>
      <c r="FR399" s="63"/>
      <c r="FS399" s="63"/>
      <c r="FT399" s="63"/>
      <c r="FU399" s="63"/>
      <c r="FV399" s="63"/>
      <c r="FW399" s="63"/>
      <c r="FX399" s="63"/>
      <c r="FY399" s="63"/>
      <c r="FZ399" s="63"/>
      <c r="GA399" s="63"/>
      <c r="GB399" s="63"/>
      <c r="GC399" s="63"/>
      <c r="GD399" s="63"/>
      <c r="GE399" s="63"/>
      <c r="GF399" s="63"/>
      <c r="GG399" s="63"/>
      <c r="GH399" s="63"/>
      <c r="GI399" s="63"/>
      <c r="GJ399" s="63"/>
      <c r="GK399" s="63"/>
      <c r="GL399" s="63"/>
      <c r="GM399" s="63"/>
      <c r="GN399" s="63"/>
      <c r="GO399" s="63"/>
      <c r="GP399" s="63"/>
      <c r="GQ399" s="63"/>
      <c r="GR399" s="63"/>
      <c r="GS399" s="63"/>
      <c r="GT399" s="63"/>
      <c r="GU399" s="63"/>
      <c r="GV399" s="63"/>
      <c r="GW399" s="63"/>
      <c r="GX399" s="63"/>
      <c r="GY399" s="63"/>
      <c r="GZ399" s="63"/>
      <c r="HA399" s="63"/>
      <c r="HB399" s="63"/>
      <c r="HC399" s="63"/>
      <c r="HD399" s="63"/>
      <c r="HE399" s="63"/>
      <c r="HF399" s="63"/>
      <c r="HG399" s="63"/>
      <c r="HH399" s="63"/>
      <c r="HI399" s="63"/>
      <c r="HJ399" s="63"/>
      <c r="HK399" s="63"/>
      <c r="HL399" s="63"/>
      <c r="HM399" s="63"/>
      <c r="HN399" s="63"/>
      <c r="HO399" s="63"/>
      <c r="HP399" s="63"/>
      <c r="HQ399" s="63"/>
      <c r="HR399" s="63"/>
      <c r="HS399" s="63"/>
      <c r="HT399" s="63"/>
      <c r="HU399" s="63"/>
      <c r="HV399" s="63"/>
      <c r="HW399" s="63"/>
      <c r="HX399" s="63"/>
      <c r="HY399" s="63"/>
      <c r="HZ399" s="63"/>
      <c r="IA399" s="63"/>
      <c r="IB399" s="63"/>
      <c r="IC399" s="63"/>
      <c r="ID399" s="63"/>
      <c r="IE399" s="63"/>
      <c r="IF399" s="63"/>
      <c r="IG399" s="63"/>
      <c r="IH399" s="63"/>
      <c r="II399" s="63"/>
      <c r="IJ399" s="63"/>
      <c r="IK399" s="63"/>
      <c r="IL399" s="63"/>
      <c r="IM399" s="63"/>
      <c r="IN399" s="63"/>
      <c r="IO399" s="63"/>
      <c r="IP399" s="63"/>
      <c r="IQ399" s="63"/>
      <c r="IR399" s="63"/>
      <c r="IS399" s="63"/>
      <c r="IT399" s="63"/>
      <c r="IU399" s="63"/>
      <c r="IV399" s="63"/>
      <c r="IW399" s="63"/>
      <c r="IX399" s="63"/>
      <c r="IY399" s="63"/>
      <c r="IZ399" s="63"/>
      <c r="JA399" s="63"/>
      <c r="JB399" s="63"/>
      <c r="JC399" s="63"/>
      <c r="JD399" s="63"/>
      <c r="JE399" s="63"/>
      <c r="JF399" s="63"/>
      <c r="JG399" s="63"/>
      <c r="JH399" s="63"/>
      <c r="JI399" s="63"/>
      <c r="JJ399" s="63"/>
      <c r="JK399" s="63"/>
      <c r="JL399" s="63"/>
      <c r="JM399" s="63"/>
      <c r="JN399" s="63"/>
      <c r="JO399" s="63"/>
      <c r="JP399" s="63"/>
      <c r="JQ399" s="63"/>
      <c r="JR399" s="63"/>
      <c r="JS399" s="63"/>
      <c r="JT399" s="63"/>
      <c r="JU399" s="63"/>
      <c r="JV399" s="63"/>
      <c r="JW399" s="63"/>
      <c r="JX399" s="63"/>
      <c r="JY399" s="63"/>
      <c r="JZ399" s="63"/>
      <c r="KA399" s="63"/>
      <c r="KB399" s="63"/>
      <c r="KC399" s="63"/>
      <c r="KD399" s="63"/>
      <c r="KE399" s="63"/>
      <c r="KF399" s="63"/>
      <c r="KG399" s="63"/>
      <c r="KH399" s="63"/>
      <c r="KI399" s="63"/>
      <c r="KJ399" s="63"/>
      <c r="KK399" s="63"/>
      <c r="KL399" s="63"/>
      <c r="KM399" s="63"/>
      <c r="KN399" s="63"/>
      <c r="KO399" s="63"/>
      <c r="KP399" s="63"/>
      <c r="KQ399" s="63"/>
      <c r="KR399" s="63"/>
      <c r="KS399" s="63"/>
      <c r="KT399" s="63"/>
      <c r="KU399" s="63"/>
      <c r="KV399" s="63"/>
      <c r="KW399" s="63"/>
      <c r="KX399" s="63"/>
      <c r="KY399" s="63"/>
      <c r="KZ399" s="63"/>
      <c r="LA399" s="63"/>
      <c r="LB399" s="63"/>
      <c r="LC399" s="63"/>
      <c r="LD399" s="63"/>
      <c r="LE399" s="63"/>
      <c r="LF399" s="63"/>
      <c r="LG399" s="63"/>
      <c r="LH399" s="63"/>
      <c r="LI399" s="63"/>
      <c r="LJ399" s="63"/>
      <c r="LK399" s="63"/>
      <c r="LL399" s="63"/>
      <c r="LM399" s="63"/>
      <c r="LN399" s="63"/>
      <c r="LO399" s="63"/>
      <c r="LP399" s="63"/>
      <c r="LQ399" s="63"/>
      <c r="LR399" s="63"/>
      <c r="LS399" s="63"/>
      <c r="LT399" s="63"/>
      <c r="LU399" s="63"/>
      <c r="LV399" s="63"/>
      <c r="LW399" s="63"/>
      <c r="LX399" s="63"/>
      <c r="LY399" s="63"/>
      <c r="LZ399" s="63"/>
      <c r="MA399" s="63"/>
      <c r="MB399" s="63"/>
      <c r="MC399" s="63"/>
      <c r="MD399" s="63"/>
      <c r="ME399" s="63"/>
      <c r="MF399" s="63"/>
      <c r="MG399" s="63"/>
      <c r="MH399" s="63"/>
      <c r="MI399" s="63"/>
      <c r="MJ399" s="63"/>
      <c r="MK399" s="63"/>
      <c r="ML399" s="63"/>
      <c r="MM399" s="63"/>
      <c r="MN399" s="63"/>
      <c r="MO399" s="63"/>
      <c r="MP399" s="63"/>
      <c r="MQ399" s="63"/>
      <c r="MR399" s="63"/>
      <c r="MS399" s="63"/>
      <c r="MT399" s="63"/>
      <c r="MU399" s="63"/>
      <c r="MV399" s="63"/>
      <c r="MW399" s="63"/>
      <c r="MX399" s="63"/>
      <c r="MY399" s="63"/>
      <c r="MZ399" s="63"/>
      <c r="NA399" s="63"/>
      <c r="NB399" s="63"/>
      <c r="NC399" s="63"/>
      <c r="ND399" s="63"/>
      <c r="NE399" s="63"/>
      <c r="NF399" s="63"/>
      <c r="NG399" s="63"/>
      <c r="NH399" s="63"/>
      <c r="NI399" s="63"/>
      <c r="NJ399" s="63"/>
      <c r="NK399" s="63"/>
      <c r="NL399" s="63"/>
      <c r="NM399" s="63"/>
      <c r="NN399" s="63"/>
      <c r="NO399" s="63"/>
      <c r="NP399" s="63"/>
      <c r="NQ399" s="63"/>
      <c r="NR399" s="63"/>
      <c r="NS399" s="63"/>
      <c r="NT399" s="63"/>
      <c r="NU399" s="63"/>
      <c r="NV399" s="63"/>
      <c r="NW399" s="63"/>
      <c r="NX399" s="63"/>
      <c r="NY399" s="63"/>
      <c r="NZ399" s="63"/>
      <c r="OA399" s="63"/>
      <c r="OB399" s="63"/>
      <c r="OC399" s="63"/>
      <c r="OD399" s="63"/>
      <c r="OE399" s="63"/>
      <c r="OF399" s="63"/>
      <c r="OG399" s="63"/>
      <c r="OH399" s="63"/>
      <c r="OI399" s="63"/>
      <c r="OJ399" s="63"/>
      <c r="OK399" s="63"/>
      <c r="OL399" s="63"/>
      <c r="OM399" s="63"/>
      <c r="ON399" s="63"/>
      <c r="OO399" s="63"/>
      <c r="OP399" s="63"/>
      <c r="OQ399" s="63"/>
      <c r="OR399" s="63"/>
      <c r="OS399" s="63"/>
      <c r="OT399" s="63"/>
      <c r="OU399" s="63"/>
      <c r="OV399" s="63"/>
      <c r="OW399" s="63"/>
      <c r="OX399" s="63"/>
      <c r="OY399" s="63"/>
      <c r="OZ399" s="63"/>
      <c r="PA399" s="63"/>
      <c r="PB399" s="63"/>
      <c r="PC399" s="63"/>
      <c r="PD399" s="63"/>
      <c r="PE399" s="63"/>
      <c r="PF399" s="63"/>
      <c r="PG399" s="63"/>
      <c r="PH399" s="63"/>
      <c r="PI399" s="63"/>
      <c r="PJ399" s="63"/>
      <c r="PK399" s="63"/>
      <c r="PL399" s="63"/>
      <c r="PM399" s="63"/>
      <c r="PN399" s="63"/>
      <c r="PO399" s="63"/>
      <c r="PP399" s="63"/>
      <c r="PQ399" s="63"/>
      <c r="PR399" s="63"/>
      <c r="PS399" s="63"/>
      <c r="PT399" s="63"/>
      <c r="PU399" s="63"/>
      <c r="PV399" s="63"/>
      <c r="PW399" s="63"/>
      <c r="PX399" s="63"/>
      <c r="PY399" s="63"/>
      <c r="PZ399" s="63"/>
      <c r="QA399" s="63"/>
      <c r="QB399" s="63"/>
      <c r="QC399" s="63"/>
      <c r="QD399" s="63"/>
      <c r="QE399" s="63"/>
      <c r="QF399" s="63"/>
      <c r="QG399" s="63"/>
      <c r="QH399" s="63"/>
      <c r="QI399" s="63"/>
      <c r="QJ399" s="63"/>
      <c r="QK399" s="63"/>
      <c r="QL399" s="63"/>
      <c r="QM399" s="63"/>
      <c r="QN399" s="63"/>
      <c r="QO399" s="63"/>
      <c r="QP399" s="63"/>
      <c r="QQ399" s="63"/>
      <c r="QR399" s="63"/>
      <c r="QS399" s="63"/>
      <c r="QT399" s="63"/>
      <c r="QU399" s="63"/>
      <c r="QV399" s="63"/>
      <c r="QW399" s="63"/>
      <c r="QX399" s="63"/>
      <c r="QY399" s="63"/>
      <c r="QZ399" s="63"/>
      <c r="RA399" s="63"/>
      <c r="RB399" s="63"/>
      <c r="RC399" s="63"/>
      <c r="RD399" s="63"/>
      <c r="RE399" s="63"/>
      <c r="RF399" s="63"/>
      <c r="RG399" s="63"/>
      <c r="RH399" s="63"/>
      <c r="RI399" s="63"/>
      <c r="RJ399" s="63"/>
      <c r="RK399" s="63"/>
      <c r="RL399" s="63"/>
      <c r="RM399" s="63"/>
      <c r="RN399" s="63"/>
      <c r="RO399" s="63"/>
      <c r="RP399" s="63"/>
      <c r="RQ399" s="63"/>
      <c r="RR399" s="63"/>
      <c r="RS399" s="63"/>
      <c r="RT399" s="63"/>
      <c r="RU399" s="63"/>
      <c r="RV399" s="63"/>
      <c r="RW399" s="63"/>
      <c r="RX399" s="63"/>
      <c r="RY399" s="63"/>
      <c r="RZ399" s="63"/>
      <c r="SA399" s="63"/>
      <c r="SB399" s="63"/>
      <c r="SC399" s="63"/>
      <c r="SD399" s="63"/>
      <c r="SE399" s="63"/>
      <c r="SF399" s="63"/>
      <c r="SG399" s="63"/>
      <c r="SH399" s="63"/>
      <c r="SI399" s="63"/>
      <c r="SJ399" s="63"/>
      <c r="SK399" s="63"/>
      <c r="SL399" s="63"/>
      <c r="SM399" s="63"/>
      <c r="SN399" s="63"/>
      <c r="SO399" s="63"/>
      <c r="SP399" s="63"/>
      <c r="SQ399" s="63"/>
      <c r="SR399" s="63"/>
      <c r="SS399" s="63"/>
      <c r="ST399" s="63"/>
      <c r="SU399" s="63"/>
      <c r="SV399" s="63"/>
      <c r="SW399" s="63"/>
      <c r="SX399" s="63"/>
      <c r="SY399" s="63"/>
      <c r="SZ399" s="63"/>
      <c r="TA399" s="63"/>
      <c r="TB399" s="63"/>
      <c r="TC399" s="63"/>
      <c r="TD399" s="63"/>
      <c r="TE399" s="63"/>
      <c r="TF399" s="63"/>
      <c r="TG399" s="63"/>
      <c r="TH399" s="63"/>
      <c r="TI399" s="63"/>
      <c r="TJ399" s="63"/>
      <c r="TK399" s="63"/>
      <c r="TL399" s="63"/>
      <c r="TM399" s="63"/>
      <c r="TN399" s="63"/>
      <c r="TO399" s="63"/>
      <c r="TP399" s="63"/>
      <c r="TQ399" s="63"/>
      <c r="TR399" s="63"/>
      <c r="TS399" s="63"/>
      <c r="TT399" s="63"/>
      <c r="TU399" s="63"/>
      <c r="TV399" s="63"/>
      <c r="TW399" s="63"/>
      <c r="TX399" s="63"/>
      <c r="TY399" s="63"/>
      <c r="TZ399" s="63"/>
      <c r="UA399" s="63"/>
      <c r="UB399" s="63"/>
      <c r="UC399" s="63"/>
      <c r="UD399" s="63"/>
      <c r="UE399" s="63"/>
      <c r="UF399" s="63"/>
      <c r="UG399" s="63"/>
      <c r="UH399" s="63"/>
      <c r="UI399" s="63"/>
      <c r="UJ399" s="63"/>
      <c r="UK399" s="63"/>
      <c r="UL399" s="63"/>
      <c r="UM399" s="63"/>
      <c r="UN399" s="63"/>
      <c r="UO399" s="63"/>
      <c r="UP399" s="63"/>
      <c r="UQ399" s="63"/>
      <c r="UR399" s="63"/>
      <c r="US399" s="63"/>
      <c r="UT399" s="63"/>
      <c r="UU399" s="63"/>
      <c r="UV399" s="63"/>
      <c r="UW399" s="63"/>
      <c r="UX399" s="63"/>
      <c r="UY399" s="63"/>
      <c r="UZ399" s="63"/>
      <c r="VA399" s="63"/>
      <c r="VB399" s="63"/>
      <c r="VC399" s="63"/>
      <c r="VD399" s="63"/>
      <c r="VE399" s="63"/>
      <c r="VF399" s="63"/>
      <c r="VG399" s="63"/>
      <c r="VH399" s="63"/>
      <c r="VI399" s="63"/>
      <c r="VJ399" s="63"/>
      <c r="VK399" s="63"/>
      <c r="VL399" s="63"/>
      <c r="VM399" s="63"/>
      <c r="VN399" s="63"/>
      <c r="VO399" s="63"/>
      <c r="VP399" s="63"/>
      <c r="VQ399" s="63"/>
      <c r="VR399" s="63"/>
      <c r="VS399" s="63"/>
      <c r="VT399" s="63"/>
    </row>
    <row r="400" spans="1:592" s="147" customFormat="1" x14ac:dyDescent="0.2">
      <c r="A400" s="63"/>
      <c r="B400" s="63"/>
      <c r="C400" s="63"/>
      <c r="D400" s="38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  <c r="AA400" s="63"/>
      <c r="AB400" s="63"/>
      <c r="AC400" s="63"/>
      <c r="AD400" s="63"/>
      <c r="AE400" s="63"/>
      <c r="AF400" s="63"/>
      <c r="AG400" s="63"/>
      <c r="AH400" s="63"/>
      <c r="AI400" s="63"/>
      <c r="AJ400" s="63"/>
      <c r="AK400" s="63"/>
      <c r="AL400" s="63"/>
      <c r="AM400" s="63"/>
      <c r="AN400" s="63"/>
      <c r="AO400" s="63"/>
      <c r="AP400" s="63"/>
      <c r="AQ400" s="63"/>
      <c r="AR400" s="63"/>
      <c r="AS400" s="63"/>
      <c r="AT400" s="63"/>
      <c r="AU400" s="63"/>
      <c r="AV400" s="63"/>
      <c r="AW400" s="63"/>
      <c r="AX400" s="63"/>
      <c r="AY400" s="63"/>
      <c r="AZ400" s="63"/>
      <c r="BA400" s="63"/>
      <c r="BB400" s="63"/>
      <c r="BC400" s="63"/>
      <c r="BD400" s="63"/>
      <c r="BE400" s="63"/>
      <c r="BF400" s="63"/>
      <c r="BG400" s="63"/>
      <c r="BH400" s="63"/>
      <c r="BI400" s="63"/>
      <c r="BJ400" s="63"/>
      <c r="BK400" s="63"/>
      <c r="BL400" s="63"/>
      <c r="BM400" s="63"/>
      <c r="BN400" s="63"/>
      <c r="BO400" s="63"/>
      <c r="BP400" s="63"/>
      <c r="BQ400" s="63"/>
      <c r="BR400" s="63"/>
      <c r="BS400" s="63"/>
      <c r="BT400" s="63"/>
      <c r="BU400" s="63"/>
      <c r="BV400" s="63"/>
      <c r="BW400" s="63"/>
      <c r="BX400" s="63"/>
      <c r="BY400" s="63"/>
      <c r="BZ400" s="63"/>
      <c r="CA400" s="63"/>
      <c r="CB400" s="63"/>
      <c r="CC400" s="63"/>
      <c r="CD400" s="63"/>
      <c r="CE400" s="63"/>
      <c r="CF400" s="63"/>
      <c r="CG400" s="63"/>
      <c r="CH400" s="63"/>
      <c r="CI400" s="63"/>
      <c r="CJ400" s="63"/>
      <c r="CK400" s="63"/>
      <c r="CL400" s="63"/>
      <c r="CM400" s="63"/>
      <c r="CN400" s="63"/>
      <c r="CO400" s="63"/>
      <c r="CP400" s="63"/>
      <c r="CQ400" s="63"/>
      <c r="CR400" s="63"/>
      <c r="CS400" s="63"/>
      <c r="CT400" s="63"/>
      <c r="CU400" s="63"/>
      <c r="CV400" s="63"/>
      <c r="CW400" s="63"/>
      <c r="CX400" s="63"/>
      <c r="CY400" s="63"/>
      <c r="CZ400" s="63"/>
      <c r="DA400" s="63"/>
      <c r="DB400" s="63"/>
      <c r="DC400" s="63"/>
      <c r="DD400" s="63"/>
      <c r="DE400" s="63"/>
      <c r="DF400" s="63"/>
      <c r="DG400" s="63"/>
      <c r="DH400" s="63"/>
      <c r="DI400" s="63"/>
      <c r="DJ400" s="63"/>
      <c r="DK400" s="63"/>
      <c r="DL400" s="63"/>
      <c r="DM400" s="63"/>
      <c r="DN400" s="63"/>
      <c r="DO400" s="63"/>
      <c r="DP400" s="63"/>
      <c r="DQ400" s="63"/>
      <c r="DR400" s="63"/>
      <c r="DS400" s="63"/>
      <c r="DT400" s="63"/>
      <c r="DU400" s="63"/>
      <c r="DV400" s="63"/>
      <c r="DW400" s="63"/>
      <c r="DX400" s="63"/>
      <c r="DY400" s="63"/>
      <c r="DZ400" s="63"/>
      <c r="EA400" s="63"/>
      <c r="EB400" s="63"/>
      <c r="EC400" s="63"/>
      <c r="ED400" s="63"/>
      <c r="EE400" s="63"/>
      <c r="EF400" s="63"/>
      <c r="EG400" s="63"/>
      <c r="EH400" s="63"/>
      <c r="EI400" s="63"/>
      <c r="EJ400" s="63"/>
      <c r="EK400" s="63"/>
      <c r="EL400" s="63"/>
      <c r="EM400" s="63"/>
      <c r="EN400" s="63"/>
      <c r="EO400" s="63"/>
      <c r="EP400" s="63"/>
      <c r="EQ400" s="63"/>
      <c r="ER400" s="63"/>
      <c r="ES400" s="63"/>
      <c r="ET400" s="63"/>
      <c r="EU400" s="63"/>
      <c r="EV400" s="63"/>
      <c r="EW400" s="63"/>
      <c r="EX400" s="63"/>
      <c r="EY400" s="63"/>
      <c r="EZ400" s="63"/>
      <c r="FA400" s="63"/>
      <c r="FB400" s="63"/>
      <c r="FC400" s="63"/>
      <c r="FD400" s="63"/>
      <c r="FE400" s="63"/>
      <c r="FF400" s="63"/>
      <c r="FG400" s="63"/>
      <c r="FH400" s="63"/>
      <c r="FI400" s="63"/>
      <c r="FJ400" s="63"/>
      <c r="FK400" s="63"/>
      <c r="FL400" s="63"/>
      <c r="FM400" s="63"/>
      <c r="FN400" s="63"/>
      <c r="FO400" s="63"/>
      <c r="FP400" s="63"/>
      <c r="FQ400" s="63"/>
      <c r="FR400" s="63"/>
      <c r="FS400" s="63"/>
      <c r="FT400" s="63"/>
      <c r="FU400" s="63"/>
      <c r="FV400" s="63"/>
      <c r="FW400" s="63"/>
      <c r="FX400" s="63"/>
      <c r="FY400" s="63"/>
      <c r="FZ400" s="63"/>
      <c r="GA400" s="63"/>
      <c r="GB400" s="63"/>
      <c r="GC400" s="63"/>
      <c r="GD400" s="63"/>
      <c r="GE400" s="63"/>
      <c r="GF400" s="63"/>
      <c r="GG400" s="63"/>
      <c r="GH400" s="63"/>
      <c r="GI400" s="63"/>
      <c r="GJ400" s="63"/>
      <c r="GK400" s="63"/>
      <c r="GL400" s="63"/>
      <c r="GM400" s="63"/>
      <c r="GN400" s="63"/>
      <c r="GO400" s="63"/>
      <c r="GP400" s="63"/>
      <c r="GQ400" s="63"/>
      <c r="GR400" s="63"/>
      <c r="GS400" s="63"/>
      <c r="GT400" s="63"/>
      <c r="GU400" s="63"/>
      <c r="GV400" s="63"/>
      <c r="GW400" s="63"/>
      <c r="GX400" s="63"/>
      <c r="GY400" s="63"/>
      <c r="GZ400" s="63"/>
      <c r="HA400" s="63"/>
      <c r="HB400" s="63"/>
      <c r="HC400" s="63"/>
      <c r="HD400" s="63"/>
      <c r="HE400" s="63"/>
      <c r="HF400" s="63"/>
      <c r="HG400" s="63"/>
      <c r="HH400" s="63"/>
      <c r="HI400" s="63"/>
      <c r="HJ400" s="63"/>
      <c r="HK400" s="63"/>
      <c r="HL400" s="63"/>
      <c r="HM400" s="63"/>
      <c r="HN400" s="63"/>
      <c r="HO400" s="63"/>
      <c r="HP400" s="63"/>
      <c r="HQ400" s="63"/>
      <c r="HR400" s="63"/>
      <c r="HS400" s="63"/>
      <c r="HT400" s="63"/>
      <c r="HU400" s="63"/>
      <c r="HV400" s="63"/>
      <c r="HW400" s="63"/>
      <c r="HX400" s="63"/>
      <c r="HY400" s="63"/>
      <c r="HZ400" s="63"/>
      <c r="IA400" s="63"/>
      <c r="IB400" s="63"/>
      <c r="IC400" s="63"/>
      <c r="ID400" s="63"/>
      <c r="IE400" s="63"/>
      <c r="IF400" s="63"/>
      <c r="IG400" s="63"/>
      <c r="IH400" s="63"/>
      <c r="II400" s="63"/>
      <c r="IJ400" s="63"/>
      <c r="IK400" s="63"/>
      <c r="IL400" s="63"/>
      <c r="IM400" s="63"/>
      <c r="IN400" s="63"/>
      <c r="IO400" s="63"/>
      <c r="IP400" s="63"/>
      <c r="IQ400" s="63"/>
      <c r="IR400" s="63"/>
      <c r="IS400" s="63"/>
      <c r="IT400" s="63"/>
      <c r="IU400" s="63"/>
      <c r="IV400" s="63"/>
      <c r="IW400" s="63"/>
      <c r="IX400" s="63"/>
      <c r="IY400" s="63"/>
      <c r="IZ400" s="63"/>
      <c r="JA400" s="63"/>
      <c r="JB400" s="63"/>
      <c r="JC400" s="63"/>
      <c r="JD400" s="63"/>
      <c r="JE400" s="63"/>
      <c r="JF400" s="63"/>
      <c r="JG400" s="63"/>
      <c r="JH400" s="63"/>
      <c r="JI400" s="63"/>
      <c r="JJ400" s="63"/>
      <c r="JK400" s="63"/>
      <c r="JL400" s="63"/>
      <c r="JM400" s="63"/>
      <c r="JN400" s="63"/>
      <c r="JO400" s="63"/>
      <c r="JP400" s="63"/>
      <c r="JQ400" s="63"/>
      <c r="JR400" s="63"/>
      <c r="JS400" s="63"/>
      <c r="JT400" s="63"/>
      <c r="JU400" s="63"/>
      <c r="JV400" s="63"/>
      <c r="JW400" s="63"/>
      <c r="JX400" s="63"/>
      <c r="JY400" s="63"/>
      <c r="JZ400" s="63"/>
      <c r="KA400" s="63"/>
      <c r="KB400" s="63"/>
      <c r="KC400" s="63"/>
      <c r="KD400" s="63"/>
      <c r="KE400" s="63"/>
      <c r="KF400" s="63"/>
      <c r="KG400" s="63"/>
      <c r="KH400" s="63"/>
      <c r="KI400" s="63"/>
      <c r="KJ400" s="63"/>
      <c r="KK400" s="63"/>
      <c r="KL400" s="63"/>
      <c r="KM400" s="63"/>
      <c r="KN400" s="63"/>
      <c r="KO400" s="63"/>
      <c r="KP400" s="63"/>
      <c r="KQ400" s="63"/>
      <c r="KR400" s="63"/>
      <c r="KS400" s="63"/>
      <c r="KT400" s="63"/>
      <c r="KU400" s="63"/>
      <c r="KV400" s="63"/>
      <c r="KW400" s="63"/>
      <c r="KX400" s="63"/>
      <c r="KY400" s="63"/>
      <c r="KZ400" s="63"/>
      <c r="LA400" s="63"/>
      <c r="LB400" s="63"/>
      <c r="LC400" s="63"/>
      <c r="LD400" s="63"/>
      <c r="LE400" s="63"/>
      <c r="LF400" s="63"/>
      <c r="LG400" s="63"/>
      <c r="LH400" s="63"/>
      <c r="LI400" s="63"/>
      <c r="LJ400" s="63"/>
      <c r="LK400" s="63"/>
      <c r="LL400" s="63"/>
      <c r="LM400" s="63"/>
      <c r="LN400" s="63"/>
      <c r="LO400" s="63"/>
      <c r="LP400" s="63"/>
      <c r="LQ400" s="63"/>
      <c r="LR400" s="63"/>
      <c r="LS400" s="63"/>
      <c r="LT400" s="63"/>
      <c r="LU400" s="63"/>
      <c r="LV400" s="63"/>
      <c r="LW400" s="63"/>
      <c r="LX400" s="63"/>
      <c r="LY400" s="63"/>
      <c r="LZ400" s="63"/>
      <c r="MA400" s="63"/>
      <c r="MB400" s="63"/>
      <c r="MC400" s="63"/>
      <c r="MD400" s="63"/>
      <c r="ME400" s="63"/>
      <c r="MF400" s="63"/>
      <c r="MG400" s="63"/>
      <c r="MH400" s="63"/>
      <c r="MI400" s="63"/>
      <c r="MJ400" s="63"/>
      <c r="MK400" s="63"/>
      <c r="ML400" s="63"/>
      <c r="MM400" s="63"/>
      <c r="MN400" s="63"/>
      <c r="MO400" s="63"/>
      <c r="MP400" s="63"/>
      <c r="MQ400" s="63"/>
      <c r="MR400" s="63"/>
      <c r="MS400" s="63"/>
      <c r="MT400" s="63"/>
      <c r="MU400" s="63"/>
      <c r="MV400" s="63"/>
      <c r="MW400" s="63"/>
      <c r="MX400" s="63"/>
      <c r="MY400" s="63"/>
      <c r="MZ400" s="63"/>
      <c r="NA400" s="63"/>
      <c r="NB400" s="63"/>
      <c r="NC400" s="63"/>
      <c r="ND400" s="63"/>
      <c r="NE400" s="63"/>
      <c r="NF400" s="63"/>
      <c r="NG400" s="63"/>
      <c r="NH400" s="63"/>
      <c r="NI400" s="63"/>
      <c r="NJ400" s="63"/>
      <c r="NK400" s="63"/>
      <c r="NL400" s="63"/>
      <c r="NM400" s="63"/>
      <c r="NN400" s="63"/>
      <c r="NO400" s="63"/>
      <c r="NP400" s="63"/>
      <c r="NQ400" s="63"/>
      <c r="NR400" s="63"/>
      <c r="NS400" s="63"/>
      <c r="NT400" s="63"/>
      <c r="NU400" s="63"/>
      <c r="NV400" s="63"/>
      <c r="NW400" s="63"/>
      <c r="NX400" s="63"/>
      <c r="NY400" s="63"/>
      <c r="NZ400" s="63"/>
      <c r="OA400" s="63"/>
      <c r="OB400" s="63"/>
      <c r="OC400" s="63"/>
      <c r="OD400" s="63"/>
      <c r="OE400" s="63"/>
      <c r="OF400" s="63"/>
      <c r="OG400" s="63"/>
      <c r="OH400" s="63"/>
      <c r="OI400" s="63"/>
      <c r="OJ400" s="63"/>
      <c r="OK400" s="63"/>
      <c r="OL400" s="63"/>
      <c r="OM400" s="63"/>
      <c r="ON400" s="63"/>
      <c r="OO400" s="63"/>
      <c r="OP400" s="63"/>
      <c r="OQ400" s="63"/>
      <c r="OR400" s="63"/>
      <c r="OS400" s="63"/>
      <c r="OT400" s="63"/>
      <c r="OU400" s="63"/>
      <c r="OV400" s="63"/>
      <c r="OW400" s="63"/>
      <c r="OX400" s="63"/>
      <c r="OY400" s="63"/>
      <c r="OZ400" s="63"/>
      <c r="PA400" s="63"/>
      <c r="PB400" s="63"/>
      <c r="PC400" s="63"/>
      <c r="PD400" s="63"/>
      <c r="PE400" s="63"/>
      <c r="PF400" s="63"/>
      <c r="PG400" s="63"/>
      <c r="PH400" s="63"/>
      <c r="PI400" s="63"/>
      <c r="PJ400" s="63"/>
      <c r="PK400" s="63"/>
      <c r="PL400" s="63"/>
      <c r="PM400" s="63"/>
      <c r="PN400" s="63"/>
      <c r="PO400" s="63"/>
      <c r="PP400" s="63"/>
      <c r="PQ400" s="63"/>
      <c r="PR400" s="63"/>
      <c r="PS400" s="63"/>
      <c r="PT400" s="63"/>
      <c r="PU400" s="63"/>
      <c r="PV400" s="63"/>
      <c r="PW400" s="63"/>
      <c r="PX400" s="63"/>
      <c r="PY400" s="63"/>
      <c r="PZ400" s="63"/>
      <c r="QA400" s="63"/>
      <c r="QB400" s="63"/>
      <c r="QC400" s="63"/>
      <c r="QD400" s="63"/>
      <c r="QE400" s="63"/>
      <c r="QF400" s="63"/>
      <c r="QG400" s="63"/>
      <c r="QH400" s="63"/>
      <c r="QI400" s="63"/>
      <c r="QJ400" s="63"/>
      <c r="QK400" s="63"/>
      <c r="QL400" s="63"/>
      <c r="QM400" s="63"/>
      <c r="QN400" s="63"/>
      <c r="QO400" s="63"/>
      <c r="QP400" s="63"/>
      <c r="QQ400" s="63"/>
      <c r="QR400" s="63"/>
      <c r="QS400" s="63"/>
      <c r="QT400" s="63"/>
      <c r="QU400" s="63"/>
      <c r="QV400" s="63"/>
      <c r="QW400" s="63"/>
      <c r="QX400" s="63"/>
      <c r="QY400" s="63"/>
      <c r="QZ400" s="63"/>
      <c r="RA400" s="63"/>
      <c r="RB400" s="63"/>
      <c r="RC400" s="63"/>
      <c r="RD400" s="63"/>
      <c r="RE400" s="63"/>
      <c r="RF400" s="63"/>
      <c r="RG400" s="63"/>
      <c r="RH400" s="63"/>
      <c r="RI400" s="63"/>
      <c r="RJ400" s="63"/>
      <c r="RK400" s="63"/>
      <c r="RL400" s="63"/>
      <c r="RM400" s="63"/>
      <c r="RN400" s="63"/>
      <c r="RO400" s="63"/>
      <c r="RP400" s="63"/>
      <c r="RQ400" s="63"/>
      <c r="RR400" s="63"/>
      <c r="RS400" s="63"/>
      <c r="RT400" s="63"/>
      <c r="RU400" s="63"/>
      <c r="RV400" s="63"/>
      <c r="RW400" s="63"/>
      <c r="RX400" s="63"/>
      <c r="RY400" s="63"/>
      <c r="RZ400" s="63"/>
      <c r="SA400" s="63"/>
      <c r="SB400" s="63"/>
      <c r="SC400" s="63"/>
      <c r="SD400" s="63"/>
      <c r="SE400" s="63"/>
      <c r="SF400" s="63"/>
      <c r="SG400" s="63"/>
      <c r="SH400" s="63"/>
      <c r="SI400" s="63"/>
      <c r="SJ400" s="63"/>
      <c r="SK400" s="63"/>
      <c r="SL400" s="63"/>
      <c r="SM400" s="63"/>
      <c r="SN400" s="63"/>
      <c r="SO400" s="63"/>
      <c r="SP400" s="63"/>
      <c r="SQ400" s="63"/>
      <c r="SR400" s="63"/>
      <c r="SS400" s="63"/>
      <c r="ST400" s="63"/>
      <c r="SU400" s="63"/>
      <c r="SV400" s="63"/>
      <c r="SW400" s="63"/>
      <c r="SX400" s="63"/>
      <c r="SY400" s="63"/>
      <c r="SZ400" s="63"/>
      <c r="TA400" s="63"/>
      <c r="TB400" s="63"/>
      <c r="TC400" s="63"/>
      <c r="TD400" s="63"/>
      <c r="TE400" s="63"/>
      <c r="TF400" s="63"/>
      <c r="TG400" s="63"/>
      <c r="TH400" s="63"/>
      <c r="TI400" s="63"/>
      <c r="TJ400" s="63"/>
      <c r="TK400" s="63"/>
      <c r="TL400" s="63"/>
      <c r="TM400" s="63"/>
      <c r="TN400" s="63"/>
      <c r="TO400" s="63"/>
      <c r="TP400" s="63"/>
      <c r="TQ400" s="63"/>
      <c r="TR400" s="63"/>
      <c r="TS400" s="63"/>
      <c r="TT400" s="63"/>
      <c r="TU400" s="63"/>
      <c r="TV400" s="63"/>
      <c r="TW400" s="63"/>
      <c r="TX400" s="63"/>
      <c r="TY400" s="63"/>
      <c r="TZ400" s="63"/>
      <c r="UA400" s="63"/>
      <c r="UB400" s="63"/>
      <c r="UC400" s="63"/>
      <c r="UD400" s="63"/>
      <c r="UE400" s="63"/>
      <c r="UF400" s="63"/>
      <c r="UG400" s="63"/>
      <c r="UH400" s="63"/>
      <c r="UI400" s="63"/>
      <c r="UJ400" s="63"/>
      <c r="UK400" s="63"/>
      <c r="UL400" s="63"/>
      <c r="UM400" s="63"/>
      <c r="UN400" s="63"/>
      <c r="UO400" s="63"/>
      <c r="UP400" s="63"/>
      <c r="UQ400" s="63"/>
      <c r="UR400" s="63"/>
      <c r="US400" s="63"/>
      <c r="UT400" s="63"/>
      <c r="UU400" s="63"/>
      <c r="UV400" s="63"/>
      <c r="UW400" s="63"/>
      <c r="UX400" s="63"/>
      <c r="UY400" s="63"/>
      <c r="UZ400" s="63"/>
      <c r="VA400" s="63"/>
      <c r="VB400" s="63"/>
      <c r="VC400" s="63"/>
      <c r="VD400" s="63"/>
      <c r="VE400" s="63"/>
      <c r="VF400" s="63"/>
      <c r="VG400" s="63"/>
      <c r="VH400" s="63"/>
      <c r="VI400" s="63"/>
      <c r="VJ400" s="63"/>
      <c r="VK400" s="63"/>
      <c r="VL400" s="63"/>
      <c r="VM400" s="63"/>
      <c r="VN400" s="63"/>
      <c r="VO400" s="63"/>
      <c r="VP400" s="63"/>
      <c r="VQ400" s="63"/>
      <c r="VR400" s="63"/>
      <c r="VS400" s="63"/>
      <c r="VT400" s="63"/>
    </row>
    <row r="401" spans="1:592" s="147" customFormat="1" x14ac:dyDescent="0.2">
      <c r="A401" s="63"/>
      <c r="B401" s="63"/>
      <c r="C401" s="63"/>
      <c r="D401" s="38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  <c r="AA401" s="63"/>
      <c r="AB401" s="63"/>
      <c r="AC401" s="63"/>
      <c r="AD401" s="63"/>
      <c r="AE401" s="63"/>
      <c r="AF401" s="63"/>
      <c r="AG401" s="63"/>
      <c r="AH401" s="63"/>
      <c r="AI401" s="63"/>
      <c r="AJ401" s="63"/>
      <c r="AK401" s="63"/>
      <c r="AL401" s="63"/>
      <c r="AM401" s="63"/>
      <c r="AN401" s="63"/>
      <c r="AO401" s="63"/>
      <c r="AP401" s="63"/>
      <c r="AQ401" s="63"/>
      <c r="AR401" s="63"/>
      <c r="AS401" s="63"/>
      <c r="AT401" s="63"/>
      <c r="AU401" s="63"/>
      <c r="AV401" s="63"/>
      <c r="AW401" s="63"/>
      <c r="AX401" s="63"/>
      <c r="AY401" s="63"/>
      <c r="AZ401" s="63"/>
      <c r="BA401" s="63"/>
      <c r="BB401" s="63"/>
      <c r="BC401" s="63"/>
      <c r="BD401" s="63"/>
      <c r="BE401" s="63"/>
      <c r="BF401" s="63"/>
      <c r="BG401" s="63"/>
      <c r="BH401" s="63"/>
      <c r="BI401" s="63"/>
      <c r="BJ401" s="63"/>
      <c r="BK401" s="63"/>
      <c r="BL401" s="63"/>
      <c r="BM401" s="63"/>
      <c r="BN401" s="63"/>
      <c r="BO401" s="63"/>
      <c r="BP401" s="63"/>
      <c r="BQ401" s="63"/>
      <c r="BR401" s="63"/>
      <c r="BS401" s="63"/>
      <c r="BT401" s="63"/>
      <c r="BU401" s="63"/>
      <c r="BV401" s="63"/>
      <c r="BW401" s="63"/>
      <c r="BX401" s="63"/>
      <c r="BY401" s="63"/>
      <c r="BZ401" s="63"/>
      <c r="CA401" s="63"/>
      <c r="CB401" s="63"/>
      <c r="CC401" s="63"/>
      <c r="CD401" s="63"/>
      <c r="CE401" s="63"/>
      <c r="CF401" s="63"/>
      <c r="CG401" s="63"/>
      <c r="CH401" s="63"/>
      <c r="CI401" s="63"/>
      <c r="CJ401" s="63"/>
      <c r="CK401" s="63"/>
      <c r="CL401" s="63"/>
      <c r="CM401" s="63"/>
      <c r="CN401" s="63"/>
      <c r="CO401" s="63"/>
      <c r="CP401" s="63"/>
      <c r="CQ401" s="63"/>
      <c r="CR401" s="63"/>
      <c r="CS401" s="63"/>
      <c r="CT401" s="63"/>
      <c r="CU401" s="63"/>
      <c r="CV401" s="63"/>
      <c r="CW401" s="63"/>
      <c r="CX401" s="63"/>
      <c r="CY401" s="63"/>
      <c r="CZ401" s="63"/>
      <c r="DA401" s="63"/>
      <c r="DB401" s="63"/>
      <c r="DC401" s="63"/>
      <c r="DD401" s="63"/>
      <c r="DE401" s="63"/>
      <c r="DF401" s="63"/>
      <c r="DG401" s="63"/>
      <c r="DH401" s="63"/>
      <c r="DI401" s="63"/>
      <c r="DJ401" s="63"/>
      <c r="DK401" s="63"/>
      <c r="DL401" s="63"/>
      <c r="DM401" s="63"/>
      <c r="DN401" s="63"/>
      <c r="DO401" s="63"/>
      <c r="DP401" s="63"/>
      <c r="DQ401" s="63"/>
      <c r="DR401" s="63"/>
      <c r="DS401" s="63"/>
      <c r="DT401" s="63"/>
      <c r="DU401" s="63"/>
      <c r="DV401" s="63"/>
      <c r="DW401" s="63"/>
      <c r="DX401" s="63"/>
      <c r="DY401" s="63"/>
      <c r="DZ401" s="63"/>
      <c r="EA401" s="63"/>
      <c r="EB401" s="63"/>
      <c r="EC401" s="63"/>
      <c r="ED401" s="63"/>
      <c r="EE401" s="63"/>
      <c r="EF401" s="63"/>
      <c r="EG401" s="63"/>
      <c r="EH401" s="63"/>
      <c r="EI401" s="63"/>
      <c r="EJ401" s="63"/>
      <c r="EK401" s="63"/>
      <c r="EL401" s="63"/>
      <c r="EM401" s="63"/>
      <c r="EN401" s="63"/>
      <c r="EO401" s="63"/>
      <c r="EP401" s="63"/>
      <c r="EQ401" s="63"/>
      <c r="ER401" s="63"/>
      <c r="ES401" s="63"/>
      <c r="ET401" s="63"/>
      <c r="EU401" s="63"/>
      <c r="EV401" s="63"/>
      <c r="EW401" s="63"/>
      <c r="EX401" s="63"/>
      <c r="EY401" s="63"/>
      <c r="EZ401" s="63"/>
      <c r="FA401" s="63"/>
      <c r="FB401" s="63"/>
      <c r="FC401" s="63"/>
      <c r="FD401" s="63"/>
      <c r="FE401" s="63"/>
      <c r="FF401" s="63"/>
      <c r="FG401" s="63"/>
      <c r="FH401" s="63"/>
      <c r="FI401" s="63"/>
      <c r="FJ401" s="63"/>
      <c r="FK401" s="63"/>
      <c r="FL401" s="63"/>
      <c r="FM401" s="63"/>
      <c r="FN401" s="63"/>
      <c r="FO401" s="63"/>
      <c r="FP401" s="63"/>
      <c r="FQ401" s="63"/>
      <c r="FR401" s="63"/>
      <c r="FS401" s="63"/>
      <c r="FT401" s="63"/>
      <c r="FU401" s="63"/>
      <c r="FV401" s="63"/>
      <c r="FW401" s="63"/>
      <c r="FX401" s="63"/>
      <c r="FY401" s="63"/>
      <c r="FZ401" s="63"/>
      <c r="GA401" s="63"/>
      <c r="GB401" s="63"/>
      <c r="GC401" s="63"/>
      <c r="GD401" s="63"/>
      <c r="GE401" s="63"/>
      <c r="GF401" s="63"/>
      <c r="GG401" s="63"/>
      <c r="GH401" s="63"/>
      <c r="GI401" s="63"/>
      <c r="GJ401" s="63"/>
      <c r="GK401" s="63"/>
      <c r="GL401" s="63"/>
      <c r="GM401" s="63"/>
      <c r="GN401" s="63"/>
      <c r="GO401" s="63"/>
      <c r="GP401" s="63"/>
      <c r="GQ401" s="63"/>
      <c r="GR401" s="63"/>
      <c r="GS401" s="63"/>
      <c r="GT401" s="63"/>
      <c r="GU401" s="63"/>
      <c r="GV401" s="63"/>
      <c r="GW401" s="63"/>
      <c r="GX401" s="63"/>
      <c r="GY401" s="63"/>
      <c r="GZ401" s="63"/>
      <c r="HA401" s="63"/>
      <c r="HB401" s="63"/>
      <c r="HC401" s="63"/>
      <c r="HD401" s="63"/>
      <c r="HE401" s="63"/>
      <c r="HF401" s="63"/>
      <c r="HG401" s="63"/>
      <c r="HH401" s="63"/>
      <c r="HI401" s="63"/>
      <c r="HJ401" s="63"/>
      <c r="HK401" s="63"/>
      <c r="HL401" s="63"/>
      <c r="HM401" s="63"/>
      <c r="HN401" s="63"/>
      <c r="HO401" s="63"/>
      <c r="HP401" s="63"/>
      <c r="HQ401" s="63"/>
      <c r="HR401" s="63"/>
      <c r="HS401" s="63"/>
      <c r="HT401" s="63"/>
      <c r="HU401" s="63"/>
      <c r="HV401" s="63"/>
      <c r="HW401" s="63"/>
      <c r="HX401" s="63"/>
      <c r="HY401" s="63"/>
      <c r="HZ401" s="63"/>
      <c r="IA401" s="63"/>
      <c r="IB401" s="63"/>
      <c r="IC401" s="63"/>
      <c r="ID401" s="63"/>
      <c r="IE401" s="63"/>
      <c r="IF401" s="63"/>
      <c r="IG401" s="63"/>
      <c r="IH401" s="63"/>
      <c r="II401" s="63"/>
      <c r="IJ401" s="63"/>
      <c r="IK401" s="63"/>
      <c r="IL401" s="63"/>
      <c r="IM401" s="63"/>
      <c r="IN401" s="63"/>
      <c r="IO401" s="63"/>
      <c r="IP401" s="63"/>
      <c r="IQ401" s="63"/>
      <c r="IR401" s="63"/>
      <c r="IS401" s="63"/>
      <c r="IT401" s="63"/>
      <c r="IU401" s="63"/>
      <c r="IV401" s="63"/>
      <c r="IW401" s="63"/>
      <c r="IX401" s="63"/>
      <c r="IY401" s="63"/>
      <c r="IZ401" s="63"/>
      <c r="JA401" s="63"/>
      <c r="JB401" s="63"/>
      <c r="JC401" s="63"/>
      <c r="JD401" s="63"/>
      <c r="JE401" s="63"/>
      <c r="JF401" s="63"/>
      <c r="JG401" s="63"/>
      <c r="JH401" s="63"/>
      <c r="JI401" s="63"/>
      <c r="JJ401" s="63"/>
      <c r="JK401" s="63"/>
      <c r="JL401" s="63"/>
      <c r="JM401" s="63"/>
      <c r="JN401" s="63"/>
      <c r="JO401" s="63"/>
      <c r="JP401" s="63"/>
      <c r="JQ401" s="63"/>
      <c r="JR401" s="63"/>
      <c r="JS401" s="63"/>
      <c r="JT401" s="63"/>
      <c r="JU401" s="63"/>
      <c r="JV401" s="63"/>
      <c r="JW401" s="63"/>
      <c r="JX401" s="63"/>
      <c r="JY401" s="63"/>
      <c r="JZ401" s="63"/>
      <c r="KA401" s="63"/>
      <c r="KB401" s="63"/>
      <c r="KC401" s="63"/>
      <c r="KD401" s="63"/>
      <c r="KE401" s="63"/>
      <c r="KF401" s="63"/>
      <c r="KG401" s="63"/>
      <c r="KH401" s="63"/>
      <c r="KI401" s="63"/>
      <c r="KJ401" s="63"/>
      <c r="KK401" s="63"/>
      <c r="KL401" s="63"/>
      <c r="KM401" s="63"/>
      <c r="KN401" s="63"/>
      <c r="KO401" s="63"/>
      <c r="KP401" s="63"/>
      <c r="KQ401" s="63"/>
      <c r="KR401" s="63"/>
      <c r="KS401" s="63"/>
      <c r="KT401" s="63"/>
      <c r="KU401" s="63"/>
      <c r="KV401" s="63"/>
      <c r="KW401" s="63"/>
      <c r="KX401" s="63"/>
      <c r="KY401" s="63"/>
      <c r="KZ401" s="63"/>
      <c r="LA401" s="63"/>
      <c r="LB401" s="63"/>
      <c r="LC401" s="63"/>
      <c r="LD401" s="63"/>
      <c r="LE401" s="63"/>
      <c r="LF401" s="63"/>
      <c r="LG401" s="63"/>
      <c r="LH401" s="63"/>
      <c r="LI401" s="63"/>
      <c r="LJ401" s="63"/>
      <c r="LK401" s="63"/>
      <c r="LL401" s="63"/>
      <c r="LM401" s="63"/>
      <c r="LN401" s="63"/>
      <c r="LO401" s="63"/>
      <c r="LP401" s="63"/>
      <c r="LQ401" s="63"/>
      <c r="LR401" s="63"/>
      <c r="LS401" s="63"/>
      <c r="LT401" s="63"/>
      <c r="LU401" s="63"/>
      <c r="LV401" s="63"/>
      <c r="LW401" s="63"/>
      <c r="LX401" s="63"/>
      <c r="LY401" s="63"/>
      <c r="LZ401" s="63"/>
      <c r="MA401" s="63"/>
      <c r="MB401" s="63"/>
      <c r="MC401" s="63"/>
      <c r="MD401" s="63"/>
      <c r="ME401" s="63"/>
      <c r="MF401" s="63"/>
      <c r="MG401" s="63"/>
      <c r="MH401" s="63"/>
      <c r="MI401" s="63"/>
      <c r="MJ401" s="63"/>
      <c r="MK401" s="63"/>
      <c r="ML401" s="63"/>
      <c r="MM401" s="63"/>
      <c r="MN401" s="63"/>
      <c r="MO401" s="63"/>
      <c r="MP401" s="63"/>
      <c r="MQ401" s="63"/>
      <c r="MR401" s="63"/>
      <c r="MS401" s="63"/>
      <c r="MT401" s="63"/>
      <c r="MU401" s="63"/>
      <c r="MV401" s="63"/>
      <c r="MW401" s="63"/>
      <c r="MX401" s="63"/>
      <c r="MY401" s="63"/>
      <c r="MZ401" s="63"/>
      <c r="NA401" s="63"/>
      <c r="NB401" s="63"/>
      <c r="NC401" s="63"/>
      <c r="ND401" s="63"/>
      <c r="NE401" s="63"/>
      <c r="NF401" s="63"/>
      <c r="NG401" s="63"/>
      <c r="NH401" s="63"/>
      <c r="NI401" s="63"/>
      <c r="NJ401" s="63"/>
      <c r="NK401" s="63"/>
      <c r="NL401" s="63"/>
      <c r="NM401" s="63"/>
      <c r="NN401" s="63"/>
      <c r="NO401" s="63"/>
      <c r="NP401" s="63"/>
      <c r="NQ401" s="63"/>
      <c r="NR401" s="63"/>
      <c r="NS401" s="63"/>
      <c r="NT401" s="63"/>
      <c r="NU401" s="63"/>
      <c r="NV401" s="63"/>
      <c r="NW401" s="63"/>
      <c r="NX401" s="63"/>
      <c r="NY401" s="63"/>
      <c r="NZ401" s="63"/>
      <c r="OA401" s="63"/>
      <c r="OB401" s="63"/>
      <c r="OC401" s="63"/>
      <c r="OD401" s="63"/>
      <c r="OE401" s="63"/>
      <c r="OF401" s="63"/>
      <c r="OG401" s="63"/>
      <c r="OH401" s="63"/>
      <c r="OI401" s="63"/>
      <c r="OJ401" s="63"/>
      <c r="OK401" s="63"/>
      <c r="OL401" s="63"/>
      <c r="OM401" s="63"/>
      <c r="ON401" s="63"/>
      <c r="OO401" s="63"/>
      <c r="OP401" s="63"/>
      <c r="OQ401" s="63"/>
      <c r="OR401" s="63"/>
      <c r="OS401" s="63"/>
      <c r="OT401" s="63"/>
      <c r="OU401" s="63"/>
      <c r="OV401" s="63"/>
      <c r="OW401" s="63"/>
      <c r="OX401" s="63"/>
      <c r="OY401" s="63"/>
      <c r="OZ401" s="63"/>
      <c r="PA401" s="63"/>
      <c r="PB401" s="63"/>
      <c r="PC401" s="63"/>
      <c r="PD401" s="63"/>
      <c r="PE401" s="63"/>
      <c r="PF401" s="63"/>
      <c r="PG401" s="63"/>
      <c r="PH401" s="63"/>
      <c r="PI401" s="63"/>
      <c r="PJ401" s="63"/>
      <c r="PK401" s="63"/>
      <c r="PL401" s="63"/>
      <c r="PM401" s="63"/>
      <c r="PN401" s="63"/>
      <c r="PO401" s="63"/>
      <c r="PP401" s="63"/>
      <c r="PQ401" s="63"/>
      <c r="PR401" s="63"/>
      <c r="PS401" s="63"/>
      <c r="PT401" s="63"/>
      <c r="PU401" s="63"/>
      <c r="PV401" s="63"/>
      <c r="PW401" s="63"/>
      <c r="PX401" s="63"/>
      <c r="PY401" s="63"/>
      <c r="PZ401" s="63"/>
      <c r="QA401" s="63"/>
      <c r="QB401" s="63"/>
      <c r="QC401" s="63"/>
      <c r="QD401" s="63"/>
      <c r="QE401" s="63"/>
      <c r="QF401" s="63"/>
      <c r="QG401" s="63"/>
      <c r="QH401" s="63"/>
      <c r="QI401" s="63"/>
      <c r="QJ401" s="63"/>
      <c r="QK401" s="63"/>
      <c r="QL401" s="63"/>
      <c r="QM401" s="63"/>
      <c r="QN401" s="63"/>
      <c r="QO401" s="63"/>
      <c r="QP401" s="63"/>
      <c r="QQ401" s="63"/>
      <c r="QR401" s="63"/>
      <c r="QS401" s="63"/>
      <c r="QT401" s="63"/>
      <c r="QU401" s="63"/>
      <c r="QV401" s="63"/>
      <c r="QW401" s="63"/>
      <c r="QX401" s="63"/>
      <c r="QY401" s="63"/>
      <c r="QZ401" s="63"/>
      <c r="RA401" s="63"/>
      <c r="RB401" s="63"/>
      <c r="RC401" s="63"/>
      <c r="RD401" s="63"/>
      <c r="RE401" s="63"/>
      <c r="RF401" s="63"/>
      <c r="RG401" s="63"/>
      <c r="RH401" s="63"/>
      <c r="RI401" s="63"/>
      <c r="RJ401" s="63"/>
      <c r="RK401" s="63"/>
      <c r="RL401" s="63"/>
      <c r="RM401" s="63"/>
      <c r="RN401" s="63"/>
      <c r="RO401" s="63"/>
      <c r="RP401" s="63"/>
      <c r="RQ401" s="63"/>
      <c r="RR401" s="63"/>
      <c r="RS401" s="63"/>
      <c r="RT401" s="63"/>
      <c r="RU401" s="63"/>
      <c r="RV401" s="63"/>
      <c r="RW401" s="63"/>
      <c r="RX401" s="63"/>
      <c r="RY401" s="63"/>
      <c r="RZ401" s="63"/>
      <c r="SA401" s="63"/>
      <c r="SB401" s="63"/>
      <c r="SC401" s="63"/>
      <c r="SD401" s="63"/>
      <c r="SE401" s="63"/>
      <c r="SF401" s="63"/>
      <c r="SG401" s="63"/>
      <c r="SH401" s="63"/>
      <c r="SI401" s="63"/>
      <c r="SJ401" s="63"/>
      <c r="SK401" s="63"/>
      <c r="SL401" s="63"/>
      <c r="SM401" s="63"/>
      <c r="SN401" s="63"/>
      <c r="SO401" s="63"/>
      <c r="SP401" s="63"/>
      <c r="SQ401" s="63"/>
      <c r="SR401" s="63"/>
      <c r="SS401" s="63"/>
      <c r="ST401" s="63"/>
      <c r="SU401" s="63"/>
      <c r="SV401" s="63"/>
      <c r="SW401" s="63"/>
      <c r="SX401" s="63"/>
      <c r="SY401" s="63"/>
      <c r="SZ401" s="63"/>
      <c r="TA401" s="63"/>
      <c r="TB401" s="63"/>
      <c r="TC401" s="63"/>
      <c r="TD401" s="63"/>
      <c r="TE401" s="63"/>
      <c r="TF401" s="63"/>
      <c r="TG401" s="63"/>
      <c r="TH401" s="63"/>
      <c r="TI401" s="63"/>
      <c r="TJ401" s="63"/>
      <c r="TK401" s="63"/>
      <c r="TL401" s="63"/>
      <c r="TM401" s="63"/>
      <c r="TN401" s="63"/>
      <c r="TO401" s="63"/>
      <c r="TP401" s="63"/>
      <c r="TQ401" s="63"/>
      <c r="TR401" s="63"/>
      <c r="TS401" s="63"/>
      <c r="TT401" s="63"/>
      <c r="TU401" s="63"/>
      <c r="TV401" s="63"/>
      <c r="TW401" s="63"/>
      <c r="TX401" s="63"/>
      <c r="TY401" s="63"/>
      <c r="TZ401" s="63"/>
      <c r="UA401" s="63"/>
      <c r="UB401" s="63"/>
      <c r="UC401" s="63"/>
      <c r="UD401" s="63"/>
      <c r="UE401" s="63"/>
      <c r="UF401" s="63"/>
      <c r="UG401" s="63"/>
      <c r="UH401" s="63"/>
      <c r="UI401" s="63"/>
      <c r="UJ401" s="63"/>
      <c r="UK401" s="63"/>
      <c r="UL401" s="63"/>
      <c r="UM401" s="63"/>
      <c r="UN401" s="63"/>
      <c r="UO401" s="63"/>
      <c r="UP401" s="63"/>
      <c r="UQ401" s="63"/>
      <c r="UR401" s="63"/>
      <c r="US401" s="63"/>
      <c r="UT401" s="63"/>
      <c r="UU401" s="63"/>
      <c r="UV401" s="63"/>
      <c r="UW401" s="63"/>
      <c r="UX401" s="63"/>
      <c r="UY401" s="63"/>
      <c r="UZ401" s="63"/>
      <c r="VA401" s="63"/>
      <c r="VB401" s="63"/>
      <c r="VC401" s="63"/>
      <c r="VD401" s="63"/>
      <c r="VE401" s="63"/>
      <c r="VF401" s="63"/>
      <c r="VG401" s="63"/>
      <c r="VH401" s="63"/>
      <c r="VI401" s="63"/>
      <c r="VJ401" s="63"/>
      <c r="VK401" s="63"/>
      <c r="VL401" s="63"/>
      <c r="VM401" s="63"/>
      <c r="VN401" s="63"/>
      <c r="VO401" s="63"/>
      <c r="VP401" s="63"/>
      <c r="VQ401" s="63"/>
      <c r="VR401" s="63"/>
      <c r="VS401" s="63"/>
      <c r="VT401" s="63"/>
    </row>
  </sheetData>
  <mergeCells count="9">
    <mergeCell ref="C56:D56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2026-02-22T20:37:23Z</dcterms:modified>
</cp:coreProperties>
</file>