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26" r:id="rId4"/>
    <sheet name="Ծավալաթերթ" sheetId="27" r:id="rId5"/>
  </sheets>
  <definedNames>
    <definedName name="_xlnm._FilterDatabase" localSheetId="4" hidden="1">Ծավալաթերթ!$B$1:$B$407</definedName>
    <definedName name="Ապրանքներ" localSheetId="3">OFFSET(#REF!,MATCH(#REF!,#REF!,0),1,COUNTIF(#REF!,#REF!),1)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3">#REF!</definedName>
    <definedName name="Բանջարեղեն" localSheetId="4">#REF!</definedName>
    <definedName name="Բանջարեղեն">#REF!</definedName>
    <definedName name="Կանաչի" localSheetId="3">#REF!</definedName>
    <definedName name="Կանաչի" localSheetId="4">#REF!</definedName>
    <definedName name="Կանաչի">#REF!</definedName>
    <definedName name="Միրգ" localSheetId="3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7" l="1"/>
  <c r="D54" i="27"/>
  <c r="D53" i="27"/>
  <c r="D52" i="27"/>
  <c r="F48" i="27"/>
  <c r="D46" i="27"/>
  <c r="D45" i="27"/>
  <c r="D44" i="27"/>
  <c r="D43" i="27"/>
  <c r="D42" i="27"/>
  <c r="F37" i="27"/>
  <c r="F34" i="27"/>
  <c r="F33" i="27"/>
  <c r="F32" i="27"/>
  <c r="L9" i="6"/>
  <c r="O13" i="6"/>
  <c r="L8" i="6"/>
  <c r="F54" i="27" l="1"/>
  <c r="F27" i="27"/>
  <c r="F19" i="27" l="1"/>
  <c r="F35" i="27"/>
  <c r="F14" i="27"/>
  <c r="F40" i="27"/>
  <c r="F43" i="27"/>
  <c r="F52" i="27"/>
  <c r="F13" i="27"/>
  <c r="F17" i="27"/>
  <c r="F45" i="27"/>
  <c r="F12" i="27"/>
  <c r="F38" i="27"/>
  <c r="F41" i="27"/>
  <c r="F50" i="27"/>
  <c r="F30" i="27"/>
  <c r="F29" i="27"/>
  <c r="F39" i="27"/>
  <c r="F44" i="27"/>
  <c r="F16" i="27"/>
  <c r="F21" i="27"/>
  <c r="F25" i="27"/>
  <c r="F51" i="27"/>
  <c r="F24" i="27"/>
  <c r="F28" i="27"/>
  <c r="F23" i="27"/>
  <c r="F49" i="27"/>
  <c r="F22" i="27"/>
  <c r="F53" i="27"/>
  <c r="F20" i="27"/>
  <c r="F42" i="27"/>
  <c r="F46" i="27"/>
  <c r="F55" i="27" l="1"/>
  <c r="F56" i="27"/>
  <c r="F57" i="27" s="1"/>
  <c r="C3" i="27" s="1"/>
  <c r="Q7" i="26" l="1"/>
  <c r="E61" i="26" l="1"/>
  <c r="E60" i="26"/>
  <c r="E59" i="26"/>
  <c r="E51" i="26"/>
  <c r="E50" i="26"/>
  <c r="E49" i="26"/>
  <c r="E48" i="26"/>
  <c r="E47" i="26"/>
  <c r="O17" i="26"/>
  <c r="Q17" i="26" s="1"/>
  <c r="I17" i="26"/>
  <c r="H17" i="26"/>
  <c r="P17" i="26" s="1"/>
  <c r="R17" i="26" s="1"/>
  <c r="O61" i="26"/>
  <c r="Q61" i="26" s="1"/>
  <c r="I61" i="26"/>
  <c r="H61" i="26"/>
  <c r="I55" i="26"/>
  <c r="H55" i="26"/>
  <c r="P55" i="26" s="1"/>
  <c r="R55" i="26" s="1"/>
  <c r="I51" i="26"/>
  <c r="H51" i="26"/>
  <c r="O50" i="26"/>
  <c r="Q50" i="26" s="1"/>
  <c r="O45" i="26"/>
  <c r="Q45" i="26" s="1"/>
  <c r="O43" i="26"/>
  <c r="Q43" i="26" s="1"/>
  <c r="I42" i="26"/>
  <c r="H42" i="26"/>
  <c r="P42" i="26" s="1"/>
  <c r="R42" i="26" s="1"/>
  <c r="N39" i="26"/>
  <c r="I38" i="26"/>
  <c r="H38" i="26"/>
  <c r="F37" i="26"/>
  <c r="H37" i="26" s="1"/>
  <c r="P37" i="26" s="1"/>
  <c r="R37" i="26" s="1"/>
  <c r="F36" i="26"/>
  <c r="H36" i="26" s="1"/>
  <c r="P36" i="26" s="1"/>
  <c r="R36" i="26" s="1"/>
  <c r="H35" i="26"/>
  <c r="P35" i="26" s="1"/>
  <c r="R35" i="26" s="1"/>
  <c r="I33" i="26"/>
  <c r="H33" i="26"/>
  <c r="O32" i="26"/>
  <c r="Q32" i="26" s="1"/>
  <c r="I32" i="26"/>
  <c r="H32" i="26"/>
  <c r="I30" i="26"/>
  <c r="H30" i="26"/>
  <c r="O28" i="26"/>
  <c r="Q28" i="26" s="1"/>
  <c r="O26" i="26"/>
  <c r="Q26" i="26" s="1"/>
  <c r="O24" i="26"/>
  <c r="Q24" i="26" s="1"/>
  <c r="O22" i="26"/>
  <c r="Q22" i="26" s="1"/>
  <c r="I20" i="26"/>
  <c r="H20" i="26"/>
  <c r="I19" i="26"/>
  <c r="H19" i="26"/>
  <c r="O16" i="26"/>
  <c r="Q16" i="26" s="1"/>
  <c r="I16" i="26"/>
  <c r="H16" i="26"/>
  <c r="O15" i="26"/>
  <c r="Q15" i="26" s="1"/>
  <c r="I15" i="26"/>
  <c r="H15" i="26"/>
  <c r="O58" i="26"/>
  <c r="Q58" i="26" l="1"/>
  <c r="P58" i="26"/>
  <c r="R58" i="26" s="1"/>
  <c r="P15" i="26"/>
  <c r="R15" i="26" s="1"/>
  <c r="P16" i="26"/>
  <c r="R16" i="26" s="1"/>
  <c r="P22" i="26"/>
  <c r="R22" i="26" s="1"/>
  <c r="P24" i="26"/>
  <c r="R24" i="26" s="1"/>
  <c r="P26" i="26"/>
  <c r="R26" i="26" s="1"/>
  <c r="P28" i="26"/>
  <c r="R28" i="26" s="1"/>
  <c r="P32" i="26"/>
  <c r="R32" i="26" s="1"/>
  <c r="P43" i="26"/>
  <c r="R43" i="26" s="1"/>
  <c r="P45" i="26"/>
  <c r="R45" i="26" s="1"/>
  <c r="O47" i="26"/>
  <c r="P50" i="26"/>
  <c r="R50" i="26" s="1"/>
  <c r="O60" i="26"/>
  <c r="P61" i="26"/>
  <c r="R61" i="26" s="1"/>
  <c r="O31" i="26"/>
  <c r="O20" i="26"/>
  <c r="Q20" i="26" s="1"/>
  <c r="O23" i="26"/>
  <c r="O25" i="26"/>
  <c r="O27" i="26"/>
  <c r="O44" i="26"/>
  <c r="O46" i="26"/>
  <c r="O59" i="26"/>
  <c r="O49" i="26"/>
  <c r="O57" i="26"/>
  <c r="O19" i="26"/>
  <c r="O30" i="26"/>
  <c r="O33" i="26"/>
  <c r="O48" i="26"/>
  <c r="O38" i="26"/>
  <c r="O51" i="26"/>
  <c r="O56" i="26"/>
  <c r="P20" i="26" l="1"/>
  <c r="R20" i="26" s="1"/>
  <c r="Q59" i="26"/>
  <c r="P59" i="26"/>
  <c r="R59" i="26" s="1"/>
  <c r="P38" i="26"/>
  <c r="R38" i="26" s="1"/>
  <c r="Q38" i="26"/>
  <c r="Q46" i="26"/>
  <c r="P46" i="26"/>
  <c r="R46" i="26" s="1"/>
  <c r="Q60" i="26"/>
  <c r="P60" i="26"/>
  <c r="R60" i="26" s="1"/>
  <c r="P48" i="26"/>
  <c r="R48" i="26" s="1"/>
  <c r="Q48" i="26"/>
  <c r="Q44" i="26"/>
  <c r="P44" i="26"/>
  <c r="R44" i="26" s="1"/>
  <c r="P33" i="26"/>
  <c r="R33" i="26" s="1"/>
  <c r="Q33" i="26"/>
  <c r="Q27" i="26"/>
  <c r="P27" i="26"/>
  <c r="R27" i="26" s="1"/>
  <c r="Q47" i="26"/>
  <c r="P47" i="26"/>
  <c r="R47" i="26" s="1"/>
  <c r="P19" i="26"/>
  <c r="R19" i="26" s="1"/>
  <c r="Q19" i="26"/>
  <c r="Q23" i="26"/>
  <c r="P23" i="26"/>
  <c r="R23" i="26" s="1"/>
  <c r="P30" i="26"/>
  <c r="R30" i="26" s="1"/>
  <c r="Q30" i="26"/>
  <c r="P51" i="26"/>
  <c r="R51" i="26" s="1"/>
  <c r="Q51" i="26"/>
  <c r="Q25" i="26"/>
  <c r="P25" i="26"/>
  <c r="R25" i="26" s="1"/>
  <c r="Q57" i="26"/>
  <c r="P57" i="26"/>
  <c r="R57" i="26" s="1"/>
  <c r="P56" i="26"/>
  <c r="R56" i="26" s="1"/>
  <c r="Q56" i="26"/>
  <c r="Q49" i="26"/>
  <c r="P49" i="26"/>
  <c r="R49" i="26" s="1"/>
  <c r="Q31" i="26"/>
  <c r="P31" i="26"/>
  <c r="R31" i="26" s="1"/>
  <c r="R64" i="26" l="1"/>
  <c r="R65" i="26" s="1"/>
  <c r="R66" i="26" s="1"/>
  <c r="R67" i="26" s="1"/>
  <c r="R68" i="26" s="1"/>
  <c r="D8" i="20" l="1"/>
  <c r="E5" i="26"/>
  <c r="L10" i="6"/>
  <c r="L7" i="6"/>
  <c r="L6" i="6"/>
  <c r="K14" i="6" s="1"/>
  <c r="A3" i="20" l="1"/>
  <c r="A3" i="6"/>
  <c r="K20" i="6" l="1"/>
  <c r="H8" i="20" l="1"/>
  <c r="H9" i="20" s="1"/>
  <c r="D9" i="6" s="1"/>
  <c r="D9" i="20"/>
  <c r="C9" i="6" l="1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7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<sst xmlns="http://schemas.openxmlformats.org/spreadsheetml/2006/main" count="423" uniqueCount="214">
  <si>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</si>
  <si>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</si>
  <si>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</si>
  <si>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</si>
  <si>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</si>
  <si>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</si>
  <si>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</si>
  <si>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</si>
  <si>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</si>
  <si>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</si>
  <si>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</si>
  <si>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</si>
  <si>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</si>
  <si>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</si>
  <si>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</si>
  <si>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</si>
  <si>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</si>
  <si>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</si>
  <si>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</si>
  <si>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</si>
  <si>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</si>
  <si>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</si>
  <si>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</si>
  <si>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</si>
  <si>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</si>
  <si>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</si>
  <si>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</si>
  <si>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</si>
  <si>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</si>
  <si>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</si>
  <si>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</si>
  <si>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</si>
  <si>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</si>
  <si>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</si>
  <si>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</si>
  <si>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</si>
  <si>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</si>
  <si>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</si>
  <si>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</si>
  <si>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</si>
  <si>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</si>
  <si>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</si>
  <si>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</si>
  <si>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</si>
  <si>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</si>
  <si>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</si>
  <si>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</si>
  <si>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</si>
  <si>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</si>
  <si>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</si>
  <si>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</si>
  <si>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</si>
  <si>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</si>
  <si>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</si>
  <si>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</si>
  <si>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</si>
  <si>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</si>
  <si>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</si>
  <si>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</si>
  <si>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</si>
  <si>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</si>
  <si>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</si>
  <si>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</si>
  <si>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</si>
  <si>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</si>
  <si>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</si>
  <si>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</si>
  <si>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</si>
  <si>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</si>
  <si>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</si>
  <si>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</si>
  <si>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</si>
  <si>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</si>
  <si>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</si>
  <si>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</si>
  <si>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</si>
  <si>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</si>
  <si>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</si>
  <si>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</si>
  <si>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</si>
  <si>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</si>
  <si>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</si>
  <si>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</si>
  <si>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</si>
  <si>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</si>
  <si>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</si>
  <si>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</si>
  <si>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</si>
  <si>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</si>
  <si>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</si>
  <si>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</si>
  <si>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</si>
  <si>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</si>
  <si>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</si>
  <si>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</si>
  <si>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</si>
  <si>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</si>
  <si>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</si>
  <si>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</si>
  <si>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</si>
  <si>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</si>
  <si>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</si>
  <si>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</si>
  <si>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</si>
  <si>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</si>
  <si>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</si>
  <si>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</si>
  <si>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</si>
  <si>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</si>
  <si>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</si>
  <si>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</si>
  <si>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</si>
  <si>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</si>
  <si>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</si>
  <si>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</si>
  <si>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</si>
  <si>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</si>
  <si>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</si>
  <si>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</si>
  <si>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</si>
  <si>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</si>
  <si>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</si>
  <si>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</si>
  <si>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</si>
  <si>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</si>
  <si>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</si>
  <si>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</si>
  <si>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</si>
  <si>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Լուսադիոդային լուսատու   80Վտ</t>
  </si>
  <si>
    <t>լր-մ</t>
  </si>
  <si>
    <t>Նյութեր և սարքավորումներ</t>
  </si>
  <si>
    <t>Փողոցային լուսավորության լուսադիոդային լուսատուի տեղադրում 165-240Վ,  80Վտ,  12000Լմ, առնվազն 150Լմ/Վտ, 4000-5000Կ, IP66, երաշխիք 36ամիս</t>
  </si>
  <si>
    <t>Լուսադիոդային լուսատու   50Վտ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</si>
  <si>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</si>
  <si>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</si>
  <si>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</si>
  <si>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</si>
  <si>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</si>
  <si>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</si>
  <si>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</si>
  <si>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</si>
  <si>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</si>
  <si>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</si>
  <si>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</si>
  <si>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</si>
  <si>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</si>
  <si>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</si>
  <si>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</si>
  <si>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</si>
  <si>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</si>
  <si>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</si>
  <si>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</si>
  <si>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</si>
  <si>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</si>
  <si>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</si>
  <si>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</si>
  <si>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</si>
  <si>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</si>
  <si>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</si>
  <si>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</si>
  <si>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</si>
  <si>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</si>
  <si>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</si>
  <si>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</si>
  <si>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</si>
  <si>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</si>
  <si>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</si>
  <si>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</si>
  <si>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 xml:space="preserve">Մետաղական խողովակ 114*4մմ </t>
  </si>
  <si>
    <t>Մետ. խող. 114*4մմ</t>
  </si>
  <si>
    <t>Մետաղական հենասյուների յուղաներկում (2 անգամ)</t>
  </si>
  <si>
    <t xml:space="preserve">Մետաղական խողովակ 127*3մմ </t>
  </si>
  <si>
    <t xml:space="preserve">Մետաղական խողովակ 89*4մմ </t>
  </si>
  <si>
    <t xml:space="preserve">Մետաղական խողովակ 48*3մմ </t>
  </si>
  <si>
    <t>Մետաղական թերթ 5մմ հաստ.</t>
  </si>
  <si>
    <t>Մետաղական թերթ 2մմ հաստ.</t>
  </si>
  <si>
    <t>Մետաղական թերթ 5մմ</t>
  </si>
  <si>
    <t>Մետաղական թերթ 2մմ</t>
  </si>
  <si>
    <t>Մետ. խող. 48*3մմ</t>
  </si>
  <si>
    <t>Մետ. խող. 89*4մմ</t>
  </si>
  <si>
    <t>Մետ. խող. 127*3մմ</t>
  </si>
  <si>
    <t>Հենասյուն Հ1</t>
  </si>
  <si>
    <t>Հենասյուն Հ2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</si>
  <si>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</si>
  <si>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</si>
  <si>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</si>
  <si>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</si>
  <si>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</si>
  <si>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</si>
  <si>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</si>
  <si>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r>
      <t>Ինքնակրող մեկուսացված հաղորդալարի անցկացում               2*25 + 1*35- 0.66/1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</si>
  <si>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ՀՀ Շիրակի մարզի Աշոցք համայնքի Կաքավասար բնակավայրի Ձորաշենի խճուղու (Տ-7-61-ի) հատված, 4-րդ (վերջնամաս), 6-րդ փողոցներ և 6-րդ փողոցի 2-րդ անցուղու լուսավորության համակարգի կառուցում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</si>
  <si>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</si>
  <si>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</si>
  <si>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 xml:space="preserve">ՀՀ Շիրակի մարզի Աշոցք համայնքի Կաքավասար բնակավայրի Ձորաշենի խճուղու (Տ-7-61-ի) </t>
  </si>
  <si>
    <t>հատված, 4-րդ (վերջնամաս), 6-րդ փողոցներ և 6-րդ փողոցի 2-րդ անցուղու լուսավորության համակարգի կառուցման նախագծա-նախահաշվային փաստաթղթերը կազմված են</t>
  </si>
  <si>
    <t>շինարարական աշխատանքների գործող  գների  հաշվարկների  մեթոդական ցուցումների</t>
  </si>
  <si>
    <t xml:space="preserve"> հիման վրա, որը հաստատված է թիվ թ 68,69 առ 21.08.2001թ. և թ 1656-Ն առ 17.10.2024 թ.</t>
  </si>
  <si>
    <t>ՀՀ ՔաղաքաշինությանՆախարարության  հրամանների:</t>
  </si>
  <si>
    <t>Լուսադիոդային լուսատու   25Վտ</t>
  </si>
  <si>
    <t>Փողոցային լուսավորության լուսադիոդային լուսատուի տեղադրում 165-240Վ,  50Վտ,  7250Լմ, առնվազն 145Լմ/Վտ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</si>
  <si>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</si>
  <si>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 xml:space="preserve">Ամրան A - 500c   16մմ </t>
  </si>
  <si>
    <t xml:space="preserve">Ամրան A - 500c   8մմ </t>
  </si>
  <si>
    <t>Հաղորդալար 2*25 + 1*35- 0.66/1 մմ²  СИП-2А</t>
  </si>
  <si>
    <t>Հաղորդալար 2*16 + 1*25- 0.66/1 մմ²  СИП-2А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</si>
  <si>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</si>
  <si>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</si>
  <si>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Ծավալաթերթ-նախահաշիվ</t>
  </si>
  <si>
    <t>Արժեքը ըստ ծավալաթերթի  -</t>
  </si>
  <si>
    <t xml:space="preserve">Առանց հետ վերադարձվող գումարի - </t>
  </si>
  <si>
    <t>ԱԱՀ       20%</t>
  </si>
  <si>
    <t xml:space="preserve">Կազմեց՝                      </t>
  </si>
  <si>
    <t xml:space="preserve">Ն. Սարդարյան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</si>
</sst>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3" fillId="0" borderId="0"/>
    <xf numFmtId="9" fontId="14" fillId="0" borderId="0" applyFont="0" applyFill="0" applyBorder="0" applyAlignment="0" applyProtection="0"/>
    <xf numFmtId="0" fontId="16" fillId="0" borderId="0"/>
    <xf numFmtId="0" fontId="16" fillId="0" borderId="0"/>
    <xf numFmtId="0" fontId="18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5" fillId="0" borderId="20" xfId="0" applyNumberFormat="1" applyFont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/>
    <xf numFmtId="2" fontId="22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23" sqref="A23:J23"/>
    </sheetView>
  </sheetViews>
  <sheetFormatPr defaultRowHeight="15.75" x14ac:dyDescent="0.25"/>
  <cols>
    <col min="1" max="6" width="9.140625" style="32"/>
    <col min="7" max="7" width="11" style="32" customWidth="1"/>
    <col min="8" max="9" width="9.140625" style="32"/>
    <col min="10" max="10" width="12.7109375" style="32" customWidth="1"/>
    <col min="11" max="16384" width="9.140625" style="32"/>
  </cols>
  <sheetData>
    <row r="1" spans="1:10" ht="21" customHeight="1" x14ac:dyDescent="0.25"/>
    <row r="2" spans="1:10" s="33" customFormat="1" ht="19.5" customHeight="1" x14ac:dyDescent="0.25">
      <c r="A2" s="156" t="s">
        <v>64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33" customFormat="1" ht="92.25" customHeight="1" x14ac:dyDescent="0.25">
      <c r="A3" s="157" t="s">
        <v>191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s="33" customFormat="1" ht="19.5" customHeight="1" x14ac:dyDescent="0.25">
      <c r="A4" s="155" t="s">
        <v>194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s="33" customFormat="1" ht="34.5" customHeight="1" x14ac:dyDescent="0.25">
      <c r="A5" s="158" t="s">
        <v>195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0" s="33" customFormat="1" ht="16.5" customHeight="1" x14ac:dyDescent="0.25">
      <c r="A6" s="155" t="s">
        <v>196</v>
      </c>
      <c r="B6" s="155"/>
      <c r="C6" s="155"/>
      <c r="D6" s="155"/>
      <c r="E6" s="155"/>
      <c r="F6" s="155"/>
      <c r="G6" s="155"/>
      <c r="H6" s="155"/>
      <c r="I6" s="155"/>
      <c r="J6" s="155"/>
    </row>
    <row r="7" spans="1:10" s="33" customFormat="1" ht="19.5" customHeight="1" x14ac:dyDescent="0.25">
      <c r="A7" s="153" t="s">
        <v>197</v>
      </c>
      <c r="B7" s="153"/>
      <c r="C7" s="153"/>
      <c r="D7" s="153"/>
      <c r="E7" s="153"/>
      <c r="F7" s="153"/>
      <c r="G7" s="153"/>
      <c r="H7" s="153"/>
      <c r="I7" s="153"/>
      <c r="J7" s="153"/>
    </row>
    <row r="8" spans="1:10" s="33" customFormat="1" ht="19.5" customHeight="1" x14ac:dyDescent="0.25">
      <c r="A8" s="76" t="s">
        <v>198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s="33" customFormat="1" ht="19.5" customHeight="1" x14ac:dyDescent="0.25">
      <c r="A9" s="153" t="s">
        <v>124</v>
      </c>
      <c r="B9" s="153"/>
      <c r="C9" s="153"/>
      <c r="D9" s="153"/>
      <c r="E9" s="153"/>
      <c r="F9" s="153"/>
      <c r="G9" s="153"/>
      <c r="H9" s="153"/>
      <c r="I9" s="153"/>
      <c r="J9" s="153"/>
    </row>
    <row r="10" spans="1:10" s="33" customFormat="1" ht="19.5" customHeight="1" x14ac:dyDescent="0.25">
      <c r="A10" s="153" t="s">
        <v>65</v>
      </c>
      <c r="B10" s="153"/>
      <c r="C10" s="153"/>
      <c r="D10" s="153"/>
      <c r="E10" s="153"/>
      <c r="F10" s="153"/>
      <c r="G10" s="153"/>
      <c r="H10" s="153"/>
      <c r="I10" s="153"/>
      <c r="J10" s="153"/>
    </row>
    <row r="11" spans="1:10" s="33" customFormat="1" ht="19.5" customHeight="1" x14ac:dyDescent="0.25">
      <c r="A11" s="153" t="s">
        <v>66</v>
      </c>
      <c r="B11" s="153"/>
      <c r="C11" s="153"/>
      <c r="D11" s="153"/>
      <c r="E11" s="153"/>
      <c r="F11" s="153"/>
      <c r="G11" s="153"/>
      <c r="H11" s="153"/>
      <c r="I11" s="153"/>
      <c r="J11" s="153"/>
    </row>
    <row r="12" spans="1:10" s="33" customFormat="1" ht="19.5" customHeight="1" x14ac:dyDescent="0.25">
      <c r="A12" s="153" t="s">
        <v>67</v>
      </c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 s="33" customFormat="1" ht="19.5" customHeight="1" x14ac:dyDescent="0.25">
      <c r="A13" s="153" t="s">
        <v>192</v>
      </c>
      <c r="B13" s="153"/>
      <c r="C13" s="153"/>
      <c r="D13" s="153"/>
      <c r="E13" s="153"/>
      <c r="F13" s="153"/>
      <c r="G13" s="153"/>
      <c r="H13" s="153"/>
      <c r="I13" s="153"/>
      <c r="J13" s="153"/>
    </row>
    <row r="14" spans="1:10" s="33" customFormat="1" ht="19.5" customHeight="1" x14ac:dyDescent="0.25">
      <c r="A14" s="153" t="s">
        <v>68</v>
      </c>
      <c r="B14" s="153"/>
      <c r="C14" s="153"/>
      <c r="D14" s="153"/>
      <c r="E14" s="153"/>
      <c r="F14" s="153"/>
      <c r="G14" s="153"/>
      <c r="H14" s="153"/>
      <c r="I14" s="153"/>
      <c r="J14" s="153"/>
    </row>
    <row r="15" spans="1:10" s="33" customFormat="1" ht="19.5" customHeight="1" x14ac:dyDescent="0.25">
      <c r="A15" s="153" t="s">
        <v>69</v>
      </c>
      <c r="B15" s="153"/>
      <c r="C15" s="153"/>
      <c r="D15" s="153"/>
      <c r="E15" s="153"/>
      <c r="F15" s="153"/>
      <c r="G15" s="153"/>
      <c r="H15" s="153"/>
      <c r="I15" s="153"/>
      <c r="J15" s="153"/>
    </row>
    <row r="16" spans="1:10" s="33" customFormat="1" ht="19.5" customHeight="1" x14ac:dyDescent="0.25">
      <c r="A16" s="153" t="s">
        <v>121</v>
      </c>
      <c r="B16" s="153"/>
      <c r="C16" s="153"/>
      <c r="D16" s="153"/>
      <c r="E16" s="153"/>
      <c r="F16" s="153"/>
      <c r="G16" s="153"/>
      <c r="H16" s="153"/>
      <c r="I16" s="153"/>
      <c r="J16" s="153"/>
    </row>
    <row r="17" spans="1:10" s="33" customFormat="1" ht="19.5" customHeight="1" x14ac:dyDescent="0.25">
      <c r="A17" s="153" t="s">
        <v>122</v>
      </c>
      <c r="B17" s="153"/>
      <c r="C17" s="153"/>
      <c r="D17" s="153"/>
      <c r="E17" s="153"/>
      <c r="F17" s="153"/>
      <c r="G17" s="153"/>
      <c r="H17" s="153"/>
      <c r="I17" s="153"/>
      <c r="J17" s="153"/>
    </row>
    <row r="18" spans="1:10" s="33" customFormat="1" ht="19.5" customHeight="1" x14ac:dyDescent="0.25">
      <c r="A18" s="153" t="s">
        <v>70</v>
      </c>
      <c r="B18" s="153"/>
      <c r="C18" s="153"/>
      <c r="D18" s="153"/>
      <c r="E18" s="153"/>
      <c r="F18" s="153"/>
      <c r="G18" s="153"/>
      <c r="H18" s="153"/>
      <c r="I18" s="153"/>
      <c r="J18" s="153"/>
    </row>
    <row r="19" spans="1:10" s="33" customFormat="1" ht="19.5" customHeight="1" x14ac:dyDescent="0.25">
      <c r="A19" s="153" t="s">
        <v>71</v>
      </c>
      <c r="B19" s="153"/>
      <c r="C19" s="153"/>
      <c r="D19" s="153"/>
      <c r="E19" s="153"/>
      <c r="F19" s="153"/>
      <c r="G19" s="153"/>
      <c r="H19" s="153"/>
      <c r="I19" s="153"/>
      <c r="J19" s="153"/>
    </row>
    <row r="20" spans="1:10" s="33" customFormat="1" ht="19.5" customHeight="1" x14ac:dyDescent="0.25">
      <c r="A20" s="153" t="s">
        <v>206</v>
      </c>
      <c r="B20" s="153"/>
      <c r="C20" s="153"/>
      <c r="D20" s="153"/>
      <c r="E20" s="153"/>
      <c r="F20" s="153"/>
      <c r="G20" s="153"/>
      <c r="H20" s="153"/>
      <c r="I20" s="153"/>
      <c r="J20" s="153"/>
    </row>
    <row r="21" spans="1:10" s="33" customFormat="1" ht="19.5" customHeight="1" x14ac:dyDescent="0.25">
      <c r="A21" s="153" t="s">
        <v>72</v>
      </c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0" s="33" customFormat="1" ht="19.5" customHeight="1" x14ac:dyDescent="0.25">
      <c r="A22" s="153" t="s">
        <v>207</v>
      </c>
      <c r="B22" s="153"/>
      <c r="C22" s="153"/>
      <c r="D22" s="153"/>
      <c r="E22" s="153"/>
      <c r="F22" s="153"/>
      <c r="G22" s="153"/>
      <c r="H22" s="153"/>
      <c r="I22" s="153"/>
      <c r="J22" s="153"/>
    </row>
    <row r="23" spans="1:10" s="33" customFormat="1" ht="19.5" customHeight="1" x14ac:dyDescent="0.25">
      <c r="A23" s="153" t="s">
        <v>73</v>
      </c>
      <c r="B23" s="153"/>
      <c r="C23" s="153"/>
      <c r="D23" s="153"/>
      <c r="E23" s="153"/>
      <c r="F23" s="153"/>
      <c r="G23" s="153"/>
      <c r="H23" s="153"/>
      <c r="I23" s="153"/>
      <c r="J23" s="153"/>
    </row>
    <row r="24" spans="1:10" s="33" customFormat="1" ht="19.5" customHeight="1" x14ac:dyDescent="0.25">
      <c r="A24" s="153" t="s">
        <v>123</v>
      </c>
      <c r="B24" s="153"/>
      <c r="C24" s="153"/>
      <c r="D24" s="153"/>
      <c r="E24" s="153"/>
      <c r="F24" s="153"/>
      <c r="G24" s="153"/>
      <c r="H24" s="153"/>
      <c r="I24" s="153"/>
      <c r="J24" s="153"/>
    </row>
    <row r="25" spans="1:10" s="33" customFormat="1" ht="19.5" customHeight="1" x14ac:dyDescent="0.25">
      <c r="A25" s="153" t="s">
        <v>104</v>
      </c>
      <c r="B25" s="153"/>
      <c r="C25" s="153"/>
      <c r="D25" s="153"/>
      <c r="E25" s="153"/>
      <c r="F25" s="153"/>
      <c r="G25" s="153"/>
      <c r="H25" s="153"/>
      <c r="I25" s="153"/>
      <c r="J25" s="153"/>
    </row>
    <row r="26" spans="1:10" s="33" customFormat="1" ht="19.5" customHeight="1" x14ac:dyDescent="0.25">
      <c r="A26" s="153" t="s">
        <v>74</v>
      </c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s="33" customFormat="1" ht="19.5" customHeight="1" x14ac:dyDescent="0.25">
      <c r="A27" s="153" t="s">
        <v>75</v>
      </c>
      <c r="B27" s="153"/>
      <c r="C27" s="153"/>
      <c r="D27" s="153"/>
      <c r="E27" s="153"/>
      <c r="F27" s="153"/>
      <c r="G27" s="153"/>
      <c r="H27" s="153"/>
      <c r="I27" s="153"/>
      <c r="J27" s="153"/>
    </row>
    <row r="28" spans="1:10" x14ac:dyDescent="0.25">
      <c r="A28" s="154" t="s">
        <v>76</v>
      </c>
      <c r="B28" s="154"/>
      <c r="C28" s="154"/>
      <c r="D28" s="154"/>
      <c r="E28" s="154"/>
      <c r="F28" s="154"/>
      <c r="G28" s="154"/>
      <c r="H28" s="154"/>
      <c r="I28" s="154"/>
      <c r="J28" s="154"/>
    </row>
    <row r="29" spans="1:10" x14ac:dyDescent="0.25">
      <c r="A29" s="34" t="s">
        <v>77</v>
      </c>
      <c r="B29" s="34"/>
      <c r="C29" s="34"/>
      <c r="D29" s="34"/>
      <c r="E29" s="34"/>
      <c r="F29" s="34"/>
      <c r="G29" s="35">
        <f>Ամփոփ!H42</f>
        <v>8972.7230532441063</v>
      </c>
      <c r="H29" s="34" t="s">
        <v>78</v>
      </c>
      <c r="I29" s="34"/>
      <c r="J29" s="34"/>
    </row>
    <row r="31" spans="1:10" ht="24" customHeight="1" x14ac:dyDescent="0.25">
      <c r="A31" s="152" t="s">
        <v>113</v>
      </c>
      <c r="B31" s="152"/>
      <c r="C31" s="152"/>
      <c r="D31" s="152"/>
      <c r="E31" s="152"/>
      <c r="F31" s="152"/>
      <c r="G31" s="152"/>
      <c r="H31" s="152"/>
      <c r="I31" s="152"/>
      <c r="J31" s="152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P51"/>
  <sheetViews>
    <sheetView tabSelected="1" topLeftCell="A3" workbookViewId="0">
      <selection activeCell="I5" sqref="I5:P24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3.28515625" style="1" customWidth="1"/>
    <col min="11" max="11" width="13.7109375" style="1" customWidth="1"/>
    <col min="12" max="16384" width="9.140625" style="1"/>
  </cols>
  <sheetData>
    <row r="2" spans="1:16" s="2" customFormat="1" x14ac:dyDescent="0.25">
      <c r="A2" s="160" t="s">
        <v>22</v>
      </c>
      <c r="B2" s="160"/>
      <c r="C2" s="160"/>
      <c r="D2" s="160"/>
      <c r="E2" s="160"/>
      <c r="F2" s="160"/>
      <c r="G2" s="160"/>
      <c r="H2" s="160"/>
    </row>
    <row r="3" spans="1:16" s="2" customFormat="1" ht="88.5" customHeight="1" x14ac:dyDescent="0.25">
      <c r="A3" s="157" t="str">
        <f>+Բացատրագիր!A3</f>
        <v>ՀՀ Շիրակի մարզի Աշոցք համայնքի Կաքավասար բնակավայրի Ձորաշենի խճուղու (Տ-7-61-ի) հատված, 4-րդ (վերջնամաս), 6-րդ փողոցներ և 6-րդ փողոցի 2-րդ անցուղու լուսավորության համակարգի կառուցում</v>
      </c>
      <c r="B3" s="157"/>
      <c r="C3" s="157"/>
      <c r="D3" s="157"/>
      <c r="E3" s="157"/>
      <c r="F3" s="157"/>
      <c r="G3" s="157"/>
      <c r="H3" s="157"/>
    </row>
    <row r="4" spans="1:16" ht="15.75" thickBot="1" x14ac:dyDescent="0.25">
      <c r="F4" s="161">
        <f>H42</f>
        <v>8972.7230532441063</v>
      </c>
      <c r="G4" s="162"/>
    </row>
    <row r="5" spans="1:16" ht="30" x14ac:dyDescent="0.2">
      <c r="A5" s="12" t="s">
        <v>23</v>
      </c>
      <c r="B5" s="3" t="s">
        <v>24</v>
      </c>
      <c r="C5" s="3" t="s">
        <v>25</v>
      </c>
      <c r="D5" s="163" t="s">
        <v>26</v>
      </c>
      <c r="E5" s="163"/>
      <c r="F5" s="163"/>
      <c r="G5" s="163"/>
      <c r="H5" s="106" t="s">
        <v>27</v>
      </c>
      <c r="I5" s="192"/>
      <c r="J5" s="192"/>
      <c r="K5" s="192"/>
      <c r="L5" s="192"/>
      <c r="M5" s="192"/>
      <c r="N5" s="192"/>
      <c r="O5" s="192"/>
      <c r="P5" s="192"/>
    </row>
    <row r="6" spans="1:16" x14ac:dyDescent="0.2">
      <c r="A6" s="13"/>
      <c r="B6" s="6" t="s">
        <v>28</v>
      </c>
      <c r="C6" s="6" t="s">
        <v>29</v>
      </c>
      <c r="D6" s="14" t="s">
        <v>30</v>
      </c>
      <c r="E6" s="14" t="s">
        <v>31</v>
      </c>
      <c r="F6" s="14" t="s">
        <v>32</v>
      </c>
      <c r="G6" s="14" t="s">
        <v>33</v>
      </c>
      <c r="H6" s="15" t="s">
        <v>34</v>
      </c>
      <c r="I6" s="192"/>
      <c r="J6" s="192" t="s">
        <v>125</v>
      </c>
      <c r="K6" s="192"/>
      <c r="L6" s="192">
        <f>13.3/100+1</f>
        <v>1.133</v>
      </c>
      <c r="M6" s="192"/>
      <c r="N6" s="192"/>
      <c r="O6" s="192"/>
      <c r="P6" s="192"/>
    </row>
    <row r="7" spans="1:16" ht="15.75" thickBo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8">
        <v>8</v>
      </c>
      <c r="I7" s="192"/>
      <c r="J7" s="192"/>
      <c r="K7" s="192"/>
      <c r="L7" s="192">
        <f>11/100+1</f>
        <v>1.1100000000000001</v>
      </c>
      <c r="M7" s="192"/>
      <c r="N7" s="192"/>
      <c r="O7" s="192"/>
      <c r="P7" s="192"/>
    </row>
    <row r="8" spans="1:16" x14ac:dyDescent="0.2">
      <c r="A8" s="19"/>
      <c r="B8" s="19"/>
      <c r="C8" s="4" t="s">
        <v>35</v>
      </c>
      <c r="D8" s="19"/>
      <c r="E8" s="19"/>
      <c r="F8" s="19"/>
      <c r="G8" s="19"/>
      <c r="H8" s="19"/>
      <c r="I8" s="192"/>
      <c r="J8" s="192"/>
      <c r="K8" s="192"/>
      <c r="L8" s="192">
        <f>2.4/100+1</f>
        <v>1.024</v>
      </c>
      <c r="M8" s="192"/>
      <c r="N8" s="192"/>
      <c r="O8" s="192"/>
      <c r="P8" s="192"/>
    </row>
    <row r="9" spans="1:16" ht="83.25" customHeight="1" x14ac:dyDescent="0.2">
      <c r="A9" s="20">
        <v>1</v>
      </c>
      <c r="B9" s="5" t="s">
        <v>36</v>
      </c>
      <c r="C9" s="139" t="str">
        <f>A3</f>
        <v>ՀՀ Շիրակի մարզի Աշոցք համայնքի Կաքավասար բնակավայրի Ձորաշենի խճուղու (Տ-7-61-ի) հատված, 4-րդ (վերջնամաս), 6-րդ փողոցներ և 6-րդ փողոցի 2-րդ անցուղու լուսավորության համակարգի կառուցում</v>
      </c>
      <c r="D9" s="22">
        <f>+Հավաք!H9</f>
        <v>6745.7703215348729</v>
      </c>
      <c r="E9" s="22"/>
      <c r="F9" s="22"/>
      <c r="G9" s="20"/>
      <c r="H9" s="22">
        <f>SUM(D9:G9)</f>
        <v>6745.7703215348729</v>
      </c>
      <c r="I9" s="192"/>
      <c r="J9" s="192"/>
      <c r="K9" s="192"/>
      <c r="L9" s="192">
        <f>2.63/100+1</f>
        <v>1.0263</v>
      </c>
      <c r="M9" s="192"/>
      <c r="N9" s="192"/>
      <c r="O9" s="192"/>
      <c r="P9" s="192"/>
    </row>
    <row r="10" spans="1:16" x14ac:dyDescent="0.2">
      <c r="A10" s="20"/>
      <c r="B10" s="20"/>
      <c r="C10" s="23" t="s">
        <v>37</v>
      </c>
      <c r="D10" s="22">
        <f>SUM(D9)</f>
        <v>6745.7703215348729</v>
      </c>
      <c r="E10" s="22"/>
      <c r="F10" s="22"/>
      <c r="G10" s="20"/>
      <c r="H10" s="22">
        <f>SUM(H9)</f>
        <v>6745.7703215348729</v>
      </c>
      <c r="I10" s="192"/>
      <c r="J10" s="192"/>
      <c r="K10" s="192"/>
      <c r="L10" s="192">
        <f>1.5/100+1</f>
        <v>1.0149999999999999</v>
      </c>
      <c r="M10" s="192"/>
      <c r="N10" s="192"/>
      <c r="O10" s="192"/>
      <c r="P10" s="192"/>
    </row>
    <row r="11" spans="1:16" x14ac:dyDescent="0.2">
      <c r="A11" s="20"/>
      <c r="B11" s="20"/>
      <c r="C11" s="24" t="s">
        <v>38</v>
      </c>
      <c r="D11" s="20"/>
      <c r="E11" s="20"/>
      <c r="F11" s="20"/>
      <c r="G11" s="20"/>
      <c r="H11" s="20"/>
      <c r="I11" s="192"/>
      <c r="J11" s="192"/>
      <c r="K11" s="192"/>
      <c r="L11" s="192"/>
      <c r="M11" s="192"/>
      <c r="N11" s="192"/>
      <c r="O11" s="192"/>
      <c r="P11" s="192"/>
    </row>
    <row r="12" spans="1:16" x14ac:dyDescent="0.2">
      <c r="A12" s="20"/>
      <c r="B12" s="20"/>
      <c r="C12" s="23" t="s">
        <v>39</v>
      </c>
      <c r="D12" s="22"/>
      <c r="E12" s="20"/>
      <c r="F12" s="22"/>
      <c r="G12" s="20"/>
      <c r="H12" s="22"/>
      <c r="I12" s="192"/>
      <c r="J12" s="192"/>
      <c r="K12" s="192"/>
      <c r="L12" s="192"/>
      <c r="M12" s="192"/>
      <c r="N12" s="192"/>
      <c r="O12" s="192"/>
      <c r="P12" s="192"/>
    </row>
    <row r="13" spans="1:16" x14ac:dyDescent="0.2">
      <c r="A13" s="20"/>
      <c r="B13" s="20"/>
      <c r="C13" s="23" t="s">
        <v>40</v>
      </c>
      <c r="D13" s="22">
        <f>D12+D10</f>
        <v>6745.7703215348729</v>
      </c>
      <c r="E13" s="22"/>
      <c r="F13" s="22"/>
      <c r="G13" s="20"/>
      <c r="H13" s="22">
        <f>H12+H10</f>
        <v>6745.7703215348729</v>
      </c>
      <c r="I13" s="192"/>
      <c r="J13" s="192"/>
      <c r="K13" s="192"/>
      <c r="L13" s="192"/>
      <c r="M13" s="192"/>
      <c r="N13" s="192"/>
      <c r="O13" s="192">
        <f>0.48+2+0.15</f>
        <v>2.63</v>
      </c>
      <c r="P13" s="192"/>
    </row>
    <row r="14" spans="1:16" ht="12" customHeight="1" x14ac:dyDescent="0.2">
      <c r="A14" s="20"/>
      <c r="B14" s="20"/>
      <c r="C14" s="25" t="s">
        <v>41</v>
      </c>
      <c r="D14" s="20"/>
      <c r="E14" s="20"/>
      <c r="F14" s="20"/>
      <c r="G14" s="20"/>
      <c r="H14" s="20"/>
      <c r="I14" s="192"/>
      <c r="J14" s="192"/>
      <c r="K14" s="192">
        <f>+L6*L7*L8*L9*L10</f>
        <v>1.3415078441318398</v>
      </c>
      <c r="L14" s="192"/>
      <c r="M14" s="192"/>
      <c r="N14" s="192"/>
      <c r="O14" s="192"/>
      <c r="P14" s="192"/>
    </row>
    <row r="15" spans="1:16" x14ac:dyDescent="0.2">
      <c r="A15" s="20"/>
      <c r="B15" s="20"/>
      <c r="C15" s="23" t="s">
        <v>42</v>
      </c>
      <c r="D15" s="20"/>
      <c r="E15" s="20"/>
      <c r="F15" s="20"/>
      <c r="G15" s="20"/>
      <c r="H15" s="20"/>
      <c r="I15" s="192"/>
      <c r="J15" s="192"/>
      <c r="K15" s="192"/>
      <c r="L15" s="192"/>
      <c r="M15" s="192"/>
      <c r="N15" s="192"/>
      <c r="O15" s="192"/>
      <c r="P15" s="192"/>
    </row>
    <row r="16" spans="1:16" x14ac:dyDescent="0.2">
      <c r="A16" s="20"/>
      <c r="B16" s="20"/>
      <c r="C16" s="23" t="s">
        <v>43</v>
      </c>
      <c r="D16" s="22">
        <f>D15+D13</f>
        <v>6745.7703215348729</v>
      </c>
      <c r="E16" s="22"/>
      <c r="F16" s="22"/>
      <c r="G16" s="20"/>
      <c r="H16" s="22">
        <f>H15+H13</f>
        <v>6745.7703215348729</v>
      </c>
      <c r="I16" s="192"/>
      <c r="J16" s="192"/>
      <c r="K16" s="192"/>
      <c r="L16" s="192"/>
      <c r="M16" s="192"/>
      <c r="N16" s="192"/>
      <c r="O16" s="192"/>
      <c r="P16" s="192"/>
    </row>
    <row r="17" spans="1:16" x14ac:dyDescent="0.2">
      <c r="A17" s="20"/>
      <c r="B17" s="20"/>
      <c r="C17" s="24" t="s">
        <v>44</v>
      </c>
      <c r="D17" s="20"/>
      <c r="E17" s="20"/>
      <c r="F17" s="20"/>
      <c r="G17" s="20"/>
      <c r="H17" s="20"/>
      <c r="I17" s="192"/>
      <c r="J17" s="192"/>
      <c r="K17" s="192"/>
      <c r="L17" s="192"/>
      <c r="M17" s="192"/>
      <c r="N17" s="192"/>
      <c r="O17" s="192"/>
      <c r="P17" s="192"/>
    </row>
    <row r="18" spans="1:16" ht="31.5" customHeight="1" x14ac:dyDescent="0.2">
      <c r="A18" s="20">
        <v>2</v>
      </c>
      <c r="B18" s="26">
        <v>2.4E-2</v>
      </c>
      <c r="C18" s="27" t="s">
        <v>45</v>
      </c>
      <c r="D18" s="22">
        <f>D16*B18</f>
        <v>161.89848771683694</v>
      </c>
      <c r="E18" s="22"/>
      <c r="F18" s="22"/>
      <c r="G18" s="22"/>
      <c r="H18" s="22">
        <f>SUM(D18:G18)</f>
        <v>161.89848771683694</v>
      </c>
      <c r="I18" s="192"/>
      <c r="J18" s="192"/>
      <c r="K18" s="193">
        <f>+H26</f>
        <v>7089.3404989350292</v>
      </c>
      <c r="L18" s="192"/>
      <c r="M18" s="192"/>
      <c r="N18" s="192"/>
      <c r="O18" s="192"/>
      <c r="P18" s="192"/>
    </row>
    <row r="19" spans="1:16" x14ac:dyDescent="0.2">
      <c r="A19" s="20"/>
      <c r="B19" s="20"/>
      <c r="C19" s="23" t="s">
        <v>46</v>
      </c>
      <c r="D19" s="22">
        <f>SUM(D18)</f>
        <v>161.89848771683694</v>
      </c>
      <c r="E19" s="22"/>
      <c r="F19" s="22"/>
      <c r="G19" s="20"/>
      <c r="H19" s="22">
        <f>SUM(H18)</f>
        <v>161.89848771683694</v>
      </c>
      <c r="I19" s="192"/>
      <c r="J19" s="192"/>
      <c r="K19" s="192">
        <f>+H34/2</f>
        <v>108.89227006364204</v>
      </c>
      <c r="L19" s="192"/>
      <c r="M19" s="192"/>
      <c r="N19" s="192"/>
      <c r="O19" s="192"/>
      <c r="P19" s="192"/>
    </row>
    <row r="20" spans="1:16" x14ac:dyDescent="0.2">
      <c r="A20" s="20"/>
      <c r="B20" s="20"/>
      <c r="C20" s="23" t="s">
        <v>47</v>
      </c>
      <c r="D20" s="22">
        <f>D19+D16</f>
        <v>6907.6688092517097</v>
      </c>
      <c r="E20" s="22"/>
      <c r="F20" s="22"/>
      <c r="G20" s="20"/>
      <c r="H20" s="22">
        <f>H19+H16</f>
        <v>6907.6688092517097</v>
      </c>
      <c r="I20" s="192"/>
      <c r="J20" s="192"/>
      <c r="K20" s="193">
        <f>+H37</f>
        <v>0</v>
      </c>
      <c r="L20" s="192"/>
      <c r="M20" s="192"/>
      <c r="N20" s="192"/>
      <c r="O20" s="192"/>
      <c r="P20" s="192"/>
    </row>
    <row r="21" spans="1:16" x14ac:dyDescent="0.2">
      <c r="A21" s="20"/>
      <c r="B21" s="20"/>
      <c r="C21" s="24" t="s">
        <v>48</v>
      </c>
      <c r="D21" s="20"/>
      <c r="E21" s="20"/>
      <c r="F21" s="20"/>
      <c r="G21" s="20"/>
      <c r="H21" s="20"/>
      <c r="I21" s="192"/>
      <c r="J21" s="192"/>
      <c r="K21" s="193">
        <f>SUM(K18:K20)</f>
        <v>7198.2327689986714</v>
      </c>
      <c r="L21" s="192"/>
      <c r="M21" s="192"/>
      <c r="N21" s="192"/>
      <c r="O21" s="192"/>
      <c r="P21" s="192"/>
    </row>
    <row r="22" spans="1:16" ht="30" x14ac:dyDescent="0.2">
      <c r="A22" s="20">
        <v>3</v>
      </c>
      <c r="B22" s="28">
        <v>4.7999999999999996E-3</v>
      </c>
      <c r="C22" s="27" t="s">
        <v>49</v>
      </c>
      <c r="D22" s="22">
        <f>D20*B22</f>
        <v>33.156810284408202</v>
      </c>
      <c r="E22" s="22"/>
      <c r="F22" s="22"/>
      <c r="G22" s="22"/>
      <c r="H22" s="22">
        <f>SUM(D22:G22)</f>
        <v>33.156810284408202</v>
      </c>
      <c r="I22" s="192"/>
      <c r="J22" s="192"/>
      <c r="K22" s="192"/>
      <c r="L22" s="192"/>
      <c r="M22" s="192"/>
      <c r="N22" s="192"/>
      <c r="O22" s="192"/>
      <c r="P22" s="192"/>
    </row>
    <row r="23" spans="1:16" ht="48" customHeight="1" x14ac:dyDescent="0.2">
      <c r="A23" s="20">
        <v>4</v>
      </c>
      <c r="B23" s="26">
        <v>0.02</v>
      </c>
      <c r="C23" s="27" t="s">
        <v>83</v>
      </c>
      <c r="D23" s="22">
        <f>D20*B23</f>
        <v>138.1533761850342</v>
      </c>
      <c r="E23" s="22"/>
      <c r="F23" s="22"/>
      <c r="G23" s="22"/>
      <c r="H23" s="22">
        <f>SUM(D23:G23)</f>
        <v>138.1533761850342</v>
      </c>
      <c r="I23" s="192"/>
      <c r="J23" s="192">
        <f>+K21*1.2</f>
        <v>8637.8793227984061</v>
      </c>
      <c r="K23" s="192"/>
      <c r="L23" s="192"/>
      <c r="M23" s="193"/>
      <c r="N23" s="192"/>
      <c r="O23" s="192"/>
      <c r="P23" s="192"/>
    </row>
    <row r="24" spans="1:16" ht="18" customHeight="1" x14ac:dyDescent="0.2">
      <c r="A24" s="20">
        <v>5</v>
      </c>
      <c r="B24" s="28">
        <v>1.5E-3</v>
      </c>
      <c r="C24" s="20" t="s">
        <v>50</v>
      </c>
      <c r="D24" s="22"/>
      <c r="E24" s="22"/>
      <c r="F24" s="22"/>
      <c r="G24" s="22">
        <f>H20*B24</f>
        <v>10.361503213877565</v>
      </c>
      <c r="H24" s="22">
        <f>SUM(D24:G24)</f>
        <v>10.361503213877565</v>
      </c>
      <c r="I24" s="192"/>
      <c r="J24" s="192"/>
      <c r="K24" s="192"/>
      <c r="L24" s="192"/>
      <c r="M24" s="192"/>
      <c r="N24" s="192"/>
      <c r="O24" s="192"/>
      <c r="P24" s="192"/>
    </row>
    <row r="25" spans="1:16" x14ac:dyDescent="0.2">
      <c r="A25" s="20"/>
      <c r="B25" s="20"/>
      <c r="C25" s="23" t="s">
        <v>51</v>
      </c>
      <c r="D25" s="22">
        <f>SUM(D22:D24)</f>
        <v>171.31018646944241</v>
      </c>
      <c r="E25" s="22"/>
      <c r="F25" s="22"/>
      <c r="G25" s="22">
        <f>SUM(G22:G24)</f>
        <v>10.361503213877565</v>
      </c>
      <c r="H25" s="22">
        <f>SUM(H22:H24)</f>
        <v>181.67168968331998</v>
      </c>
    </row>
    <row r="26" spans="1:16" x14ac:dyDescent="0.2">
      <c r="A26" s="20"/>
      <c r="B26" s="20"/>
      <c r="C26" s="23" t="s">
        <v>52</v>
      </c>
      <c r="D26" s="22">
        <f>D25+D20</f>
        <v>7078.9789957211524</v>
      </c>
      <c r="E26" s="22"/>
      <c r="F26" s="22"/>
      <c r="G26" s="22">
        <f>G25+G20</f>
        <v>10.361503213877565</v>
      </c>
      <c r="H26" s="22">
        <f>H25+H20</f>
        <v>7089.3404989350292</v>
      </c>
      <c r="K26" s="8"/>
      <c r="N26" s="8"/>
    </row>
    <row r="27" spans="1:16" x14ac:dyDescent="0.2">
      <c r="A27" s="20"/>
      <c r="B27" s="20"/>
      <c r="C27" s="24" t="s">
        <v>53</v>
      </c>
      <c r="D27" s="20"/>
      <c r="E27" s="20"/>
      <c r="F27" s="20"/>
      <c r="G27" s="20"/>
      <c r="H27" s="20"/>
      <c r="K27" s="8"/>
    </row>
    <row r="28" spans="1:16" ht="21" customHeight="1" x14ac:dyDescent="0.2">
      <c r="A28" s="20">
        <v>6</v>
      </c>
      <c r="B28" s="92">
        <v>1.7999999999999999E-2</v>
      </c>
      <c r="C28" s="20" t="s">
        <v>54</v>
      </c>
      <c r="D28" s="20"/>
      <c r="E28" s="20"/>
      <c r="F28" s="20"/>
      <c r="G28" s="22">
        <f>H26*B28</f>
        <v>127.60812898083051</v>
      </c>
      <c r="H28" s="22">
        <f>SUM(D28:G28)</f>
        <v>127.60812898083051</v>
      </c>
    </row>
    <row r="29" spans="1:16" ht="21" customHeight="1" x14ac:dyDescent="0.2">
      <c r="A29" s="20">
        <v>7</v>
      </c>
      <c r="B29" s="26">
        <v>6.0000000000000001E-3</v>
      </c>
      <c r="C29" s="20" t="s">
        <v>55</v>
      </c>
      <c r="D29" s="20"/>
      <c r="E29" s="20"/>
      <c r="F29" s="20"/>
      <c r="G29" s="22">
        <f>H26*B29</f>
        <v>42.536042993610174</v>
      </c>
      <c r="H29" s="22">
        <f>SUM(D29:G29)</f>
        <v>42.536042993610174</v>
      </c>
    </row>
    <row r="30" spans="1:16" x14ac:dyDescent="0.2">
      <c r="A30" s="20"/>
      <c r="B30" s="20"/>
      <c r="C30" s="23" t="s">
        <v>56</v>
      </c>
      <c r="D30" s="20"/>
      <c r="E30" s="20"/>
      <c r="F30" s="20"/>
      <c r="G30" s="22">
        <f>SUM(G28:G29)</f>
        <v>170.1441719744407</v>
      </c>
      <c r="H30" s="22">
        <f>SUM(H28:H29)</f>
        <v>170.1441719744407</v>
      </c>
    </row>
    <row r="31" spans="1:16" x14ac:dyDescent="0.2">
      <c r="A31" s="20"/>
      <c r="B31" s="20"/>
      <c r="C31" s="24" t="s">
        <v>57</v>
      </c>
      <c r="D31" s="20"/>
      <c r="E31" s="20"/>
      <c r="F31" s="20"/>
      <c r="G31" s="20"/>
      <c r="H31" s="20"/>
    </row>
    <row r="32" spans="1:16" x14ac:dyDescent="0.2">
      <c r="A32" s="20"/>
      <c r="B32" s="20"/>
      <c r="C32" s="20"/>
      <c r="D32" s="20"/>
      <c r="E32" s="20"/>
      <c r="F32" s="20"/>
      <c r="G32" s="20"/>
      <c r="H32" s="20"/>
    </row>
    <row r="33" spans="1:11" x14ac:dyDescent="0.2">
      <c r="A33" s="20"/>
      <c r="B33" s="20"/>
      <c r="C33" s="23" t="s">
        <v>58</v>
      </c>
      <c r="D33" s="22">
        <f>D26</f>
        <v>7078.9789957211524</v>
      </c>
      <c r="E33" s="22"/>
      <c r="F33" s="22"/>
      <c r="G33" s="22">
        <f>G30+G26</f>
        <v>180.50567518831826</v>
      </c>
      <c r="H33" s="22">
        <f>H30+H26</f>
        <v>7259.48467090947</v>
      </c>
    </row>
    <row r="34" spans="1:11" x14ac:dyDescent="0.2">
      <c r="A34" s="20">
        <v>8</v>
      </c>
      <c r="B34" s="29">
        <v>0.03</v>
      </c>
      <c r="C34" s="20" t="s">
        <v>59</v>
      </c>
      <c r="D34" s="22">
        <f>D33*B34</f>
        <v>212.36936987163458</v>
      </c>
      <c r="E34" s="22"/>
      <c r="F34" s="22"/>
      <c r="G34" s="22">
        <f>G33*B34</f>
        <v>5.4151702556495476</v>
      </c>
      <c r="H34" s="22">
        <f>H33*B34</f>
        <v>217.78454012728409</v>
      </c>
    </row>
    <row r="35" spans="1:11" x14ac:dyDescent="0.2">
      <c r="A35" s="20"/>
      <c r="B35" s="20"/>
      <c r="C35" s="23" t="s">
        <v>6</v>
      </c>
      <c r="D35" s="22">
        <f>D34+D33</f>
        <v>7291.3483655927866</v>
      </c>
      <c r="E35" s="22"/>
      <c r="F35" s="22"/>
      <c r="G35" s="22">
        <f>G34+G33</f>
        <v>185.92084544396781</v>
      </c>
      <c r="H35" s="22">
        <f>H34+H33</f>
        <v>7477.2692110367543</v>
      </c>
      <c r="K35" s="8"/>
    </row>
    <row r="36" spans="1:11" s="59" customFormat="1" ht="18.75" customHeight="1" x14ac:dyDescent="0.2">
      <c r="A36" s="20"/>
      <c r="B36" s="20"/>
      <c r="C36" s="24" t="s">
        <v>117</v>
      </c>
      <c r="D36" s="22"/>
      <c r="E36" s="22"/>
      <c r="F36" s="22"/>
      <c r="G36" s="22"/>
      <c r="H36" s="22"/>
    </row>
    <row r="37" spans="1:11" s="59" customFormat="1" ht="17.25" customHeight="1" x14ac:dyDescent="0.2">
      <c r="A37" s="20"/>
      <c r="B37" s="105"/>
      <c r="C37" s="14" t="s">
        <v>115</v>
      </c>
      <c r="D37" s="22"/>
      <c r="E37" s="22"/>
      <c r="F37" s="22"/>
      <c r="G37" s="22"/>
      <c r="H37" s="22"/>
      <c r="J37" s="8"/>
      <c r="K37" s="8"/>
    </row>
    <row r="38" spans="1:11" s="59" customFormat="1" ht="18.75" customHeight="1" x14ac:dyDescent="0.2">
      <c r="A38" s="20"/>
      <c r="B38" s="20"/>
      <c r="C38" s="23" t="s">
        <v>6</v>
      </c>
      <c r="D38" s="22">
        <f>D35+D37</f>
        <v>7291.3483655927866</v>
      </c>
      <c r="E38" s="22"/>
      <c r="F38" s="22"/>
      <c r="G38" s="22">
        <f>G35+G37</f>
        <v>185.92084544396781</v>
      </c>
      <c r="H38" s="22">
        <f>H35+H37</f>
        <v>7477.2692110367543</v>
      </c>
      <c r="J38" s="8"/>
      <c r="K38" s="8"/>
    </row>
    <row r="39" spans="1:11" ht="12.75" customHeight="1" x14ac:dyDescent="0.2">
      <c r="A39" s="20"/>
      <c r="B39" s="20"/>
      <c r="C39" s="23"/>
      <c r="D39" s="22"/>
      <c r="E39" s="22"/>
      <c r="F39" s="22"/>
      <c r="G39" s="22"/>
      <c r="H39" s="22"/>
      <c r="K39" s="8"/>
    </row>
    <row r="40" spans="1:11" x14ac:dyDescent="0.2">
      <c r="A40" s="20">
        <v>9</v>
      </c>
      <c r="B40" s="29">
        <v>0.2</v>
      </c>
      <c r="C40" s="20" t="s">
        <v>60</v>
      </c>
      <c r="D40" s="22">
        <f>D38*B40</f>
        <v>1458.2696731185574</v>
      </c>
      <c r="E40" s="22"/>
      <c r="F40" s="22"/>
      <c r="G40" s="22">
        <f>G38*B40</f>
        <v>37.18416908879356</v>
      </c>
      <c r="H40" s="22">
        <f>H38*B40</f>
        <v>1495.453842207351</v>
      </c>
    </row>
    <row r="41" spans="1:11" ht="12" customHeight="1" x14ac:dyDescent="0.2">
      <c r="A41" s="20"/>
      <c r="B41" s="20"/>
      <c r="C41" s="20"/>
      <c r="D41" s="20"/>
      <c r="E41" s="20"/>
      <c r="F41" s="20"/>
      <c r="G41" s="20"/>
      <c r="H41" s="20"/>
      <c r="J41" s="98"/>
    </row>
    <row r="42" spans="1:11" ht="30" x14ac:dyDescent="0.2">
      <c r="A42" s="20">
        <v>10</v>
      </c>
      <c r="B42" s="20"/>
      <c r="C42" s="21" t="s">
        <v>61</v>
      </c>
      <c r="D42" s="22">
        <f>D40+D38</f>
        <v>8749.6180387113436</v>
      </c>
      <c r="E42" s="22"/>
      <c r="F42" s="22"/>
      <c r="G42" s="22">
        <f>G40+G38</f>
        <v>223.10501453276137</v>
      </c>
      <c r="H42" s="22">
        <f>H40+H38</f>
        <v>8972.7230532441063</v>
      </c>
      <c r="I42" s="8"/>
      <c r="J42" s="30"/>
      <c r="K42" s="30"/>
    </row>
    <row r="43" spans="1:11" ht="12" customHeight="1" x14ac:dyDescent="0.2">
      <c r="A43" s="20"/>
      <c r="B43" s="20"/>
      <c r="C43" s="21"/>
      <c r="D43" s="22"/>
      <c r="E43" s="22"/>
      <c r="F43" s="22"/>
      <c r="G43" s="22"/>
      <c r="H43" s="22"/>
      <c r="I43" s="8"/>
      <c r="J43" s="30"/>
      <c r="K43" s="30"/>
    </row>
    <row r="44" spans="1:11" ht="18.75" customHeight="1" x14ac:dyDescent="0.2">
      <c r="A44" s="20">
        <v>11</v>
      </c>
      <c r="B44" s="20"/>
      <c r="C44" s="21" t="s">
        <v>62</v>
      </c>
      <c r="D44" s="22"/>
      <c r="E44" s="22"/>
      <c r="F44" s="22"/>
      <c r="G44" s="22"/>
      <c r="H44" s="22">
        <f>H18*0.15</f>
        <v>24.284773157525539</v>
      </c>
      <c r="I44" s="8"/>
      <c r="J44" s="30"/>
      <c r="K44" s="30"/>
    </row>
    <row r="45" spans="1:11" ht="12" customHeight="1" x14ac:dyDescent="0.2">
      <c r="A45" s="38"/>
      <c r="B45" s="38"/>
      <c r="C45" s="39"/>
      <c r="D45" s="40"/>
      <c r="E45" s="40"/>
      <c r="F45" s="40"/>
      <c r="G45" s="40"/>
      <c r="H45" s="40"/>
      <c r="K45" s="1" t="s">
        <v>63</v>
      </c>
    </row>
    <row r="46" spans="1:11" ht="18" customHeight="1" x14ac:dyDescent="0.25">
      <c r="C46" s="41"/>
    </row>
    <row r="47" spans="1:11" ht="15" customHeight="1" x14ac:dyDescent="0.2">
      <c r="C47" s="164" t="s">
        <v>114</v>
      </c>
      <c r="D47" s="164"/>
      <c r="E47" s="164"/>
      <c r="F47" s="164"/>
      <c r="G47" s="164"/>
      <c r="H47" s="164"/>
      <c r="I47" s="164"/>
      <c r="J47" s="164"/>
    </row>
    <row r="48" spans="1:11" s="59" customFormat="1" ht="15" customHeight="1" x14ac:dyDescent="0.2">
      <c r="C48" s="97"/>
      <c r="D48" s="97"/>
      <c r="E48" s="97"/>
      <c r="F48" s="97"/>
      <c r="G48" s="97"/>
      <c r="H48" s="97"/>
      <c r="I48" s="97"/>
      <c r="J48" s="97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59" t="s">
        <v>118</v>
      </c>
      <c r="D50" s="159"/>
      <c r="E50" s="159"/>
      <c r="F50" s="159"/>
      <c r="G50" s="159"/>
      <c r="H50" s="159"/>
      <c r="I50" s="2"/>
      <c r="J50" s="2"/>
    </row>
    <row r="51" spans="3:10" x14ac:dyDescent="0.2">
      <c r="E51" s="31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topLeftCell="A10" workbookViewId="0">
      <selection activeCell="C8" sqref="C8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0" t="s">
        <v>105</v>
      </c>
      <c r="B2" s="160"/>
      <c r="C2" s="160"/>
      <c r="D2" s="160"/>
      <c r="E2" s="160"/>
      <c r="F2" s="160"/>
      <c r="G2" s="160"/>
      <c r="H2" s="160"/>
    </row>
    <row r="3" spans="1:10" ht="72" customHeight="1" x14ac:dyDescent="0.25">
      <c r="A3" s="165" t="str">
        <f>+Բացատրագիր!A3</f>
        <v>ՀՀ Շիրակի մարզի Աշոցք համայնքի Կաքավասար բնակավայրի Ձորաշենի խճուղու (Տ-7-61-ի) հատված, 4-րդ (վերջնամաս), 6-րդ փողոցներ և 6-րդ փողոցի 2-րդ անցուղու լուսավորության համակարգի կառուցում</v>
      </c>
      <c r="B3" s="165"/>
      <c r="C3" s="165"/>
      <c r="D3" s="165"/>
      <c r="E3" s="165"/>
      <c r="F3" s="165"/>
      <c r="G3" s="165"/>
      <c r="H3" s="165"/>
    </row>
    <row r="4" spans="1:10" ht="16.5" thickBot="1" x14ac:dyDescent="0.3">
      <c r="A4" s="59"/>
      <c r="B4" s="59"/>
      <c r="C4" s="59"/>
      <c r="D4" s="59"/>
      <c r="E4" s="59"/>
      <c r="F4" s="166"/>
      <c r="G4" s="167"/>
      <c r="H4" s="59"/>
    </row>
    <row r="5" spans="1:10" ht="27" customHeight="1" x14ac:dyDescent="0.25">
      <c r="A5" s="168" t="s">
        <v>23</v>
      </c>
      <c r="B5" s="170" t="s">
        <v>106</v>
      </c>
      <c r="C5" s="170" t="s">
        <v>107</v>
      </c>
      <c r="D5" s="172" t="s">
        <v>26</v>
      </c>
      <c r="E5" s="173"/>
      <c r="F5" s="173"/>
      <c r="G5" s="174"/>
      <c r="H5" s="175" t="s">
        <v>108</v>
      </c>
    </row>
    <row r="6" spans="1:10" ht="45" x14ac:dyDescent="0.25">
      <c r="A6" s="169"/>
      <c r="B6" s="171"/>
      <c r="C6" s="171"/>
      <c r="D6" s="81" t="s">
        <v>109</v>
      </c>
      <c r="E6" s="81" t="s">
        <v>110</v>
      </c>
      <c r="F6" s="81" t="s">
        <v>111</v>
      </c>
      <c r="G6" s="81" t="s">
        <v>112</v>
      </c>
      <c r="H6" s="176"/>
    </row>
    <row r="7" spans="1:10" ht="16.5" thickBot="1" x14ac:dyDescent="0.3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8">
        <v>8</v>
      </c>
    </row>
    <row r="8" spans="1:10" s="96" customFormat="1" ht="49.5" customHeight="1" x14ac:dyDescent="0.25">
      <c r="A8" s="61">
        <v>1</v>
      </c>
      <c r="B8" s="68" t="s">
        <v>36</v>
      </c>
      <c r="C8" s="140" t="s">
        <v>193</v>
      </c>
      <c r="D8" s="65">
        <f>+'1-1'!R68</f>
        <v>6745.7703215348729</v>
      </c>
      <c r="E8" s="61"/>
      <c r="F8" s="61"/>
      <c r="G8" s="61"/>
      <c r="H8" s="65">
        <f>SUM(D8:G8)</f>
        <v>6745.7703215348729</v>
      </c>
    </row>
    <row r="9" spans="1:10" ht="15.75" x14ac:dyDescent="0.25">
      <c r="A9" s="20"/>
      <c r="B9" s="94"/>
      <c r="C9" s="95" t="s">
        <v>6</v>
      </c>
      <c r="D9" s="60">
        <f>SUM(D8:D8)</f>
        <v>6745.7703215348729</v>
      </c>
      <c r="E9" s="60"/>
      <c r="F9" s="60"/>
      <c r="G9" s="60"/>
      <c r="H9" s="107">
        <f>SUM(H8:H8)</f>
        <v>6745.7703215348729</v>
      </c>
    </row>
    <row r="12" spans="1:10" s="32" customFormat="1" ht="24" customHeight="1" x14ac:dyDescent="0.25">
      <c r="A12" s="152" t="s">
        <v>113</v>
      </c>
      <c r="B12" s="152"/>
      <c r="C12" s="152"/>
      <c r="D12" s="152"/>
      <c r="E12" s="152"/>
      <c r="F12" s="152"/>
      <c r="G12" s="152"/>
      <c r="H12" s="152"/>
      <c r="I12" s="152"/>
      <c r="J12" s="152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C416"/>
  <sheetViews>
    <sheetView topLeftCell="A64" zoomScale="70" zoomScaleNormal="70" workbookViewId="0">
      <selection activeCell="J20" sqref="J20"/>
    </sheetView>
  </sheetViews>
  <sheetFormatPr defaultRowHeight="15" x14ac:dyDescent="0.2"/>
  <cols>
    <col min="1" max="1" width="5.42578125" style="59" customWidth="1"/>
    <col min="2" max="2" width="11.7109375" style="59" customWidth="1"/>
    <col min="3" max="3" width="37.42578125" style="59" customWidth="1"/>
    <col min="4" max="4" width="9.140625" style="59" customWidth="1"/>
    <col min="5" max="5" width="12.5703125" style="37" customWidth="1"/>
    <col min="6" max="6" width="10.7109375" style="59" customWidth="1"/>
    <col min="7" max="7" width="10.42578125" style="59" customWidth="1"/>
    <col min="8" max="8" width="10.85546875" style="59" customWidth="1"/>
    <col min="9" max="9" width="11.42578125" style="59" customWidth="1"/>
    <col min="10" max="10" width="19.85546875" style="59" customWidth="1"/>
    <col min="11" max="11" width="7.5703125" style="59" customWidth="1"/>
    <col min="12" max="12" width="13" style="59" customWidth="1"/>
    <col min="13" max="13" width="10.28515625" style="59" bestFit="1" customWidth="1"/>
    <col min="14" max="14" width="11.28515625" style="59" customWidth="1"/>
    <col min="15" max="15" width="9.85546875" style="59" customWidth="1"/>
    <col min="16" max="16" width="10.5703125" style="59" customWidth="1"/>
    <col min="17" max="17" width="17.5703125" style="8" customWidth="1"/>
    <col min="18" max="18" width="13" style="59" customWidth="1"/>
    <col min="19" max="16384" width="9.140625" style="59"/>
  </cols>
  <sheetData>
    <row r="1" spans="1:18" ht="22.5" x14ac:dyDescent="0.2">
      <c r="A1" s="177" t="s">
        <v>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3" spans="1:18" ht="102" customHeight="1" x14ac:dyDescent="0.2">
      <c r="A3" s="77"/>
      <c r="B3" s="77"/>
      <c r="C3" s="78" t="s">
        <v>93</v>
      </c>
      <c r="D3" s="77"/>
      <c r="E3" s="178" t="s">
        <v>191</v>
      </c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77"/>
      <c r="R3" s="77"/>
    </row>
    <row r="4" spans="1:18" ht="15" customHeight="1" x14ac:dyDescent="0.2">
      <c r="K4" s="75"/>
      <c r="L4" s="75"/>
      <c r="P4" s="162"/>
      <c r="Q4" s="162"/>
      <c r="R4" s="162"/>
    </row>
    <row r="5" spans="1:18" ht="27.75" customHeight="1" x14ac:dyDescent="0.2">
      <c r="D5" s="56" t="s">
        <v>86</v>
      </c>
      <c r="E5" s="57">
        <f>R68</f>
        <v>6745.7703215348729</v>
      </c>
      <c r="F5" s="55" t="s">
        <v>87</v>
      </c>
      <c r="J5" s="55" t="s">
        <v>92</v>
      </c>
      <c r="K5" s="75"/>
      <c r="L5" s="75"/>
      <c r="M5" s="2"/>
      <c r="N5" s="2"/>
      <c r="O5" s="2"/>
      <c r="P5" s="118" t="s">
        <v>88</v>
      </c>
      <c r="Q5" s="58">
        <v>2.5081199999999999</v>
      </c>
      <c r="R5" s="117"/>
    </row>
    <row r="6" spans="1:18" ht="27.75" customHeight="1" x14ac:dyDescent="0.2">
      <c r="C6" s="83"/>
      <c r="E6" s="84"/>
      <c r="F6" s="55"/>
      <c r="M6" s="2"/>
      <c r="N6" s="2"/>
      <c r="O6" s="2"/>
      <c r="P6" s="118" t="s">
        <v>89</v>
      </c>
      <c r="Q6" s="93">
        <v>3.0696300000000001</v>
      </c>
      <c r="R6" s="117"/>
    </row>
    <row r="7" spans="1:18" ht="26.25" customHeight="1" x14ac:dyDescent="0.2">
      <c r="L7" s="179" t="s">
        <v>90</v>
      </c>
      <c r="M7" s="179"/>
      <c r="N7" s="179"/>
      <c r="O7" s="179"/>
      <c r="P7" s="179"/>
      <c r="Q7" s="102">
        <f>1.088*1.02*1.05</f>
        <v>1.1652480000000001</v>
      </c>
      <c r="R7" s="117"/>
    </row>
    <row r="8" spans="1:18" ht="15.75" thickBot="1" x14ac:dyDescent="0.25">
      <c r="P8" s="117"/>
      <c r="Q8" s="117"/>
      <c r="R8" s="117"/>
    </row>
    <row r="9" spans="1:18" s="2" customFormat="1" ht="22.5" customHeight="1" x14ac:dyDescent="0.25">
      <c r="A9" s="44"/>
      <c r="B9" s="45"/>
      <c r="C9" s="45"/>
      <c r="D9" s="170" t="s">
        <v>3</v>
      </c>
      <c r="E9" s="52"/>
      <c r="F9" s="172" t="s">
        <v>8</v>
      </c>
      <c r="G9" s="173"/>
      <c r="H9" s="173"/>
      <c r="I9" s="173"/>
      <c r="J9" s="173"/>
      <c r="K9" s="173"/>
      <c r="L9" s="173"/>
      <c r="M9" s="173"/>
      <c r="N9" s="173"/>
      <c r="O9" s="174"/>
      <c r="P9" s="170" t="s">
        <v>4</v>
      </c>
      <c r="Q9" s="181" t="s">
        <v>9</v>
      </c>
      <c r="R9" s="175" t="s">
        <v>5</v>
      </c>
    </row>
    <row r="10" spans="1:18" s="2" customFormat="1" ht="22.5" customHeight="1" x14ac:dyDescent="0.25">
      <c r="A10" s="184" t="s">
        <v>2</v>
      </c>
      <c r="B10" s="180" t="s">
        <v>10</v>
      </c>
      <c r="C10" s="180" t="s">
        <v>0</v>
      </c>
      <c r="D10" s="180"/>
      <c r="E10" s="189" t="s">
        <v>1</v>
      </c>
      <c r="F10" s="185" t="s">
        <v>11</v>
      </c>
      <c r="G10" s="187"/>
      <c r="H10" s="185" t="s">
        <v>12</v>
      </c>
      <c r="I10" s="187"/>
      <c r="J10" s="185" t="s">
        <v>13</v>
      </c>
      <c r="K10" s="186"/>
      <c r="L10" s="186"/>
      <c r="M10" s="186"/>
      <c r="N10" s="186"/>
      <c r="O10" s="187"/>
      <c r="P10" s="180"/>
      <c r="Q10" s="182"/>
      <c r="R10" s="183"/>
    </row>
    <row r="11" spans="1:18" s="2" customFormat="1" ht="22.5" customHeight="1" x14ac:dyDescent="0.25">
      <c r="A11" s="184"/>
      <c r="B11" s="180"/>
      <c r="C11" s="180"/>
      <c r="D11" s="180"/>
      <c r="E11" s="189"/>
      <c r="F11" s="188" t="s">
        <v>14</v>
      </c>
      <c r="G11" s="188" t="s">
        <v>15</v>
      </c>
      <c r="H11" s="188" t="s">
        <v>14</v>
      </c>
      <c r="I11" s="188" t="s">
        <v>15</v>
      </c>
      <c r="J11" s="188" t="s">
        <v>16</v>
      </c>
      <c r="K11" s="188" t="s">
        <v>17</v>
      </c>
      <c r="L11" s="188" t="s">
        <v>103</v>
      </c>
      <c r="M11" s="188" t="s">
        <v>18</v>
      </c>
      <c r="N11" s="188" t="s">
        <v>19</v>
      </c>
      <c r="O11" s="188" t="s">
        <v>91</v>
      </c>
      <c r="P11" s="180"/>
      <c r="Q11" s="182"/>
      <c r="R11" s="183"/>
    </row>
    <row r="12" spans="1:18" s="2" customFormat="1" ht="22.5" customHeight="1" x14ac:dyDescent="0.25">
      <c r="A12" s="46"/>
      <c r="B12" s="43"/>
      <c r="C12" s="43"/>
      <c r="D12" s="171"/>
      <c r="E12" s="53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2"/>
      <c r="R12" s="183"/>
    </row>
    <row r="13" spans="1:18" ht="22.5" customHeight="1" thickBot="1" x14ac:dyDescent="0.25">
      <c r="A13" s="47">
        <v>1</v>
      </c>
      <c r="B13" s="48">
        <v>2</v>
      </c>
      <c r="C13" s="48">
        <v>3</v>
      </c>
      <c r="D13" s="48">
        <v>4</v>
      </c>
      <c r="E13" s="54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48">
        <v>15</v>
      </c>
      <c r="P13" s="48">
        <v>16</v>
      </c>
      <c r="Q13" s="49">
        <v>17</v>
      </c>
      <c r="R13" s="50">
        <v>18</v>
      </c>
    </row>
    <row r="14" spans="1:18" ht="22.5" customHeight="1" x14ac:dyDescent="0.2">
      <c r="A14" s="85"/>
      <c r="B14" s="85"/>
      <c r="C14" s="86" t="s">
        <v>130</v>
      </c>
      <c r="D14" s="85"/>
      <c r="E14" s="91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90"/>
      <c r="R14" s="85"/>
    </row>
    <row r="15" spans="1:18" s="116" customFormat="1" ht="96.75" customHeight="1" x14ac:dyDescent="0.25">
      <c r="A15" s="110">
        <v>1</v>
      </c>
      <c r="B15" s="100" t="s">
        <v>126</v>
      </c>
      <c r="C15" s="71" t="s">
        <v>131</v>
      </c>
      <c r="D15" s="120" t="s">
        <v>127</v>
      </c>
      <c r="E15" s="73">
        <v>11</v>
      </c>
      <c r="F15" s="110">
        <v>0.79</v>
      </c>
      <c r="G15" s="110">
        <v>1.1599999999999999</v>
      </c>
      <c r="H15" s="99">
        <f>F15*Q$5</f>
        <v>1.9814148</v>
      </c>
      <c r="I15" s="99">
        <f>G15*Q$6</f>
        <v>3.5607707999999998</v>
      </c>
      <c r="J15" s="71" t="s">
        <v>128</v>
      </c>
      <c r="K15" s="110" t="s">
        <v>129</v>
      </c>
      <c r="L15" s="110"/>
      <c r="M15" s="88">
        <v>1.0149999999999999</v>
      </c>
      <c r="N15" s="89">
        <v>37</v>
      </c>
      <c r="O15" s="60">
        <f>N15*M15*$Q$7</f>
        <v>43.760888640000005</v>
      </c>
      <c r="P15" s="60">
        <f>H15+I15+O15</f>
        <v>49.303074240000001</v>
      </c>
      <c r="Q15" s="60">
        <f>O15*E15</f>
        <v>481.36977504000004</v>
      </c>
      <c r="R15" s="60">
        <f>P15*E15</f>
        <v>542.33381664000001</v>
      </c>
    </row>
    <row r="16" spans="1:18" s="116" customFormat="1" ht="96.75" customHeight="1" x14ac:dyDescent="0.25">
      <c r="A16" s="110">
        <v>2</v>
      </c>
      <c r="B16" s="100" t="s">
        <v>126</v>
      </c>
      <c r="C16" s="71" t="s">
        <v>200</v>
      </c>
      <c r="D16" s="120" t="s">
        <v>127</v>
      </c>
      <c r="E16" s="73">
        <v>3</v>
      </c>
      <c r="F16" s="110">
        <v>0.79</v>
      </c>
      <c r="G16" s="110">
        <v>1.1599999999999999</v>
      </c>
      <c r="H16" s="99">
        <f>F16*Q$5</f>
        <v>1.9814148</v>
      </c>
      <c r="I16" s="99">
        <f>G16*Q$6</f>
        <v>3.5607707999999998</v>
      </c>
      <c r="J16" s="71" t="s">
        <v>132</v>
      </c>
      <c r="K16" s="110" t="s">
        <v>129</v>
      </c>
      <c r="L16" s="110"/>
      <c r="M16" s="88">
        <v>1.0149999999999999</v>
      </c>
      <c r="N16" s="89">
        <v>23</v>
      </c>
      <c r="O16" s="60">
        <f>N16*M16*$Q$7</f>
        <v>27.20271456</v>
      </c>
      <c r="P16" s="60">
        <f>H16+I16+O16</f>
        <v>32.74490016</v>
      </c>
      <c r="Q16" s="60">
        <f>O16*E16</f>
        <v>81.608143679999998</v>
      </c>
      <c r="R16" s="60">
        <f>P16*E16</f>
        <v>98.234700480000001</v>
      </c>
    </row>
    <row r="17" spans="1:18" s="116" customFormat="1" ht="96.75" customHeight="1" x14ac:dyDescent="0.25">
      <c r="A17" s="110">
        <v>3</v>
      </c>
      <c r="B17" s="100" t="s">
        <v>126</v>
      </c>
      <c r="C17" s="71" t="s">
        <v>201</v>
      </c>
      <c r="D17" s="120" t="s">
        <v>127</v>
      </c>
      <c r="E17" s="73">
        <v>18</v>
      </c>
      <c r="F17" s="110">
        <v>0.79</v>
      </c>
      <c r="G17" s="110">
        <v>1.1599999999999999</v>
      </c>
      <c r="H17" s="99">
        <f>F17*Q$5</f>
        <v>1.9814148</v>
      </c>
      <c r="I17" s="99">
        <f>G17*Q$6</f>
        <v>3.5607707999999998</v>
      </c>
      <c r="J17" s="71" t="s">
        <v>199</v>
      </c>
      <c r="K17" s="110" t="s">
        <v>129</v>
      </c>
      <c r="L17" s="110"/>
      <c r="M17" s="88">
        <v>1.0149999999999999</v>
      </c>
      <c r="N17" s="89">
        <v>18</v>
      </c>
      <c r="O17" s="60">
        <f>N17*M17*$Q$7</f>
        <v>21.28908096</v>
      </c>
      <c r="P17" s="60">
        <f>H17+I17+O17</f>
        <v>26.83126656</v>
      </c>
      <c r="Q17" s="60">
        <f>O17*E17</f>
        <v>383.20345728000001</v>
      </c>
      <c r="R17" s="60">
        <f>P17*E17</f>
        <v>482.96279807999997</v>
      </c>
    </row>
    <row r="18" spans="1:18" ht="29.25" customHeight="1" x14ac:dyDescent="0.2">
      <c r="A18" s="73"/>
      <c r="B18" s="136"/>
      <c r="C18" s="121" t="s">
        <v>133</v>
      </c>
      <c r="D18" s="73"/>
      <c r="E18" s="73"/>
      <c r="F18" s="73"/>
      <c r="G18" s="73"/>
      <c r="H18" s="60"/>
      <c r="I18" s="60"/>
      <c r="J18" s="122"/>
      <c r="K18" s="110"/>
      <c r="L18" s="64"/>
      <c r="M18" s="110"/>
      <c r="N18" s="61"/>
      <c r="O18" s="60"/>
      <c r="P18" s="60"/>
      <c r="Q18" s="60"/>
      <c r="R18" s="60"/>
    </row>
    <row r="19" spans="1:18" ht="66" customHeight="1" x14ac:dyDescent="0.2">
      <c r="A19" s="73">
        <v>1</v>
      </c>
      <c r="B19" s="136" t="s">
        <v>134</v>
      </c>
      <c r="C19" s="71" t="s">
        <v>190</v>
      </c>
      <c r="D19" s="73" t="s">
        <v>135</v>
      </c>
      <c r="E19" s="80">
        <v>3.4</v>
      </c>
      <c r="F19" s="73">
        <v>10.6</v>
      </c>
      <c r="G19" s="73">
        <v>0.32</v>
      </c>
      <c r="H19" s="99">
        <f>F19*Q$5</f>
        <v>26.586071999999998</v>
      </c>
      <c r="I19" s="99">
        <f>G19*Q$6</f>
        <v>0.98228160000000009</v>
      </c>
      <c r="J19" s="71" t="s">
        <v>204</v>
      </c>
      <c r="K19" s="110" t="s">
        <v>94</v>
      </c>
      <c r="L19" s="64"/>
      <c r="M19" s="110">
        <v>100</v>
      </c>
      <c r="N19" s="110">
        <v>1.0900000000000001</v>
      </c>
      <c r="O19" s="60">
        <f>N19*M19*$Q$7</f>
        <v>127.01203200000002</v>
      </c>
      <c r="P19" s="60">
        <f>H19+I19+O19</f>
        <v>154.58038560000003</v>
      </c>
      <c r="Q19" s="60">
        <f>O19*E19</f>
        <v>431.84090880000008</v>
      </c>
      <c r="R19" s="60">
        <f>P19*E19</f>
        <v>525.57331104000014</v>
      </c>
    </row>
    <row r="20" spans="1:18" ht="66" customHeight="1" x14ac:dyDescent="0.2">
      <c r="A20" s="73">
        <v>2</v>
      </c>
      <c r="B20" s="136" t="s">
        <v>134</v>
      </c>
      <c r="C20" s="71" t="s">
        <v>136</v>
      </c>
      <c r="D20" s="73" t="s">
        <v>135</v>
      </c>
      <c r="E20" s="72">
        <v>6.18</v>
      </c>
      <c r="F20" s="73">
        <v>10.6</v>
      </c>
      <c r="G20" s="73">
        <v>0.32</v>
      </c>
      <c r="H20" s="99">
        <f>F20*Q$5</f>
        <v>26.586071999999998</v>
      </c>
      <c r="I20" s="99">
        <f>G20*Q$6</f>
        <v>0.98228160000000009</v>
      </c>
      <c r="J20" s="71" t="s">
        <v>205</v>
      </c>
      <c r="K20" s="110" t="s">
        <v>94</v>
      </c>
      <c r="L20" s="64"/>
      <c r="M20" s="110">
        <v>100</v>
      </c>
      <c r="N20" s="110">
        <v>0.98</v>
      </c>
      <c r="O20" s="60">
        <f>N20*M20*$Q$7</f>
        <v>114.194304</v>
      </c>
      <c r="P20" s="60">
        <f>H20+I20+O20</f>
        <v>141.76265760000001</v>
      </c>
      <c r="Q20" s="60">
        <f>O20*E20</f>
        <v>705.72079871999995</v>
      </c>
      <c r="R20" s="60">
        <f>P20*E20</f>
        <v>876.09322396800007</v>
      </c>
    </row>
    <row r="21" spans="1:18" ht="21.75" customHeight="1" x14ac:dyDescent="0.2">
      <c r="A21" s="61"/>
      <c r="B21" s="114"/>
      <c r="C21" s="121" t="s">
        <v>137</v>
      </c>
      <c r="D21" s="61"/>
      <c r="E21" s="104"/>
      <c r="F21" s="61"/>
      <c r="G21" s="61"/>
      <c r="H21" s="65"/>
      <c r="I21" s="65"/>
      <c r="J21" s="123"/>
      <c r="K21" s="61"/>
      <c r="L21" s="61"/>
      <c r="M21" s="61"/>
      <c r="N21" s="61"/>
      <c r="O21" s="61"/>
      <c r="P21" s="61"/>
      <c r="Q21" s="61"/>
      <c r="R21" s="61"/>
    </row>
    <row r="22" spans="1:18" ht="39" customHeight="1" x14ac:dyDescent="0.2">
      <c r="A22" s="73">
        <v>1</v>
      </c>
      <c r="B22" s="137" t="s">
        <v>80</v>
      </c>
      <c r="C22" s="122" t="s">
        <v>138</v>
      </c>
      <c r="D22" s="73" t="s">
        <v>94</v>
      </c>
      <c r="E22" s="79">
        <v>96</v>
      </c>
      <c r="F22" s="73"/>
      <c r="G22" s="73"/>
      <c r="H22" s="60"/>
      <c r="I22" s="60"/>
      <c r="J22" s="122" t="s">
        <v>138</v>
      </c>
      <c r="K22" s="73" t="s">
        <v>94</v>
      </c>
      <c r="L22" s="124"/>
      <c r="M22" s="73">
        <v>1</v>
      </c>
      <c r="N22" s="110">
        <v>0.3</v>
      </c>
      <c r="O22" s="60">
        <f t="shared" ref="O22:O33" si="0">N22*M22*$Q$7</f>
        <v>0.34957440000000001</v>
      </c>
      <c r="P22" s="72">
        <f t="shared" ref="P22:P28" si="1">H22+I22+O22</f>
        <v>0.34957440000000001</v>
      </c>
      <c r="Q22" s="72">
        <f t="shared" ref="Q22:Q28" si="2">O22*E22</f>
        <v>33.559142399999999</v>
      </c>
      <c r="R22" s="72">
        <f t="shared" ref="R22:R28" si="3">P22*E22</f>
        <v>33.559142399999999</v>
      </c>
    </row>
    <row r="23" spans="1:18" ht="39" customHeight="1" x14ac:dyDescent="0.2">
      <c r="A23" s="73">
        <v>2</v>
      </c>
      <c r="B23" s="137" t="s">
        <v>80</v>
      </c>
      <c r="C23" s="122" t="s">
        <v>139</v>
      </c>
      <c r="D23" s="73" t="s">
        <v>79</v>
      </c>
      <c r="E23" s="79">
        <v>96</v>
      </c>
      <c r="F23" s="73"/>
      <c r="G23" s="73"/>
      <c r="H23" s="60"/>
      <c r="I23" s="60"/>
      <c r="J23" s="122" t="s">
        <v>140</v>
      </c>
      <c r="K23" s="73" t="s">
        <v>79</v>
      </c>
      <c r="L23" s="124"/>
      <c r="M23" s="73">
        <v>1</v>
      </c>
      <c r="N23" s="110">
        <v>0.21</v>
      </c>
      <c r="O23" s="60">
        <f t="shared" si="0"/>
        <v>0.24470208000000002</v>
      </c>
      <c r="P23" s="72">
        <f t="shared" si="1"/>
        <v>0.24470208000000002</v>
      </c>
      <c r="Q23" s="72">
        <f t="shared" si="2"/>
        <v>23.491399680000001</v>
      </c>
      <c r="R23" s="72">
        <f t="shared" si="3"/>
        <v>23.491399680000001</v>
      </c>
    </row>
    <row r="24" spans="1:18" ht="39" customHeight="1" x14ac:dyDescent="0.2">
      <c r="A24" s="73">
        <v>3</v>
      </c>
      <c r="B24" s="137" t="s">
        <v>80</v>
      </c>
      <c r="C24" s="122" t="s">
        <v>141</v>
      </c>
      <c r="D24" s="73" t="s">
        <v>79</v>
      </c>
      <c r="E24" s="79">
        <v>22</v>
      </c>
      <c r="F24" s="73"/>
      <c r="G24" s="73"/>
      <c r="H24" s="60"/>
      <c r="I24" s="60"/>
      <c r="J24" s="122" t="s">
        <v>142</v>
      </c>
      <c r="K24" s="73" t="s">
        <v>79</v>
      </c>
      <c r="L24" s="124"/>
      <c r="M24" s="73">
        <v>1</v>
      </c>
      <c r="N24" s="110">
        <v>0.9</v>
      </c>
      <c r="O24" s="60">
        <f t="shared" si="0"/>
        <v>1.0487232000000002</v>
      </c>
      <c r="P24" s="72">
        <f t="shared" si="1"/>
        <v>1.0487232000000002</v>
      </c>
      <c r="Q24" s="72">
        <f t="shared" si="2"/>
        <v>23.071910400000004</v>
      </c>
      <c r="R24" s="72">
        <f t="shared" si="3"/>
        <v>23.071910400000004</v>
      </c>
    </row>
    <row r="25" spans="1:18" ht="39" customHeight="1" x14ac:dyDescent="0.2">
      <c r="A25" s="73">
        <v>4</v>
      </c>
      <c r="B25" s="137" t="s">
        <v>80</v>
      </c>
      <c r="C25" s="122" t="s">
        <v>143</v>
      </c>
      <c r="D25" s="73" t="s">
        <v>79</v>
      </c>
      <c r="E25" s="79">
        <v>22</v>
      </c>
      <c r="F25" s="73"/>
      <c r="G25" s="73"/>
      <c r="H25" s="60"/>
      <c r="I25" s="60"/>
      <c r="J25" s="122" t="s">
        <v>144</v>
      </c>
      <c r="K25" s="73" t="s">
        <v>79</v>
      </c>
      <c r="L25" s="124"/>
      <c r="M25" s="73">
        <v>1</v>
      </c>
      <c r="N25" s="110">
        <v>2.64</v>
      </c>
      <c r="O25" s="60">
        <f t="shared" si="0"/>
        <v>3.0762547200000001</v>
      </c>
      <c r="P25" s="72">
        <f t="shared" si="1"/>
        <v>3.0762547200000001</v>
      </c>
      <c r="Q25" s="72">
        <f t="shared" si="2"/>
        <v>67.677603840000003</v>
      </c>
      <c r="R25" s="72">
        <f t="shared" si="3"/>
        <v>67.677603840000003</v>
      </c>
    </row>
    <row r="26" spans="1:18" ht="50.25" customHeight="1" x14ac:dyDescent="0.2">
      <c r="A26" s="73">
        <v>5</v>
      </c>
      <c r="B26" s="137" t="s">
        <v>80</v>
      </c>
      <c r="C26" s="122" t="s">
        <v>145</v>
      </c>
      <c r="D26" s="73" t="s">
        <v>79</v>
      </c>
      <c r="E26" s="79">
        <v>17</v>
      </c>
      <c r="F26" s="73"/>
      <c r="G26" s="73"/>
      <c r="H26" s="60"/>
      <c r="I26" s="60"/>
      <c r="J26" s="122" t="s">
        <v>146</v>
      </c>
      <c r="K26" s="73" t="s">
        <v>79</v>
      </c>
      <c r="L26" s="124"/>
      <c r="M26" s="73">
        <v>1</v>
      </c>
      <c r="N26" s="110">
        <v>3.9</v>
      </c>
      <c r="O26" s="60">
        <f t="shared" si="0"/>
        <v>4.5444671999999997</v>
      </c>
      <c r="P26" s="72">
        <f t="shared" si="1"/>
        <v>4.5444671999999997</v>
      </c>
      <c r="Q26" s="72">
        <f t="shared" si="2"/>
        <v>77.255942399999995</v>
      </c>
      <c r="R26" s="72">
        <f t="shared" si="3"/>
        <v>77.255942399999995</v>
      </c>
    </row>
    <row r="27" spans="1:18" ht="39" customHeight="1" x14ac:dyDescent="0.2">
      <c r="A27" s="73">
        <v>6</v>
      </c>
      <c r="B27" s="137" t="s">
        <v>80</v>
      </c>
      <c r="C27" s="122" t="s">
        <v>147</v>
      </c>
      <c r="D27" s="73" t="s">
        <v>79</v>
      </c>
      <c r="E27" s="79">
        <v>384</v>
      </c>
      <c r="F27" s="73"/>
      <c r="G27" s="73"/>
      <c r="H27" s="60"/>
      <c r="I27" s="60"/>
      <c r="J27" s="122" t="s">
        <v>148</v>
      </c>
      <c r="K27" s="73" t="s">
        <v>79</v>
      </c>
      <c r="L27" s="124"/>
      <c r="M27" s="73">
        <v>1</v>
      </c>
      <c r="N27" s="110">
        <v>0.03</v>
      </c>
      <c r="O27" s="60">
        <f t="shared" si="0"/>
        <v>3.4957439999999999E-2</v>
      </c>
      <c r="P27" s="72">
        <f t="shared" si="1"/>
        <v>3.4957439999999999E-2</v>
      </c>
      <c r="Q27" s="72">
        <f t="shared" si="2"/>
        <v>13.423656959999999</v>
      </c>
      <c r="R27" s="72">
        <f t="shared" si="3"/>
        <v>13.423656959999999</v>
      </c>
    </row>
    <row r="28" spans="1:18" ht="39" customHeight="1" x14ac:dyDescent="0.2">
      <c r="A28" s="73">
        <v>7</v>
      </c>
      <c r="B28" s="137" t="s">
        <v>80</v>
      </c>
      <c r="C28" s="122" t="s">
        <v>149</v>
      </c>
      <c r="D28" s="73" t="s">
        <v>79</v>
      </c>
      <c r="E28" s="79">
        <v>12</v>
      </c>
      <c r="F28" s="73"/>
      <c r="G28" s="73"/>
      <c r="H28" s="60"/>
      <c r="I28" s="60"/>
      <c r="J28" s="122" t="s">
        <v>150</v>
      </c>
      <c r="K28" s="73" t="s">
        <v>79</v>
      </c>
      <c r="L28" s="124"/>
      <c r="M28" s="73">
        <v>1</v>
      </c>
      <c r="N28" s="110">
        <v>1.212</v>
      </c>
      <c r="O28" s="60">
        <f t="shared" si="0"/>
        <v>1.4122805760000001</v>
      </c>
      <c r="P28" s="72">
        <f t="shared" si="1"/>
        <v>1.4122805760000001</v>
      </c>
      <c r="Q28" s="72">
        <f t="shared" si="2"/>
        <v>16.947366912</v>
      </c>
      <c r="R28" s="72">
        <f t="shared" si="3"/>
        <v>16.947366912</v>
      </c>
    </row>
    <row r="29" spans="1:18" ht="28.5" customHeight="1" x14ac:dyDescent="0.2">
      <c r="A29" s="61"/>
      <c r="B29" s="114"/>
      <c r="C29" s="121" t="s">
        <v>151</v>
      </c>
      <c r="D29" s="61"/>
      <c r="E29" s="104"/>
      <c r="F29" s="61"/>
      <c r="G29" s="61"/>
      <c r="H29" s="65"/>
      <c r="I29" s="65"/>
      <c r="J29" s="123"/>
      <c r="K29" s="61"/>
      <c r="L29" s="61"/>
      <c r="M29" s="61"/>
      <c r="N29" s="61"/>
      <c r="O29" s="61"/>
      <c r="P29" s="61"/>
      <c r="Q29" s="61"/>
      <c r="R29" s="61"/>
    </row>
    <row r="30" spans="1:18" ht="40.5" customHeight="1" x14ac:dyDescent="0.2">
      <c r="A30" s="110">
        <v>1</v>
      </c>
      <c r="B30" s="100" t="s">
        <v>152</v>
      </c>
      <c r="C30" s="71" t="s">
        <v>160</v>
      </c>
      <c r="D30" s="110" t="s">
        <v>135</v>
      </c>
      <c r="E30" s="72">
        <v>1.07</v>
      </c>
      <c r="F30" s="110">
        <v>7.55</v>
      </c>
      <c r="G30" s="110">
        <v>3.71</v>
      </c>
      <c r="H30" s="99">
        <f t="shared" ref="H30:H38" si="4">F30*Q$5</f>
        <v>18.936305999999998</v>
      </c>
      <c r="I30" s="99">
        <f t="shared" ref="I30:I38" si="5">G30*Q$6</f>
        <v>11.3883273</v>
      </c>
      <c r="J30" s="71" t="s">
        <v>188</v>
      </c>
      <c r="K30" s="110" t="s">
        <v>94</v>
      </c>
      <c r="L30" s="110"/>
      <c r="M30" s="110">
        <v>100</v>
      </c>
      <c r="N30" s="61">
        <v>0.06</v>
      </c>
      <c r="O30" s="60">
        <f t="shared" si="0"/>
        <v>6.9914880000000004</v>
      </c>
      <c r="P30" s="60">
        <f>H30+I30+O30</f>
        <v>37.316121299999999</v>
      </c>
      <c r="Q30" s="60">
        <f>O30*E30</f>
        <v>7.4808921600000007</v>
      </c>
      <c r="R30" s="60">
        <f>P30*E30</f>
        <v>39.928249790999999</v>
      </c>
    </row>
    <row r="31" spans="1:18" ht="40.5" customHeight="1" x14ac:dyDescent="0.2">
      <c r="A31" s="73">
        <v>2</v>
      </c>
      <c r="B31" s="137" t="s">
        <v>80</v>
      </c>
      <c r="C31" s="122" t="s">
        <v>153</v>
      </c>
      <c r="D31" s="73" t="s">
        <v>79</v>
      </c>
      <c r="E31" s="79">
        <v>96</v>
      </c>
      <c r="F31" s="73"/>
      <c r="G31" s="73"/>
      <c r="H31" s="99"/>
      <c r="I31" s="99"/>
      <c r="J31" s="122" t="s">
        <v>150</v>
      </c>
      <c r="K31" s="73" t="s">
        <v>79</v>
      </c>
      <c r="L31" s="124"/>
      <c r="M31" s="73">
        <v>1</v>
      </c>
      <c r="N31" s="110">
        <v>1.1639999999999999</v>
      </c>
      <c r="O31" s="60">
        <f t="shared" si="0"/>
        <v>1.356348672</v>
      </c>
      <c r="P31" s="72">
        <f>H31+I31+O31</f>
        <v>1.356348672</v>
      </c>
      <c r="Q31" s="72">
        <f>O31*E31</f>
        <v>130.20947251199999</v>
      </c>
      <c r="R31" s="72">
        <f>P31*E31</f>
        <v>130.20947251199999</v>
      </c>
    </row>
    <row r="32" spans="1:18" ht="40.5" customHeight="1" x14ac:dyDescent="0.2">
      <c r="A32" s="73">
        <v>3</v>
      </c>
      <c r="B32" s="136" t="s">
        <v>158</v>
      </c>
      <c r="C32" s="122" t="s">
        <v>159</v>
      </c>
      <c r="D32" s="73" t="s">
        <v>135</v>
      </c>
      <c r="E32" s="72">
        <v>0.75</v>
      </c>
      <c r="F32" s="73">
        <v>8.57</v>
      </c>
      <c r="G32" s="73">
        <v>0.17</v>
      </c>
      <c r="H32" s="99">
        <f t="shared" si="4"/>
        <v>21.494588400000001</v>
      </c>
      <c r="I32" s="99">
        <f t="shared" si="5"/>
        <v>0.52183710000000005</v>
      </c>
      <c r="J32" s="122" t="s">
        <v>159</v>
      </c>
      <c r="K32" s="110" t="s">
        <v>94</v>
      </c>
      <c r="L32" s="64"/>
      <c r="M32" s="110">
        <v>100</v>
      </c>
      <c r="N32" s="110">
        <v>0.21</v>
      </c>
      <c r="O32" s="60">
        <f t="shared" si="0"/>
        <v>24.470208</v>
      </c>
      <c r="P32" s="60">
        <f>H32+I32+O32</f>
        <v>46.486633499999996</v>
      </c>
      <c r="Q32" s="60">
        <f>O32*E32</f>
        <v>18.352656</v>
      </c>
      <c r="R32" s="60">
        <f>P32*E32</f>
        <v>34.864975125000001</v>
      </c>
    </row>
    <row r="33" spans="1:604" ht="54.75" customHeight="1" x14ac:dyDescent="0.2">
      <c r="A33" s="73">
        <v>4</v>
      </c>
      <c r="B33" s="120" t="s">
        <v>154</v>
      </c>
      <c r="C33" s="122" t="s">
        <v>155</v>
      </c>
      <c r="D33" s="120" t="s">
        <v>127</v>
      </c>
      <c r="E33" s="73">
        <v>1</v>
      </c>
      <c r="F33" s="73">
        <v>2.02</v>
      </c>
      <c r="G33" s="73">
        <v>0.06</v>
      </c>
      <c r="H33" s="99">
        <f t="shared" si="4"/>
        <v>5.0664023999999994</v>
      </c>
      <c r="I33" s="99">
        <f t="shared" si="5"/>
        <v>0.1841778</v>
      </c>
      <c r="J33" s="122" t="s">
        <v>156</v>
      </c>
      <c r="K33" s="110" t="s">
        <v>157</v>
      </c>
      <c r="L33" s="64"/>
      <c r="M33" s="110">
        <v>1</v>
      </c>
      <c r="N33" s="110">
        <v>44.04</v>
      </c>
      <c r="O33" s="60">
        <f t="shared" si="0"/>
        <v>51.317521920000004</v>
      </c>
      <c r="P33" s="60">
        <f>H33+I33+O33</f>
        <v>56.568102120000006</v>
      </c>
      <c r="Q33" s="60">
        <f>O33*E33</f>
        <v>51.317521920000004</v>
      </c>
      <c r="R33" s="60">
        <f>P33*E33</f>
        <v>56.568102120000006</v>
      </c>
    </row>
    <row r="34" spans="1:604" ht="24" customHeight="1" x14ac:dyDescent="0.2">
      <c r="A34" s="85"/>
      <c r="B34" s="85"/>
      <c r="C34" s="86" t="s">
        <v>163</v>
      </c>
      <c r="D34" s="85"/>
      <c r="E34" s="85"/>
      <c r="F34" s="85"/>
      <c r="G34" s="85"/>
      <c r="H34" s="99"/>
      <c r="I34" s="99"/>
      <c r="J34" s="85"/>
      <c r="K34" s="85"/>
      <c r="L34" s="85"/>
      <c r="M34" s="85"/>
      <c r="N34" s="85"/>
      <c r="O34" s="85"/>
      <c r="P34" s="85"/>
      <c r="Q34" s="90"/>
      <c r="R34" s="85"/>
    </row>
    <row r="35" spans="1:604" ht="36.75" customHeight="1" x14ac:dyDescent="0.2">
      <c r="A35" s="110">
        <v>1</v>
      </c>
      <c r="B35" s="110" t="s">
        <v>161</v>
      </c>
      <c r="C35" s="71" t="s">
        <v>162</v>
      </c>
      <c r="D35" s="110" t="s">
        <v>81</v>
      </c>
      <c r="E35" s="73">
        <v>9.35</v>
      </c>
      <c r="F35" s="110">
        <v>1.94</v>
      </c>
      <c r="G35" s="110"/>
      <c r="H35" s="99">
        <f t="shared" si="4"/>
        <v>4.8657528000000001</v>
      </c>
      <c r="I35" s="99"/>
      <c r="J35" s="71"/>
      <c r="K35" s="110"/>
      <c r="L35" s="110"/>
      <c r="M35" s="110"/>
      <c r="N35" s="110"/>
      <c r="O35" s="60"/>
      <c r="P35" s="60">
        <f t="shared" ref="P35:P37" si="6">H35+I35+O35</f>
        <v>4.8657528000000001</v>
      </c>
      <c r="Q35" s="60"/>
      <c r="R35" s="60">
        <f>P35*E35</f>
        <v>45.494788679999999</v>
      </c>
    </row>
    <row r="36" spans="1:604" ht="65.25" customHeight="1" x14ac:dyDescent="0.2">
      <c r="A36" s="110">
        <v>2</v>
      </c>
      <c r="B36" s="82" t="s">
        <v>189</v>
      </c>
      <c r="C36" s="71" t="s">
        <v>164</v>
      </c>
      <c r="D36" s="110" t="s">
        <v>81</v>
      </c>
      <c r="E36" s="80">
        <v>0.8</v>
      </c>
      <c r="F36" s="110">
        <f>66.4/100</f>
        <v>0.66400000000000003</v>
      </c>
      <c r="G36" s="110"/>
      <c r="H36" s="99">
        <f t="shared" si="4"/>
        <v>1.6653916799999999</v>
      </c>
      <c r="I36" s="99"/>
      <c r="J36" s="71"/>
      <c r="K36" s="110"/>
      <c r="L36" s="110"/>
      <c r="M36" s="110"/>
      <c r="N36" s="110"/>
      <c r="O36" s="60"/>
      <c r="P36" s="60">
        <f t="shared" si="6"/>
        <v>1.6653916799999999</v>
      </c>
      <c r="Q36" s="60"/>
      <c r="R36" s="60">
        <f t="shared" ref="R36:R37" si="7">P36*E36</f>
        <v>1.3323133440000001</v>
      </c>
    </row>
    <row r="37" spans="1:604" ht="34.5" customHeight="1" x14ac:dyDescent="0.2">
      <c r="A37" s="62">
        <v>3</v>
      </c>
      <c r="B37" s="112" t="s">
        <v>119</v>
      </c>
      <c r="C37" s="69" t="s">
        <v>120</v>
      </c>
      <c r="D37" s="62" t="s">
        <v>81</v>
      </c>
      <c r="E37" s="108">
        <v>8.5500000000000007</v>
      </c>
      <c r="F37" s="62">
        <f>66.4/100</f>
        <v>0.66400000000000003</v>
      </c>
      <c r="G37" s="62"/>
      <c r="H37" s="99">
        <f t="shared" si="4"/>
        <v>1.6653916799999999</v>
      </c>
      <c r="I37" s="99"/>
      <c r="J37" s="69"/>
      <c r="K37" s="62"/>
      <c r="L37" s="74"/>
      <c r="M37" s="62"/>
      <c r="N37" s="62"/>
      <c r="O37" s="63"/>
      <c r="P37" s="63">
        <f t="shared" si="6"/>
        <v>1.6653916799999999</v>
      </c>
      <c r="Q37" s="63"/>
      <c r="R37" s="63">
        <f t="shared" si="7"/>
        <v>14.239098864000001</v>
      </c>
      <c r="S37" s="98"/>
      <c r="T37" s="98"/>
      <c r="U37" s="98"/>
      <c r="V37" s="98"/>
      <c r="W37" s="98"/>
      <c r="X37" s="101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8"/>
      <c r="FL37" s="98"/>
      <c r="FM37" s="98"/>
      <c r="FN37" s="98"/>
      <c r="FO37" s="98"/>
      <c r="FP37" s="98"/>
      <c r="FQ37" s="98"/>
      <c r="FR37" s="98"/>
      <c r="FS37" s="98"/>
      <c r="FT37" s="98"/>
      <c r="FU37" s="98"/>
      <c r="FV37" s="98"/>
      <c r="FW37" s="98"/>
      <c r="FX37" s="98"/>
      <c r="FY37" s="98"/>
      <c r="FZ37" s="98"/>
      <c r="GA37" s="98"/>
      <c r="GB37" s="98"/>
      <c r="GC37" s="98"/>
      <c r="GD37" s="98"/>
      <c r="GE37" s="98"/>
      <c r="GF37" s="98"/>
      <c r="GG37" s="98"/>
      <c r="GH37" s="98"/>
      <c r="GI37" s="98"/>
      <c r="GJ37" s="98"/>
      <c r="GK37" s="98"/>
      <c r="GL37" s="98"/>
      <c r="GM37" s="98"/>
      <c r="GN37" s="98"/>
      <c r="GO37" s="98"/>
      <c r="GP37" s="98"/>
      <c r="GQ37" s="98"/>
      <c r="GR37" s="98"/>
      <c r="GS37" s="98"/>
      <c r="GT37" s="98"/>
      <c r="GU37" s="98"/>
      <c r="GV37" s="98"/>
      <c r="GW37" s="98"/>
      <c r="GX37" s="98"/>
      <c r="GY37" s="98"/>
      <c r="GZ37" s="98"/>
      <c r="HA37" s="98"/>
      <c r="HB37" s="98"/>
      <c r="HC37" s="98"/>
      <c r="HD37" s="98"/>
      <c r="HE37" s="98"/>
      <c r="HF37" s="98"/>
      <c r="HG37" s="98"/>
      <c r="HH37" s="98"/>
      <c r="HI37" s="98"/>
      <c r="HJ37" s="98"/>
      <c r="HK37" s="98"/>
      <c r="HL37" s="98"/>
      <c r="HM37" s="98"/>
      <c r="HN37" s="98"/>
      <c r="HO37" s="98"/>
      <c r="HP37" s="98"/>
      <c r="HQ37" s="98"/>
      <c r="HR37" s="98"/>
      <c r="HS37" s="98"/>
      <c r="HT37" s="98"/>
      <c r="HU37" s="98"/>
      <c r="HV37" s="98"/>
      <c r="HW37" s="98"/>
      <c r="HX37" s="98"/>
      <c r="HY37" s="98"/>
      <c r="HZ37" s="98"/>
      <c r="IA37" s="98"/>
      <c r="IB37" s="98"/>
      <c r="IC37" s="98"/>
      <c r="ID37" s="98"/>
      <c r="IE37" s="98"/>
      <c r="IF37" s="98"/>
      <c r="IG37" s="98"/>
      <c r="IH37" s="98"/>
      <c r="II37" s="98"/>
      <c r="IJ37" s="98"/>
      <c r="IK37" s="98"/>
      <c r="IL37" s="98"/>
      <c r="IM37" s="98"/>
      <c r="IN37" s="98"/>
      <c r="IO37" s="98"/>
      <c r="IP37" s="98"/>
      <c r="IQ37" s="98"/>
      <c r="IR37" s="98"/>
      <c r="IS37" s="98"/>
      <c r="IT37" s="98"/>
      <c r="IU37" s="98"/>
      <c r="IV37" s="98"/>
      <c r="IW37" s="98"/>
      <c r="IX37" s="98"/>
      <c r="IY37" s="98"/>
      <c r="IZ37" s="98"/>
      <c r="JA37" s="98"/>
      <c r="JB37" s="98"/>
      <c r="JC37" s="98"/>
      <c r="JD37" s="98"/>
      <c r="JE37" s="98"/>
      <c r="JF37" s="98"/>
      <c r="JG37" s="98"/>
      <c r="JH37" s="98"/>
      <c r="JI37" s="98"/>
      <c r="JJ37" s="98"/>
      <c r="JK37" s="98"/>
      <c r="JL37" s="98"/>
      <c r="JM37" s="98"/>
      <c r="JN37" s="98"/>
      <c r="JO37" s="98"/>
      <c r="JP37" s="98"/>
      <c r="JQ37" s="98"/>
      <c r="JR37" s="98"/>
      <c r="JS37" s="98"/>
      <c r="JT37" s="98"/>
      <c r="JU37" s="98"/>
      <c r="JV37" s="98"/>
      <c r="JW37" s="98"/>
      <c r="JX37" s="98"/>
      <c r="JY37" s="98"/>
      <c r="JZ37" s="98"/>
      <c r="KA37" s="98"/>
      <c r="KB37" s="98"/>
      <c r="KC37" s="98"/>
      <c r="KD37" s="98"/>
      <c r="KE37" s="98"/>
      <c r="KF37" s="98"/>
      <c r="KG37" s="98"/>
      <c r="KH37" s="98"/>
      <c r="KI37" s="98"/>
      <c r="KJ37" s="98"/>
      <c r="KK37" s="98"/>
      <c r="KL37" s="98"/>
      <c r="KM37" s="98"/>
      <c r="KN37" s="98"/>
      <c r="KO37" s="98"/>
      <c r="KP37" s="98"/>
      <c r="KQ37" s="98"/>
      <c r="KR37" s="98"/>
      <c r="KS37" s="98"/>
      <c r="KT37" s="98"/>
      <c r="KU37" s="98"/>
      <c r="KV37" s="98"/>
      <c r="KW37" s="98"/>
      <c r="KX37" s="98"/>
      <c r="KY37" s="98"/>
      <c r="KZ37" s="98"/>
      <c r="LA37" s="98"/>
      <c r="LB37" s="98"/>
      <c r="LC37" s="98"/>
      <c r="LD37" s="98"/>
      <c r="LE37" s="98"/>
      <c r="LF37" s="98"/>
      <c r="LG37" s="98"/>
      <c r="LH37" s="98"/>
      <c r="LI37" s="98"/>
      <c r="LJ37" s="98"/>
      <c r="LK37" s="98"/>
      <c r="LL37" s="98"/>
      <c r="LM37" s="98"/>
      <c r="LN37" s="98"/>
      <c r="LO37" s="98"/>
      <c r="LP37" s="98"/>
      <c r="LQ37" s="98"/>
      <c r="LR37" s="98"/>
      <c r="LS37" s="98"/>
      <c r="LT37" s="98"/>
      <c r="LU37" s="98"/>
      <c r="LV37" s="98"/>
      <c r="LW37" s="98"/>
      <c r="LX37" s="98"/>
      <c r="LY37" s="98"/>
      <c r="LZ37" s="98"/>
      <c r="MA37" s="98"/>
      <c r="MB37" s="98"/>
      <c r="MC37" s="98"/>
      <c r="MD37" s="98"/>
      <c r="ME37" s="98"/>
      <c r="MF37" s="98"/>
      <c r="MG37" s="98"/>
      <c r="MH37" s="98"/>
      <c r="MI37" s="98"/>
      <c r="MJ37" s="98"/>
      <c r="MK37" s="98"/>
      <c r="ML37" s="98"/>
      <c r="MM37" s="98"/>
      <c r="MN37" s="98"/>
      <c r="MO37" s="98"/>
      <c r="MP37" s="98"/>
      <c r="MQ37" s="98"/>
      <c r="MR37" s="98"/>
      <c r="MS37" s="98"/>
      <c r="MT37" s="98"/>
      <c r="MU37" s="98"/>
      <c r="MV37" s="98"/>
      <c r="MW37" s="98"/>
      <c r="MX37" s="98"/>
      <c r="MY37" s="98"/>
      <c r="MZ37" s="98"/>
      <c r="NA37" s="98"/>
      <c r="NB37" s="98"/>
      <c r="NC37" s="98"/>
      <c r="ND37" s="98"/>
      <c r="NE37" s="98"/>
      <c r="NF37" s="98"/>
      <c r="NG37" s="98"/>
      <c r="NH37" s="98"/>
      <c r="NI37" s="98"/>
      <c r="NJ37" s="98"/>
      <c r="NK37" s="98"/>
      <c r="NL37" s="98"/>
      <c r="NM37" s="98"/>
      <c r="NN37" s="98"/>
      <c r="NO37" s="98"/>
      <c r="NP37" s="98"/>
      <c r="NQ37" s="98"/>
      <c r="NR37" s="98"/>
      <c r="NS37" s="98"/>
      <c r="NT37" s="98"/>
      <c r="NU37" s="98"/>
      <c r="NV37" s="98"/>
      <c r="NW37" s="98"/>
      <c r="NX37" s="98"/>
      <c r="NY37" s="98"/>
      <c r="NZ37" s="98"/>
      <c r="OA37" s="98"/>
      <c r="OB37" s="98"/>
      <c r="OC37" s="98"/>
      <c r="OD37" s="98"/>
      <c r="OE37" s="98"/>
      <c r="OF37" s="98"/>
      <c r="OG37" s="98"/>
      <c r="OH37" s="98"/>
      <c r="OI37" s="98"/>
      <c r="OJ37" s="98"/>
      <c r="OK37" s="98"/>
      <c r="OL37" s="98"/>
      <c r="OM37" s="98"/>
      <c r="ON37" s="98"/>
      <c r="OO37" s="98"/>
      <c r="OP37" s="98"/>
      <c r="OQ37" s="98"/>
      <c r="OR37" s="98"/>
      <c r="OS37" s="98"/>
      <c r="OT37" s="98"/>
      <c r="OU37" s="98"/>
      <c r="OV37" s="98"/>
      <c r="OW37" s="98"/>
      <c r="OX37" s="98"/>
      <c r="OY37" s="98"/>
      <c r="OZ37" s="98"/>
      <c r="PA37" s="98"/>
      <c r="PB37" s="98"/>
      <c r="PC37" s="98"/>
      <c r="PD37" s="98"/>
      <c r="PE37" s="98"/>
      <c r="PF37" s="98"/>
      <c r="PG37" s="98"/>
      <c r="PH37" s="98"/>
      <c r="PI37" s="98"/>
      <c r="PJ37" s="98"/>
      <c r="PK37" s="98"/>
      <c r="PL37" s="98"/>
      <c r="PM37" s="98"/>
      <c r="PN37" s="98"/>
      <c r="PO37" s="98"/>
      <c r="PP37" s="98"/>
      <c r="PQ37" s="98"/>
      <c r="PR37" s="98"/>
      <c r="PS37" s="98"/>
      <c r="PT37" s="98"/>
      <c r="PU37" s="98"/>
      <c r="PV37" s="98"/>
      <c r="PW37" s="98"/>
      <c r="PX37" s="98"/>
      <c r="PY37" s="98"/>
      <c r="PZ37" s="98"/>
      <c r="QA37" s="98"/>
      <c r="QB37" s="98"/>
      <c r="QC37" s="98"/>
      <c r="QD37" s="98"/>
      <c r="QE37" s="98"/>
      <c r="QF37" s="98"/>
      <c r="QG37" s="98"/>
      <c r="QH37" s="98"/>
      <c r="QI37" s="98"/>
      <c r="QJ37" s="98"/>
      <c r="QK37" s="98"/>
      <c r="QL37" s="98"/>
      <c r="QM37" s="98"/>
      <c r="QN37" s="98"/>
      <c r="QO37" s="98"/>
      <c r="QP37" s="98"/>
      <c r="QQ37" s="98"/>
      <c r="QR37" s="98"/>
      <c r="QS37" s="98"/>
      <c r="QT37" s="98"/>
      <c r="QU37" s="98"/>
      <c r="QV37" s="98"/>
      <c r="QW37" s="98"/>
      <c r="QX37" s="98"/>
      <c r="QY37" s="98"/>
      <c r="QZ37" s="98"/>
      <c r="RA37" s="98"/>
      <c r="RB37" s="98"/>
      <c r="RC37" s="98"/>
      <c r="RD37" s="98"/>
      <c r="RE37" s="98"/>
      <c r="RF37" s="98"/>
      <c r="RG37" s="98"/>
      <c r="RH37" s="98"/>
      <c r="RI37" s="98"/>
      <c r="RJ37" s="98"/>
      <c r="RK37" s="98"/>
      <c r="RL37" s="98"/>
      <c r="RM37" s="98"/>
      <c r="RN37" s="98"/>
      <c r="RO37" s="98"/>
      <c r="RP37" s="98"/>
      <c r="RQ37" s="98"/>
      <c r="RR37" s="98"/>
      <c r="RS37" s="98"/>
      <c r="RT37" s="98"/>
      <c r="RU37" s="98"/>
      <c r="RV37" s="98"/>
      <c r="RW37" s="98"/>
      <c r="RX37" s="98"/>
      <c r="RY37" s="98"/>
      <c r="RZ37" s="98"/>
      <c r="SA37" s="98"/>
      <c r="SB37" s="98"/>
      <c r="SC37" s="98"/>
      <c r="SD37" s="98"/>
      <c r="SE37" s="98"/>
      <c r="SF37" s="98"/>
      <c r="SG37" s="98"/>
      <c r="SH37" s="98"/>
      <c r="SI37" s="98"/>
      <c r="SJ37" s="98"/>
      <c r="SK37" s="98"/>
      <c r="SL37" s="98"/>
      <c r="SM37" s="98"/>
      <c r="SN37" s="98"/>
      <c r="SO37" s="98"/>
      <c r="SP37" s="98"/>
      <c r="SQ37" s="98"/>
      <c r="SR37" s="98"/>
      <c r="SS37" s="98"/>
      <c r="ST37" s="98"/>
      <c r="SU37" s="98"/>
      <c r="SV37" s="98"/>
      <c r="SW37" s="98"/>
      <c r="SX37" s="98"/>
      <c r="SY37" s="98"/>
      <c r="SZ37" s="98"/>
      <c r="TA37" s="98"/>
      <c r="TB37" s="98"/>
      <c r="TC37" s="98"/>
      <c r="TD37" s="98"/>
      <c r="TE37" s="98"/>
      <c r="TF37" s="98"/>
      <c r="TG37" s="98"/>
      <c r="TH37" s="98"/>
      <c r="TI37" s="98"/>
      <c r="TJ37" s="98"/>
      <c r="TK37" s="98"/>
      <c r="TL37" s="98"/>
      <c r="TM37" s="98"/>
      <c r="TN37" s="98"/>
      <c r="TO37" s="98"/>
      <c r="TP37" s="98"/>
      <c r="TQ37" s="98"/>
      <c r="TR37" s="98"/>
      <c r="TS37" s="98"/>
      <c r="TT37" s="98"/>
      <c r="TU37" s="98"/>
      <c r="TV37" s="98"/>
      <c r="TW37" s="98"/>
      <c r="TX37" s="98"/>
      <c r="TY37" s="98"/>
      <c r="TZ37" s="98"/>
      <c r="UA37" s="98"/>
      <c r="UB37" s="98"/>
      <c r="UC37" s="98"/>
      <c r="UD37" s="98"/>
      <c r="UE37" s="98"/>
      <c r="UF37" s="98"/>
      <c r="UG37" s="98"/>
      <c r="UH37" s="98"/>
      <c r="UI37" s="98"/>
      <c r="UJ37" s="98"/>
      <c r="UK37" s="98"/>
      <c r="UL37" s="98"/>
      <c r="UM37" s="98"/>
      <c r="UN37" s="98"/>
      <c r="UO37" s="98"/>
      <c r="UP37" s="98"/>
      <c r="UQ37" s="98"/>
      <c r="UR37" s="98"/>
      <c r="US37" s="98"/>
      <c r="UT37" s="98"/>
      <c r="UU37" s="98"/>
      <c r="UV37" s="98"/>
      <c r="UW37" s="98"/>
      <c r="UX37" s="98"/>
      <c r="UY37" s="98"/>
      <c r="UZ37" s="98"/>
      <c r="VA37" s="98"/>
      <c r="VB37" s="98"/>
      <c r="VC37" s="98"/>
      <c r="VD37" s="98"/>
      <c r="VE37" s="98"/>
      <c r="VF37" s="98"/>
      <c r="VG37" s="98"/>
      <c r="VH37" s="98"/>
      <c r="VI37" s="98"/>
      <c r="VJ37" s="98"/>
      <c r="VK37" s="98"/>
      <c r="VL37" s="98"/>
      <c r="VM37" s="98"/>
      <c r="VN37" s="98"/>
      <c r="VO37" s="98"/>
      <c r="VP37" s="98"/>
      <c r="VQ37" s="98"/>
      <c r="VR37" s="98"/>
      <c r="VS37" s="98"/>
      <c r="VT37" s="98"/>
      <c r="VU37" s="98"/>
      <c r="VV37" s="98"/>
      <c r="VW37" s="98"/>
      <c r="VX37" s="98"/>
      <c r="VY37" s="98"/>
      <c r="VZ37" s="98"/>
      <c r="WA37" s="98"/>
      <c r="WB37" s="98"/>
      <c r="WC37" s="98"/>
      <c r="WD37" s="98"/>
      <c r="WE37" s="98"/>
      <c r="WF37" s="98"/>
    </row>
    <row r="38" spans="1:604" ht="42.75" customHeight="1" x14ac:dyDescent="0.2">
      <c r="A38" s="62">
        <v>4</v>
      </c>
      <c r="B38" s="126" t="s">
        <v>102</v>
      </c>
      <c r="C38" s="69" t="s">
        <v>116</v>
      </c>
      <c r="D38" s="62" t="s">
        <v>81</v>
      </c>
      <c r="E38" s="108">
        <v>8.17</v>
      </c>
      <c r="F38" s="62">
        <v>3.63</v>
      </c>
      <c r="G38" s="62">
        <v>0.59</v>
      </c>
      <c r="H38" s="99">
        <f t="shared" si="4"/>
        <v>9.1044755999999989</v>
      </c>
      <c r="I38" s="99">
        <f t="shared" si="5"/>
        <v>1.8110816999999999</v>
      </c>
      <c r="J38" s="69" t="s">
        <v>165</v>
      </c>
      <c r="K38" s="62" t="s">
        <v>81</v>
      </c>
      <c r="L38" s="62"/>
      <c r="M38" s="62">
        <v>1.0149999999999999</v>
      </c>
      <c r="N38" s="62">
        <v>27.56</v>
      </c>
      <c r="O38" s="131">
        <f>SUMPRODUCT(M38:M40,N38:N40)*$Q$7</f>
        <v>35.261453203199999</v>
      </c>
      <c r="P38" s="63">
        <f>H38+I38+O38</f>
        <v>46.177010503199995</v>
      </c>
      <c r="Q38" s="63">
        <f>O38*E38</f>
        <v>288.08607267014401</v>
      </c>
      <c r="R38" s="63">
        <f>P38*E38</f>
        <v>377.26617581114397</v>
      </c>
    </row>
    <row r="39" spans="1:604" ht="21" customHeight="1" x14ac:dyDescent="0.2">
      <c r="A39" s="66"/>
      <c r="B39" s="127"/>
      <c r="C39" s="51"/>
      <c r="D39" s="66"/>
      <c r="E39" s="128"/>
      <c r="F39" s="66"/>
      <c r="G39" s="66"/>
      <c r="H39" s="67"/>
      <c r="I39" s="67"/>
      <c r="J39" s="51" t="s">
        <v>101</v>
      </c>
      <c r="K39" s="66" t="s">
        <v>100</v>
      </c>
      <c r="L39" s="66"/>
      <c r="M39" s="66">
        <v>1.6</v>
      </c>
      <c r="N39" s="66" t="str">
        <f>IF(J39="Կաղապար","3,5","առը հա")</f>
        <v>3,5</v>
      </c>
      <c r="O39" s="67"/>
      <c r="P39" s="67"/>
      <c r="Q39" s="67"/>
      <c r="R39" s="67"/>
    </row>
    <row r="40" spans="1:604" ht="21" customHeight="1" x14ac:dyDescent="0.2">
      <c r="A40" s="61"/>
      <c r="B40" s="129"/>
      <c r="C40" s="70"/>
      <c r="D40" s="61"/>
      <c r="E40" s="130"/>
      <c r="F40" s="61"/>
      <c r="G40" s="61"/>
      <c r="H40" s="65"/>
      <c r="I40" s="65"/>
      <c r="J40" s="70" t="s">
        <v>95</v>
      </c>
      <c r="K40" s="61" t="s">
        <v>81</v>
      </c>
      <c r="L40" s="68"/>
      <c r="M40" s="61">
        <v>1.83E-2</v>
      </c>
      <c r="N40" s="61">
        <v>125</v>
      </c>
      <c r="O40" s="65"/>
      <c r="P40" s="65"/>
      <c r="Q40" s="65"/>
      <c r="R40" s="65"/>
    </row>
    <row r="41" spans="1:604" ht="30" customHeight="1" x14ac:dyDescent="0.2">
      <c r="A41" s="61"/>
      <c r="B41" s="104"/>
      <c r="C41" s="115" t="s">
        <v>181</v>
      </c>
      <c r="D41" s="61"/>
      <c r="E41" s="104"/>
      <c r="F41" s="61"/>
      <c r="G41" s="61"/>
      <c r="H41" s="60"/>
      <c r="I41" s="60"/>
      <c r="J41" s="123"/>
      <c r="K41" s="61"/>
      <c r="L41" s="61"/>
      <c r="M41" s="61"/>
      <c r="N41" s="110"/>
      <c r="O41" s="61"/>
      <c r="P41" s="61"/>
      <c r="Q41" s="61"/>
      <c r="R41" s="61"/>
    </row>
    <row r="42" spans="1:604" ht="50.25" customHeight="1" x14ac:dyDescent="0.2">
      <c r="A42" s="110">
        <v>1</v>
      </c>
      <c r="B42" s="138" t="s">
        <v>166</v>
      </c>
      <c r="C42" s="71" t="s">
        <v>167</v>
      </c>
      <c r="D42" s="111" t="s">
        <v>79</v>
      </c>
      <c r="E42" s="135">
        <v>11</v>
      </c>
      <c r="F42" s="110">
        <v>3.6</v>
      </c>
      <c r="G42" s="110">
        <v>2.44</v>
      </c>
      <c r="H42" s="99">
        <f t="shared" ref="H42" si="8">F42*Q$5</f>
        <v>9.0292320000000004</v>
      </c>
      <c r="I42" s="99">
        <f t="shared" ref="I42" si="9">G42*Q$6</f>
        <v>7.4898971999999997</v>
      </c>
      <c r="J42" s="71"/>
      <c r="K42" s="110"/>
      <c r="L42" s="64"/>
      <c r="M42" s="110"/>
      <c r="N42" s="73"/>
      <c r="O42" s="60"/>
      <c r="P42" s="60">
        <f t="shared" ref="P42:P51" si="10">H42+I42+O42</f>
        <v>16.519129200000002</v>
      </c>
      <c r="Q42" s="72"/>
      <c r="R42" s="60">
        <f t="shared" ref="R42:R51" si="11">P42*E42</f>
        <v>181.71042120000001</v>
      </c>
    </row>
    <row r="43" spans="1:604" ht="36.75" customHeight="1" x14ac:dyDescent="0.2">
      <c r="A43" s="73">
        <v>2</v>
      </c>
      <c r="B43" s="110" t="s">
        <v>80</v>
      </c>
      <c r="C43" s="71" t="s">
        <v>171</v>
      </c>
      <c r="D43" s="110" t="s">
        <v>94</v>
      </c>
      <c r="E43" s="73">
        <v>16.5</v>
      </c>
      <c r="F43" s="110"/>
      <c r="G43" s="110"/>
      <c r="H43" s="60"/>
      <c r="I43" s="60"/>
      <c r="J43" s="71" t="s">
        <v>180</v>
      </c>
      <c r="K43" s="110" t="s">
        <v>94</v>
      </c>
      <c r="L43" s="64"/>
      <c r="M43" s="110">
        <v>1</v>
      </c>
      <c r="N43" s="60">
        <v>2.93</v>
      </c>
      <c r="O43" s="60">
        <f t="shared" ref="O43:O50" si="12">N43*M43*$Q$7</f>
        <v>3.4141766400000004</v>
      </c>
      <c r="P43" s="60">
        <f t="shared" si="10"/>
        <v>3.4141766400000004</v>
      </c>
      <c r="Q43" s="60">
        <f t="shared" ref="Q43:Q51" si="13">O43*E43</f>
        <v>56.333914560000004</v>
      </c>
      <c r="R43" s="60">
        <f t="shared" si="11"/>
        <v>56.333914560000004</v>
      </c>
    </row>
    <row r="44" spans="1:604" ht="36.75" customHeight="1" x14ac:dyDescent="0.2">
      <c r="A44" s="73">
        <v>3</v>
      </c>
      <c r="B44" s="110" t="s">
        <v>80</v>
      </c>
      <c r="C44" s="71" t="s">
        <v>168</v>
      </c>
      <c r="D44" s="110" t="s">
        <v>94</v>
      </c>
      <c r="E44" s="73">
        <v>66</v>
      </c>
      <c r="F44" s="110"/>
      <c r="G44" s="110"/>
      <c r="H44" s="60"/>
      <c r="I44" s="60"/>
      <c r="J44" s="71" t="s">
        <v>169</v>
      </c>
      <c r="K44" s="110" t="s">
        <v>94</v>
      </c>
      <c r="L44" s="64"/>
      <c r="M44" s="110">
        <v>1</v>
      </c>
      <c r="N44" s="60">
        <v>3.49</v>
      </c>
      <c r="O44" s="60">
        <f t="shared" si="12"/>
        <v>4.0667155200000007</v>
      </c>
      <c r="P44" s="60">
        <f>H44+I44+O44</f>
        <v>4.0667155200000007</v>
      </c>
      <c r="Q44" s="60">
        <f>O44*E44</f>
        <v>268.40322432000005</v>
      </c>
      <c r="R44" s="60">
        <f>P44*E44</f>
        <v>268.40322432000005</v>
      </c>
    </row>
    <row r="45" spans="1:604" ht="36.75" customHeight="1" x14ac:dyDescent="0.2">
      <c r="A45" s="73">
        <v>4</v>
      </c>
      <c r="B45" s="110" t="s">
        <v>80</v>
      </c>
      <c r="C45" s="71" t="s">
        <v>172</v>
      </c>
      <c r="D45" s="110" t="s">
        <v>94</v>
      </c>
      <c r="E45" s="73">
        <v>33</v>
      </c>
      <c r="F45" s="110"/>
      <c r="G45" s="110"/>
      <c r="H45" s="60"/>
      <c r="I45" s="60"/>
      <c r="J45" s="71" t="s">
        <v>179</v>
      </c>
      <c r="K45" s="110" t="s">
        <v>94</v>
      </c>
      <c r="L45" s="64"/>
      <c r="M45" s="110">
        <v>1</v>
      </c>
      <c r="N45" s="60">
        <v>2.68</v>
      </c>
      <c r="O45" s="60">
        <f t="shared" si="12"/>
        <v>3.1228646400000004</v>
      </c>
      <c r="P45" s="60">
        <f t="shared" ref="P45" si="14">H45+I45+O45</f>
        <v>3.1228646400000004</v>
      </c>
      <c r="Q45" s="60">
        <f t="shared" ref="Q45" si="15">O45*E45</f>
        <v>103.05453312000002</v>
      </c>
      <c r="R45" s="60">
        <f t="shared" ref="R45" si="16">P45*E45</f>
        <v>103.05453312000002</v>
      </c>
    </row>
    <row r="46" spans="1:604" ht="36.75" customHeight="1" x14ac:dyDescent="0.2">
      <c r="A46" s="73">
        <v>5</v>
      </c>
      <c r="B46" s="110" t="s">
        <v>80</v>
      </c>
      <c r="C46" s="71" t="s">
        <v>173</v>
      </c>
      <c r="D46" s="110" t="s">
        <v>94</v>
      </c>
      <c r="E46" s="73">
        <v>33</v>
      </c>
      <c r="F46" s="110"/>
      <c r="G46" s="110"/>
      <c r="H46" s="60"/>
      <c r="I46" s="60"/>
      <c r="J46" s="71" t="s">
        <v>178</v>
      </c>
      <c r="K46" s="110" t="s">
        <v>94</v>
      </c>
      <c r="L46" s="64"/>
      <c r="M46" s="110">
        <v>1</v>
      </c>
      <c r="N46" s="60">
        <v>1.07</v>
      </c>
      <c r="O46" s="60">
        <f t="shared" si="12"/>
        <v>1.24681536</v>
      </c>
      <c r="P46" s="60">
        <f t="shared" si="10"/>
        <v>1.24681536</v>
      </c>
      <c r="Q46" s="60">
        <f t="shared" si="13"/>
        <v>41.144906880000001</v>
      </c>
      <c r="R46" s="60">
        <f t="shared" si="11"/>
        <v>41.144906880000001</v>
      </c>
    </row>
    <row r="47" spans="1:604" ht="36.75" customHeight="1" x14ac:dyDescent="0.2">
      <c r="A47" s="73">
        <v>6</v>
      </c>
      <c r="B47" s="110" t="s">
        <v>80</v>
      </c>
      <c r="C47" s="71" t="s">
        <v>174</v>
      </c>
      <c r="D47" s="66" t="s">
        <v>82</v>
      </c>
      <c r="E47" s="73">
        <f>7.3/1000</f>
        <v>7.3000000000000001E-3</v>
      </c>
      <c r="F47" s="110"/>
      <c r="G47" s="110"/>
      <c r="H47" s="60"/>
      <c r="I47" s="60"/>
      <c r="J47" s="71" t="s">
        <v>176</v>
      </c>
      <c r="K47" s="66" t="s">
        <v>82</v>
      </c>
      <c r="L47" s="64"/>
      <c r="M47" s="110">
        <v>1</v>
      </c>
      <c r="N47" s="60">
        <v>14.25</v>
      </c>
      <c r="O47" s="60">
        <f t="shared" si="12"/>
        <v>16.604784000000002</v>
      </c>
      <c r="P47" s="60">
        <f t="shared" si="10"/>
        <v>16.604784000000002</v>
      </c>
      <c r="Q47" s="60">
        <f t="shared" si="13"/>
        <v>0.12121492320000002</v>
      </c>
      <c r="R47" s="60">
        <f t="shared" si="11"/>
        <v>0.12121492320000002</v>
      </c>
    </row>
    <row r="48" spans="1:604" ht="36.75" customHeight="1" x14ac:dyDescent="0.2">
      <c r="A48" s="73">
        <v>7</v>
      </c>
      <c r="B48" s="110" t="s">
        <v>80</v>
      </c>
      <c r="C48" s="71" t="s">
        <v>175</v>
      </c>
      <c r="D48" s="66" t="s">
        <v>82</v>
      </c>
      <c r="E48" s="73">
        <f>1.73/1000</f>
        <v>1.73E-3</v>
      </c>
      <c r="F48" s="110"/>
      <c r="G48" s="110"/>
      <c r="H48" s="60"/>
      <c r="I48" s="60"/>
      <c r="J48" s="71" t="s">
        <v>177</v>
      </c>
      <c r="K48" s="66" t="s">
        <v>82</v>
      </c>
      <c r="L48" s="64"/>
      <c r="M48" s="110">
        <v>1</v>
      </c>
      <c r="N48" s="60">
        <v>5.83</v>
      </c>
      <c r="O48" s="60">
        <f t="shared" si="12"/>
        <v>6.7933958400000005</v>
      </c>
      <c r="P48" s="60">
        <f t="shared" si="10"/>
        <v>6.7933958400000005</v>
      </c>
      <c r="Q48" s="60">
        <f t="shared" si="13"/>
        <v>1.1752574803200001E-2</v>
      </c>
      <c r="R48" s="60">
        <f t="shared" si="11"/>
        <v>1.1752574803200001E-2</v>
      </c>
    </row>
    <row r="49" spans="1:604" ht="34.5" customHeight="1" x14ac:dyDescent="0.2">
      <c r="A49" s="110">
        <v>8</v>
      </c>
      <c r="B49" s="64" t="s">
        <v>80</v>
      </c>
      <c r="C49" s="71" t="s">
        <v>202</v>
      </c>
      <c r="D49" s="110" t="s">
        <v>82</v>
      </c>
      <c r="E49" s="73">
        <f>41.72/1000</f>
        <v>4.172E-2</v>
      </c>
      <c r="F49" s="110"/>
      <c r="G49" s="110"/>
      <c r="H49" s="60"/>
      <c r="I49" s="60"/>
      <c r="J49" s="71" t="s">
        <v>202</v>
      </c>
      <c r="K49" s="110" t="s">
        <v>82</v>
      </c>
      <c r="L49" s="64"/>
      <c r="M49" s="110">
        <v>1</v>
      </c>
      <c r="N49" s="89">
        <v>282.5</v>
      </c>
      <c r="O49" s="99">
        <f t="shared" si="12"/>
        <v>329.18256000000002</v>
      </c>
      <c r="P49" s="60">
        <f>H49+I49+O49</f>
        <v>329.18256000000002</v>
      </c>
      <c r="Q49" s="60">
        <f>O49*E49</f>
        <v>13.7334964032</v>
      </c>
      <c r="R49" s="60">
        <f>P49*E49</f>
        <v>13.7334964032</v>
      </c>
      <c r="S49" s="101"/>
      <c r="T49" s="101"/>
      <c r="U49" s="101"/>
      <c r="V49" s="101"/>
      <c r="W49" s="101"/>
    </row>
    <row r="50" spans="1:604" ht="34.5" customHeight="1" x14ac:dyDescent="0.2">
      <c r="A50" s="110">
        <v>9</v>
      </c>
      <c r="B50" s="64" t="s">
        <v>80</v>
      </c>
      <c r="C50" s="71" t="s">
        <v>203</v>
      </c>
      <c r="D50" s="110" t="s">
        <v>82</v>
      </c>
      <c r="E50" s="73">
        <f>4.35/1000</f>
        <v>4.3499999999999997E-3</v>
      </c>
      <c r="F50" s="110"/>
      <c r="G50" s="110"/>
      <c r="H50" s="60"/>
      <c r="I50" s="60"/>
      <c r="J50" s="71" t="s">
        <v>203</v>
      </c>
      <c r="K50" s="110" t="s">
        <v>82</v>
      </c>
      <c r="L50" s="64"/>
      <c r="M50" s="110">
        <v>1</v>
      </c>
      <c r="N50" s="89">
        <v>287.5</v>
      </c>
      <c r="O50" s="99">
        <f t="shared" si="12"/>
        <v>335.00880000000001</v>
      </c>
      <c r="P50" s="60">
        <f>H50+I50+O50</f>
        <v>335.00880000000001</v>
      </c>
      <c r="Q50" s="60">
        <f>O50*E50</f>
        <v>1.45728828</v>
      </c>
      <c r="R50" s="60">
        <f>P50*E50</f>
        <v>1.45728828</v>
      </c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  <c r="DZ50" s="101"/>
      <c r="EA50" s="101"/>
      <c r="EB50" s="101"/>
      <c r="EC50" s="101"/>
      <c r="ED50" s="101"/>
      <c r="EE50" s="101"/>
      <c r="EF50" s="101"/>
      <c r="EG50" s="101"/>
      <c r="EH50" s="101"/>
      <c r="EI50" s="101"/>
      <c r="EJ50" s="101"/>
      <c r="EK50" s="101"/>
      <c r="EL50" s="101"/>
      <c r="EM50" s="101"/>
      <c r="EN50" s="101"/>
      <c r="EO50" s="101"/>
      <c r="EP50" s="101"/>
      <c r="EQ50" s="101"/>
      <c r="ER50" s="101"/>
      <c r="ES50" s="101"/>
      <c r="ET50" s="101"/>
      <c r="EU50" s="101"/>
      <c r="EV50" s="101"/>
      <c r="EW50" s="101"/>
      <c r="EX50" s="101"/>
      <c r="EY50" s="101"/>
      <c r="EZ50" s="101"/>
      <c r="FA50" s="101"/>
      <c r="FB50" s="101"/>
      <c r="FC50" s="101"/>
      <c r="FD50" s="101"/>
      <c r="FE50" s="101"/>
      <c r="FF50" s="101"/>
      <c r="FG50" s="101"/>
      <c r="FH50" s="101"/>
      <c r="FI50" s="101"/>
      <c r="FJ50" s="101"/>
      <c r="FK50" s="101"/>
      <c r="FL50" s="101"/>
      <c r="FM50" s="101"/>
      <c r="FN50" s="101"/>
      <c r="FO50" s="101"/>
      <c r="FP50" s="101"/>
      <c r="FQ50" s="101"/>
      <c r="FR50" s="101"/>
      <c r="FS50" s="101"/>
      <c r="FT50" s="101"/>
      <c r="FU50" s="101"/>
      <c r="FV50" s="101"/>
      <c r="FW50" s="101"/>
      <c r="FX50" s="101"/>
      <c r="FY50" s="101"/>
      <c r="FZ50" s="101"/>
      <c r="GA50" s="101"/>
      <c r="GB50" s="101"/>
      <c r="GC50" s="101"/>
      <c r="GD50" s="101"/>
      <c r="GE50" s="101"/>
      <c r="GF50" s="101"/>
      <c r="GG50" s="101"/>
      <c r="GH50" s="101"/>
      <c r="GI50" s="101"/>
      <c r="GJ50" s="101"/>
      <c r="GK50" s="101"/>
      <c r="GL50" s="101"/>
      <c r="GM50" s="101"/>
      <c r="GN50" s="101"/>
      <c r="GO50" s="101"/>
      <c r="GP50" s="101"/>
      <c r="GQ50" s="101"/>
      <c r="GR50" s="101"/>
      <c r="GS50" s="101"/>
      <c r="GT50" s="101"/>
      <c r="GU50" s="101"/>
      <c r="GV50" s="101"/>
      <c r="GW50" s="101"/>
      <c r="GX50" s="101"/>
      <c r="GY50" s="101"/>
      <c r="GZ50" s="101"/>
      <c r="HA50" s="101"/>
      <c r="HB50" s="101"/>
      <c r="HC50" s="101"/>
      <c r="HD50" s="101"/>
      <c r="HE50" s="101"/>
      <c r="HF50" s="101"/>
      <c r="HG50" s="101"/>
      <c r="HH50" s="101"/>
      <c r="HI50" s="101"/>
      <c r="HJ50" s="101"/>
      <c r="HK50" s="101"/>
      <c r="HL50" s="101"/>
      <c r="HM50" s="101"/>
      <c r="HN50" s="101"/>
      <c r="HO50" s="101"/>
      <c r="HP50" s="101"/>
      <c r="HQ50" s="101"/>
      <c r="HR50" s="101"/>
      <c r="HS50" s="101"/>
      <c r="HT50" s="101"/>
      <c r="HU50" s="101"/>
      <c r="HV50" s="101"/>
      <c r="HW50" s="101"/>
      <c r="HX50" s="101"/>
      <c r="HY50" s="101"/>
      <c r="HZ50" s="101"/>
      <c r="IA50" s="101"/>
      <c r="IB50" s="101"/>
      <c r="IC50" s="101"/>
      <c r="ID50" s="101"/>
      <c r="IE50" s="101"/>
      <c r="IF50" s="101"/>
      <c r="IG50" s="101"/>
      <c r="IH50" s="101"/>
      <c r="II50" s="101"/>
      <c r="IJ50" s="101"/>
      <c r="IK50" s="101"/>
      <c r="IL50" s="101"/>
      <c r="IM50" s="101"/>
      <c r="IN50" s="101"/>
      <c r="IO50" s="101"/>
      <c r="IP50" s="101"/>
      <c r="IQ50" s="101"/>
      <c r="IR50" s="101"/>
      <c r="IS50" s="101"/>
      <c r="IT50" s="101"/>
      <c r="IU50" s="101"/>
      <c r="IV50" s="101"/>
      <c r="IW50" s="101"/>
      <c r="IX50" s="101"/>
      <c r="IY50" s="101"/>
      <c r="IZ50" s="101"/>
      <c r="JA50" s="101"/>
      <c r="JB50" s="101"/>
      <c r="JC50" s="101"/>
      <c r="JD50" s="101"/>
      <c r="JE50" s="101"/>
      <c r="JF50" s="101"/>
      <c r="JG50" s="101"/>
      <c r="JH50" s="101"/>
      <c r="JI50" s="101"/>
      <c r="JJ50" s="101"/>
      <c r="JK50" s="101"/>
      <c r="JL50" s="101"/>
      <c r="JM50" s="101"/>
      <c r="JN50" s="101"/>
      <c r="JO50" s="101"/>
      <c r="JP50" s="101"/>
      <c r="JQ50" s="101"/>
      <c r="JR50" s="101"/>
      <c r="JS50" s="101"/>
      <c r="JT50" s="101"/>
      <c r="JU50" s="101"/>
      <c r="JV50" s="101"/>
      <c r="JW50" s="101"/>
      <c r="JX50" s="101"/>
      <c r="JY50" s="101"/>
      <c r="JZ50" s="101"/>
      <c r="KA50" s="101"/>
      <c r="KB50" s="101"/>
      <c r="KC50" s="101"/>
      <c r="KD50" s="101"/>
      <c r="KE50" s="101"/>
      <c r="KF50" s="101"/>
      <c r="KG50" s="101"/>
      <c r="KH50" s="101"/>
      <c r="KI50" s="101"/>
      <c r="KJ50" s="101"/>
      <c r="KK50" s="101"/>
      <c r="KL50" s="101"/>
      <c r="KM50" s="101"/>
      <c r="KN50" s="101"/>
      <c r="KO50" s="101"/>
      <c r="KP50" s="101"/>
      <c r="KQ50" s="101"/>
      <c r="KR50" s="101"/>
      <c r="KS50" s="101"/>
      <c r="KT50" s="101"/>
      <c r="KU50" s="101"/>
      <c r="KV50" s="101"/>
      <c r="KW50" s="101"/>
      <c r="KX50" s="101"/>
      <c r="KY50" s="101"/>
      <c r="KZ50" s="101"/>
      <c r="LA50" s="101"/>
      <c r="LB50" s="101"/>
      <c r="LC50" s="101"/>
      <c r="LD50" s="101"/>
      <c r="LE50" s="101"/>
      <c r="LF50" s="101"/>
      <c r="LG50" s="101"/>
      <c r="LH50" s="101"/>
      <c r="LI50" s="101"/>
      <c r="LJ50" s="101"/>
      <c r="LK50" s="101"/>
      <c r="LL50" s="101"/>
      <c r="LM50" s="101"/>
      <c r="LN50" s="101"/>
      <c r="LO50" s="101"/>
      <c r="LP50" s="101"/>
      <c r="LQ50" s="101"/>
      <c r="LR50" s="101"/>
      <c r="LS50" s="101"/>
      <c r="LT50" s="101"/>
      <c r="LU50" s="101"/>
      <c r="LV50" s="101"/>
      <c r="LW50" s="101"/>
      <c r="LX50" s="101"/>
      <c r="LY50" s="101"/>
      <c r="LZ50" s="101"/>
      <c r="MA50" s="101"/>
      <c r="MB50" s="101"/>
      <c r="MC50" s="101"/>
      <c r="MD50" s="101"/>
      <c r="ME50" s="101"/>
      <c r="MF50" s="101"/>
      <c r="MG50" s="101"/>
      <c r="MH50" s="101"/>
      <c r="MI50" s="101"/>
      <c r="MJ50" s="101"/>
      <c r="MK50" s="101"/>
      <c r="ML50" s="101"/>
      <c r="MM50" s="101"/>
      <c r="MN50" s="101"/>
      <c r="MO50" s="101"/>
      <c r="MP50" s="101"/>
      <c r="MQ50" s="101"/>
      <c r="MR50" s="101"/>
      <c r="MS50" s="101"/>
      <c r="MT50" s="101"/>
      <c r="MU50" s="101"/>
      <c r="MV50" s="101"/>
      <c r="MW50" s="101"/>
      <c r="MX50" s="101"/>
      <c r="MY50" s="101"/>
      <c r="MZ50" s="101"/>
      <c r="NA50" s="101"/>
      <c r="NB50" s="101"/>
      <c r="NC50" s="101"/>
      <c r="ND50" s="101"/>
      <c r="NE50" s="101"/>
      <c r="NF50" s="101"/>
      <c r="NG50" s="101"/>
      <c r="NH50" s="101"/>
      <c r="NI50" s="101"/>
      <c r="NJ50" s="101"/>
      <c r="NK50" s="101"/>
      <c r="NL50" s="101"/>
      <c r="NM50" s="101"/>
      <c r="NN50" s="101"/>
      <c r="NO50" s="101"/>
      <c r="NP50" s="101"/>
      <c r="NQ50" s="101"/>
      <c r="NR50" s="101"/>
      <c r="NS50" s="101"/>
      <c r="NT50" s="101"/>
      <c r="NU50" s="101"/>
      <c r="NV50" s="101"/>
      <c r="NW50" s="101"/>
      <c r="NX50" s="101"/>
      <c r="NY50" s="101"/>
      <c r="NZ50" s="101"/>
      <c r="OA50" s="101"/>
      <c r="OB50" s="101"/>
      <c r="OC50" s="101"/>
      <c r="OD50" s="101"/>
      <c r="OE50" s="101"/>
      <c r="OF50" s="101"/>
      <c r="OG50" s="101"/>
      <c r="OH50" s="101"/>
      <c r="OI50" s="101"/>
      <c r="OJ50" s="101"/>
      <c r="OK50" s="101"/>
      <c r="OL50" s="101"/>
      <c r="OM50" s="101"/>
      <c r="ON50" s="101"/>
      <c r="OO50" s="101"/>
      <c r="OP50" s="101"/>
      <c r="OQ50" s="101"/>
      <c r="OR50" s="101"/>
      <c r="OS50" s="101"/>
      <c r="OT50" s="101"/>
      <c r="OU50" s="101"/>
      <c r="OV50" s="101"/>
      <c r="OW50" s="101"/>
      <c r="OX50" s="101"/>
      <c r="OY50" s="101"/>
      <c r="OZ50" s="101"/>
      <c r="PA50" s="101"/>
      <c r="PB50" s="101"/>
      <c r="PC50" s="101"/>
      <c r="PD50" s="101"/>
      <c r="PE50" s="101"/>
      <c r="PF50" s="101"/>
      <c r="PG50" s="101"/>
      <c r="PH50" s="101"/>
      <c r="PI50" s="101"/>
      <c r="PJ50" s="101"/>
      <c r="PK50" s="101"/>
      <c r="PL50" s="101"/>
      <c r="PM50" s="101"/>
      <c r="PN50" s="101"/>
      <c r="PO50" s="101"/>
      <c r="PP50" s="101"/>
      <c r="PQ50" s="101"/>
      <c r="PR50" s="101"/>
      <c r="PS50" s="101"/>
      <c r="PT50" s="101"/>
      <c r="PU50" s="101"/>
      <c r="PV50" s="101"/>
      <c r="PW50" s="101"/>
      <c r="PX50" s="101"/>
      <c r="PY50" s="101"/>
      <c r="PZ50" s="101"/>
      <c r="QA50" s="101"/>
      <c r="QB50" s="101"/>
      <c r="QC50" s="101"/>
      <c r="QD50" s="101"/>
      <c r="QE50" s="101"/>
      <c r="QF50" s="101"/>
      <c r="QG50" s="101"/>
      <c r="QH50" s="101"/>
      <c r="QI50" s="101"/>
      <c r="QJ50" s="101"/>
      <c r="QK50" s="101"/>
      <c r="QL50" s="101"/>
      <c r="QM50" s="101"/>
      <c r="QN50" s="101"/>
      <c r="QO50" s="101"/>
      <c r="QP50" s="101"/>
      <c r="QQ50" s="101"/>
      <c r="QR50" s="101"/>
      <c r="QS50" s="101"/>
      <c r="QT50" s="101"/>
      <c r="QU50" s="101"/>
      <c r="QV50" s="101"/>
      <c r="QW50" s="101"/>
      <c r="QX50" s="101"/>
      <c r="QY50" s="101"/>
      <c r="QZ50" s="101"/>
      <c r="RA50" s="101"/>
      <c r="RB50" s="101"/>
      <c r="RC50" s="101"/>
      <c r="RD50" s="101"/>
      <c r="RE50" s="101"/>
      <c r="RF50" s="101"/>
      <c r="RG50" s="101"/>
      <c r="RH50" s="101"/>
      <c r="RI50" s="101"/>
      <c r="RJ50" s="101"/>
      <c r="RK50" s="101"/>
      <c r="RL50" s="101"/>
      <c r="RM50" s="101"/>
      <c r="RN50" s="101"/>
      <c r="RO50" s="101"/>
      <c r="RP50" s="101"/>
      <c r="RQ50" s="101"/>
      <c r="RR50" s="101"/>
      <c r="RS50" s="101"/>
      <c r="RT50" s="101"/>
      <c r="RU50" s="101"/>
      <c r="RV50" s="101"/>
      <c r="RW50" s="101"/>
      <c r="RX50" s="101"/>
      <c r="RY50" s="101"/>
      <c r="RZ50" s="101"/>
      <c r="SA50" s="101"/>
      <c r="SB50" s="101"/>
      <c r="SC50" s="101"/>
      <c r="SD50" s="101"/>
      <c r="SE50" s="101"/>
      <c r="SF50" s="101"/>
      <c r="SG50" s="101"/>
      <c r="SH50" s="101"/>
      <c r="SI50" s="101"/>
      <c r="SJ50" s="101"/>
      <c r="SK50" s="101"/>
      <c r="SL50" s="101"/>
      <c r="SM50" s="101"/>
      <c r="SN50" s="101"/>
      <c r="SO50" s="101"/>
      <c r="SP50" s="101"/>
      <c r="SQ50" s="101"/>
      <c r="SR50" s="101"/>
      <c r="SS50" s="101"/>
      <c r="ST50" s="101"/>
      <c r="SU50" s="101"/>
      <c r="SV50" s="101"/>
      <c r="SW50" s="101"/>
      <c r="SX50" s="101"/>
      <c r="SY50" s="101"/>
      <c r="SZ50" s="101"/>
      <c r="TA50" s="101"/>
      <c r="TB50" s="101"/>
      <c r="TC50" s="101"/>
      <c r="TD50" s="101"/>
      <c r="TE50" s="101"/>
      <c r="TF50" s="101"/>
      <c r="TG50" s="101"/>
      <c r="TH50" s="101"/>
      <c r="TI50" s="101"/>
      <c r="TJ50" s="101"/>
      <c r="TK50" s="101"/>
      <c r="TL50" s="101"/>
      <c r="TM50" s="101"/>
      <c r="TN50" s="101"/>
      <c r="TO50" s="101"/>
      <c r="TP50" s="101"/>
      <c r="TQ50" s="101"/>
      <c r="TR50" s="101"/>
      <c r="TS50" s="101"/>
      <c r="TT50" s="101"/>
      <c r="TU50" s="101"/>
      <c r="TV50" s="101"/>
      <c r="TW50" s="101"/>
      <c r="TX50" s="101"/>
      <c r="TY50" s="101"/>
      <c r="TZ50" s="101"/>
      <c r="UA50" s="101"/>
      <c r="UB50" s="101"/>
      <c r="UC50" s="101"/>
      <c r="UD50" s="101"/>
      <c r="UE50" s="101"/>
      <c r="UF50" s="101"/>
      <c r="UG50" s="101"/>
      <c r="UH50" s="101"/>
      <c r="UI50" s="101"/>
      <c r="UJ50" s="101"/>
      <c r="UK50" s="101"/>
      <c r="UL50" s="101"/>
      <c r="UM50" s="101"/>
      <c r="UN50" s="101"/>
      <c r="UO50" s="101"/>
      <c r="UP50" s="101"/>
      <c r="UQ50" s="101"/>
      <c r="UR50" s="101"/>
      <c r="US50" s="101"/>
      <c r="UT50" s="101"/>
      <c r="UU50" s="101"/>
      <c r="UV50" s="101"/>
      <c r="UW50" s="101"/>
      <c r="UX50" s="101"/>
      <c r="UY50" s="101"/>
      <c r="UZ50" s="101"/>
      <c r="VA50" s="101"/>
      <c r="VB50" s="101"/>
      <c r="VC50" s="101"/>
      <c r="VD50" s="101"/>
      <c r="VE50" s="101"/>
      <c r="VF50" s="101"/>
      <c r="VG50" s="101"/>
      <c r="VH50" s="101"/>
      <c r="VI50" s="101"/>
      <c r="VJ50" s="101"/>
      <c r="VK50" s="101"/>
      <c r="VL50" s="101"/>
      <c r="VM50" s="101"/>
      <c r="VN50" s="101"/>
      <c r="VO50" s="101"/>
      <c r="VP50" s="101"/>
      <c r="VQ50" s="101"/>
      <c r="VR50" s="101"/>
      <c r="VS50" s="101"/>
      <c r="VT50" s="101"/>
      <c r="VU50" s="101"/>
      <c r="VV50" s="101"/>
      <c r="VW50" s="101"/>
      <c r="VX50" s="101"/>
      <c r="VY50" s="101"/>
      <c r="VZ50" s="101"/>
      <c r="WA50" s="101"/>
      <c r="WB50" s="101"/>
      <c r="WC50" s="101"/>
      <c r="WD50" s="101"/>
      <c r="WE50" s="101"/>
      <c r="WF50" s="101"/>
    </row>
    <row r="51" spans="1:604" ht="33.75" customHeight="1" x14ac:dyDescent="0.2">
      <c r="A51" s="62">
        <v>10</v>
      </c>
      <c r="B51" s="125" t="s">
        <v>96</v>
      </c>
      <c r="C51" s="69" t="s">
        <v>170</v>
      </c>
      <c r="D51" s="62" t="s">
        <v>84</v>
      </c>
      <c r="E51" s="113">
        <f>29.7/100</f>
        <v>0.29699999999999999</v>
      </c>
      <c r="F51" s="62">
        <v>38.4</v>
      </c>
      <c r="G51" s="62">
        <v>0.03</v>
      </c>
      <c r="H51" s="99">
        <f t="shared" ref="H51" si="17">F51*Q$5</f>
        <v>96.311807999999999</v>
      </c>
      <c r="I51" s="99">
        <f t="shared" ref="I51" si="18">G51*Q$6</f>
        <v>9.2088900000000001E-2</v>
      </c>
      <c r="J51" s="133" t="s">
        <v>97</v>
      </c>
      <c r="K51" s="62" t="s">
        <v>85</v>
      </c>
      <c r="L51" s="62"/>
      <c r="M51" s="62">
        <v>24.4</v>
      </c>
      <c r="N51" s="89">
        <v>0.99</v>
      </c>
      <c r="O51" s="131">
        <f>SUMPRODUCT(M51:M53,N51:N53)*$Q$7</f>
        <v>31.895634355200002</v>
      </c>
      <c r="P51" s="63">
        <f t="shared" si="10"/>
        <v>128.29953125520001</v>
      </c>
      <c r="Q51" s="63">
        <f t="shared" si="13"/>
        <v>9.4730034034944008</v>
      </c>
      <c r="R51" s="63">
        <f t="shared" si="11"/>
        <v>38.1049607827944</v>
      </c>
    </row>
    <row r="52" spans="1:604" ht="19.5" customHeight="1" x14ac:dyDescent="0.2">
      <c r="A52" s="66"/>
      <c r="B52" s="103"/>
      <c r="C52" s="66"/>
      <c r="D52" s="66"/>
      <c r="E52" s="103"/>
      <c r="F52" s="66"/>
      <c r="G52" s="66"/>
      <c r="H52" s="67"/>
      <c r="I52" s="67"/>
      <c r="J52" s="134" t="s">
        <v>98</v>
      </c>
      <c r="K52" s="66" t="s">
        <v>85</v>
      </c>
      <c r="L52" s="66"/>
      <c r="M52" s="66">
        <v>0.2</v>
      </c>
      <c r="N52" s="110">
        <v>0.28699999999999998</v>
      </c>
      <c r="O52" s="66"/>
      <c r="P52" s="66"/>
      <c r="Q52" s="66"/>
      <c r="R52" s="66"/>
    </row>
    <row r="53" spans="1:604" ht="19.5" customHeight="1" x14ac:dyDescent="0.2">
      <c r="A53" s="61"/>
      <c r="B53" s="104"/>
      <c r="C53" s="61"/>
      <c r="D53" s="61"/>
      <c r="E53" s="104"/>
      <c r="F53" s="61"/>
      <c r="G53" s="61"/>
      <c r="H53" s="65"/>
      <c r="I53" s="65"/>
      <c r="J53" s="123" t="s">
        <v>99</v>
      </c>
      <c r="K53" s="61" t="s">
        <v>85</v>
      </c>
      <c r="L53" s="68"/>
      <c r="M53" s="61">
        <v>2.7</v>
      </c>
      <c r="N53" s="110">
        <v>1.17</v>
      </c>
      <c r="O53" s="61"/>
      <c r="P53" s="61"/>
      <c r="Q53" s="61"/>
      <c r="R53" s="61"/>
    </row>
    <row r="54" spans="1:604" ht="30" customHeight="1" x14ac:dyDescent="0.2">
      <c r="A54" s="61"/>
      <c r="B54" s="104"/>
      <c r="C54" s="115" t="s">
        <v>182</v>
      </c>
      <c r="D54" s="61"/>
      <c r="E54" s="104"/>
      <c r="F54" s="61"/>
      <c r="G54" s="61"/>
      <c r="H54" s="60"/>
      <c r="I54" s="60"/>
      <c r="J54" s="123"/>
      <c r="K54" s="61"/>
      <c r="L54" s="61"/>
      <c r="M54" s="61"/>
      <c r="N54" s="110"/>
      <c r="O54" s="61"/>
      <c r="P54" s="61"/>
      <c r="Q54" s="61"/>
      <c r="R54" s="61"/>
    </row>
    <row r="55" spans="1:604" ht="50.25" customHeight="1" x14ac:dyDescent="0.2">
      <c r="A55" s="110">
        <v>1</v>
      </c>
      <c r="B55" s="132" t="s">
        <v>166</v>
      </c>
      <c r="C55" s="71" t="s">
        <v>167</v>
      </c>
      <c r="D55" s="111" t="s">
        <v>79</v>
      </c>
      <c r="E55" s="143">
        <v>21</v>
      </c>
      <c r="F55" s="110">
        <v>3.6</v>
      </c>
      <c r="G55" s="110">
        <v>2.44</v>
      </c>
      <c r="H55" s="99">
        <f>F55*Q$5</f>
        <v>9.0292320000000004</v>
      </c>
      <c r="I55" s="99">
        <f t="shared" ref="I55" si="19">G55*Q$6</f>
        <v>7.4898971999999997</v>
      </c>
      <c r="J55" s="71"/>
      <c r="K55" s="110"/>
      <c r="L55" s="64"/>
      <c r="M55" s="110"/>
      <c r="N55" s="73"/>
      <c r="O55" s="60"/>
      <c r="P55" s="60">
        <f t="shared" ref="P55:P56" si="20">H55+I55+O55</f>
        <v>16.519129200000002</v>
      </c>
      <c r="Q55" s="72"/>
      <c r="R55" s="60">
        <f t="shared" ref="R55:R56" si="21">P55*E55</f>
        <v>346.90171320000002</v>
      </c>
    </row>
    <row r="56" spans="1:604" ht="36.75" customHeight="1" x14ac:dyDescent="0.2">
      <c r="A56" s="73">
        <v>2</v>
      </c>
      <c r="B56" s="110" t="s">
        <v>80</v>
      </c>
      <c r="C56" s="71" t="s">
        <v>183</v>
      </c>
      <c r="D56" s="110" t="s">
        <v>94</v>
      </c>
      <c r="E56" s="73">
        <v>25.2</v>
      </c>
      <c r="F56" s="110"/>
      <c r="G56" s="110"/>
      <c r="H56" s="60"/>
      <c r="I56" s="60"/>
      <c r="J56" s="71" t="s">
        <v>184</v>
      </c>
      <c r="K56" s="110" t="s">
        <v>94</v>
      </c>
      <c r="L56" s="64"/>
      <c r="M56" s="110">
        <v>1</v>
      </c>
      <c r="N56" s="110">
        <v>2.44</v>
      </c>
      <c r="O56" s="60">
        <f t="shared" ref="O56:O60" si="22">N56*M56*$Q$7</f>
        <v>2.8432051199999999</v>
      </c>
      <c r="P56" s="60">
        <f t="shared" si="20"/>
        <v>2.8432051199999999</v>
      </c>
      <c r="Q56" s="60">
        <f t="shared" ref="Q56" si="23">O56*E56</f>
        <v>71.648769023999989</v>
      </c>
      <c r="R56" s="60">
        <f t="shared" si="21"/>
        <v>71.648769023999989</v>
      </c>
    </row>
    <row r="57" spans="1:604" ht="36.75" customHeight="1" x14ac:dyDescent="0.2">
      <c r="A57" s="73">
        <v>3</v>
      </c>
      <c r="B57" s="110" t="s">
        <v>80</v>
      </c>
      <c r="C57" s="71" t="s">
        <v>185</v>
      </c>
      <c r="D57" s="110" t="s">
        <v>94</v>
      </c>
      <c r="E57" s="73">
        <v>157.5</v>
      </c>
      <c r="F57" s="110"/>
      <c r="G57" s="110"/>
      <c r="H57" s="60"/>
      <c r="I57" s="60"/>
      <c r="J57" s="71" t="s">
        <v>186</v>
      </c>
      <c r="K57" s="110" t="s">
        <v>94</v>
      </c>
      <c r="L57" s="64"/>
      <c r="M57" s="110">
        <v>1</v>
      </c>
      <c r="N57" s="110">
        <v>3.36</v>
      </c>
      <c r="O57" s="60">
        <f t="shared" si="22"/>
        <v>3.9152332800000003</v>
      </c>
      <c r="P57" s="60">
        <f>H57+I57+O57</f>
        <v>3.9152332800000003</v>
      </c>
      <c r="Q57" s="60">
        <f>O57*E57</f>
        <v>616.6492416000001</v>
      </c>
      <c r="R57" s="60">
        <f>P57*E57</f>
        <v>616.6492416000001</v>
      </c>
    </row>
    <row r="58" spans="1:604" ht="36.75" customHeight="1" x14ac:dyDescent="0.2">
      <c r="A58" s="73">
        <v>4</v>
      </c>
      <c r="B58" s="110" t="s">
        <v>80</v>
      </c>
      <c r="C58" s="71" t="s">
        <v>173</v>
      </c>
      <c r="D58" s="110" t="s">
        <v>94</v>
      </c>
      <c r="E58" s="73">
        <v>42</v>
      </c>
      <c r="F58" s="110"/>
      <c r="G58" s="110"/>
      <c r="H58" s="60"/>
      <c r="I58" s="60"/>
      <c r="J58" s="71" t="s">
        <v>178</v>
      </c>
      <c r="K58" s="110" t="s">
        <v>94</v>
      </c>
      <c r="L58" s="64"/>
      <c r="M58" s="110">
        <v>1</v>
      </c>
      <c r="N58" s="110">
        <v>1.07</v>
      </c>
      <c r="O58" s="60">
        <f t="shared" si="22"/>
        <v>1.24681536</v>
      </c>
      <c r="P58" s="60">
        <f t="shared" ref="P58:P59" si="24">H58+I58+O58</f>
        <v>1.24681536</v>
      </c>
      <c r="Q58" s="60">
        <f t="shared" ref="Q58:Q59" si="25">O58*E58</f>
        <v>52.366245120000002</v>
      </c>
      <c r="R58" s="60">
        <f t="shared" ref="R58:R59" si="26">P58*E58</f>
        <v>52.366245120000002</v>
      </c>
    </row>
    <row r="59" spans="1:604" ht="36.75" customHeight="1" x14ac:dyDescent="0.2">
      <c r="A59" s="73">
        <v>5</v>
      </c>
      <c r="B59" s="110" t="s">
        <v>80</v>
      </c>
      <c r="C59" s="71" t="s">
        <v>175</v>
      </c>
      <c r="D59" s="66" t="s">
        <v>82</v>
      </c>
      <c r="E59" s="73">
        <f>4.6/1000</f>
        <v>4.5999999999999999E-3</v>
      </c>
      <c r="F59" s="110"/>
      <c r="G59" s="110"/>
      <c r="H59" s="60"/>
      <c r="I59" s="60"/>
      <c r="J59" s="71" t="s">
        <v>177</v>
      </c>
      <c r="K59" s="66" t="s">
        <v>82</v>
      </c>
      <c r="L59" s="64"/>
      <c r="M59" s="110">
        <v>1</v>
      </c>
      <c r="N59" s="110">
        <v>5.83</v>
      </c>
      <c r="O59" s="60">
        <f t="shared" si="22"/>
        <v>6.7933958400000005</v>
      </c>
      <c r="P59" s="60">
        <f t="shared" si="24"/>
        <v>6.7933958400000005</v>
      </c>
      <c r="Q59" s="60">
        <f t="shared" si="25"/>
        <v>3.1249620864000002E-2</v>
      </c>
      <c r="R59" s="60">
        <f t="shared" si="26"/>
        <v>3.1249620864000002E-2</v>
      </c>
    </row>
    <row r="60" spans="1:604" ht="34.5" customHeight="1" x14ac:dyDescent="0.2">
      <c r="A60" s="110">
        <v>6</v>
      </c>
      <c r="B60" s="64" t="s">
        <v>80</v>
      </c>
      <c r="C60" s="71" t="s">
        <v>202</v>
      </c>
      <c r="D60" s="110" t="s">
        <v>82</v>
      </c>
      <c r="E60" s="73">
        <f>79.6/1000</f>
        <v>7.959999999999999E-2</v>
      </c>
      <c r="F60" s="110"/>
      <c r="G60" s="110"/>
      <c r="H60" s="60"/>
      <c r="I60" s="60"/>
      <c r="J60" s="71" t="s">
        <v>202</v>
      </c>
      <c r="K60" s="110" t="s">
        <v>82</v>
      </c>
      <c r="L60" s="64"/>
      <c r="M60" s="110">
        <v>1</v>
      </c>
      <c r="N60" s="89">
        <v>282.5</v>
      </c>
      <c r="O60" s="60">
        <f t="shared" si="22"/>
        <v>329.18256000000002</v>
      </c>
      <c r="P60" s="60">
        <f>H60+I60+O60</f>
        <v>329.18256000000002</v>
      </c>
      <c r="Q60" s="60">
        <f>O60*E60</f>
        <v>26.202931776</v>
      </c>
      <c r="R60" s="60">
        <f>P60*E60</f>
        <v>26.202931776</v>
      </c>
      <c r="S60" s="101"/>
      <c r="T60" s="101"/>
      <c r="U60" s="101"/>
      <c r="V60" s="101"/>
      <c r="W60" s="101"/>
    </row>
    <row r="61" spans="1:604" ht="33.75" customHeight="1" x14ac:dyDescent="0.2">
      <c r="A61" s="62">
        <v>7</v>
      </c>
      <c r="B61" s="125" t="s">
        <v>96</v>
      </c>
      <c r="C61" s="69" t="s">
        <v>170</v>
      </c>
      <c r="D61" s="62" t="s">
        <v>84</v>
      </c>
      <c r="E61" s="109">
        <f>51.03/100</f>
        <v>0.51029999999999998</v>
      </c>
      <c r="F61" s="62">
        <v>38.4</v>
      </c>
      <c r="G61" s="62">
        <v>0.03</v>
      </c>
      <c r="H61" s="99">
        <f>F61*Q$5</f>
        <v>96.311807999999999</v>
      </c>
      <c r="I61" s="99">
        <f t="shared" ref="I61" si="27">G61*Q$6</f>
        <v>9.2088900000000001E-2</v>
      </c>
      <c r="J61" s="133" t="s">
        <v>97</v>
      </c>
      <c r="K61" s="62" t="s">
        <v>85</v>
      </c>
      <c r="L61" s="62"/>
      <c r="M61" s="62">
        <v>24.4</v>
      </c>
      <c r="N61" s="89">
        <v>0.99</v>
      </c>
      <c r="O61" s="131">
        <f>SUMPRODUCT(M61:M63,N61:N63)*$Q$7</f>
        <v>31.895634355200002</v>
      </c>
      <c r="P61" s="63">
        <f t="shared" ref="P61" si="28">H61+I61+O61</f>
        <v>128.29953125520001</v>
      </c>
      <c r="Q61" s="63">
        <f t="shared" ref="Q61" si="29">O61*E61</f>
        <v>16.276342211458559</v>
      </c>
      <c r="R61" s="63">
        <f t="shared" ref="R61" si="30">P61*E61</f>
        <v>65.471250799528562</v>
      </c>
    </row>
    <row r="62" spans="1:604" ht="19.5" customHeight="1" x14ac:dyDescent="0.2">
      <c r="A62" s="66"/>
      <c r="B62" s="103"/>
      <c r="C62" s="66"/>
      <c r="D62" s="66"/>
      <c r="E62" s="103"/>
      <c r="F62" s="66"/>
      <c r="G62" s="66"/>
      <c r="H62" s="67"/>
      <c r="I62" s="67"/>
      <c r="J62" s="134" t="s">
        <v>98</v>
      </c>
      <c r="K62" s="66" t="s">
        <v>85</v>
      </c>
      <c r="L62" s="66"/>
      <c r="M62" s="66">
        <v>0.2</v>
      </c>
      <c r="N62" s="110">
        <v>0.28699999999999998</v>
      </c>
      <c r="O62" s="66"/>
      <c r="P62" s="66"/>
      <c r="Q62" s="66"/>
      <c r="R62" s="66"/>
    </row>
    <row r="63" spans="1:604" ht="19.5" customHeight="1" x14ac:dyDescent="0.2">
      <c r="A63" s="61"/>
      <c r="B63" s="104"/>
      <c r="C63" s="61"/>
      <c r="D63" s="61"/>
      <c r="E63" s="104"/>
      <c r="F63" s="61"/>
      <c r="G63" s="61"/>
      <c r="H63" s="65"/>
      <c r="I63" s="65"/>
      <c r="J63" s="123" t="s">
        <v>99</v>
      </c>
      <c r="K63" s="61" t="s">
        <v>85</v>
      </c>
      <c r="L63" s="68"/>
      <c r="M63" s="61">
        <v>2.7</v>
      </c>
      <c r="N63" s="110">
        <v>1.17</v>
      </c>
      <c r="O63" s="61"/>
      <c r="P63" s="61"/>
      <c r="Q63" s="61"/>
      <c r="R63" s="61"/>
    </row>
    <row r="64" spans="1:604" s="116" customFormat="1" ht="23.25" customHeight="1" x14ac:dyDescent="0.25">
      <c r="C64" s="119" t="s">
        <v>6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87"/>
      <c r="R64" s="87">
        <f>SUM(R15:R63)</f>
        <v>5363.8751632315325</v>
      </c>
    </row>
    <row r="65" spans="3:18" s="116" customFormat="1" ht="23.25" customHeight="1" x14ac:dyDescent="0.25">
      <c r="C65" s="119" t="s">
        <v>20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87"/>
      <c r="R65" s="87">
        <f>R64*13.3%</f>
        <v>713.39539670979389</v>
      </c>
    </row>
    <row r="66" spans="3:18" s="116" customFormat="1" ht="23.25" customHeight="1" x14ac:dyDescent="0.25">
      <c r="C66" s="119" t="s">
        <v>6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87"/>
      <c r="R66" s="87">
        <f>R65+R64</f>
        <v>6077.2705599413266</v>
      </c>
    </row>
    <row r="67" spans="3:18" s="116" customFormat="1" ht="23.25" customHeight="1" x14ac:dyDescent="0.25">
      <c r="C67" s="119" t="s">
        <v>21</v>
      </c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87"/>
      <c r="R67" s="87">
        <f>R66*11%</f>
        <v>668.49976159354594</v>
      </c>
    </row>
    <row r="68" spans="3:18" s="116" customFormat="1" ht="18" x14ac:dyDescent="0.25">
      <c r="C68" s="119" t="s">
        <v>6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87"/>
      <c r="R68" s="87">
        <f>R67+R66</f>
        <v>6745.7703215348729</v>
      </c>
    </row>
    <row r="69" spans="3:18" s="116" customFormat="1" ht="18" x14ac:dyDescent="0.25"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87"/>
      <c r="R69" s="87"/>
    </row>
    <row r="70" spans="3:18" s="116" customFormat="1" ht="18" x14ac:dyDescent="0.25"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87"/>
      <c r="R70" s="87"/>
    </row>
    <row r="71" spans="3:18" s="116" customFormat="1" ht="18" x14ac:dyDescent="0.25">
      <c r="C71" s="119"/>
      <c r="D71" s="190" t="s">
        <v>187</v>
      </c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19"/>
      <c r="Q71" s="87"/>
      <c r="R71" s="119"/>
    </row>
    <row r="72" spans="3:18" s="116" customFormat="1" ht="19.5" customHeight="1" x14ac:dyDescent="0.25">
      <c r="Q72" s="7"/>
      <c r="R72" s="7"/>
    </row>
    <row r="73" spans="3:18" s="116" customFormat="1" ht="19.5" customHeight="1" x14ac:dyDescent="0.25">
      <c r="Q73" s="7"/>
      <c r="R73" s="7"/>
    </row>
    <row r="74" spans="3:18" s="116" customFormat="1" ht="19.5" customHeight="1" x14ac:dyDescent="0.25">
      <c r="E74" s="36"/>
      <c r="Q74" s="7"/>
      <c r="R74" s="7"/>
    </row>
    <row r="75" spans="3:18" s="116" customFormat="1" x14ac:dyDescent="0.25">
      <c r="E75" s="36"/>
      <c r="Q75" s="7"/>
    </row>
    <row r="76" spans="3:18" s="116" customFormat="1" x14ac:dyDescent="0.25">
      <c r="E76" s="36"/>
      <c r="Q76" s="7"/>
    </row>
    <row r="77" spans="3:18" s="116" customFormat="1" x14ac:dyDescent="0.25">
      <c r="E77" s="36"/>
      <c r="Q77" s="7"/>
    </row>
    <row r="78" spans="3:18" s="116" customFormat="1" x14ac:dyDescent="0.25">
      <c r="E78" s="36"/>
      <c r="Q78" s="7"/>
    </row>
    <row r="79" spans="3:18" s="116" customFormat="1" x14ac:dyDescent="0.25">
      <c r="E79" s="36"/>
      <c r="Q79" s="7"/>
    </row>
    <row r="80" spans="3:18" s="116" customFormat="1" x14ac:dyDescent="0.25">
      <c r="E80" s="36"/>
      <c r="Q80" s="7"/>
    </row>
    <row r="81" spans="5:17" s="116" customFormat="1" x14ac:dyDescent="0.25">
      <c r="E81" s="36"/>
      <c r="Q81" s="7"/>
    </row>
    <row r="82" spans="5:17" s="116" customFormat="1" x14ac:dyDescent="0.25">
      <c r="E82" s="36"/>
      <c r="Q82" s="7"/>
    </row>
    <row r="83" spans="5:17" s="116" customFormat="1" x14ac:dyDescent="0.25">
      <c r="E83" s="36"/>
      <c r="Q83" s="7"/>
    </row>
    <row r="84" spans="5:17" s="116" customFormat="1" x14ac:dyDescent="0.25">
      <c r="E84" s="36"/>
      <c r="Q84" s="7"/>
    </row>
    <row r="85" spans="5:17" s="116" customFormat="1" x14ac:dyDescent="0.25">
      <c r="E85" s="36"/>
      <c r="Q85" s="7"/>
    </row>
    <row r="86" spans="5:17" s="116" customFormat="1" x14ac:dyDescent="0.25">
      <c r="E86" s="36"/>
      <c r="Q86" s="7"/>
    </row>
    <row r="87" spans="5:17" s="116" customFormat="1" x14ac:dyDescent="0.25">
      <c r="E87" s="36"/>
      <c r="Q87" s="7"/>
    </row>
    <row r="88" spans="5:17" s="116" customFormat="1" x14ac:dyDescent="0.25">
      <c r="E88" s="36"/>
      <c r="Q88" s="7"/>
    </row>
    <row r="89" spans="5:17" s="116" customFormat="1" x14ac:dyDescent="0.25">
      <c r="E89" s="36"/>
      <c r="Q89" s="7"/>
    </row>
    <row r="90" spans="5:17" s="116" customFormat="1" x14ac:dyDescent="0.25">
      <c r="E90" s="36"/>
      <c r="Q90" s="7"/>
    </row>
    <row r="91" spans="5:17" s="116" customFormat="1" x14ac:dyDescent="0.25">
      <c r="E91" s="36"/>
      <c r="Q91" s="7"/>
    </row>
    <row r="92" spans="5:17" s="116" customFormat="1" x14ac:dyDescent="0.25">
      <c r="E92" s="36"/>
      <c r="Q92" s="7"/>
    </row>
    <row r="93" spans="5:17" s="116" customFormat="1" x14ac:dyDescent="0.25">
      <c r="E93" s="36"/>
      <c r="Q93" s="7"/>
    </row>
    <row r="94" spans="5:17" s="116" customFormat="1" x14ac:dyDescent="0.25">
      <c r="E94" s="36"/>
      <c r="Q94" s="7"/>
    </row>
    <row r="95" spans="5:17" s="116" customFormat="1" x14ac:dyDescent="0.25">
      <c r="E95" s="36"/>
      <c r="Q95" s="7"/>
    </row>
    <row r="96" spans="5:17" s="116" customFormat="1" x14ac:dyDescent="0.25">
      <c r="E96" s="36"/>
      <c r="Q96" s="7"/>
    </row>
    <row r="97" spans="5:17" s="116" customFormat="1" x14ac:dyDescent="0.25">
      <c r="E97" s="36"/>
      <c r="Q97" s="7"/>
    </row>
    <row r="98" spans="5:17" s="116" customFormat="1" x14ac:dyDescent="0.25">
      <c r="E98" s="36"/>
      <c r="Q98" s="7"/>
    </row>
    <row r="99" spans="5:17" s="116" customFormat="1" x14ac:dyDescent="0.25">
      <c r="E99" s="36"/>
      <c r="Q99" s="7"/>
    </row>
    <row r="100" spans="5:17" s="116" customFormat="1" x14ac:dyDescent="0.25">
      <c r="E100" s="36"/>
      <c r="Q100" s="7"/>
    </row>
    <row r="101" spans="5:17" s="116" customFormat="1" x14ac:dyDescent="0.25">
      <c r="E101" s="36"/>
      <c r="Q101" s="7"/>
    </row>
    <row r="102" spans="5:17" s="116" customFormat="1" x14ac:dyDescent="0.25">
      <c r="E102" s="36"/>
      <c r="Q102" s="7"/>
    </row>
    <row r="103" spans="5:17" s="116" customFormat="1" x14ac:dyDescent="0.25">
      <c r="E103" s="36"/>
      <c r="Q103" s="7"/>
    </row>
    <row r="104" spans="5:17" s="116" customFormat="1" x14ac:dyDescent="0.25">
      <c r="E104" s="36"/>
      <c r="Q104" s="7"/>
    </row>
    <row r="105" spans="5:17" s="116" customFormat="1" x14ac:dyDescent="0.25">
      <c r="E105" s="36"/>
      <c r="Q105" s="7"/>
    </row>
    <row r="106" spans="5:17" s="116" customFormat="1" x14ac:dyDescent="0.25">
      <c r="E106" s="36"/>
      <c r="Q106" s="7"/>
    </row>
    <row r="107" spans="5:17" s="116" customFormat="1" x14ac:dyDescent="0.25">
      <c r="E107" s="36"/>
      <c r="Q107" s="7"/>
    </row>
    <row r="108" spans="5:17" s="116" customFormat="1" x14ac:dyDescent="0.25">
      <c r="E108" s="36"/>
      <c r="Q108" s="7"/>
    </row>
    <row r="109" spans="5:17" s="116" customFormat="1" x14ac:dyDescent="0.25">
      <c r="E109" s="36"/>
      <c r="Q109" s="7"/>
    </row>
    <row r="110" spans="5:17" s="116" customFormat="1" x14ac:dyDescent="0.25">
      <c r="E110" s="36"/>
      <c r="Q110" s="7"/>
    </row>
    <row r="111" spans="5:17" s="116" customFormat="1" x14ac:dyDescent="0.25">
      <c r="E111" s="36"/>
      <c r="Q111" s="7"/>
    </row>
    <row r="112" spans="5:17" s="116" customFormat="1" x14ac:dyDescent="0.25">
      <c r="E112" s="36"/>
      <c r="Q112" s="7"/>
    </row>
    <row r="113" spans="5:17" s="116" customFormat="1" x14ac:dyDescent="0.25">
      <c r="E113" s="36"/>
      <c r="Q113" s="7"/>
    </row>
    <row r="114" spans="5:17" s="116" customFormat="1" x14ac:dyDescent="0.25">
      <c r="E114" s="36"/>
      <c r="Q114" s="7"/>
    </row>
    <row r="115" spans="5:17" s="116" customFormat="1" x14ac:dyDescent="0.25">
      <c r="E115" s="36"/>
      <c r="Q115" s="7"/>
    </row>
    <row r="116" spans="5:17" s="116" customFormat="1" x14ac:dyDescent="0.25">
      <c r="E116" s="36"/>
      <c r="Q116" s="7"/>
    </row>
    <row r="117" spans="5:17" s="116" customFormat="1" x14ac:dyDescent="0.25">
      <c r="E117" s="36"/>
      <c r="Q117" s="7"/>
    </row>
    <row r="118" spans="5:17" s="116" customFormat="1" x14ac:dyDescent="0.25">
      <c r="E118" s="36"/>
      <c r="Q118" s="7"/>
    </row>
    <row r="119" spans="5:17" s="116" customFormat="1" x14ac:dyDescent="0.25">
      <c r="E119" s="36"/>
      <c r="Q119" s="7"/>
    </row>
    <row r="120" spans="5:17" s="116" customFormat="1" x14ac:dyDescent="0.25">
      <c r="E120" s="36"/>
      <c r="Q120" s="7"/>
    </row>
    <row r="121" spans="5:17" s="116" customFormat="1" x14ac:dyDescent="0.25">
      <c r="E121" s="36"/>
      <c r="Q121" s="7"/>
    </row>
    <row r="122" spans="5:17" s="116" customFormat="1" x14ac:dyDescent="0.25">
      <c r="E122" s="36"/>
      <c r="Q122" s="7"/>
    </row>
    <row r="123" spans="5:17" s="116" customFormat="1" x14ac:dyDescent="0.25">
      <c r="E123" s="36"/>
      <c r="Q123" s="7"/>
    </row>
    <row r="124" spans="5:17" s="116" customFormat="1" x14ac:dyDescent="0.25">
      <c r="E124" s="36"/>
      <c r="Q124" s="7"/>
    </row>
    <row r="125" spans="5:17" s="116" customFormat="1" x14ac:dyDescent="0.25">
      <c r="E125" s="36"/>
      <c r="Q125" s="7"/>
    </row>
    <row r="126" spans="5:17" s="116" customFormat="1" x14ac:dyDescent="0.25">
      <c r="E126" s="36"/>
      <c r="Q126" s="7"/>
    </row>
    <row r="127" spans="5:17" s="116" customFormat="1" x14ac:dyDescent="0.25">
      <c r="E127" s="36"/>
      <c r="Q127" s="7"/>
    </row>
    <row r="128" spans="5:17" s="116" customFormat="1" x14ac:dyDescent="0.25">
      <c r="E128" s="36"/>
      <c r="Q128" s="7"/>
    </row>
    <row r="129" spans="5:17" s="116" customFormat="1" x14ac:dyDescent="0.25">
      <c r="E129" s="36"/>
      <c r="Q129" s="7"/>
    </row>
    <row r="130" spans="5:17" s="116" customFormat="1" x14ac:dyDescent="0.25">
      <c r="E130" s="36"/>
      <c r="Q130" s="7"/>
    </row>
    <row r="131" spans="5:17" s="116" customFormat="1" x14ac:dyDescent="0.25">
      <c r="E131" s="36"/>
      <c r="Q131" s="7"/>
    </row>
    <row r="132" spans="5:17" s="116" customFormat="1" x14ac:dyDescent="0.25">
      <c r="E132" s="36"/>
      <c r="Q132" s="7"/>
    </row>
    <row r="133" spans="5:17" s="116" customFormat="1" x14ac:dyDescent="0.25">
      <c r="E133" s="36"/>
      <c r="Q133" s="7"/>
    </row>
    <row r="134" spans="5:17" s="116" customFormat="1" x14ac:dyDescent="0.25">
      <c r="E134" s="36"/>
      <c r="Q134" s="7"/>
    </row>
    <row r="135" spans="5:17" s="116" customFormat="1" x14ac:dyDescent="0.25">
      <c r="E135" s="36"/>
      <c r="Q135" s="7"/>
    </row>
    <row r="136" spans="5:17" s="116" customFormat="1" x14ac:dyDescent="0.25">
      <c r="E136" s="36"/>
      <c r="Q136" s="7"/>
    </row>
    <row r="137" spans="5:17" s="116" customFormat="1" x14ac:dyDescent="0.25">
      <c r="E137" s="36"/>
      <c r="Q137" s="7"/>
    </row>
    <row r="138" spans="5:17" s="116" customFormat="1" x14ac:dyDescent="0.25">
      <c r="E138" s="36"/>
      <c r="Q138" s="7"/>
    </row>
    <row r="139" spans="5:17" s="116" customFormat="1" x14ac:dyDescent="0.25">
      <c r="E139" s="36"/>
      <c r="Q139" s="7"/>
    </row>
    <row r="140" spans="5:17" s="116" customFormat="1" x14ac:dyDescent="0.25">
      <c r="E140" s="36"/>
      <c r="Q140" s="7"/>
    </row>
    <row r="141" spans="5:17" s="116" customFormat="1" x14ac:dyDescent="0.25">
      <c r="E141" s="36"/>
      <c r="Q141" s="7"/>
    </row>
    <row r="142" spans="5:17" s="116" customFormat="1" x14ac:dyDescent="0.25">
      <c r="E142" s="36"/>
      <c r="Q142" s="7"/>
    </row>
    <row r="143" spans="5:17" s="116" customFormat="1" x14ac:dyDescent="0.25">
      <c r="E143" s="36"/>
      <c r="Q143" s="7"/>
    </row>
    <row r="144" spans="5:17" s="116" customFormat="1" x14ac:dyDescent="0.25">
      <c r="E144" s="36"/>
      <c r="Q144" s="7"/>
    </row>
    <row r="145" spans="1:18" s="116" customFormat="1" x14ac:dyDescent="0.25">
      <c r="E145" s="36"/>
      <c r="Q145" s="7"/>
    </row>
    <row r="146" spans="1:18" s="116" customFormat="1" x14ac:dyDescent="0.2">
      <c r="E146" s="37"/>
      <c r="F146" s="59"/>
      <c r="G146" s="59"/>
      <c r="Q146" s="7"/>
    </row>
    <row r="147" spans="1:18" s="116" customFormat="1" x14ac:dyDescent="0.2">
      <c r="A147" s="59"/>
      <c r="B147" s="59"/>
      <c r="C147" s="59"/>
      <c r="D147" s="59"/>
      <c r="E147" s="37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8"/>
      <c r="R147" s="59"/>
    </row>
    <row r="148" spans="1:18" s="116" customFormat="1" x14ac:dyDescent="0.2">
      <c r="A148" s="59"/>
      <c r="B148" s="59"/>
      <c r="C148" s="59"/>
      <c r="D148" s="59"/>
      <c r="E148" s="37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8"/>
      <c r="R148" s="59"/>
    </row>
    <row r="149" spans="1:18" s="116" customFormat="1" x14ac:dyDescent="0.2">
      <c r="A149" s="59"/>
      <c r="B149" s="59"/>
      <c r="C149" s="59"/>
      <c r="D149" s="59"/>
      <c r="E149" s="37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8"/>
      <c r="R149" s="59"/>
    </row>
    <row r="150" spans="1:18" s="116" customFormat="1" x14ac:dyDescent="0.2">
      <c r="A150" s="59"/>
      <c r="B150" s="59"/>
      <c r="C150" s="59"/>
      <c r="D150" s="59"/>
      <c r="E150" s="37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8"/>
      <c r="R150" s="59"/>
    </row>
    <row r="151" spans="1:18" s="116" customFormat="1" x14ac:dyDescent="0.2">
      <c r="A151" s="59"/>
      <c r="B151" s="59"/>
      <c r="C151" s="59"/>
      <c r="D151" s="59"/>
      <c r="E151" s="37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8"/>
      <c r="R151" s="59"/>
    </row>
    <row r="152" spans="1:18" s="116" customFormat="1" x14ac:dyDescent="0.2">
      <c r="A152" s="59"/>
      <c r="B152" s="59"/>
      <c r="C152" s="59"/>
      <c r="D152" s="59"/>
      <c r="E152" s="37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8"/>
      <c r="R152" s="59"/>
    </row>
    <row r="153" spans="1:18" s="116" customFormat="1" x14ac:dyDescent="0.2">
      <c r="A153" s="59"/>
      <c r="B153" s="59"/>
      <c r="C153" s="59"/>
      <c r="D153" s="59"/>
      <c r="E153" s="37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8"/>
      <c r="R153" s="59"/>
    </row>
    <row r="154" spans="1:18" s="116" customFormat="1" x14ac:dyDescent="0.2">
      <c r="A154" s="59"/>
      <c r="B154" s="59"/>
      <c r="C154" s="59"/>
      <c r="D154" s="59"/>
      <c r="E154" s="37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8"/>
      <c r="R154" s="59"/>
    </row>
    <row r="155" spans="1:18" s="116" customFormat="1" x14ac:dyDescent="0.2">
      <c r="A155" s="59"/>
      <c r="B155" s="59"/>
      <c r="C155" s="59"/>
      <c r="D155" s="59"/>
      <c r="E155" s="37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8"/>
      <c r="R155" s="59"/>
    </row>
    <row r="156" spans="1:18" s="116" customFormat="1" x14ac:dyDescent="0.2">
      <c r="A156" s="59"/>
      <c r="B156" s="59"/>
      <c r="C156" s="59"/>
      <c r="D156" s="59"/>
      <c r="E156" s="37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8"/>
      <c r="R156" s="59"/>
    </row>
    <row r="157" spans="1:18" s="116" customFormat="1" x14ac:dyDescent="0.2">
      <c r="A157" s="59"/>
      <c r="B157" s="59"/>
      <c r="C157" s="59"/>
      <c r="D157" s="59"/>
      <c r="E157" s="37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8"/>
      <c r="R157" s="59"/>
    </row>
    <row r="158" spans="1:18" s="116" customFormat="1" x14ac:dyDescent="0.2">
      <c r="A158" s="59"/>
      <c r="B158" s="59"/>
      <c r="C158" s="59"/>
      <c r="D158" s="59"/>
      <c r="E158" s="37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8"/>
      <c r="R158" s="59"/>
    </row>
    <row r="159" spans="1:18" s="116" customFormat="1" x14ac:dyDescent="0.2">
      <c r="A159" s="59"/>
      <c r="B159" s="59"/>
      <c r="C159" s="59"/>
      <c r="D159" s="59"/>
      <c r="E159" s="37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8"/>
      <c r="R159" s="59"/>
    </row>
    <row r="160" spans="1:18" s="116" customFormat="1" x14ac:dyDescent="0.2">
      <c r="A160" s="59"/>
      <c r="B160" s="59"/>
      <c r="C160" s="59"/>
      <c r="D160" s="59"/>
      <c r="E160" s="37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8"/>
      <c r="R160" s="59"/>
    </row>
    <row r="161" spans="1:18" s="116" customFormat="1" x14ac:dyDescent="0.2">
      <c r="A161" s="59"/>
      <c r="B161" s="59"/>
      <c r="C161" s="59"/>
      <c r="D161" s="59"/>
      <c r="E161" s="37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8"/>
      <c r="R161" s="59"/>
    </row>
    <row r="162" spans="1:18" s="116" customFormat="1" x14ac:dyDescent="0.2">
      <c r="A162" s="59"/>
      <c r="B162" s="59"/>
      <c r="C162" s="59"/>
      <c r="D162" s="59"/>
      <c r="E162" s="37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8"/>
      <c r="R162" s="59"/>
    </row>
    <row r="163" spans="1:18" s="116" customFormat="1" x14ac:dyDescent="0.2">
      <c r="A163" s="59"/>
      <c r="B163" s="59"/>
      <c r="C163" s="59"/>
      <c r="D163" s="59"/>
      <c r="E163" s="37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8"/>
      <c r="R163" s="59"/>
    </row>
    <row r="164" spans="1:18" s="116" customFormat="1" x14ac:dyDescent="0.2">
      <c r="A164" s="59"/>
      <c r="B164" s="59"/>
      <c r="C164" s="59"/>
      <c r="D164" s="59"/>
      <c r="E164" s="37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8"/>
      <c r="R164" s="59"/>
    </row>
    <row r="165" spans="1:18" s="116" customFormat="1" x14ac:dyDescent="0.2">
      <c r="A165" s="59"/>
      <c r="B165" s="59"/>
      <c r="C165" s="59"/>
      <c r="D165" s="59"/>
      <c r="E165" s="37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8"/>
      <c r="R165" s="59"/>
    </row>
    <row r="166" spans="1:18" s="116" customFormat="1" x14ac:dyDescent="0.2">
      <c r="A166" s="59"/>
      <c r="B166" s="59"/>
      <c r="C166" s="59"/>
      <c r="D166" s="59"/>
      <c r="E166" s="37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8"/>
      <c r="R166" s="59"/>
    </row>
    <row r="167" spans="1:18" s="116" customFormat="1" x14ac:dyDescent="0.2">
      <c r="A167" s="59"/>
      <c r="B167" s="59"/>
      <c r="C167" s="59"/>
      <c r="D167" s="59"/>
      <c r="E167" s="37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8"/>
      <c r="R167" s="59"/>
    </row>
    <row r="168" spans="1:18" s="116" customFormat="1" x14ac:dyDescent="0.2">
      <c r="A168" s="59"/>
      <c r="B168" s="59"/>
      <c r="C168" s="59"/>
      <c r="D168" s="59"/>
      <c r="E168" s="37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8"/>
      <c r="R168" s="59"/>
    </row>
    <row r="169" spans="1:18" s="116" customFormat="1" x14ac:dyDescent="0.2">
      <c r="A169" s="59"/>
      <c r="B169" s="59"/>
      <c r="C169" s="59"/>
      <c r="D169" s="59"/>
      <c r="E169" s="37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8"/>
      <c r="R169" s="59"/>
    </row>
    <row r="170" spans="1:18" s="116" customFormat="1" x14ac:dyDescent="0.2">
      <c r="A170" s="59"/>
      <c r="B170" s="59"/>
      <c r="C170" s="59"/>
      <c r="D170" s="59"/>
      <c r="E170" s="37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8"/>
      <c r="R170" s="59"/>
    </row>
    <row r="171" spans="1:18" s="116" customFormat="1" x14ac:dyDescent="0.2">
      <c r="A171" s="59"/>
      <c r="B171" s="59"/>
      <c r="C171" s="59"/>
      <c r="D171" s="59"/>
      <c r="E171" s="37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8"/>
      <c r="R171" s="59"/>
    </row>
    <row r="172" spans="1:18" s="116" customFormat="1" x14ac:dyDescent="0.2">
      <c r="A172" s="59"/>
      <c r="B172" s="59"/>
      <c r="C172" s="59"/>
      <c r="D172" s="59"/>
      <c r="E172" s="37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8"/>
      <c r="R172" s="59"/>
    </row>
    <row r="173" spans="1:18" s="116" customFormat="1" x14ac:dyDescent="0.2">
      <c r="A173" s="59"/>
      <c r="B173" s="59"/>
      <c r="C173" s="59"/>
      <c r="D173" s="59"/>
      <c r="E173" s="37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8"/>
      <c r="R173" s="59"/>
    </row>
    <row r="174" spans="1:18" s="116" customFormat="1" x14ac:dyDescent="0.2">
      <c r="A174" s="59"/>
      <c r="B174" s="59"/>
      <c r="C174" s="59"/>
      <c r="D174" s="59"/>
      <c r="E174" s="37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8"/>
      <c r="R174" s="59"/>
    </row>
    <row r="175" spans="1:18" s="116" customFormat="1" x14ac:dyDescent="0.2">
      <c r="A175" s="59"/>
      <c r="B175" s="59"/>
      <c r="C175" s="59"/>
      <c r="D175" s="59"/>
      <c r="E175" s="37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8"/>
      <c r="R175" s="59"/>
    </row>
    <row r="176" spans="1:18" s="116" customFormat="1" x14ac:dyDescent="0.2">
      <c r="A176" s="59"/>
      <c r="B176" s="59"/>
      <c r="C176" s="59"/>
      <c r="D176" s="59"/>
      <c r="E176" s="37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8"/>
      <c r="R176" s="59"/>
    </row>
    <row r="177" spans="1:18" s="116" customFormat="1" x14ac:dyDescent="0.2">
      <c r="A177" s="59"/>
      <c r="B177" s="59"/>
      <c r="C177" s="59"/>
      <c r="D177" s="59"/>
      <c r="E177" s="37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8"/>
      <c r="R177" s="59"/>
    </row>
    <row r="178" spans="1:18" s="116" customFormat="1" x14ac:dyDescent="0.2">
      <c r="A178" s="59"/>
      <c r="B178" s="59"/>
      <c r="C178" s="59"/>
      <c r="D178" s="59"/>
      <c r="E178" s="37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8"/>
      <c r="R178" s="59"/>
    </row>
    <row r="179" spans="1:18" s="116" customFormat="1" x14ac:dyDescent="0.2">
      <c r="A179" s="59"/>
      <c r="B179" s="59"/>
      <c r="C179" s="59"/>
      <c r="D179" s="59"/>
      <c r="E179" s="37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8"/>
      <c r="R179" s="59"/>
    </row>
    <row r="180" spans="1:18" s="116" customFormat="1" x14ac:dyDescent="0.2">
      <c r="A180" s="59"/>
      <c r="B180" s="59"/>
      <c r="C180" s="59"/>
      <c r="D180" s="59"/>
      <c r="E180" s="37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8"/>
      <c r="R180" s="59"/>
    </row>
    <row r="181" spans="1:18" s="116" customFormat="1" x14ac:dyDescent="0.2">
      <c r="A181" s="59"/>
      <c r="B181" s="59"/>
      <c r="C181" s="59"/>
      <c r="D181" s="59"/>
      <c r="E181" s="37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8"/>
      <c r="R181" s="59"/>
    </row>
    <row r="182" spans="1:18" s="116" customFormat="1" x14ac:dyDescent="0.2">
      <c r="A182" s="59"/>
      <c r="B182" s="59"/>
      <c r="C182" s="59"/>
      <c r="D182" s="59"/>
      <c r="E182" s="37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8"/>
      <c r="R182" s="59"/>
    </row>
    <row r="183" spans="1:18" s="116" customFormat="1" x14ac:dyDescent="0.2">
      <c r="A183" s="59"/>
      <c r="B183" s="59"/>
      <c r="C183" s="59"/>
      <c r="D183" s="59"/>
      <c r="E183" s="37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8"/>
      <c r="R183" s="59"/>
    </row>
    <row r="184" spans="1:18" s="116" customFormat="1" x14ac:dyDescent="0.2">
      <c r="A184" s="59"/>
      <c r="B184" s="59"/>
      <c r="C184" s="59"/>
      <c r="D184" s="59"/>
      <c r="E184" s="37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8"/>
      <c r="R184" s="59"/>
    </row>
    <row r="185" spans="1:18" s="116" customFormat="1" x14ac:dyDescent="0.2">
      <c r="A185" s="59"/>
      <c r="B185" s="59"/>
      <c r="C185" s="59"/>
      <c r="D185" s="59"/>
      <c r="E185" s="37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8"/>
      <c r="R185" s="59"/>
    </row>
    <row r="186" spans="1:18" s="116" customFormat="1" x14ac:dyDescent="0.2">
      <c r="A186" s="59"/>
      <c r="B186" s="59"/>
      <c r="C186" s="59"/>
      <c r="D186" s="59"/>
      <c r="E186" s="37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8"/>
      <c r="R186" s="59"/>
    </row>
    <row r="187" spans="1:18" s="116" customFormat="1" x14ac:dyDescent="0.2">
      <c r="A187" s="59"/>
      <c r="B187" s="59"/>
      <c r="C187" s="59"/>
      <c r="D187" s="59"/>
      <c r="E187" s="37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8"/>
      <c r="R187" s="59"/>
    </row>
    <row r="188" spans="1:18" s="116" customFormat="1" x14ac:dyDescent="0.2">
      <c r="A188" s="59"/>
      <c r="B188" s="59"/>
      <c r="C188" s="59"/>
      <c r="D188" s="59"/>
      <c r="E188" s="37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8"/>
      <c r="R188" s="59"/>
    </row>
    <row r="189" spans="1:18" s="116" customFormat="1" x14ac:dyDescent="0.2">
      <c r="A189" s="59"/>
      <c r="B189" s="59"/>
      <c r="C189" s="59"/>
      <c r="D189" s="59"/>
      <c r="E189" s="37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8"/>
      <c r="R189" s="59"/>
    </row>
    <row r="190" spans="1:18" s="116" customFormat="1" x14ac:dyDescent="0.2">
      <c r="A190" s="59"/>
      <c r="B190" s="59"/>
      <c r="C190" s="59"/>
      <c r="D190" s="59"/>
      <c r="E190" s="37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8"/>
      <c r="R190" s="59"/>
    </row>
    <row r="191" spans="1:18" s="116" customFormat="1" x14ac:dyDescent="0.2">
      <c r="A191" s="59"/>
      <c r="B191" s="59"/>
      <c r="C191" s="59"/>
      <c r="D191" s="59"/>
      <c r="E191" s="37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8"/>
      <c r="R191" s="59"/>
    </row>
    <row r="192" spans="1:18" s="116" customFormat="1" x14ac:dyDescent="0.2">
      <c r="A192" s="59"/>
      <c r="B192" s="59"/>
      <c r="C192" s="59"/>
      <c r="D192" s="59"/>
      <c r="E192" s="37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8"/>
      <c r="R192" s="59"/>
    </row>
    <row r="193" spans="1:143" s="116" customFormat="1" x14ac:dyDescent="0.2">
      <c r="A193" s="59"/>
      <c r="B193" s="59"/>
      <c r="C193" s="59"/>
      <c r="D193" s="59"/>
      <c r="E193" s="37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8"/>
      <c r="R193" s="59"/>
    </row>
    <row r="194" spans="1:143" s="116" customFormat="1" x14ac:dyDescent="0.2">
      <c r="A194" s="59"/>
      <c r="B194" s="59"/>
      <c r="C194" s="59"/>
      <c r="D194" s="59"/>
      <c r="E194" s="37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8"/>
      <c r="R194" s="59"/>
    </row>
    <row r="195" spans="1:143" s="116" customFormat="1" x14ac:dyDescent="0.2">
      <c r="A195" s="59"/>
      <c r="B195" s="59"/>
      <c r="C195" s="59"/>
      <c r="D195" s="59"/>
      <c r="E195" s="37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8"/>
      <c r="R195" s="59"/>
      <c r="X195" s="9"/>
    </row>
    <row r="196" spans="1:143" s="116" customFormat="1" x14ac:dyDescent="0.2">
      <c r="A196" s="59"/>
      <c r="B196" s="59"/>
      <c r="C196" s="59"/>
      <c r="D196" s="59"/>
      <c r="E196" s="37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8"/>
      <c r="R196" s="59"/>
      <c r="X196" s="9"/>
    </row>
    <row r="197" spans="1:143" s="116" customFormat="1" x14ac:dyDescent="0.2">
      <c r="A197" s="59"/>
      <c r="B197" s="59"/>
      <c r="C197" s="59"/>
      <c r="D197" s="59"/>
      <c r="E197" s="37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8"/>
      <c r="R197" s="59"/>
    </row>
    <row r="198" spans="1:143" s="116" customFormat="1" x14ac:dyDescent="0.2">
      <c r="A198" s="59"/>
      <c r="B198" s="59"/>
      <c r="C198" s="59"/>
      <c r="D198" s="59"/>
      <c r="E198" s="37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8"/>
      <c r="R198" s="59"/>
    </row>
    <row r="199" spans="1:143" s="116" customFormat="1" x14ac:dyDescent="0.2">
      <c r="A199" s="59"/>
      <c r="B199" s="59"/>
      <c r="C199" s="59"/>
      <c r="D199" s="59"/>
      <c r="E199" s="37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8"/>
      <c r="R199" s="59"/>
    </row>
    <row r="200" spans="1:143" s="116" customFormat="1" x14ac:dyDescent="0.2">
      <c r="A200" s="59"/>
      <c r="B200" s="59"/>
      <c r="C200" s="59"/>
      <c r="D200" s="59"/>
      <c r="E200" s="37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8"/>
      <c r="R200" s="59"/>
      <c r="S200" s="9"/>
      <c r="T200" s="9"/>
      <c r="U200" s="9"/>
      <c r="V200" s="9"/>
      <c r="W200" s="9"/>
    </row>
    <row r="201" spans="1:143" s="116" customFormat="1" x14ac:dyDescent="0.2">
      <c r="A201" s="59"/>
      <c r="B201" s="59"/>
      <c r="C201" s="59"/>
      <c r="D201" s="59"/>
      <c r="E201" s="37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8"/>
      <c r="R201" s="59"/>
      <c r="S201" s="9"/>
      <c r="T201" s="9"/>
      <c r="U201" s="9"/>
      <c r="V201" s="9"/>
      <c r="W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</row>
    <row r="202" spans="1:143" s="116" customFormat="1" x14ac:dyDescent="0.2">
      <c r="A202" s="59"/>
      <c r="B202" s="59"/>
      <c r="C202" s="59"/>
      <c r="D202" s="59"/>
      <c r="E202" s="37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8"/>
      <c r="R202" s="5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</row>
    <row r="203" spans="1:143" s="116" customFormat="1" x14ac:dyDescent="0.2">
      <c r="A203" s="59"/>
      <c r="B203" s="59"/>
      <c r="C203" s="59"/>
      <c r="D203" s="59"/>
      <c r="E203" s="37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8"/>
      <c r="R203" s="5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</row>
    <row r="204" spans="1:143" s="116" customFormat="1" x14ac:dyDescent="0.2">
      <c r="A204" s="59"/>
      <c r="B204" s="59"/>
      <c r="C204" s="59"/>
      <c r="D204" s="59"/>
      <c r="E204" s="37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8"/>
      <c r="R204" s="59"/>
    </row>
    <row r="205" spans="1:143" s="116" customFormat="1" x14ac:dyDescent="0.2">
      <c r="A205" s="59"/>
      <c r="B205" s="59"/>
      <c r="C205" s="59"/>
      <c r="D205" s="59"/>
      <c r="E205" s="37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8"/>
      <c r="R205" s="59"/>
    </row>
    <row r="206" spans="1:143" s="116" customFormat="1" x14ac:dyDescent="0.2">
      <c r="A206" s="59"/>
      <c r="B206" s="59"/>
      <c r="C206" s="59"/>
      <c r="D206" s="59"/>
      <c r="E206" s="37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8"/>
      <c r="R206" s="59"/>
    </row>
    <row r="207" spans="1:143" s="116" customFormat="1" x14ac:dyDescent="0.2">
      <c r="A207" s="59"/>
      <c r="B207" s="59"/>
      <c r="C207" s="59"/>
      <c r="D207" s="59"/>
      <c r="E207" s="37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8"/>
      <c r="R207" s="59"/>
    </row>
    <row r="208" spans="1:143" s="116" customFormat="1" x14ac:dyDescent="0.2">
      <c r="A208" s="59"/>
      <c r="B208" s="59"/>
      <c r="C208" s="59"/>
      <c r="D208" s="59"/>
      <c r="E208" s="37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8"/>
      <c r="R208" s="59"/>
    </row>
    <row r="209" spans="1:221" s="116" customFormat="1" x14ac:dyDescent="0.2">
      <c r="A209" s="59"/>
      <c r="B209" s="59"/>
      <c r="C209" s="59"/>
      <c r="D209" s="59"/>
      <c r="E209" s="37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8"/>
      <c r="R209" s="59"/>
    </row>
    <row r="210" spans="1:221" s="116" customFormat="1" x14ac:dyDescent="0.2">
      <c r="A210" s="59"/>
      <c r="B210" s="59"/>
      <c r="C210" s="59"/>
      <c r="D210" s="59"/>
      <c r="E210" s="37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8"/>
      <c r="R210" s="59"/>
    </row>
    <row r="211" spans="1:221" s="116" customFormat="1" x14ac:dyDescent="0.2">
      <c r="A211" s="59"/>
      <c r="B211" s="59"/>
      <c r="C211" s="59"/>
      <c r="D211" s="59"/>
      <c r="E211" s="37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8"/>
      <c r="R211" s="59"/>
    </row>
    <row r="212" spans="1:221" s="116" customFormat="1" x14ac:dyDescent="0.2">
      <c r="A212" s="59"/>
      <c r="B212" s="59"/>
      <c r="C212" s="59"/>
      <c r="D212" s="59"/>
      <c r="E212" s="37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8"/>
      <c r="R212" s="59"/>
    </row>
    <row r="213" spans="1:221" s="116" customFormat="1" x14ac:dyDescent="0.2">
      <c r="A213" s="59"/>
      <c r="B213" s="59"/>
      <c r="C213" s="59"/>
      <c r="D213" s="59"/>
      <c r="E213" s="37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8"/>
      <c r="R213" s="59"/>
    </row>
    <row r="214" spans="1:221" s="116" customFormat="1" x14ac:dyDescent="0.2">
      <c r="A214" s="59"/>
      <c r="B214" s="59"/>
      <c r="C214" s="59"/>
      <c r="D214" s="59"/>
      <c r="E214" s="37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8"/>
      <c r="R214" s="59"/>
    </row>
    <row r="215" spans="1:221" s="116" customFormat="1" x14ac:dyDescent="0.2">
      <c r="A215" s="59"/>
      <c r="B215" s="59"/>
      <c r="C215" s="59"/>
      <c r="D215" s="59"/>
      <c r="E215" s="37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8"/>
      <c r="R215" s="59"/>
    </row>
    <row r="216" spans="1:221" s="116" customFormat="1" x14ac:dyDescent="0.2">
      <c r="A216" s="59"/>
      <c r="B216" s="59"/>
      <c r="C216" s="59"/>
      <c r="D216" s="59"/>
      <c r="E216" s="37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8"/>
      <c r="R216" s="59"/>
    </row>
    <row r="217" spans="1:221" s="116" customFormat="1" x14ac:dyDescent="0.2">
      <c r="A217" s="59"/>
      <c r="B217" s="59"/>
      <c r="C217" s="59"/>
      <c r="D217" s="59"/>
      <c r="E217" s="37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8"/>
      <c r="R217" s="5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</row>
    <row r="218" spans="1:221" s="116" customFormat="1" x14ac:dyDescent="0.2">
      <c r="A218" s="59"/>
      <c r="B218" s="59"/>
      <c r="C218" s="59"/>
      <c r="D218" s="59"/>
      <c r="E218" s="37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8"/>
      <c r="R218" s="5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</row>
    <row r="219" spans="1:221" s="116" customFormat="1" x14ac:dyDescent="0.2">
      <c r="A219" s="59"/>
      <c r="B219" s="59"/>
      <c r="C219" s="59"/>
      <c r="D219" s="59"/>
      <c r="E219" s="37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8"/>
      <c r="R219" s="5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</row>
    <row r="220" spans="1:221" s="116" customFormat="1" x14ac:dyDescent="0.2">
      <c r="A220" s="59"/>
      <c r="B220" s="59"/>
      <c r="C220" s="59"/>
      <c r="D220" s="59"/>
      <c r="E220" s="37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8"/>
      <c r="R220" s="59"/>
    </row>
    <row r="221" spans="1:221" s="116" customFormat="1" x14ac:dyDescent="0.2">
      <c r="A221" s="59"/>
      <c r="B221" s="59"/>
      <c r="C221" s="59"/>
      <c r="D221" s="59"/>
      <c r="E221" s="37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8"/>
      <c r="R221" s="59"/>
    </row>
    <row r="222" spans="1:221" s="116" customFormat="1" x14ac:dyDescent="0.2">
      <c r="A222" s="59"/>
      <c r="B222" s="59"/>
      <c r="C222" s="59"/>
      <c r="D222" s="59"/>
      <c r="E222" s="37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8"/>
      <c r="R222" s="59"/>
    </row>
    <row r="223" spans="1:221" s="116" customFormat="1" x14ac:dyDescent="0.2">
      <c r="A223" s="59"/>
      <c r="B223" s="59"/>
      <c r="C223" s="59"/>
      <c r="D223" s="59"/>
      <c r="E223" s="37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8"/>
      <c r="R223" s="59"/>
    </row>
    <row r="224" spans="1:221" s="116" customFormat="1" x14ac:dyDescent="0.2">
      <c r="A224" s="59"/>
      <c r="B224" s="59"/>
      <c r="C224" s="59"/>
      <c r="D224" s="59"/>
      <c r="E224" s="37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8"/>
      <c r="R224" s="59"/>
    </row>
    <row r="225" spans="1:344" s="116" customFormat="1" x14ac:dyDescent="0.2">
      <c r="A225" s="59"/>
      <c r="B225" s="59"/>
      <c r="C225" s="59"/>
      <c r="D225" s="59"/>
      <c r="E225" s="37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8"/>
      <c r="R225" s="59"/>
    </row>
    <row r="226" spans="1:344" s="116" customFormat="1" x14ac:dyDescent="0.2">
      <c r="A226" s="59"/>
      <c r="B226" s="59"/>
      <c r="C226" s="59"/>
      <c r="D226" s="59"/>
      <c r="E226" s="37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8"/>
      <c r="R226" s="5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</row>
    <row r="227" spans="1:344" s="116" customFormat="1" x14ac:dyDescent="0.2">
      <c r="A227" s="59"/>
      <c r="B227" s="59"/>
      <c r="C227" s="59"/>
      <c r="D227" s="59"/>
      <c r="E227" s="37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8"/>
      <c r="R227" s="5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</row>
    <row r="228" spans="1:344" s="116" customFormat="1" x14ac:dyDescent="0.2">
      <c r="A228" s="59"/>
      <c r="B228" s="59"/>
      <c r="C228" s="59"/>
      <c r="D228" s="59"/>
      <c r="E228" s="37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8"/>
      <c r="R228" s="59"/>
    </row>
    <row r="229" spans="1:344" s="116" customFormat="1" x14ac:dyDescent="0.2">
      <c r="A229" s="59"/>
      <c r="B229" s="59"/>
      <c r="C229" s="59"/>
      <c r="D229" s="59"/>
      <c r="E229" s="37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8"/>
      <c r="R229" s="59"/>
    </row>
    <row r="230" spans="1:344" s="116" customFormat="1" x14ac:dyDescent="0.2">
      <c r="A230" s="59"/>
      <c r="B230" s="59"/>
      <c r="C230" s="59"/>
      <c r="D230" s="59"/>
      <c r="E230" s="37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8"/>
      <c r="R230" s="59"/>
    </row>
    <row r="231" spans="1:344" s="116" customFormat="1" x14ac:dyDescent="0.2">
      <c r="A231" s="59"/>
      <c r="B231" s="59"/>
      <c r="C231" s="59"/>
      <c r="D231" s="59"/>
      <c r="E231" s="37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8"/>
      <c r="R231" s="59"/>
    </row>
    <row r="232" spans="1:344" s="116" customFormat="1" x14ac:dyDescent="0.2">
      <c r="A232" s="59"/>
      <c r="B232" s="59"/>
      <c r="C232" s="59"/>
      <c r="D232" s="59"/>
      <c r="E232" s="37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8"/>
      <c r="R232" s="59"/>
    </row>
    <row r="233" spans="1:344" s="116" customFormat="1" x14ac:dyDescent="0.2">
      <c r="A233" s="59"/>
      <c r="B233" s="59"/>
      <c r="C233" s="59"/>
      <c r="D233" s="59"/>
      <c r="E233" s="37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8"/>
      <c r="R233" s="59"/>
    </row>
    <row r="234" spans="1:344" s="116" customFormat="1" x14ac:dyDescent="0.2">
      <c r="A234" s="59"/>
      <c r="B234" s="59"/>
      <c r="C234" s="59"/>
      <c r="D234" s="59"/>
      <c r="E234" s="37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8"/>
      <c r="R234" s="59"/>
    </row>
    <row r="235" spans="1:344" s="116" customFormat="1" x14ac:dyDescent="0.2">
      <c r="A235" s="59"/>
      <c r="B235" s="59"/>
      <c r="C235" s="59"/>
      <c r="D235" s="59"/>
      <c r="E235" s="37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8"/>
      <c r="R235" s="59"/>
    </row>
    <row r="236" spans="1:344" s="116" customFormat="1" x14ac:dyDescent="0.2">
      <c r="A236" s="59"/>
      <c r="B236" s="59"/>
      <c r="C236" s="59"/>
      <c r="D236" s="59"/>
      <c r="E236" s="37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8"/>
      <c r="R236" s="59"/>
    </row>
    <row r="237" spans="1:344" s="116" customFormat="1" x14ac:dyDescent="0.2">
      <c r="A237" s="59"/>
      <c r="B237" s="59"/>
      <c r="C237" s="59"/>
      <c r="D237" s="59"/>
      <c r="E237" s="37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8"/>
      <c r="R237" s="59"/>
    </row>
    <row r="238" spans="1:344" s="116" customFormat="1" x14ac:dyDescent="0.2">
      <c r="A238" s="59"/>
      <c r="B238" s="59"/>
      <c r="C238" s="59"/>
      <c r="D238" s="59"/>
      <c r="E238" s="37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8"/>
      <c r="R238" s="59"/>
    </row>
    <row r="239" spans="1:344" s="116" customFormat="1" x14ac:dyDescent="0.2">
      <c r="A239" s="59"/>
      <c r="B239" s="59"/>
      <c r="C239" s="59"/>
      <c r="D239" s="59"/>
      <c r="E239" s="37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8"/>
      <c r="R239" s="59"/>
    </row>
    <row r="240" spans="1:344" s="116" customFormat="1" x14ac:dyDescent="0.2">
      <c r="A240" s="59"/>
      <c r="B240" s="59"/>
      <c r="C240" s="59"/>
      <c r="D240" s="59"/>
      <c r="E240" s="37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8"/>
      <c r="R240" s="59"/>
    </row>
    <row r="241" spans="1:604" s="116" customFormat="1" x14ac:dyDescent="0.2">
      <c r="A241" s="59"/>
      <c r="B241" s="59"/>
      <c r="C241" s="59"/>
      <c r="D241" s="59"/>
      <c r="E241" s="37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8"/>
      <c r="R241" s="5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</row>
    <row r="242" spans="1:604" s="116" customFormat="1" x14ac:dyDescent="0.2">
      <c r="A242" s="59"/>
      <c r="B242" s="59"/>
      <c r="C242" s="59"/>
      <c r="D242" s="59"/>
      <c r="E242" s="37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8"/>
      <c r="R242" s="5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</row>
    <row r="243" spans="1:604" s="116" customFormat="1" x14ac:dyDescent="0.2">
      <c r="A243" s="59"/>
      <c r="B243" s="59"/>
      <c r="C243" s="59"/>
      <c r="D243" s="59"/>
      <c r="E243" s="37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8"/>
      <c r="R243" s="59"/>
    </row>
    <row r="244" spans="1:604" s="116" customFormat="1" x14ac:dyDescent="0.2">
      <c r="A244" s="59"/>
      <c r="B244" s="59"/>
      <c r="C244" s="59"/>
      <c r="D244" s="59"/>
      <c r="E244" s="37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8"/>
      <c r="R244" s="59"/>
    </row>
    <row r="245" spans="1:604" s="116" customFormat="1" x14ac:dyDescent="0.2">
      <c r="A245" s="59"/>
      <c r="B245" s="59"/>
      <c r="C245" s="59"/>
      <c r="D245" s="59"/>
      <c r="E245" s="37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8"/>
      <c r="R245" s="59"/>
    </row>
    <row r="246" spans="1:604" s="116" customFormat="1" x14ac:dyDescent="0.2">
      <c r="A246" s="59"/>
      <c r="B246" s="59"/>
      <c r="C246" s="59"/>
      <c r="D246" s="59"/>
      <c r="E246" s="37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8"/>
      <c r="R246" s="59"/>
    </row>
    <row r="247" spans="1:604" s="116" customFormat="1" x14ac:dyDescent="0.2">
      <c r="A247" s="59"/>
      <c r="B247" s="59"/>
      <c r="C247" s="59"/>
      <c r="D247" s="59"/>
      <c r="E247" s="37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8"/>
      <c r="R247" s="59"/>
    </row>
    <row r="248" spans="1:604" s="116" customFormat="1" x14ac:dyDescent="0.2">
      <c r="A248" s="59"/>
      <c r="B248" s="59"/>
      <c r="C248" s="59"/>
      <c r="D248" s="59"/>
      <c r="E248" s="37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8"/>
      <c r="R248" s="59"/>
    </row>
    <row r="249" spans="1:604" s="116" customFormat="1" x14ac:dyDescent="0.2">
      <c r="A249" s="59"/>
      <c r="B249" s="59"/>
      <c r="C249" s="59"/>
      <c r="D249" s="59"/>
      <c r="E249" s="37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8"/>
      <c r="R249" s="59"/>
    </row>
    <row r="250" spans="1:604" s="116" customFormat="1" x14ac:dyDescent="0.2">
      <c r="A250" s="59"/>
      <c r="B250" s="59"/>
      <c r="C250" s="59"/>
      <c r="D250" s="59"/>
      <c r="E250" s="37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8"/>
      <c r="R250" s="59"/>
    </row>
    <row r="251" spans="1:604" s="116" customFormat="1" x14ac:dyDescent="0.2">
      <c r="A251" s="59"/>
      <c r="B251" s="59"/>
      <c r="C251" s="59"/>
      <c r="D251" s="59"/>
      <c r="E251" s="37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8"/>
      <c r="R251" s="59"/>
    </row>
    <row r="252" spans="1:604" s="116" customFormat="1" x14ac:dyDescent="0.2">
      <c r="A252" s="59"/>
      <c r="B252" s="59"/>
      <c r="C252" s="59"/>
      <c r="D252" s="59"/>
      <c r="E252" s="37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8"/>
      <c r="R252" s="59"/>
      <c r="MR252" s="9"/>
      <c r="MS252" s="9"/>
      <c r="MT252" s="9"/>
      <c r="MU252" s="9"/>
      <c r="MV252" s="9"/>
      <c r="MW252" s="9"/>
      <c r="MX252" s="9"/>
      <c r="MY252" s="9"/>
      <c r="MZ252" s="9"/>
      <c r="NA252" s="9"/>
      <c r="NB252" s="9"/>
      <c r="NC252" s="9"/>
      <c r="ND252" s="9"/>
      <c r="NE252" s="9"/>
      <c r="NF252" s="9"/>
      <c r="NG252" s="9"/>
      <c r="NH252" s="9"/>
      <c r="NI252" s="9"/>
      <c r="NJ252" s="9"/>
      <c r="NK252" s="9"/>
      <c r="NL252" s="9"/>
      <c r="NM252" s="9"/>
      <c r="NN252" s="9"/>
      <c r="NO252" s="9"/>
      <c r="NP252" s="9"/>
      <c r="NQ252" s="9"/>
      <c r="NR252" s="9"/>
      <c r="NS252" s="9"/>
      <c r="NT252" s="9"/>
      <c r="NU252" s="9"/>
      <c r="NV252" s="9"/>
      <c r="NW252" s="9"/>
      <c r="NX252" s="9"/>
      <c r="NY252" s="9"/>
      <c r="NZ252" s="9"/>
      <c r="OA252" s="9"/>
      <c r="OB252" s="9"/>
      <c r="OC252" s="9"/>
      <c r="OD252" s="9"/>
      <c r="OE252" s="9"/>
      <c r="OF252" s="9"/>
      <c r="OG252" s="9"/>
      <c r="OH252" s="9"/>
      <c r="OI252" s="9"/>
      <c r="OJ252" s="9"/>
      <c r="OK252" s="9"/>
      <c r="OL252" s="9"/>
      <c r="OM252" s="9"/>
      <c r="ON252" s="9"/>
      <c r="OO252" s="9"/>
      <c r="OP252" s="9"/>
      <c r="OQ252" s="9"/>
      <c r="OR252" s="9"/>
      <c r="OS252" s="9"/>
      <c r="OT252" s="9"/>
      <c r="OU252" s="9"/>
      <c r="OV252" s="9"/>
      <c r="OW252" s="9"/>
      <c r="OX252" s="9"/>
      <c r="OY252" s="9"/>
      <c r="OZ252" s="9"/>
      <c r="PA252" s="9"/>
      <c r="PB252" s="9"/>
      <c r="PC252" s="9"/>
      <c r="PD252" s="9"/>
      <c r="PE252" s="9"/>
      <c r="PF252" s="9"/>
      <c r="PG252" s="9"/>
      <c r="PH252" s="9"/>
      <c r="PI252" s="9"/>
      <c r="PJ252" s="9"/>
      <c r="PK252" s="9"/>
      <c r="PL252" s="9"/>
      <c r="PM252" s="9"/>
      <c r="PN252" s="9"/>
      <c r="PO252" s="9"/>
      <c r="PP252" s="9"/>
      <c r="PQ252" s="9"/>
      <c r="PR252" s="9"/>
      <c r="PS252" s="9"/>
      <c r="PT252" s="9"/>
      <c r="PU252" s="9"/>
      <c r="PV252" s="9"/>
      <c r="PW252" s="9"/>
      <c r="PX252" s="9"/>
      <c r="PY252" s="9"/>
      <c r="PZ252" s="9"/>
      <c r="QA252" s="9"/>
      <c r="QB252" s="9"/>
      <c r="QC252" s="9"/>
      <c r="QD252" s="9"/>
      <c r="QE252" s="9"/>
      <c r="QF252" s="9"/>
      <c r="QG252" s="9"/>
      <c r="QH252" s="9"/>
      <c r="QI252" s="9"/>
      <c r="QJ252" s="9"/>
      <c r="QK252" s="9"/>
      <c r="QL252" s="9"/>
      <c r="QM252" s="9"/>
      <c r="QN252" s="9"/>
      <c r="QO252" s="9"/>
      <c r="QP252" s="9"/>
      <c r="QQ252" s="9"/>
      <c r="QR252" s="9"/>
      <c r="QS252" s="9"/>
      <c r="QT252" s="9"/>
      <c r="QU252" s="9"/>
      <c r="QV252" s="9"/>
      <c r="QW252" s="9"/>
      <c r="QX252" s="9"/>
      <c r="QY252" s="9"/>
      <c r="QZ252" s="9"/>
      <c r="RA252" s="9"/>
      <c r="RB252" s="9"/>
      <c r="RC252" s="9"/>
      <c r="RD252" s="9"/>
      <c r="RE252" s="9"/>
      <c r="RF252" s="9"/>
      <c r="RG252" s="9"/>
      <c r="RH252" s="9"/>
      <c r="RI252" s="9"/>
      <c r="RJ252" s="9"/>
      <c r="RK252" s="9"/>
      <c r="RL252" s="9"/>
      <c r="RM252" s="9"/>
      <c r="RN252" s="9"/>
      <c r="RO252" s="9"/>
      <c r="RP252" s="9"/>
      <c r="RQ252" s="9"/>
      <c r="RR252" s="9"/>
      <c r="RS252" s="9"/>
      <c r="RT252" s="9"/>
      <c r="RU252" s="9"/>
      <c r="RV252" s="9"/>
      <c r="RW252" s="9"/>
      <c r="RX252" s="9"/>
      <c r="RY252" s="9"/>
      <c r="RZ252" s="9"/>
      <c r="SA252" s="9"/>
      <c r="SB252" s="9"/>
      <c r="SC252" s="9"/>
      <c r="SD252" s="9"/>
      <c r="SE252" s="9"/>
      <c r="SF252" s="9"/>
      <c r="SG252" s="9"/>
      <c r="SH252" s="9"/>
      <c r="SI252" s="9"/>
      <c r="SJ252" s="9"/>
      <c r="SK252" s="9"/>
      <c r="SL252" s="9"/>
      <c r="SM252" s="9"/>
      <c r="SN252" s="9"/>
      <c r="SO252" s="9"/>
      <c r="SP252" s="9"/>
      <c r="SQ252" s="9"/>
      <c r="SR252" s="9"/>
      <c r="SS252" s="9"/>
      <c r="ST252" s="9"/>
      <c r="SU252" s="9"/>
      <c r="SV252" s="9"/>
      <c r="SW252" s="9"/>
      <c r="SX252" s="9"/>
      <c r="SY252" s="9"/>
      <c r="SZ252" s="9"/>
      <c r="TA252" s="9"/>
      <c r="TB252" s="9"/>
      <c r="TC252" s="9"/>
      <c r="TD252" s="9"/>
      <c r="TE252" s="9"/>
      <c r="TF252" s="9"/>
      <c r="TG252" s="9"/>
      <c r="TH252" s="9"/>
      <c r="TI252" s="9"/>
      <c r="TJ252" s="9"/>
      <c r="TK252" s="9"/>
      <c r="TL252" s="9"/>
      <c r="TM252" s="9"/>
      <c r="TN252" s="9"/>
      <c r="TO252" s="9"/>
      <c r="TP252" s="9"/>
      <c r="TQ252" s="9"/>
      <c r="TR252" s="9"/>
      <c r="TS252" s="9"/>
      <c r="TT252" s="9"/>
      <c r="TU252" s="9"/>
      <c r="TV252" s="9"/>
      <c r="TW252" s="9"/>
      <c r="TX252" s="9"/>
      <c r="TY252" s="9"/>
      <c r="TZ252" s="9"/>
      <c r="UA252" s="9"/>
      <c r="UB252" s="9"/>
      <c r="UC252" s="9"/>
      <c r="UD252" s="9"/>
      <c r="UE252" s="9"/>
      <c r="UF252" s="9"/>
      <c r="UG252" s="9"/>
      <c r="UH252" s="9"/>
      <c r="UI252" s="9"/>
      <c r="UJ252" s="9"/>
      <c r="UK252" s="9"/>
      <c r="UL252" s="9"/>
      <c r="UM252" s="9"/>
      <c r="UN252" s="9"/>
      <c r="UO252" s="9"/>
      <c r="UP252" s="9"/>
      <c r="UQ252" s="9"/>
      <c r="UR252" s="9"/>
      <c r="US252" s="9"/>
      <c r="UT252" s="9"/>
      <c r="UU252" s="9"/>
      <c r="UV252" s="9"/>
      <c r="UW252" s="9"/>
      <c r="UX252" s="9"/>
      <c r="UY252" s="9"/>
      <c r="UZ252" s="9"/>
      <c r="VA252" s="9"/>
      <c r="VB252" s="9"/>
      <c r="VC252" s="9"/>
      <c r="VD252" s="9"/>
      <c r="VE252" s="9"/>
      <c r="VF252" s="9"/>
      <c r="VG252" s="9"/>
      <c r="VH252" s="9"/>
      <c r="VI252" s="9"/>
      <c r="VJ252" s="9"/>
      <c r="VK252" s="9"/>
      <c r="VL252" s="9"/>
      <c r="VM252" s="9"/>
      <c r="VN252" s="9"/>
      <c r="VO252" s="9"/>
      <c r="VP252" s="9"/>
      <c r="VQ252" s="9"/>
      <c r="VR252" s="9"/>
      <c r="VS252" s="9"/>
      <c r="VT252" s="9"/>
      <c r="VU252" s="9"/>
      <c r="VV252" s="9"/>
      <c r="VW252" s="9"/>
      <c r="VX252" s="9"/>
      <c r="VY252" s="9"/>
      <c r="VZ252" s="9"/>
      <c r="WA252" s="9"/>
      <c r="WB252" s="9"/>
      <c r="WC252" s="9"/>
      <c r="WD252" s="9"/>
      <c r="WE252" s="9"/>
      <c r="WF252" s="9"/>
    </row>
    <row r="253" spans="1:604" s="116" customFormat="1" x14ac:dyDescent="0.2">
      <c r="A253" s="59"/>
      <c r="B253" s="59"/>
      <c r="C253" s="59"/>
      <c r="D253" s="59"/>
      <c r="E253" s="37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8"/>
      <c r="R253" s="59"/>
      <c r="MR253" s="9"/>
      <c r="MS253" s="9"/>
      <c r="MT253" s="9"/>
      <c r="MU253" s="9"/>
      <c r="MV253" s="9"/>
      <c r="MW253" s="9"/>
      <c r="MX253" s="9"/>
      <c r="MY253" s="9"/>
      <c r="MZ253" s="9"/>
      <c r="NA253" s="9"/>
      <c r="NB253" s="9"/>
      <c r="NC253" s="9"/>
      <c r="ND253" s="9"/>
      <c r="NE253" s="9"/>
      <c r="NF253" s="9"/>
      <c r="NG253" s="9"/>
      <c r="NH253" s="9"/>
      <c r="NI253" s="9"/>
      <c r="NJ253" s="9"/>
      <c r="NK253" s="9"/>
      <c r="NL253" s="9"/>
      <c r="NM253" s="9"/>
      <c r="NN253" s="9"/>
      <c r="NO253" s="9"/>
      <c r="NP253" s="9"/>
      <c r="NQ253" s="9"/>
      <c r="NR253" s="9"/>
      <c r="NS253" s="9"/>
      <c r="NT253" s="9"/>
      <c r="NU253" s="9"/>
      <c r="NV253" s="9"/>
      <c r="NW253" s="9"/>
      <c r="NX253" s="9"/>
      <c r="NY253" s="9"/>
      <c r="NZ253" s="9"/>
      <c r="OA253" s="9"/>
      <c r="OB253" s="9"/>
      <c r="OC253" s="9"/>
      <c r="OD253" s="9"/>
      <c r="OE253" s="9"/>
      <c r="OF253" s="9"/>
      <c r="OG253" s="9"/>
      <c r="OH253" s="9"/>
      <c r="OI253" s="9"/>
      <c r="OJ253" s="9"/>
      <c r="OK253" s="9"/>
      <c r="OL253" s="9"/>
      <c r="OM253" s="9"/>
      <c r="ON253" s="9"/>
      <c r="OO253" s="9"/>
      <c r="OP253" s="9"/>
      <c r="OQ253" s="9"/>
      <c r="OR253" s="9"/>
      <c r="OS253" s="9"/>
      <c r="OT253" s="9"/>
      <c r="OU253" s="9"/>
      <c r="OV253" s="9"/>
      <c r="OW253" s="9"/>
      <c r="OX253" s="9"/>
      <c r="OY253" s="9"/>
      <c r="OZ253" s="9"/>
      <c r="PA253" s="9"/>
      <c r="PB253" s="9"/>
      <c r="PC253" s="9"/>
      <c r="PD253" s="9"/>
      <c r="PE253" s="9"/>
      <c r="PF253" s="9"/>
      <c r="PG253" s="9"/>
      <c r="PH253" s="9"/>
      <c r="PI253" s="9"/>
      <c r="PJ253" s="9"/>
      <c r="PK253" s="9"/>
      <c r="PL253" s="9"/>
      <c r="PM253" s="9"/>
      <c r="PN253" s="9"/>
      <c r="PO253" s="9"/>
      <c r="PP253" s="9"/>
      <c r="PQ253" s="9"/>
      <c r="PR253" s="9"/>
      <c r="PS253" s="9"/>
      <c r="PT253" s="9"/>
      <c r="PU253" s="9"/>
      <c r="PV253" s="9"/>
      <c r="PW253" s="9"/>
      <c r="PX253" s="9"/>
      <c r="PY253" s="9"/>
      <c r="PZ253" s="9"/>
      <c r="QA253" s="9"/>
      <c r="QB253" s="9"/>
      <c r="QC253" s="9"/>
      <c r="QD253" s="9"/>
      <c r="QE253" s="9"/>
      <c r="QF253" s="9"/>
      <c r="QG253" s="9"/>
      <c r="QH253" s="9"/>
      <c r="QI253" s="9"/>
      <c r="QJ253" s="9"/>
      <c r="QK253" s="9"/>
      <c r="QL253" s="9"/>
      <c r="QM253" s="9"/>
      <c r="QN253" s="9"/>
      <c r="QO253" s="9"/>
      <c r="QP253" s="9"/>
      <c r="QQ253" s="9"/>
      <c r="QR253" s="9"/>
      <c r="QS253" s="9"/>
      <c r="QT253" s="9"/>
      <c r="QU253" s="9"/>
      <c r="QV253" s="9"/>
      <c r="QW253" s="9"/>
      <c r="QX253" s="9"/>
      <c r="QY253" s="9"/>
      <c r="QZ253" s="9"/>
      <c r="RA253" s="9"/>
      <c r="RB253" s="9"/>
      <c r="RC253" s="9"/>
      <c r="RD253" s="9"/>
      <c r="RE253" s="9"/>
      <c r="RF253" s="9"/>
      <c r="RG253" s="9"/>
      <c r="RH253" s="9"/>
      <c r="RI253" s="9"/>
      <c r="RJ253" s="9"/>
      <c r="RK253" s="9"/>
      <c r="RL253" s="9"/>
      <c r="RM253" s="9"/>
      <c r="RN253" s="9"/>
      <c r="RO253" s="9"/>
      <c r="RP253" s="9"/>
      <c r="RQ253" s="9"/>
      <c r="RR253" s="9"/>
      <c r="RS253" s="9"/>
      <c r="RT253" s="9"/>
      <c r="RU253" s="9"/>
      <c r="RV253" s="9"/>
      <c r="RW253" s="9"/>
      <c r="RX253" s="9"/>
      <c r="RY253" s="9"/>
      <c r="RZ253" s="9"/>
      <c r="SA253" s="9"/>
      <c r="SB253" s="9"/>
      <c r="SC253" s="9"/>
      <c r="SD253" s="9"/>
      <c r="SE253" s="9"/>
      <c r="SF253" s="9"/>
      <c r="SG253" s="9"/>
      <c r="SH253" s="9"/>
      <c r="SI253" s="9"/>
      <c r="SJ253" s="9"/>
      <c r="SK253" s="9"/>
      <c r="SL253" s="9"/>
      <c r="SM253" s="9"/>
      <c r="SN253" s="9"/>
      <c r="SO253" s="9"/>
      <c r="SP253" s="9"/>
      <c r="SQ253" s="9"/>
      <c r="SR253" s="9"/>
      <c r="SS253" s="9"/>
      <c r="ST253" s="9"/>
      <c r="SU253" s="9"/>
      <c r="SV253" s="9"/>
      <c r="SW253" s="9"/>
      <c r="SX253" s="9"/>
      <c r="SY253" s="9"/>
      <c r="SZ253" s="9"/>
      <c r="TA253" s="9"/>
      <c r="TB253" s="9"/>
      <c r="TC253" s="9"/>
      <c r="TD253" s="9"/>
      <c r="TE253" s="9"/>
      <c r="TF253" s="9"/>
      <c r="TG253" s="9"/>
      <c r="TH253" s="9"/>
      <c r="TI253" s="9"/>
      <c r="TJ253" s="9"/>
      <c r="TK253" s="9"/>
      <c r="TL253" s="9"/>
      <c r="TM253" s="9"/>
      <c r="TN253" s="9"/>
      <c r="TO253" s="9"/>
      <c r="TP253" s="9"/>
      <c r="TQ253" s="9"/>
      <c r="TR253" s="9"/>
      <c r="TS253" s="9"/>
      <c r="TT253" s="9"/>
      <c r="TU253" s="9"/>
      <c r="TV253" s="9"/>
      <c r="TW253" s="9"/>
      <c r="TX253" s="9"/>
      <c r="TY253" s="9"/>
      <c r="TZ253" s="9"/>
      <c r="UA253" s="9"/>
      <c r="UB253" s="9"/>
      <c r="UC253" s="9"/>
      <c r="UD253" s="9"/>
      <c r="UE253" s="9"/>
      <c r="UF253" s="9"/>
      <c r="UG253" s="9"/>
      <c r="UH253" s="9"/>
      <c r="UI253" s="9"/>
      <c r="UJ253" s="9"/>
      <c r="UK253" s="9"/>
      <c r="UL253" s="9"/>
      <c r="UM253" s="9"/>
      <c r="UN253" s="9"/>
      <c r="UO253" s="9"/>
      <c r="UP253" s="9"/>
      <c r="UQ253" s="9"/>
      <c r="UR253" s="9"/>
      <c r="US253" s="9"/>
      <c r="UT253" s="9"/>
      <c r="UU253" s="9"/>
      <c r="UV253" s="9"/>
      <c r="UW253" s="9"/>
      <c r="UX253" s="9"/>
      <c r="UY253" s="9"/>
      <c r="UZ253" s="9"/>
      <c r="VA253" s="9"/>
      <c r="VB253" s="9"/>
      <c r="VC253" s="9"/>
      <c r="VD253" s="9"/>
      <c r="VE253" s="9"/>
      <c r="VF253" s="9"/>
      <c r="VG253" s="9"/>
      <c r="VH253" s="9"/>
      <c r="VI253" s="9"/>
      <c r="VJ253" s="9"/>
      <c r="VK253" s="9"/>
      <c r="VL253" s="9"/>
      <c r="VM253" s="9"/>
      <c r="VN253" s="9"/>
      <c r="VO253" s="9"/>
      <c r="VP253" s="9"/>
      <c r="VQ253" s="9"/>
      <c r="VR253" s="9"/>
      <c r="VS253" s="9"/>
      <c r="VT253" s="9"/>
      <c r="VU253" s="9"/>
      <c r="VV253" s="9"/>
      <c r="VW253" s="9"/>
      <c r="VX253" s="9"/>
      <c r="VY253" s="9"/>
      <c r="VZ253" s="9"/>
      <c r="WA253" s="9"/>
      <c r="WB253" s="9"/>
      <c r="WC253" s="9"/>
      <c r="WD253" s="9"/>
      <c r="WE253" s="9"/>
      <c r="WF253" s="9"/>
    </row>
    <row r="254" spans="1:604" s="116" customFormat="1" x14ac:dyDescent="0.2">
      <c r="A254" s="59"/>
      <c r="B254" s="59"/>
      <c r="C254" s="59"/>
      <c r="D254" s="59"/>
      <c r="E254" s="37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8"/>
      <c r="R254" s="59"/>
    </row>
    <row r="255" spans="1:604" s="116" customFormat="1" ht="36" customHeight="1" x14ac:dyDescent="0.2">
      <c r="A255" s="59"/>
      <c r="B255" s="59"/>
      <c r="C255" s="59"/>
      <c r="D255" s="59"/>
      <c r="E255" s="37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8"/>
      <c r="R255" s="59"/>
    </row>
    <row r="256" spans="1:604" s="116" customFormat="1" x14ac:dyDescent="0.2">
      <c r="A256" s="59"/>
      <c r="B256" s="59"/>
      <c r="C256" s="59"/>
      <c r="D256" s="59"/>
      <c r="E256" s="37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8"/>
      <c r="R256" s="59"/>
    </row>
    <row r="257" spans="1:2213" s="10" customFormat="1" ht="39.75" customHeight="1" x14ac:dyDescent="0.2">
      <c r="A257" s="59"/>
      <c r="B257" s="59"/>
      <c r="C257" s="59"/>
      <c r="D257" s="59"/>
      <c r="E257" s="37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8"/>
      <c r="R257" s="59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  <c r="BD257" s="116"/>
      <c r="BE257" s="116"/>
      <c r="BF257" s="116"/>
      <c r="BG257" s="116"/>
      <c r="BH257" s="116"/>
      <c r="BI257" s="116"/>
      <c r="BJ257" s="116"/>
      <c r="BK257" s="116"/>
      <c r="BL257" s="116"/>
      <c r="BM257" s="116"/>
      <c r="BN257" s="116"/>
      <c r="BO257" s="116"/>
      <c r="BP257" s="116"/>
      <c r="BQ257" s="116"/>
      <c r="BR257" s="116"/>
      <c r="BS257" s="116"/>
      <c r="BT257" s="116"/>
      <c r="BU257" s="116"/>
      <c r="BV257" s="116"/>
      <c r="BW257" s="116"/>
      <c r="BX257" s="116"/>
      <c r="BY257" s="116"/>
      <c r="BZ257" s="116"/>
      <c r="CA257" s="116"/>
      <c r="CB257" s="116"/>
      <c r="CC257" s="116"/>
      <c r="CD257" s="116"/>
      <c r="CE257" s="116"/>
      <c r="CF257" s="116"/>
      <c r="CG257" s="116"/>
      <c r="CH257" s="116"/>
      <c r="CI257" s="116"/>
      <c r="CJ257" s="116"/>
      <c r="CK257" s="116"/>
      <c r="CL257" s="116"/>
      <c r="CM257" s="116"/>
      <c r="CN257" s="116"/>
      <c r="CO257" s="116"/>
      <c r="CP257" s="116"/>
      <c r="CQ257" s="116"/>
      <c r="CR257" s="116"/>
      <c r="CS257" s="116"/>
      <c r="CT257" s="116"/>
      <c r="CU257" s="116"/>
      <c r="CV257" s="116"/>
      <c r="CW257" s="116"/>
      <c r="CX257" s="116"/>
      <c r="CY257" s="116"/>
      <c r="CZ257" s="116"/>
      <c r="DA257" s="116"/>
      <c r="DB257" s="116"/>
      <c r="DC257" s="116"/>
      <c r="DD257" s="116"/>
      <c r="DE257" s="116"/>
      <c r="DF257" s="116"/>
      <c r="DG257" s="116"/>
      <c r="DH257" s="116"/>
      <c r="DI257" s="116"/>
      <c r="DJ257" s="116"/>
      <c r="DK257" s="116"/>
      <c r="DL257" s="116"/>
      <c r="DM257" s="116"/>
      <c r="DN257" s="116"/>
      <c r="DO257" s="116"/>
      <c r="DP257" s="116"/>
      <c r="DQ257" s="116"/>
      <c r="DR257" s="116"/>
      <c r="DS257" s="116"/>
      <c r="DT257" s="116"/>
      <c r="DU257" s="116"/>
      <c r="DV257" s="116"/>
      <c r="DW257" s="116"/>
      <c r="DX257" s="116"/>
      <c r="DY257" s="116"/>
      <c r="DZ257" s="116"/>
      <c r="EA257" s="116"/>
      <c r="EB257" s="116"/>
      <c r="EC257" s="116"/>
      <c r="ED257" s="116"/>
      <c r="EE257" s="116"/>
      <c r="EF257" s="116"/>
      <c r="EG257" s="116"/>
      <c r="EH257" s="116"/>
      <c r="EI257" s="116"/>
      <c r="EJ257" s="116"/>
      <c r="EK257" s="116"/>
      <c r="EL257" s="116"/>
      <c r="EM257" s="116"/>
      <c r="EN257" s="116"/>
      <c r="EO257" s="116"/>
      <c r="EP257" s="116"/>
      <c r="EQ257" s="116"/>
      <c r="ER257" s="116"/>
      <c r="ES257" s="116"/>
      <c r="ET257" s="116"/>
      <c r="EU257" s="116"/>
      <c r="EV257" s="116"/>
      <c r="EW257" s="116"/>
      <c r="EX257" s="116"/>
      <c r="EY257" s="116"/>
      <c r="EZ257" s="116"/>
      <c r="FA257" s="116"/>
      <c r="FB257" s="116"/>
      <c r="FC257" s="116"/>
      <c r="FD257" s="116"/>
      <c r="FE257" s="116"/>
      <c r="FF257" s="116"/>
      <c r="FG257" s="116"/>
      <c r="FH257" s="116"/>
      <c r="FI257" s="116"/>
      <c r="FJ257" s="116"/>
      <c r="FK257" s="116"/>
      <c r="FL257" s="116"/>
      <c r="FM257" s="116"/>
      <c r="FN257" s="116"/>
      <c r="FO257" s="116"/>
      <c r="FP257" s="116"/>
      <c r="FQ257" s="116"/>
      <c r="FR257" s="116"/>
      <c r="FS257" s="116"/>
      <c r="FT257" s="116"/>
      <c r="FU257" s="116"/>
      <c r="FV257" s="116"/>
      <c r="FW257" s="116"/>
      <c r="FX257" s="116"/>
      <c r="FY257" s="116"/>
      <c r="FZ257" s="116"/>
      <c r="GA257" s="116"/>
      <c r="GB257" s="116"/>
      <c r="GC257" s="116"/>
      <c r="GD257" s="116"/>
      <c r="GE257" s="116"/>
      <c r="GF257" s="116"/>
      <c r="GG257" s="116"/>
      <c r="GH257" s="116"/>
      <c r="GI257" s="116"/>
      <c r="GJ257" s="116"/>
      <c r="GK257" s="116"/>
      <c r="GL257" s="116"/>
      <c r="GM257" s="116"/>
      <c r="GN257" s="116"/>
      <c r="GO257" s="116"/>
      <c r="GP257" s="116"/>
      <c r="GQ257" s="116"/>
      <c r="GR257" s="116"/>
      <c r="GS257" s="116"/>
      <c r="GT257" s="116"/>
      <c r="GU257" s="116"/>
      <c r="GV257" s="116"/>
      <c r="GW257" s="116"/>
      <c r="GX257" s="116"/>
      <c r="GY257" s="116"/>
      <c r="GZ257" s="116"/>
      <c r="HA257" s="116"/>
      <c r="HB257" s="116"/>
      <c r="HC257" s="116"/>
      <c r="HD257" s="116"/>
      <c r="HE257" s="116"/>
      <c r="HF257" s="116"/>
      <c r="HG257" s="116"/>
      <c r="HH257" s="116"/>
      <c r="HI257" s="116"/>
      <c r="HJ257" s="116"/>
      <c r="HK257" s="116"/>
      <c r="HL257" s="116"/>
      <c r="HM257" s="116"/>
      <c r="HN257" s="116"/>
      <c r="HO257" s="116"/>
      <c r="HP257" s="116"/>
      <c r="HQ257" s="116"/>
      <c r="HR257" s="116"/>
      <c r="HS257" s="116"/>
      <c r="HT257" s="116"/>
      <c r="HU257" s="116"/>
      <c r="HV257" s="116"/>
      <c r="HW257" s="116"/>
      <c r="HX257" s="116"/>
      <c r="HY257" s="116"/>
      <c r="HZ257" s="116"/>
      <c r="IA257" s="116"/>
      <c r="IB257" s="116"/>
      <c r="IC257" s="116"/>
      <c r="ID257" s="116"/>
      <c r="IE257" s="116"/>
      <c r="IF257" s="116"/>
      <c r="IG257" s="116"/>
      <c r="IH257" s="116"/>
      <c r="II257" s="116"/>
      <c r="IJ257" s="116"/>
      <c r="IK257" s="116"/>
      <c r="IL257" s="116"/>
      <c r="IM257" s="116"/>
      <c r="IN257" s="116"/>
      <c r="IO257" s="116"/>
      <c r="IP257" s="116"/>
      <c r="IQ257" s="116"/>
      <c r="IR257" s="116"/>
      <c r="IS257" s="116"/>
      <c r="IT257" s="116"/>
      <c r="IU257" s="116"/>
      <c r="IV257" s="116"/>
      <c r="IW257" s="116"/>
      <c r="IX257" s="116"/>
      <c r="IY257" s="116"/>
      <c r="IZ257" s="116"/>
      <c r="JA257" s="116"/>
      <c r="JB257" s="116"/>
      <c r="JC257" s="116"/>
      <c r="JD257" s="116"/>
      <c r="JE257" s="116"/>
      <c r="JF257" s="116"/>
      <c r="JG257" s="116"/>
      <c r="JH257" s="116"/>
      <c r="JI257" s="116"/>
      <c r="JJ257" s="116"/>
      <c r="JK257" s="116"/>
      <c r="JL257" s="116"/>
      <c r="JM257" s="116"/>
      <c r="JN257" s="116"/>
      <c r="JO257" s="116"/>
      <c r="JP257" s="116"/>
      <c r="JQ257" s="116"/>
      <c r="JR257" s="116"/>
      <c r="JS257" s="116"/>
      <c r="JT257" s="116"/>
      <c r="JU257" s="116"/>
      <c r="JV257" s="116"/>
      <c r="JW257" s="116"/>
      <c r="JX257" s="116"/>
      <c r="JY257" s="116"/>
      <c r="JZ257" s="116"/>
      <c r="KA257" s="116"/>
      <c r="KB257" s="116"/>
      <c r="KC257" s="116"/>
      <c r="KD257" s="116"/>
      <c r="KE257" s="116"/>
      <c r="KF257" s="116"/>
      <c r="KG257" s="116"/>
      <c r="KH257" s="116"/>
      <c r="KI257" s="116"/>
      <c r="KJ257" s="116"/>
      <c r="KK257" s="116"/>
      <c r="KL257" s="116"/>
      <c r="KM257" s="116"/>
      <c r="KN257" s="116"/>
      <c r="KO257" s="116"/>
      <c r="KP257" s="116"/>
      <c r="KQ257" s="116"/>
      <c r="KR257" s="116"/>
      <c r="KS257" s="116"/>
      <c r="KT257" s="116"/>
      <c r="KU257" s="116"/>
      <c r="KV257" s="116"/>
      <c r="KW257" s="116"/>
      <c r="KX257" s="116"/>
      <c r="KY257" s="116"/>
      <c r="KZ257" s="116"/>
      <c r="LA257" s="116"/>
      <c r="LB257" s="116"/>
      <c r="LC257" s="116"/>
      <c r="LD257" s="116"/>
      <c r="LE257" s="116"/>
      <c r="LF257" s="116"/>
      <c r="LG257" s="116"/>
      <c r="LH257" s="116"/>
      <c r="LI257" s="116"/>
      <c r="LJ257" s="116"/>
      <c r="LK257" s="116"/>
      <c r="LL257" s="116"/>
      <c r="LM257" s="116"/>
      <c r="LN257" s="116"/>
      <c r="LO257" s="116"/>
      <c r="LP257" s="116"/>
      <c r="LQ257" s="116"/>
      <c r="LR257" s="116"/>
      <c r="LS257" s="116"/>
      <c r="LT257" s="116"/>
      <c r="LU257" s="116"/>
      <c r="LV257" s="116"/>
      <c r="LW257" s="116"/>
      <c r="LX257" s="116"/>
      <c r="LY257" s="116"/>
      <c r="LZ257" s="116"/>
      <c r="MA257" s="116"/>
      <c r="MB257" s="116"/>
      <c r="MC257" s="116"/>
      <c r="MD257" s="116"/>
      <c r="ME257" s="116"/>
      <c r="MF257" s="116"/>
      <c r="MG257" s="116"/>
      <c r="MH257" s="116"/>
      <c r="MI257" s="116"/>
      <c r="MJ257" s="116"/>
      <c r="MK257" s="116"/>
      <c r="ML257" s="116"/>
      <c r="MM257" s="116"/>
      <c r="MN257" s="116"/>
      <c r="MO257" s="116"/>
      <c r="MP257" s="116"/>
      <c r="MQ257" s="116"/>
      <c r="MR257" s="116"/>
      <c r="MS257" s="116"/>
      <c r="MT257" s="116"/>
      <c r="MU257" s="116"/>
      <c r="MV257" s="116"/>
      <c r="MW257" s="116"/>
      <c r="MX257" s="116"/>
      <c r="MY257" s="116"/>
      <c r="MZ257" s="116"/>
      <c r="NA257" s="116"/>
      <c r="NB257" s="116"/>
      <c r="NC257" s="116"/>
      <c r="ND257" s="116"/>
      <c r="NE257" s="116"/>
      <c r="NF257" s="116"/>
      <c r="NG257" s="116"/>
      <c r="NH257" s="116"/>
      <c r="NI257" s="116"/>
      <c r="NJ257" s="116"/>
      <c r="NK257" s="116"/>
      <c r="NL257" s="116"/>
      <c r="NM257" s="116"/>
      <c r="NN257" s="116"/>
      <c r="NO257" s="116"/>
      <c r="NP257" s="116"/>
      <c r="NQ257" s="116"/>
      <c r="NR257" s="116"/>
      <c r="NS257" s="116"/>
      <c r="NT257" s="116"/>
      <c r="NU257" s="116"/>
      <c r="NV257" s="116"/>
      <c r="NW257" s="116"/>
      <c r="NX257" s="116"/>
      <c r="NY257" s="116"/>
      <c r="NZ257" s="116"/>
      <c r="OA257" s="116"/>
      <c r="OB257" s="116"/>
      <c r="OC257" s="116"/>
      <c r="OD257" s="116"/>
      <c r="OE257" s="116"/>
      <c r="OF257" s="116"/>
      <c r="OG257" s="116"/>
      <c r="OH257" s="116"/>
      <c r="OI257" s="116"/>
      <c r="OJ257" s="116"/>
      <c r="OK257" s="116"/>
      <c r="OL257" s="116"/>
      <c r="OM257" s="116"/>
      <c r="ON257" s="116"/>
      <c r="OO257" s="116"/>
      <c r="OP257" s="116"/>
      <c r="OQ257" s="116"/>
      <c r="OR257" s="116"/>
      <c r="OS257" s="116"/>
      <c r="OT257" s="116"/>
      <c r="OU257" s="116"/>
      <c r="OV257" s="116"/>
      <c r="OW257" s="116"/>
      <c r="OX257" s="116"/>
      <c r="OY257" s="116"/>
      <c r="OZ257" s="116"/>
      <c r="PA257" s="116"/>
      <c r="PB257" s="116"/>
      <c r="PC257" s="116"/>
      <c r="PD257" s="116"/>
      <c r="PE257" s="116"/>
      <c r="PF257" s="116"/>
      <c r="PG257" s="116"/>
      <c r="PH257" s="116"/>
      <c r="PI257" s="116"/>
      <c r="PJ257" s="116"/>
      <c r="PK257" s="116"/>
      <c r="PL257" s="116"/>
      <c r="PM257" s="116"/>
      <c r="PN257" s="116"/>
      <c r="PO257" s="116"/>
      <c r="PP257" s="116"/>
      <c r="PQ257" s="116"/>
      <c r="PR257" s="116"/>
      <c r="PS257" s="116"/>
      <c r="PT257" s="116"/>
      <c r="PU257" s="116"/>
      <c r="PV257" s="116"/>
      <c r="PW257" s="116"/>
      <c r="PX257" s="116"/>
      <c r="PY257" s="116"/>
      <c r="PZ257" s="116"/>
      <c r="QA257" s="116"/>
      <c r="QB257" s="116"/>
      <c r="QC257" s="116"/>
      <c r="QD257" s="116"/>
      <c r="QE257" s="116"/>
      <c r="QF257" s="116"/>
      <c r="QG257" s="116"/>
      <c r="QH257" s="116"/>
      <c r="QI257" s="116"/>
      <c r="QJ257" s="116"/>
      <c r="QK257" s="116"/>
      <c r="QL257" s="116"/>
      <c r="QM257" s="116"/>
      <c r="QN257" s="116"/>
      <c r="QO257" s="116"/>
      <c r="QP257" s="116"/>
      <c r="QQ257" s="116"/>
      <c r="QR257" s="116"/>
      <c r="QS257" s="116"/>
      <c r="QT257" s="116"/>
      <c r="QU257" s="116"/>
      <c r="QV257" s="116"/>
      <c r="QW257" s="116"/>
      <c r="QX257" s="116"/>
      <c r="QY257" s="116"/>
      <c r="QZ257" s="116"/>
      <c r="RA257" s="116"/>
      <c r="RB257" s="116"/>
      <c r="RC257" s="116"/>
      <c r="RD257" s="116"/>
      <c r="RE257" s="116"/>
      <c r="RF257" s="116"/>
      <c r="RG257" s="116"/>
      <c r="RH257" s="116"/>
      <c r="RI257" s="116"/>
      <c r="RJ257" s="116"/>
      <c r="RK257" s="116"/>
      <c r="RL257" s="116"/>
      <c r="RM257" s="116"/>
      <c r="RN257" s="116"/>
      <c r="RO257" s="116"/>
      <c r="RP257" s="116"/>
      <c r="RQ257" s="116"/>
      <c r="RR257" s="116"/>
      <c r="RS257" s="116"/>
      <c r="RT257" s="116"/>
      <c r="RU257" s="116"/>
      <c r="RV257" s="116"/>
      <c r="RW257" s="116"/>
      <c r="RX257" s="116"/>
      <c r="RY257" s="116"/>
      <c r="RZ257" s="116"/>
      <c r="SA257" s="116"/>
      <c r="SB257" s="116"/>
      <c r="SC257" s="116"/>
      <c r="SD257" s="116"/>
      <c r="SE257" s="116"/>
      <c r="SF257" s="116"/>
      <c r="SG257" s="116"/>
      <c r="SH257" s="116"/>
      <c r="SI257" s="116"/>
      <c r="SJ257" s="116"/>
      <c r="SK257" s="116"/>
      <c r="SL257" s="116"/>
      <c r="SM257" s="116"/>
      <c r="SN257" s="116"/>
      <c r="SO257" s="116"/>
      <c r="SP257" s="116"/>
      <c r="SQ257" s="116"/>
      <c r="SR257" s="116"/>
      <c r="SS257" s="116"/>
      <c r="ST257" s="116"/>
      <c r="SU257" s="116"/>
      <c r="SV257" s="116"/>
      <c r="SW257" s="116"/>
      <c r="SX257" s="116"/>
      <c r="SY257" s="116"/>
      <c r="SZ257" s="116"/>
      <c r="TA257" s="116"/>
      <c r="TB257" s="116"/>
      <c r="TC257" s="116"/>
      <c r="TD257" s="116"/>
      <c r="TE257" s="116"/>
      <c r="TF257" s="116"/>
      <c r="TG257" s="116"/>
      <c r="TH257" s="116"/>
      <c r="TI257" s="116"/>
      <c r="TJ257" s="116"/>
      <c r="TK257" s="116"/>
      <c r="TL257" s="116"/>
      <c r="TM257" s="116"/>
      <c r="TN257" s="116"/>
      <c r="TO257" s="116"/>
      <c r="TP257" s="116"/>
      <c r="TQ257" s="116"/>
      <c r="TR257" s="116"/>
      <c r="TS257" s="116"/>
      <c r="TT257" s="116"/>
      <c r="TU257" s="116"/>
      <c r="TV257" s="116"/>
      <c r="TW257" s="116"/>
      <c r="TX257" s="116"/>
      <c r="TY257" s="116"/>
      <c r="TZ257" s="116"/>
      <c r="UA257" s="116"/>
      <c r="UB257" s="116"/>
      <c r="UC257" s="116"/>
      <c r="UD257" s="116"/>
      <c r="UE257" s="116"/>
      <c r="UF257" s="116"/>
      <c r="UG257" s="116"/>
      <c r="UH257" s="116"/>
      <c r="UI257" s="116"/>
      <c r="UJ257" s="116"/>
      <c r="UK257" s="116"/>
      <c r="UL257" s="116"/>
      <c r="UM257" s="116"/>
      <c r="UN257" s="116"/>
      <c r="UO257" s="116"/>
      <c r="UP257" s="116"/>
      <c r="UQ257" s="116"/>
      <c r="UR257" s="116"/>
      <c r="US257" s="116"/>
      <c r="UT257" s="116"/>
      <c r="UU257" s="116"/>
      <c r="UV257" s="116"/>
      <c r="UW257" s="116"/>
      <c r="UX257" s="116"/>
      <c r="UY257" s="116"/>
      <c r="UZ257" s="116"/>
      <c r="VA257" s="116"/>
      <c r="VB257" s="116"/>
      <c r="VC257" s="116"/>
      <c r="VD257" s="116"/>
      <c r="VE257" s="116"/>
      <c r="VF257" s="116"/>
      <c r="VG257" s="116"/>
      <c r="VH257" s="116"/>
      <c r="VI257" s="116"/>
      <c r="VJ257" s="116"/>
      <c r="VK257" s="116"/>
      <c r="VL257" s="116"/>
      <c r="VM257" s="116"/>
      <c r="VN257" s="116"/>
      <c r="VO257" s="116"/>
      <c r="VP257" s="116"/>
      <c r="VQ257" s="116"/>
      <c r="VR257" s="116"/>
      <c r="VS257" s="116"/>
      <c r="VT257" s="116"/>
      <c r="VU257" s="116"/>
      <c r="VV257" s="116"/>
      <c r="VW257" s="116"/>
      <c r="VX257" s="116"/>
      <c r="VY257" s="116"/>
      <c r="VZ257" s="116"/>
      <c r="WA257" s="116"/>
      <c r="WB257" s="116"/>
      <c r="WC257" s="116"/>
      <c r="WD257" s="116"/>
      <c r="WE257" s="116"/>
      <c r="WF257" s="116"/>
      <c r="WG257" s="9"/>
      <c r="WH257" s="9"/>
      <c r="WI257" s="9"/>
      <c r="WJ257" s="9"/>
      <c r="WK257" s="9"/>
      <c r="WL257" s="9"/>
      <c r="WM257" s="9"/>
      <c r="WN257" s="9"/>
      <c r="WO257" s="9"/>
      <c r="WP257" s="9"/>
      <c r="WQ257" s="9"/>
      <c r="WR257" s="9"/>
      <c r="WS257" s="9"/>
      <c r="WT257" s="9"/>
      <c r="WU257" s="9"/>
      <c r="WV257" s="9"/>
      <c r="WW257" s="9"/>
      <c r="WX257" s="9"/>
      <c r="WY257" s="9"/>
      <c r="WZ257" s="9"/>
      <c r="XA257" s="9"/>
      <c r="XB257" s="9"/>
      <c r="XC257" s="9"/>
      <c r="XD257" s="9"/>
      <c r="XE257" s="9"/>
      <c r="XF257" s="9"/>
      <c r="XG257" s="9"/>
      <c r="XH257" s="9"/>
      <c r="XI257" s="9"/>
      <c r="XJ257" s="9"/>
      <c r="XK257" s="9"/>
      <c r="XL257" s="9"/>
      <c r="XM257" s="9"/>
      <c r="XN257" s="9"/>
      <c r="XO257" s="9"/>
      <c r="XP257" s="9"/>
      <c r="XQ257" s="9"/>
      <c r="XR257" s="9"/>
      <c r="XS257" s="9"/>
      <c r="XT257" s="9"/>
      <c r="XU257" s="9"/>
      <c r="XV257" s="9"/>
      <c r="XW257" s="9"/>
      <c r="XX257" s="9"/>
      <c r="XY257" s="9"/>
      <c r="XZ257" s="9"/>
      <c r="YA257" s="9"/>
      <c r="YB257" s="9"/>
      <c r="YC257" s="9"/>
      <c r="YD257" s="9"/>
      <c r="YE257" s="9"/>
      <c r="YF257" s="9"/>
      <c r="YG257" s="9"/>
      <c r="YH257" s="9"/>
      <c r="YI257" s="9"/>
      <c r="YJ257" s="9"/>
      <c r="YK257" s="9"/>
      <c r="YL257" s="9"/>
      <c r="YM257" s="9"/>
      <c r="YN257" s="9"/>
      <c r="YO257" s="9"/>
      <c r="YP257" s="9"/>
      <c r="YQ257" s="9"/>
      <c r="YR257" s="9"/>
      <c r="YS257" s="9"/>
      <c r="YT257" s="9"/>
      <c r="YU257" s="9"/>
      <c r="YV257" s="9"/>
      <c r="YW257" s="9"/>
      <c r="YX257" s="9"/>
      <c r="YY257" s="9"/>
      <c r="YZ257" s="9"/>
      <c r="ZA257" s="9"/>
      <c r="ZB257" s="9"/>
      <c r="ZC257" s="9"/>
      <c r="ZD257" s="9"/>
      <c r="ZE257" s="9"/>
      <c r="ZF257" s="9"/>
      <c r="ZG257" s="9"/>
      <c r="ZH257" s="9"/>
      <c r="ZI257" s="9"/>
      <c r="ZJ257" s="9"/>
      <c r="ZK257" s="9"/>
      <c r="ZL257" s="9"/>
      <c r="ZM257" s="9"/>
      <c r="ZN257" s="9"/>
      <c r="ZO257" s="9"/>
      <c r="ZP257" s="9"/>
      <c r="ZQ257" s="9"/>
      <c r="ZR257" s="9"/>
      <c r="ZS257" s="9"/>
      <c r="ZT257" s="9"/>
      <c r="ZU257" s="9"/>
      <c r="ZV257" s="9"/>
      <c r="ZW257" s="9"/>
      <c r="ZX257" s="9"/>
      <c r="ZY257" s="9"/>
      <c r="ZZ257" s="9"/>
      <c r="AAA257" s="9"/>
      <c r="AAB257" s="9"/>
      <c r="AAC257" s="9"/>
      <c r="AAD257" s="9"/>
      <c r="AAE257" s="9"/>
      <c r="AAF257" s="9"/>
      <c r="AAG257" s="9"/>
      <c r="AAH257" s="9"/>
      <c r="AAI257" s="9"/>
      <c r="AAJ257" s="9"/>
      <c r="AAK257" s="9"/>
      <c r="AAL257" s="9"/>
      <c r="AAM257" s="9"/>
      <c r="AAN257" s="9"/>
      <c r="AAO257" s="9"/>
      <c r="AAP257" s="9"/>
      <c r="AAQ257" s="9"/>
      <c r="AAR257" s="9"/>
      <c r="AAS257" s="9"/>
      <c r="AAT257" s="9"/>
      <c r="AAU257" s="9"/>
      <c r="AAV257" s="9"/>
      <c r="AAW257" s="9"/>
      <c r="AAX257" s="9"/>
      <c r="AAY257" s="9"/>
      <c r="AAZ257" s="9"/>
      <c r="ABA257" s="9"/>
      <c r="ABB257" s="9"/>
      <c r="ABC257" s="9"/>
      <c r="ABD257" s="9"/>
      <c r="ABE257" s="9"/>
      <c r="ABF257" s="9"/>
      <c r="ABG257" s="9"/>
      <c r="ABH257" s="9"/>
      <c r="ABI257" s="9"/>
      <c r="ABJ257" s="9"/>
      <c r="ABK257" s="9"/>
      <c r="ABL257" s="9"/>
      <c r="ABM257" s="9"/>
      <c r="ABN257" s="9"/>
      <c r="ABO257" s="9"/>
      <c r="ABP257" s="9"/>
      <c r="ABQ257" s="9"/>
      <c r="ABR257" s="9"/>
      <c r="ABS257" s="9"/>
      <c r="ABT257" s="9"/>
      <c r="ABU257" s="9"/>
      <c r="ABV257" s="9"/>
      <c r="ABW257" s="9"/>
      <c r="ABX257" s="9"/>
      <c r="ABY257" s="9"/>
      <c r="ABZ257" s="9"/>
      <c r="ACA257" s="9"/>
      <c r="ACB257" s="9"/>
      <c r="ACC257" s="9"/>
      <c r="ACD257" s="9"/>
      <c r="ACE257" s="9"/>
      <c r="ACF257" s="9"/>
      <c r="ACG257" s="9"/>
      <c r="ACH257" s="9"/>
      <c r="ACI257" s="9"/>
      <c r="ACJ257" s="9"/>
      <c r="ACK257" s="9"/>
      <c r="ACL257" s="9"/>
      <c r="ACM257" s="9"/>
      <c r="ACN257" s="9"/>
      <c r="ACO257" s="9"/>
      <c r="ACP257" s="9"/>
      <c r="ACQ257" s="9"/>
      <c r="ACR257" s="9"/>
      <c r="ACS257" s="9"/>
      <c r="ACT257" s="9"/>
      <c r="ACU257" s="9"/>
      <c r="ACV257" s="9"/>
      <c r="ACW257" s="9"/>
      <c r="ACX257" s="9"/>
      <c r="ACY257" s="9"/>
      <c r="ACZ257" s="9"/>
      <c r="ADA257" s="9"/>
      <c r="ADB257" s="9"/>
      <c r="ADC257" s="9"/>
      <c r="ADD257" s="9"/>
      <c r="ADE257" s="9"/>
      <c r="ADF257" s="9"/>
      <c r="ADG257" s="9"/>
      <c r="ADH257" s="9"/>
      <c r="ADI257" s="9"/>
      <c r="ADJ257" s="9"/>
      <c r="ADK257" s="9"/>
      <c r="ADL257" s="9"/>
      <c r="ADM257" s="9"/>
      <c r="ADN257" s="9"/>
      <c r="ADO257" s="9"/>
      <c r="ADP257" s="9"/>
      <c r="ADQ257" s="9"/>
      <c r="ADR257" s="9"/>
      <c r="ADS257" s="9"/>
      <c r="ADT257" s="9"/>
      <c r="ADU257" s="9"/>
      <c r="ADV257" s="9"/>
      <c r="ADW257" s="9"/>
      <c r="ADX257" s="9"/>
      <c r="ADY257" s="9"/>
      <c r="ADZ257" s="9"/>
      <c r="AEA257" s="9"/>
      <c r="AEB257" s="9"/>
      <c r="AEC257" s="9"/>
      <c r="AED257" s="9"/>
      <c r="AEE257" s="9"/>
      <c r="AEF257" s="9"/>
      <c r="AEG257" s="9"/>
      <c r="AEH257" s="9"/>
      <c r="AEI257" s="9"/>
      <c r="AEJ257" s="9"/>
      <c r="AEK257" s="9"/>
      <c r="AEL257" s="9"/>
      <c r="AEM257" s="9"/>
      <c r="AEN257" s="9"/>
      <c r="AEO257" s="9"/>
      <c r="AEP257" s="9"/>
      <c r="AEQ257" s="9"/>
      <c r="AER257" s="9"/>
      <c r="AES257" s="9"/>
      <c r="AET257" s="9"/>
      <c r="AEU257" s="9"/>
      <c r="AEV257" s="9"/>
      <c r="AEW257" s="9"/>
      <c r="AEX257" s="9"/>
      <c r="AEY257" s="9"/>
      <c r="AEZ257" s="9"/>
      <c r="AFA257" s="9"/>
      <c r="AFB257" s="9"/>
      <c r="AFC257" s="9"/>
      <c r="AFD257" s="9"/>
      <c r="AFE257" s="9"/>
      <c r="AFF257" s="9"/>
      <c r="AFG257" s="9"/>
      <c r="AFH257" s="9"/>
      <c r="AFI257" s="9"/>
      <c r="AFJ257" s="9"/>
      <c r="AFK257" s="9"/>
      <c r="AFL257" s="9"/>
      <c r="AFM257" s="9"/>
      <c r="AFN257" s="9"/>
      <c r="AFO257" s="9"/>
      <c r="AFP257" s="9"/>
      <c r="AFQ257" s="9"/>
      <c r="AFR257" s="9"/>
      <c r="AFS257" s="9"/>
      <c r="AFT257" s="9"/>
      <c r="AFU257" s="9"/>
      <c r="AFV257" s="9"/>
      <c r="AFW257" s="9"/>
      <c r="AFX257" s="9"/>
      <c r="AFY257" s="9"/>
      <c r="AFZ257" s="9"/>
      <c r="AGA257" s="9"/>
      <c r="AGB257" s="9"/>
      <c r="AGC257" s="9"/>
      <c r="AGD257" s="9"/>
      <c r="AGE257" s="9"/>
      <c r="AGF257" s="9"/>
      <c r="AGG257" s="9"/>
      <c r="AGH257" s="9"/>
      <c r="AGI257" s="9"/>
      <c r="AGJ257" s="9"/>
      <c r="AGK257" s="9"/>
      <c r="AGL257" s="9"/>
      <c r="AGM257" s="9"/>
      <c r="AGN257" s="9"/>
      <c r="AGO257" s="9"/>
      <c r="AGP257" s="9"/>
      <c r="AGQ257" s="9"/>
      <c r="AGR257" s="9"/>
      <c r="AGS257" s="9"/>
      <c r="AGT257" s="9"/>
      <c r="AGU257" s="9"/>
      <c r="AGV257" s="9"/>
      <c r="AGW257" s="9"/>
      <c r="AGX257" s="9"/>
      <c r="AGY257" s="9"/>
      <c r="AGZ257" s="9"/>
      <c r="AHA257" s="9"/>
      <c r="AHB257" s="9"/>
      <c r="AHC257" s="9"/>
      <c r="AHD257" s="9"/>
      <c r="AHE257" s="9"/>
      <c r="AHF257" s="9"/>
      <c r="AHG257" s="9"/>
      <c r="AHH257" s="9"/>
      <c r="AHI257" s="9"/>
      <c r="AHJ257" s="9"/>
      <c r="AHK257" s="9"/>
      <c r="AHL257" s="9"/>
      <c r="AHM257" s="9"/>
      <c r="AHN257" s="9"/>
      <c r="AHO257" s="9"/>
      <c r="AHP257" s="9"/>
      <c r="AHQ257" s="9"/>
      <c r="AHR257" s="9"/>
      <c r="AHS257" s="9"/>
      <c r="AHT257" s="9"/>
      <c r="AHU257" s="9"/>
      <c r="AHV257" s="9"/>
      <c r="AHW257" s="9"/>
      <c r="AHX257" s="9"/>
      <c r="AHY257" s="9"/>
      <c r="AHZ257" s="9"/>
      <c r="AIA257" s="9"/>
      <c r="AIB257" s="9"/>
      <c r="AIC257" s="9"/>
      <c r="AID257" s="9"/>
      <c r="AIE257" s="9"/>
      <c r="AIF257" s="9"/>
      <c r="AIG257" s="9"/>
      <c r="AIH257" s="9"/>
      <c r="AII257" s="9"/>
      <c r="AIJ257" s="9"/>
      <c r="AIK257" s="9"/>
      <c r="AIL257" s="9"/>
      <c r="AIM257" s="9"/>
      <c r="AIN257" s="9"/>
      <c r="AIO257" s="9"/>
      <c r="AIP257" s="9"/>
      <c r="AIQ257" s="9"/>
      <c r="AIR257" s="9"/>
      <c r="AIS257" s="9"/>
      <c r="AIT257" s="9"/>
      <c r="AIU257" s="9"/>
      <c r="AIV257" s="9"/>
      <c r="AIW257" s="9"/>
      <c r="AIX257" s="9"/>
      <c r="AIY257" s="9"/>
      <c r="AIZ257" s="9"/>
      <c r="AJA257" s="9"/>
      <c r="AJB257" s="9"/>
      <c r="AJC257" s="9"/>
      <c r="AJD257" s="9"/>
      <c r="AJE257" s="9"/>
      <c r="AJF257" s="9"/>
      <c r="AJG257" s="9"/>
      <c r="AJH257" s="9"/>
      <c r="AJI257" s="9"/>
      <c r="AJJ257" s="9"/>
      <c r="AJK257" s="9"/>
      <c r="AJL257" s="9"/>
      <c r="AJM257" s="9"/>
      <c r="AJN257" s="9"/>
      <c r="AJO257" s="9"/>
      <c r="AJP257" s="9"/>
      <c r="AJQ257" s="9"/>
      <c r="AJR257" s="9"/>
      <c r="AJS257" s="9"/>
      <c r="AJT257" s="9"/>
      <c r="AJU257" s="9"/>
      <c r="AJV257" s="9"/>
      <c r="AJW257" s="9"/>
      <c r="AJX257" s="9"/>
      <c r="AJY257" s="9"/>
      <c r="AJZ257" s="9"/>
      <c r="AKA257" s="9"/>
      <c r="AKB257" s="9"/>
      <c r="AKC257" s="9"/>
      <c r="AKD257" s="9"/>
      <c r="AKE257" s="9"/>
      <c r="AKF257" s="9"/>
      <c r="AKG257" s="9"/>
      <c r="AKH257" s="9"/>
      <c r="AKI257" s="9"/>
      <c r="AKJ257" s="9"/>
      <c r="AKK257" s="9"/>
      <c r="AKL257" s="9"/>
      <c r="AKM257" s="9"/>
      <c r="AKN257" s="9"/>
      <c r="AKO257" s="9"/>
      <c r="AKP257" s="9"/>
      <c r="AKQ257" s="9"/>
      <c r="AKR257" s="9"/>
      <c r="AKS257" s="9"/>
      <c r="AKT257" s="9"/>
      <c r="AKU257" s="9"/>
      <c r="AKV257" s="9"/>
      <c r="AKW257" s="9"/>
      <c r="AKX257" s="9"/>
      <c r="AKY257" s="9"/>
      <c r="AKZ257" s="9"/>
      <c r="ALA257" s="9"/>
      <c r="ALB257" s="9"/>
      <c r="ALC257" s="9"/>
      <c r="ALD257" s="9"/>
      <c r="ALE257" s="9"/>
      <c r="ALF257" s="9"/>
      <c r="ALG257" s="9"/>
      <c r="ALH257" s="9"/>
      <c r="ALI257" s="9"/>
      <c r="ALJ257" s="9"/>
      <c r="ALK257" s="9"/>
      <c r="ALL257" s="9"/>
      <c r="ALM257" s="9"/>
      <c r="ALN257" s="9"/>
      <c r="ALO257" s="9"/>
      <c r="ALP257" s="9"/>
      <c r="ALQ257" s="9"/>
      <c r="ALR257" s="9"/>
      <c r="ALS257" s="9"/>
      <c r="ALT257" s="9"/>
      <c r="ALU257" s="9"/>
      <c r="ALV257" s="9"/>
      <c r="ALW257" s="9"/>
      <c r="ALX257" s="9"/>
      <c r="ALY257" s="9"/>
      <c r="ALZ257" s="9"/>
      <c r="AMA257" s="9"/>
      <c r="AMB257" s="9"/>
      <c r="AMC257" s="9"/>
      <c r="AMD257" s="9"/>
      <c r="AME257" s="9"/>
      <c r="AMF257" s="9"/>
      <c r="AMG257" s="9"/>
      <c r="AMH257" s="9"/>
      <c r="AMI257" s="9"/>
      <c r="AMJ257" s="9"/>
      <c r="AMK257" s="9"/>
      <c r="AML257" s="9"/>
      <c r="AMM257" s="9"/>
      <c r="AMN257" s="9"/>
      <c r="AMO257" s="9"/>
      <c r="AMP257" s="9"/>
      <c r="AMQ257" s="9"/>
      <c r="AMR257" s="9"/>
      <c r="AMS257" s="9"/>
      <c r="AMT257" s="9"/>
      <c r="AMU257" s="9"/>
      <c r="AMV257" s="9"/>
      <c r="AMW257" s="9"/>
      <c r="AMX257" s="9"/>
      <c r="AMY257" s="9"/>
      <c r="AMZ257" s="9"/>
      <c r="ANA257" s="9"/>
      <c r="ANB257" s="9"/>
      <c r="ANC257" s="9"/>
      <c r="AND257" s="9"/>
      <c r="ANE257" s="9"/>
      <c r="ANF257" s="9"/>
      <c r="ANG257" s="9"/>
      <c r="ANH257" s="9"/>
      <c r="ANI257" s="9"/>
      <c r="ANJ257" s="9"/>
      <c r="ANK257" s="9"/>
      <c r="ANL257" s="9"/>
      <c r="ANM257" s="9"/>
      <c r="ANN257" s="9"/>
      <c r="ANO257" s="9"/>
      <c r="ANP257" s="9"/>
      <c r="ANQ257" s="9"/>
      <c r="ANR257" s="9"/>
      <c r="ANS257" s="9"/>
      <c r="ANT257" s="9"/>
      <c r="ANU257" s="9"/>
      <c r="ANV257" s="9"/>
      <c r="ANW257" s="9"/>
      <c r="ANX257" s="9"/>
      <c r="ANY257" s="9"/>
      <c r="ANZ257" s="9"/>
      <c r="AOA257" s="9"/>
      <c r="AOB257" s="9"/>
      <c r="AOC257" s="9"/>
      <c r="AOD257" s="9"/>
      <c r="AOE257" s="9"/>
      <c r="AOF257" s="9"/>
      <c r="AOG257" s="9"/>
      <c r="AOH257" s="9"/>
      <c r="AOI257" s="9"/>
      <c r="AOJ257" s="9"/>
      <c r="AOK257" s="9"/>
      <c r="AOL257" s="9"/>
      <c r="AOM257" s="9"/>
      <c r="AON257" s="9"/>
      <c r="AOO257" s="9"/>
      <c r="AOP257" s="9"/>
      <c r="AOQ257" s="9"/>
      <c r="AOR257" s="9"/>
      <c r="AOS257" s="9"/>
      <c r="AOT257" s="9"/>
      <c r="AOU257" s="9"/>
      <c r="AOV257" s="9"/>
      <c r="AOW257" s="9"/>
      <c r="AOX257" s="9"/>
      <c r="AOY257" s="9"/>
      <c r="AOZ257" s="9"/>
      <c r="APA257" s="9"/>
      <c r="APB257" s="9"/>
      <c r="APC257" s="9"/>
      <c r="APD257" s="9"/>
      <c r="APE257" s="9"/>
      <c r="APF257" s="9"/>
      <c r="APG257" s="9"/>
      <c r="APH257" s="9"/>
      <c r="API257" s="9"/>
      <c r="APJ257" s="9"/>
      <c r="APK257" s="9"/>
      <c r="APL257" s="9"/>
      <c r="APM257" s="9"/>
      <c r="APN257" s="9"/>
      <c r="APO257" s="9"/>
      <c r="APP257" s="9"/>
      <c r="APQ257" s="9"/>
      <c r="APR257" s="9"/>
      <c r="APS257" s="9"/>
      <c r="APT257" s="9"/>
      <c r="APU257" s="9"/>
      <c r="APV257" s="9"/>
      <c r="APW257" s="9"/>
      <c r="APX257" s="9"/>
      <c r="APY257" s="9"/>
      <c r="APZ257" s="9"/>
      <c r="AQA257" s="9"/>
      <c r="AQB257" s="9"/>
      <c r="AQC257" s="9"/>
      <c r="AQD257" s="9"/>
      <c r="AQE257" s="9"/>
      <c r="AQF257" s="9"/>
      <c r="AQG257" s="9"/>
      <c r="AQH257" s="9"/>
      <c r="AQI257" s="9"/>
      <c r="AQJ257" s="9"/>
      <c r="AQK257" s="9"/>
      <c r="AQL257" s="9"/>
      <c r="AQM257" s="9"/>
      <c r="AQN257" s="9"/>
      <c r="AQO257" s="9"/>
      <c r="AQP257" s="9"/>
      <c r="AQQ257" s="9"/>
      <c r="AQR257" s="9"/>
      <c r="AQS257" s="9"/>
      <c r="AQT257" s="9"/>
      <c r="AQU257" s="9"/>
      <c r="AQV257" s="9"/>
      <c r="AQW257" s="9"/>
      <c r="AQX257" s="9"/>
      <c r="AQY257" s="9"/>
      <c r="AQZ257" s="9"/>
      <c r="ARA257" s="9"/>
      <c r="ARB257" s="9"/>
      <c r="ARC257" s="9"/>
      <c r="ARD257" s="9"/>
      <c r="ARE257" s="9"/>
      <c r="ARF257" s="9"/>
      <c r="ARG257" s="9"/>
      <c r="ARH257" s="9"/>
      <c r="ARI257" s="9"/>
      <c r="ARJ257" s="9"/>
      <c r="ARK257" s="9"/>
      <c r="ARL257" s="9"/>
      <c r="ARM257" s="9"/>
      <c r="ARN257" s="9"/>
      <c r="ARO257" s="9"/>
      <c r="ARP257" s="9"/>
      <c r="ARQ257" s="9"/>
      <c r="ARR257" s="9"/>
      <c r="ARS257" s="9"/>
      <c r="ART257" s="9"/>
      <c r="ARU257" s="9"/>
      <c r="ARV257" s="9"/>
      <c r="ARW257" s="9"/>
      <c r="ARX257" s="9"/>
      <c r="ARY257" s="9"/>
      <c r="ARZ257" s="9"/>
      <c r="ASA257" s="9"/>
      <c r="ASB257" s="9"/>
      <c r="ASC257" s="9"/>
      <c r="ASD257" s="9"/>
      <c r="ASE257" s="9"/>
      <c r="ASF257" s="9"/>
      <c r="ASG257" s="9"/>
      <c r="ASH257" s="9"/>
      <c r="ASI257" s="9"/>
      <c r="ASJ257" s="9"/>
      <c r="ASK257" s="9"/>
      <c r="ASL257" s="9"/>
      <c r="ASM257" s="9"/>
      <c r="ASN257" s="9"/>
      <c r="ASO257" s="9"/>
      <c r="ASP257" s="9"/>
      <c r="ASQ257" s="9"/>
      <c r="ASR257" s="9"/>
      <c r="ASS257" s="9"/>
      <c r="AST257" s="9"/>
      <c r="ASU257" s="9"/>
      <c r="ASV257" s="9"/>
      <c r="ASW257" s="9"/>
      <c r="ASX257" s="9"/>
      <c r="ASY257" s="9"/>
      <c r="ASZ257" s="9"/>
      <c r="ATA257" s="9"/>
      <c r="ATB257" s="9"/>
      <c r="ATC257" s="9"/>
      <c r="ATD257" s="9"/>
      <c r="ATE257" s="9"/>
      <c r="ATF257" s="9"/>
      <c r="ATG257" s="9"/>
      <c r="ATH257" s="9"/>
      <c r="ATI257" s="9"/>
      <c r="ATJ257" s="9"/>
      <c r="ATK257" s="9"/>
      <c r="ATL257" s="9"/>
      <c r="ATM257" s="9"/>
      <c r="ATN257" s="9"/>
      <c r="ATO257" s="9"/>
      <c r="ATP257" s="9"/>
      <c r="ATQ257" s="9"/>
      <c r="ATR257" s="9"/>
      <c r="ATS257" s="9"/>
      <c r="ATT257" s="9"/>
      <c r="ATU257" s="9"/>
      <c r="ATV257" s="9"/>
      <c r="ATW257" s="9"/>
      <c r="ATX257" s="9"/>
      <c r="ATY257" s="9"/>
      <c r="ATZ257" s="9"/>
      <c r="AUA257" s="9"/>
      <c r="AUB257" s="9"/>
      <c r="AUC257" s="9"/>
      <c r="AUD257" s="9"/>
      <c r="AUE257" s="9"/>
      <c r="AUF257" s="9"/>
      <c r="AUG257" s="9"/>
      <c r="AUH257" s="9"/>
      <c r="AUI257" s="9"/>
      <c r="AUJ257" s="9"/>
      <c r="AUK257" s="9"/>
      <c r="AUL257" s="9"/>
      <c r="AUM257" s="9"/>
      <c r="AUN257" s="9"/>
      <c r="AUO257" s="9"/>
      <c r="AUP257" s="9"/>
      <c r="AUQ257" s="9"/>
      <c r="AUR257" s="9"/>
      <c r="AUS257" s="9"/>
      <c r="AUT257" s="9"/>
      <c r="AUU257" s="9"/>
      <c r="AUV257" s="9"/>
      <c r="AUW257" s="9"/>
      <c r="AUX257" s="9"/>
      <c r="AUY257" s="9"/>
      <c r="AUZ257" s="9"/>
      <c r="AVA257" s="9"/>
      <c r="AVB257" s="9"/>
      <c r="AVC257" s="9"/>
      <c r="AVD257" s="9"/>
      <c r="AVE257" s="9"/>
      <c r="AVF257" s="9"/>
      <c r="AVG257" s="9"/>
      <c r="AVH257" s="9"/>
      <c r="AVI257" s="9"/>
      <c r="AVJ257" s="9"/>
      <c r="AVK257" s="9"/>
      <c r="AVL257" s="9"/>
      <c r="AVM257" s="9"/>
      <c r="AVN257" s="9"/>
      <c r="AVO257" s="9"/>
      <c r="AVP257" s="9"/>
      <c r="AVQ257" s="9"/>
      <c r="AVR257" s="9"/>
      <c r="AVS257" s="9"/>
      <c r="AVT257" s="9"/>
      <c r="AVU257" s="9"/>
      <c r="AVV257" s="9"/>
      <c r="AVW257" s="9"/>
      <c r="AVX257" s="9"/>
      <c r="AVY257" s="9"/>
      <c r="AVZ257" s="9"/>
      <c r="AWA257" s="9"/>
      <c r="AWB257" s="9"/>
      <c r="AWC257" s="9"/>
      <c r="AWD257" s="9"/>
      <c r="AWE257" s="9"/>
      <c r="AWF257" s="9"/>
      <c r="AWG257" s="9"/>
      <c r="AWH257" s="9"/>
      <c r="AWI257" s="9"/>
      <c r="AWJ257" s="9"/>
      <c r="AWK257" s="9"/>
      <c r="AWL257" s="9"/>
      <c r="AWM257" s="9"/>
      <c r="AWN257" s="9"/>
      <c r="AWO257" s="9"/>
      <c r="AWP257" s="9"/>
      <c r="AWQ257" s="9"/>
      <c r="AWR257" s="9"/>
      <c r="AWS257" s="9"/>
      <c r="AWT257" s="9"/>
      <c r="AWU257" s="9"/>
      <c r="AWV257" s="9"/>
      <c r="AWW257" s="9"/>
      <c r="AWX257" s="9"/>
      <c r="AWY257" s="9"/>
      <c r="AWZ257" s="9"/>
      <c r="AXA257" s="9"/>
      <c r="AXB257" s="9"/>
      <c r="AXC257" s="9"/>
      <c r="AXD257" s="9"/>
      <c r="AXE257" s="9"/>
      <c r="AXF257" s="9"/>
      <c r="AXG257" s="9"/>
      <c r="AXH257" s="9"/>
      <c r="AXI257" s="9"/>
      <c r="AXJ257" s="9"/>
      <c r="AXK257" s="9"/>
      <c r="AXL257" s="9"/>
      <c r="AXM257" s="9"/>
      <c r="AXN257" s="9"/>
      <c r="AXO257" s="9"/>
      <c r="AXP257" s="9"/>
      <c r="AXQ257" s="9"/>
      <c r="AXR257" s="9"/>
      <c r="AXS257" s="9"/>
      <c r="AXT257" s="9"/>
      <c r="AXU257" s="9"/>
      <c r="AXV257" s="9"/>
      <c r="AXW257" s="9"/>
      <c r="AXX257" s="9"/>
      <c r="AXY257" s="9"/>
      <c r="AXZ257" s="9"/>
      <c r="AYA257" s="9"/>
      <c r="AYB257" s="9"/>
      <c r="AYC257" s="9"/>
      <c r="AYD257" s="9"/>
      <c r="AYE257" s="9"/>
      <c r="AYF257" s="9"/>
      <c r="AYG257" s="9"/>
      <c r="AYH257" s="9"/>
      <c r="AYI257" s="9"/>
      <c r="AYJ257" s="9"/>
      <c r="AYK257" s="9"/>
      <c r="AYL257" s="9"/>
      <c r="AYM257" s="9"/>
      <c r="AYN257" s="9"/>
      <c r="AYO257" s="9"/>
      <c r="AYP257" s="9"/>
      <c r="AYQ257" s="9"/>
      <c r="AYR257" s="9"/>
      <c r="AYS257" s="9"/>
      <c r="AYT257" s="9"/>
      <c r="AYU257" s="9"/>
      <c r="AYV257" s="9"/>
      <c r="AYW257" s="9"/>
      <c r="AYX257" s="9"/>
      <c r="AYY257" s="9"/>
      <c r="AYZ257" s="9"/>
      <c r="AZA257" s="9"/>
      <c r="AZB257" s="9"/>
      <c r="AZC257" s="9"/>
      <c r="AZD257" s="9"/>
      <c r="AZE257" s="9"/>
      <c r="AZF257" s="9"/>
      <c r="AZG257" s="9"/>
      <c r="AZH257" s="9"/>
      <c r="AZI257" s="9"/>
      <c r="AZJ257" s="9"/>
      <c r="AZK257" s="9"/>
      <c r="AZL257" s="9"/>
      <c r="AZM257" s="9"/>
      <c r="AZN257" s="9"/>
      <c r="AZO257" s="9"/>
      <c r="AZP257" s="9"/>
      <c r="AZQ257" s="9"/>
      <c r="AZR257" s="9"/>
      <c r="AZS257" s="9"/>
      <c r="AZT257" s="9"/>
      <c r="AZU257" s="9"/>
      <c r="AZV257" s="9"/>
      <c r="AZW257" s="9"/>
      <c r="AZX257" s="9"/>
      <c r="AZY257" s="9"/>
      <c r="AZZ257" s="9"/>
      <c r="BAA257" s="9"/>
      <c r="BAB257" s="9"/>
      <c r="BAC257" s="9"/>
      <c r="BAD257" s="9"/>
      <c r="BAE257" s="9"/>
      <c r="BAF257" s="9"/>
      <c r="BAG257" s="9"/>
      <c r="BAH257" s="9"/>
      <c r="BAI257" s="9"/>
      <c r="BAJ257" s="9"/>
      <c r="BAK257" s="9"/>
      <c r="BAL257" s="9"/>
      <c r="BAM257" s="9"/>
      <c r="BAN257" s="9"/>
      <c r="BAO257" s="9"/>
      <c r="BAP257" s="9"/>
      <c r="BAQ257" s="9"/>
      <c r="BAR257" s="9"/>
      <c r="BAS257" s="9"/>
      <c r="BAT257" s="9"/>
      <c r="BAU257" s="9"/>
      <c r="BAV257" s="9"/>
      <c r="BAW257" s="9"/>
      <c r="BAX257" s="9"/>
      <c r="BAY257" s="9"/>
      <c r="BAZ257" s="9"/>
      <c r="BBA257" s="9"/>
      <c r="BBB257" s="9"/>
      <c r="BBC257" s="9"/>
      <c r="BBD257" s="9"/>
      <c r="BBE257" s="9"/>
      <c r="BBF257" s="9"/>
      <c r="BBG257" s="9"/>
      <c r="BBH257" s="9"/>
      <c r="BBI257" s="9"/>
      <c r="BBJ257" s="9"/>
      <c r="BBK257" s="9"/>
      <c r="BBL257" s="9"/>
      <c r="BBM257" s="9"/>
      <c r="BBN257" s="9"/>
      <c r="BBO257" s="9"/>
      <c r="BBP257" s="9"/>
      <c r="BBQ257" s="9"/>
      <c r="BBR257" s="9"/>
      <c r="BBS257" s="9"/>
      <c r="BBT257" s="9"/>
      <c r="BBU257" s="9"/>
      <c r="BBV257" s="9"/>
      <c r="BBW257" s="9"/>
      <c r="BBX257" s="9"/>
      <c r="BBY257" s="9"/>
      <c r="BBZ257" s="9"/>
      <c r="BCA257" s="9"/>
      <c r="BCB257" s="9"/>
      <c r="BCC257" s="9"/>
      <c r="BCD257" s="9"/>
      <c r="BCE257" s="9"/>
      <c r="BCF257" s="9"/>
      <c r="BCG257" s="9"/>
      <c r="BCH257" s="9"/>
      <c r="BCI257" s="9"/>
      <c r="BCJ257" s="9"/>
      <c r="BCK257" s="9"/>
      <c r="BCL257" s="9"/>
      <c r="BCM257" s="9"/>
      <c r="BCN257" s="9"/>
      <c r="BCO257" s="9"/>
      <c r="BCP257" s="9"/>
      <c r="BCQ257" s="9"/>
      <c r="BCR257" s="9"/>
      <c r="BCS257" s="9"/>
      <c r="BCT257" s="9"/>
      <c r="BCU257" s="9"/>
      <c r="BCV257" s="9"/>
      <c r="BCW257" s="9"/>
      <c r="BCX257" s="9"/>
      <c r="BCY257" s="9"/>
      <c r="BCZ257" s="9"/>
      <c r="BDA257" s="9"/>
      <c r="BDB257" s="9"/>
      <c r="BDC257" s="9"/>
      <c r="BDD257" s="9"/>
      <c r="BDE257" s="9"/>
      <c r="BDF257" s="9"/>
      <c r="BDG257" s="9"/>
      <c r="BDH257" s="9"/>
      <c r="BDI257" s="9"/>
      <c r="BDJ257" s="9"/>
      <c r="BDK257" s="9"/>
      <c r="BDL257" s="9"/>
      <c r="BDM257" s="9"/>
      <c r="BDN257" s="9"/>
      <c r="BDO257" s="9"/>
      <c r="BDP257" s="9"/>
      <c r="BDQ257" s="9"/>
      <c r="BDR257" s="9"/>
      <c r="BDS257" s="9"/>
      <c r="BDT257" s="9"/>
      <c r="BDU257" s="9"/>
      <c r="BDV257" s="9"/>
      <c r="BDW257" s="9"/>
      <c r="BDX257" s="9"/>
      <c r="BDY257" s="9"/>
      <c r="BDZ257" s="9"/>
      <c r="BEA257" s="9"/>
      <c r="BEB257" s="9"/>
      <c r="BEC257" s="9"/>
      <c r="BED257" s="9"/>
      <c r="BEE257" s="9"/>
      <c r="BEF257" s="9"/>
      <c r="BEG257" s="9"/>
      <c r="BEH257" s="9"/>
      <c r="BEI257" s="9"/>
      <c r="BEJ257" s="9"/>
      <c r="BEK257" s="9"/>
      <c r="BEL257" s="9"/>
      <c r="BEM257" s="9"/>
      <c r="BEN257" s="9"/>
      <c r="BEO257" s="9"/>
      <c r="BEP257" s="9"/>
      <c r="BEQ257" s="9"/>
      <c r="BER257" s="9"/>
      <c r="BES257" s="9"/>
      <c r="BET257" s="9"/>
      <c r="BEU257" s="9"/>
      <c r="BEV257" s="9"/>
      <c r="BEW257" s="9"/>
      <c r="BEX257" s="9"/>
      <c r="BEY257" s="9"/>
      <c r="BEZ257" s="9"/>
      <c r="BFA257" s="9"/>
      <c r="BFB257" s="9"/>
      <c r="BFC257" s="9"/>
      <c r="BFD257" s="9"/>
      <c r="BFE257" s="9"/>
      <c r="BFF257" s="9"/>
      <c r="BFG257" s="9"/>
      <c r="BFH257" s="9"/>
      <c r="BFI257" s="9"/>
      <c r="BFJ257" s="9"/>
      <c r="BFK257" s="9"/>
      <c r="BFL257" s="9"/>
      <c r="BFM257" s="9"/>
      <c r="BFN257" s="9"/>
      <c r="BFO257" s="9"/>
      <c r="BFP257" s="9"/>
      <c r="BFQ257" s="9"/>
      <c r="BFR257" s="9"/>
      <c r="BFS257" s="9"/>
      <c r="BFT257" s="9"/>
      <c r="BFU257" s="9"/>
      <c r="BFV257" s="9"/>
      <c r="BFW257" s="9"/>
      <c r="BFX257" s="9"/>
      <c r="BFY257" s="9"/>
      <c r="BFZ257" s="9"/>
      <c r="BGA257" s="9"/>
      <c r="BGB257" s="9"/>
      <c r="BGC257" s="9"/>
      <c r="BGD257" s="9"/>
      <c r="BGE257" s="9"/>
      <c r="BGF257" s="9"/>
      <c r="BGG257" s="9"/>
      <c r="BGH257" s="9"/>
      <c r="BGI257" s="9"/>
      <c r="BGJ257" s="9"/>
      <c r="BGK257" s="9"/>
      <c r="BGL257" s="9"/>
      <c r="BGM257" s="9"/>
      <c r="BGN257" s="9"/>
      <c r="BGO257" s="9"/>
      <c r="BGP257" s="9"/>
      <c r="BGQ257" s="9"/>
      <c r="BGR257" s="9"/>
      <c r="BGS257" s="9"/>
      <c r="BGT257" s="9"/>
      <c r="BGU257" s="9"/>
      <c r="BGV257" s="9"/>
      <c r="BGW257" s="9"/>
      <c r="BGX257" s="9"/>
      <c r="BGY257" s="9"/>
      <c r="BGZ257" s="9"/>
      <c r="BHA257" s="9"/>
      <c r="BHB257" s="9"/>
      <c r="BHC257" s="9"/>
      <c r="BHD257" s="9"/>
      <c r="BHE257" s="9"/>
      <c r="BHF257" s="9"/>
      <c r="BHG257" s="9"/>
      <c r="BHH257" s="9"/>
      <c r="BHI257" s="9"/>
      <c r="BHJ257" s="9"/>
      <c r="BHK257" s="9"/>
      <c r="BHL257" s="9"/>
      <c r="BHM257" s="9"/>
      <c r="BHN257" s="9"/>
      <c r="BHO257" s="9"/>
      <c r="BHP257" s="9"/>
      <c r="BHQ257" s="9"/>
      <c r="BHR257" s="9"/>
      <c r="BHS257" s="9"/>
      <c r="BHT257" s="9"/>
      <c r="BHU257" s="9"/>
      <c r="BHV257" s="9"/>
      <c r="BHW257" s="9"/>
      <c r="BHX257" s="9"/>
      <c r="BHY257" s="9"/>
      <c r="BHZ257" s="9"/>
      <c r="BIA257" s="9"/>
      <c r="BIB257" s="9"/>
      <c r="BIC257" s="9"/>
      <c r="BID257" s="9"/>
      <c r="BIE257" s="9"/>
      <c r="BIF257" s="9"/>
      <c r="BIG257" s="9"/>
      <c r="BIH257" s="9"/>
      <c r="BII257" s="9"/>
      <c r="BIJ257" s="9"/>
      <c r="BIK257" s="9"/>
      <c r="BIL257" s="9"/>
      <c r="BIM257" s="9"/>
      <c r="BIN257" s="9"/>
      <c r="BIO257" s="9"/>
      <c r="BIP257" s="9"/>
      <c r="BIQ257" s="9"/>
      <c r="BIR257" s="9"/>
      <c r="BIS257" s="9"/>
      <c r="BIT257" s="9"/>
      <c r="BIU257" s="9"/>
      <c r="BIV257" s="9"/>
      <c r="BIW257" s="9"/>
      <c r="BIX257" s="9"/>
      <c r="BIY257" s="9"/>
      <c r="BIZ257" s="9"/>
      <c r="BJA257" s="9"/>
      <c r="BJB257" s="9"/>
      <c r="BJC257" s="9"/>
      <c r="BJD257" s="9"/>
      <c r="BJE257" s="9"/>
      <c r="BJF257" s="9"/>
      <c r="BJG257" s="9"/>
      <c r="BJH257" s="9"/>
      <c r="BJI257" s="9"/>
      <c r="BJJ257" s="9"/>
      <c r="BJK257" s="9"/>
      <c r="BJL257" s="9"/>
      <c r="BJM257" s="9"/>
      <c r="BJN257" s="9"/>
      <c r="BJO257" s="9"/>
      <c r="BJP257" s="9"/>
      <c r="BJQ257" s="9"/>
      <c r="BJR257" s="9"/>
      <c r="BJS257" s="9"/>
      <c r="BJT257" s="9"/>
      <c r="BJU257" s="9"/>
      <c r="BJV257" s="9"/>
      <c r="BJW257" s="9"/>
      <c r="BJX257" s="9"/>
      <c r="BJY257" s="9"/>
      <c r="BJZ257" s="9"/>
      <c r="BKA257" s="9"/>
      <c r="BKB257" s="9"/>
      <c r="BKC257" s="9"/>
      <c r="BKD257" s="9"/>
      <c r="BKE257" s="9"/>
      <c r="BKF257" s="9"/>
      <c r="BKG257" s="9"/>
      <c r="BKH257" s="9"/>
      <c r="BKI257" s="9"/>
      <c r="BKJ257" s="9"/>
      <c r="BKK257" s="9"/>
      <c r="BKL257" s="9"/>
      <c r="BKM257" s="9"/>
      <c r="BKN257" s="9"/>
      <c r="BKO257" s="9"/>
      <c r="BKP257" s="9"/>
      <c r="BKQ257" s="9"/>
      <c r="BKR257" s="9"/>
      <c r="BKS257" s="9"/>
      <c r="BKT257" s="9"/>
      <c r="BKU257" s="9"/>
      <c r="BKV257" s="9"/>
      <c r="BKW257" s="9"/>
      <c r="BKX257" s="9"/>
      <c r="BKY257" s="9"/>
      <c r="BKZ257" s="9"/>
      <c r="BLA257" s="9"/>
      <c r="BLB257" s="9"/>
      <c r="BLC257" s="9"/>
      <c r="BLD257" s="9"/>
      <c r="BLE257" s="9"/>
      <c r="BLF257" s="9"/>
      <c r="BLG257" s="9"/>
      <c r="BLH257" s="9"/>
      <c r="BLI257" s="9"/>
      <c r="BLJ257" s="9"/>
      <c r="BLK257" s="9"/>
      <c r="BLL257" s="9"/>
      <c r="BLM257" s="9"/>
      <c r="BLN257" s="9"/>
      <c r="BLO257" s="9"/>
      <c r="BLP257" s="9"/>
      <c r="BLQ257" s="9"/>
      <c r="BLR257" s="9"/>
      <c r="BLS257" s="9"/>
      <c r="BLT257" s="9"/>
      <c r="BLU257" s="9"/>
      <c r="BLV257" s="9"/>
      <c r="BLW257" s="9"/>
      <c r="BLX257" s="9"/>
      <c r="BLY257" s="9"/>
      <c r="BLZ257" s="9"/>
      <c r="BMA257" s="9"/>
      <c r="BMB257" s="9"/>
      <c r="BMC257" s="9"/>
      <c r="BMD257" s="9"/>
      <c r="BME257" s="9"/>
      <c r="BMF257" s="9"/>
      <c r="BMG257" s="9"/>
      <c r="BMH257" s="9"/>
      <c r="BMI257" s="9"/>
      <c r="BMJ257" s="9"/>
      <c r="BMK257" s="9"/>
      <c r="BML257" s="9"/>
      <c r="BMM257" s="9"/>
      <c r="BMN257" s="9"/>
      <c r="BMO257" s="9"/>
      <c r="BMP257" s="9"/>
      <c r="BMQ257" s="9"/>
      <c r="BMR257" s="9"/>
      <c r="BMS257" s="9"/>
      <c r="BMT257" s="9"/>
      <c r="BMU257" s="9"/>
      <c r="BMV257" s="9"/>
      <c r="BMW257" s="9"/>
      <c r="BMX257" s="9"/>
      <c r="BMY257" s="9"/>
      <c r="BMZ257" s="9"/>
      <c r="BNA257" s="9"/>
      <c r="BNB257" s="9"/>
      <c r="BNC257" s="9"/>
      <c r="BND257" s="9"/>
      <c r="BNE257" s="9"/>
      <c r="BNF257" s="9"/>
      <c r="BNG257" s="9"/>
      <c r="BNH257" s="9"/>
      <c r="BNI257" s="9"/>
      <c r="BNJ257" s="9"/>
      <c r="BNK257" s="9"/>
      <c r="BNL257" s="9"/>
      <c r="BNM257" s="9"/>
      <c r="BNN257" s="9"/>
      <c r="BNO257" s="9"/>
      <c r="BNP257" s="9"/>
      <c r="BNQ257" s="9"/>
      <c r="BNR257" s="9"/>
      <c r="BNS257" s="9"/>
      <c r="BNT257" s="9"/>
      <c r="BNU257" s="9"/>
      <c r="BNV257" s="9"/>
      <c r="BNW257" s="9"/>
      <c r="BNX257" s="9"/>
      <c r="BNY257" s="9"/>
      <c r="BNZ257" s="9"/>
      <c r="BOA257" s="9"/>
      <c r="BOB257" s="9"/>
      <c r="BOC257" s="9"/>
      <c r="BOD257" s="9"/>
      <c r="BOE257" s="9"/>
      <c r="BOF257" s="9"/>
      <c r="BOG257" s="9"/>
      <c r="BOH257" s="9"/>
      <c r="BOI257" s="9"/>
      <c r="BOJ257" s="9"/>
      <c r="BOK257" s="9"/>
      <c r="BOL257" s="9"/>
      <c r="BOM257" s="9"/>
      <c r="BON257" s="9"/>
      <c r="BOO257" s="9"/>
      <c r="BOP257" s="9"/>
      <c r="BOQ257" s="9"/>
      <c r="BOR257" s="9"/>
      <c r="BOS257" s="9"/>
      <c r="BOT257" s="9"/>
      <c r="BOU257" s="9"/>
      <c r="BOV257" s="9"/>
      <c r="BOW257" s="9"/>
      <c r="BOX257" s="9"/>
      <c r="BOY257" s="9"/>
      <c r="BOZ257" s="9"/>
      <c r="BPA257" s="9"/>
      <c r="BPB257" s="9"/>
      <c r="BPC257" s="9"/>
      <c r="BPD257" s="9"/>
      <c r="BPE257" s="9"/>
      <c r="BPF257" s="9"/>
      <c r="BPG257" s="9"/>
      <c r="BPH257" s="9"/>
      <c r="BPI257" s="9"/>
      <c r="BPJ257" s="9"/>
      <c r="BPK257" s="9"/>
      <c r="BPL257" s="9"/>
      <c r="BPM257" s="9"/>
      <c r="BPN257" s="9"/>
      <c r="BPO257" s="9"/>
      <c r="BPP257" s="9"/>
      <c r="BPQ257" s="9"/>
      <c r="BPR257" s="9"/>
      <c r="BPS257" s="9"/>
      <c r="BPT257" s="9"/>
      <c r="BPU257" s="9"/>
      <c r="BPV257" s="9"/>
      <c r="BPW257" s="9"/>
      <c r="BPX257" s="9"/>
      <c r="BPY257" s="9"/>
      <c r="BPZ257" s="9"/>
      <c r="BQA257" s="9"/>
      <c r="BQB257" s="9"/>
      <c r="BQC257" s="9"/>
      <c r="BQD257" s="9"/>
      <c r="BQE257" s="9"/>
      <c r="BQF257" s="9"/>
      <c r="BQG257" s="9"/>
      <c r="BQH257" s="9"/>
      <c r="BQI257" s="9"/>
      <c r="BQJ257" s="9"/>
      <c r="BQK257" s="9"/>
      <c r="BQL257" s="9"/>
      <c r="BQM257" s="9"/>
      <c r="BQN257" s="9"/>
      <c r="BQO257" s="9"/>
      <c r="BQP257" s="9"/>
      <c r="BQQ257" s="9"/>
      <c r="BQR257" s="9"/>
      <c r="BQS257" s="9"/>
      <c r="BQT257" s="9"/>
      <c r="BQU257" s="9"/>
      <c r="BQV257" s="9"/>
      <c r="BQW257" s="9"/>
      <c r="BQX257" s="9"/>
      <c r="BQY257" s="9"/>
      <c r="BQZ257" s="9"/>
      <c r="BRA257" s="9"/>
      <c r="BRB257" s="9"/>
      <c r="BRC257" s="9"/>
      <c r="BRD257" s="9"/>
      <c r="BRE257" s="9"/>
      <c r="BRF257" s="9"/>
      <c r="BRG257" s="9"/>
      <c r="BRH257" s="9"/>
      <c r="BRI257" s="9"/>
      <c r="BRJ257" s="9"/>
      <c r="BRK257" s="9"/>
      <c r="BRL257" s="9"/>
      <c r="BRM257" s="9"/>
      <c r="BRN257" s="9"/>
      <c r="BRO257" s="9"/>
      <c r="BRP257" s="9"/>
      <c r="BRQ257" s="9"/>
      <c r="BRR257" s="9"/>
      <c r="BRS257" s="9"/>
      <c r="BRT257" s="9"/>
      <c r="BRU257" s="9"/>
      <c r="BRV257" s="9"/>
      <c r="BRW257" s="9"/>
      <c r="BRX257" s="9"/>
      <c r="BRY257" s="9"/>
      <c r="BRZ257" s="9"/>
      <c r="BSA257" s="9"/>
      <c r="BSB257" s="9"/>
      <c r="BSC257" s="9"/>
      <c r="BSD257" s="9"/>
      <c r="BSE257" s="9"/>
      <c r="BSF257" s="9"/>
      <c r="BSG257" s="9"/>
      <c r="BSH257" s="9"/>
      <c r="BSI257" s="9"/>
      <c r="BSJ257" s="9"/>
      <c r="BSK257" s="9"/>
      <c r="BSL257" s="9"/>
      <c r="BSM257" s="9"/>
      <c r="BSN257" s="9"/>
      <c r="BSO257" s="9"/>
      <c r="BSP257" s="9"/>
      <c r="BSQ257" s="9"/>
      <c r="BSR257" s="9"/>
      <c r="BSS257" s="9"/>
      <c r="BST257" s="9"/>
      <c r="BSU257" s="9"/>
      <c r="BSV257" s="9"/>
      <c r="BSW257" s="9"/>
      <c r="BSX257" s="9"/>
      <c r="BSY257" s="9"/>
      <c r="BSZ257" s="9"/>
      <c r="BTA257" s="9"/>
      <c r="BTB257" s="9"/>
      <c r="BTC257" s="9"/>
      <c r="BTD257" s="9"/>
      <c r="BTE257" s="9"/>
      <c r="BTF257" s="9"/>
      <c r="BTG257" s="9"/>
      <c r="BTH257" s="9"/>
      <c r="BTI257" s="9"/>
      <c r="BTJ257" s="9"/>
      <c r="BTK257" s="9"/>
      <c r="BTL257" s="9"/>
      <c r="BTM257" s="9"/>
      <c r="BTN257" s="9"/>
      <c r="BTO257" s="9"/>
      <c r="BTP257" s="9"/>
      <c r="BTQ257" s="9"/>
      <c r="BTR257" s="9"/>
      <c r="BTS257" s="9"/>
      <c r="BTT257" s="9"/>
      <c r="BTU257" s="9"/>
      <c r="BTV257" s="9"/>
      <c r="BTW257" s="9"/>
      <c r="BTX257" s="9"/>
      <c r="BTY257" s="9"/>
      <c r="BTZ257" s="9"/>
      <c r="BUA257" s="9"/>
      <c r="BUB257" s="9"/>
      <c r="BUC257" s="9"/>
      <c r="BUD257" s="9"/>
      <c r="BUE257" s="9"/>
      <c r="BUF257" s="9"/>
      <c r="BUG257" s="9"/>
      <c r="BUH257" s="9"/>
      <c r="BUI257" s="9"/>
      <c r="BUJ257" s="9"/>
      <c r="BUK257" s="9"/>
      <c r="BUL257" s="9"/>
      <c r="BUM257" s="9"/>
      <c r="BUN257" s="9"/>
      <c r="BUO257" s="9"/>
      <c r="BUP257" s="9"/>
      <c r="BUQ257" s="9"/>
      <c r="BUR257" s="9"/>
      <c r="BUS257" s="9"/>
      <c r="BUT257" s="9"/>
      <c r="BUU257" s="9"/>
      <c r="BUV257" s="9"/>
      <c r="BUW257" s="9"/>
      <c r="BUX257" s="9"/>
      <c r="BUY257" s="9"/>
      <c r="BUZ257" s="9"/>
      <c r="BVA257" s="9"/>
      <c r="BVB257" s="9"/>
      <c r="BVC257" s="9"/>
      <c r="BVD257" s="9"/>
      <c r="BVE257" s="9"/>
      <c r="BVF257" s="9"/>
      <c r="BVG257" s="9"/>
      <c r="BVH257" s="9"/>
      <c r="BVI257" s="9"/>
      <c r="BVJ257" s="9"/>
      <c r="BVK257" s="9"/>
      <c r="BVL257" s="9"/>
      <c r="BVM257" s="9"/>
      <c r="BVN257" s="9"/>
      <c r="BVO257" s="9"/>
      <c r="BVP257" s="9"/>
      <c r="BVQ257" s="9"/>
      <c r="BVR257" s="9"/>
      <c r="BVS257" s="9"/>
      <c r="BVT257" s="9"/>
      <c r="BVU257" s="9"/>
      <c r="BVV257" s="9"/>
      <c r="BVW257" s="9"/>
      <c r="BVX257" s="9"/>
      <c r="BVY257" s="9"/>
      <c r="BVZ257" s="9"/>
      <c r="BWA257" s="9"/>
      <c r="BWB257" s="9"/>
      <c r="BWC257" s="9"/>
      <c r="BWD257" s="9"/>
      <c r="BWE257" s="9"/>
      <c r="BWF257" s="9"/>
      <c r="BWG257" s="9"/>
      <c r="BWH257" s="9"/>
      <c r="BWI257" s="9"/>
      <c r="BWJ257" s="9"/>
      <c r="BWK257" s="9"/>
      <c r="BWL257" s="9"/>
      <c r="BWM257" s="9"/>
      <c r="BWN257" s="9"/>
      <c r="BWO257" s="9"/>
      <c r="BWP257" s="9"/>
      <c r="BWQ257" s="9"/>
      <c r="BWR257" s="9"/>
      <c r="BWS257" s="9"/>
      <c r="BWT257" s="9"/>
      <c r="BWU257" s="9"/>
      <c r="BWV257" s="9"/>
      <c r="BWW257" s="9"/>
      <c r="BWX257" s="9"/>
      <c r="BWY257" s="9"/>
      <c r="BWZ257" s="9"/>
      <c r="BXA257" s="9"/>
      <c r="BXB257" s="9"/>
      <c r="BXC257" s="9"/>
      <c r="BXD257" s="9"/>
      <c r="BXE257" s="9"/>
      <c r="BXF257" s="9"/>
      <c r="BXG257" s="9"/>
      <c r="BXH257" s="9"/>
      <c r="BXI257" s="9"/>
      <c r="BXJ257" s="9"/>
      <c r="BXK257" s="9"/>
      <c r="BXL257" s="9"/>
      <c r="BXM257" s="9"/>
      <c r="BXN257" s="9"/>
      <c r="BXO257" s="9"/>
      <c r="BXP257" s="9"/>
      <c r="BXQ257" s="9"/>
      <c r="BXR257" s="9"/>
      <c r="BXS257" s="9"/>
      <c r="BXT257" s="9"/>
      <c r="BXU257" s="9"/>
      <c r="BXV257" s="9"/>
      <c r="BXW257" s="9"/>
      <c r="BXX257" s="9"/>
      <c r="BXY257" s="9"/>
      <c r="BXZ257" s="9"/>
      <c r="BYA257" s="9"/>
      <c r="BYB257" s="9"/>
      <c r="BYC257" s="9"/>
      <c r="BYD257" s="9"/>
      <c r="BYE257" s="9"/>
      <c r="BYF257" s="9"/>
      <c r="BYG257" s="9"/>
      <c r="BYH257" s="9"/>
      <c r="BYI257" s="9"/>
      <c r="BYJ257" s="9"/>
      <c r="BYK257" s="9"/>
      <c r="BYL257" s="9"/>
      <c r="BYM257" s="9"/>
      <c r="BYN257" s="9"/>
      <c r="BYO257" s="9"/>
      <c r="BYP257" s="9"/>
      <c r="BYQ257" s="9"/>
      <c r="BYR257" s="9"/>
      <c r="BYS257" s="9"/>
      <c r="BYT257" s="9"/>
      <c r="BYU257" s="9"/>
      <c r="BYV257" s="9"/>
      <c r="BYW257" s="9"/>
      <c r="BYX257" s="9"/>
      <c r="BYY257" s="9"/>
      <c r="BYZ257" s="9"/>
      <c r="BZA257" s="9"/>
      <c r="BZB257" s="9"/>
      <c r="BZC257" s="9"/>
      <c r="BZD257" s="9"/>
      <c r="BZE257" s="9"/>
      <c r="BZF257" s="9"/>
      <c r="BZG257" s="9"/>
      <c r="BZH257" s="9"/>
      <c r="BZI257" s="9"/>
      <c r="BZJ257" s="9"/>
      <c r="BZK257" s="9"/>
      <c r="BZL257" s="9"/>
      <c r="BZM257" s="9"/>
      <c r="BZN257" s="9"/>
      <c r="BZO257" s="9"/>
      <c r="BZP257" s="9"/>
      <c r="BZQ257" s="9"/>
      <c r="BZR257" s="9"/>
      <c r="BZS257" s="9"/>
      <c r="BZT257" s="9"/>
      <c r="BZU257" s="9"/>
      <c r="BZV257" s="9"/>
      <c r="BZW257" s="9"/>
      <c r="BZX257" s="9"/>
      <c r="BZY257" s="9"/>
      <c r="BZZ257" s="9"/>
      <c r="CAA257" s="9"/>
      <c r="CAB257" s="9"/>
      <c r="CAC257" s="9"/>
      <c r="CAD257" s="9"/>
      <c r="CAE257" s="9"/>
      <c r="CAF257" s="9"/>
      <c r="CAG257" s="9"/>
      <c r="CAH257" s="9"/>
      <c r="CAI257" s="9"/>
      <c r="CAJ257" s="9"/>
      <c r="CAK257" s="9"/>
      <c r="CAL257" s="9"/>
      <c r="CAM257" s="9"/>
      <c r="CAN257" s="9"/>
      <c r="CAO257" s="9"/>
      <c r="CAP257" s="9"/>
      <c r="CAQ257" s="9"/>
      <c r="CAR257" s="9"/>
      <c r="CAS257" s="9"/>
      <c r="CAT257" s="9"/>
      <c r="CAU257" s="9"/>
      <c r="CAV257" s="9"/>
      <c r="CAW257" s="9"/>
      <c r="CAX257" s="9"/>
      <c r="CAY257" s="9"/>
      <c r="CAZ257" s="9"/>
      <c r="CBA257" s="9"/>
      <c r="CBB257" s="9"/>
      <c r="CBC257" s="9"/>
      <c r="CBD257" s="9"/>
      <c r="CBE257" s="9"/>
      <c r="CBF257" s="9"/>
      <c r="CBG257" s="9"/>
      <c r="CBH257" s="9"/>
      <c r="CBI257" s="9"/>
      <c r="CBJ257" s="9"/>
      <c r="CBK257" s="9"/>
      <c r="CBL257" s="9"/>
      <c r="CBM257" s="9"/>
      <c r="CBN257" s="9"/>
      <c r="CBO257" s="9"/>
      <c r="CBP257" s="9"/>
      <c r="CBQ257" s="9"/>
      <c r="CBR257" s="9"/>
      <c r="CBS257" s="9"/>
      <c r="CBT257" s="9"/>
      <c r="CBU257" s="9"/>
      <c r="CBV257" s="9"/>
      <c r="CBW257" s="9"/>
      <c r="CBX257" s="9"/>
      <c r="CBY257" s="9"/>
      <c r="CBZ257" s="9"/>
      <c r="CCA257" s="9"/>
      <c r="CCB257" s="9"/>
      <c r="CCC257" s="9"/>
      <c r="CCD257" s="9"/>
      <c r="CCE257" s="9"/>
      <c r="CCF257" s="9"/>
      <c r="CCG257" s="9"/>
      <c r="CCH257" s="9"/>
      <c r="CCI257" s="9"/>
      <c r="CCJ257" s="9"/>
      <c r="CCK257" s="9"/>
      <c r="CCL257" s="9"/>
      <c r="CCM257" s="9"/>
      <c r="CCN257" s="9"/>
      <c r="CCO257" s="9"/>
      <c r="CCP257" s="9"/>
      <c r="CCQ257" s="9"/>
      <c r="CCR257" s="9"/>
      <c r="CCS257" s="9"/>
      <c r="CCT257" s="9"/>
      <c r="CCU257" s="9"/>
      <c r="CCV257" s="9"/>
      <c r="CCW257" s="9"/>
      <c r="CCX257" s="9"/>
      <c r="CCY257" s="9"/>
      <c r="CCZ257" s="9"/>
      <c r="CDA257" s="9"/>
      <c r="CDB257" s="9"/>
      <c r="CDC257" s="9"/>
      <c r="CDD257" s="9"/>
      <c r="CDE257" s="9"/>
      <c r="CDF257" s="9"/>
      <c r="CDG257" s="9"/>
      <c r="CDH257" s="9"/>
      <c r="CDI257" s="9"/>
      <c r="CDJ257" s="9"/>
      <c r="CDK257" s="9"/>
      <c r="CDL257" s="9"/>
      <c r="CDM257" s="9"/>
      <c r="CDN257" s="9"/>
      <c r="CDO257" s="9"/>
      <c r="CDP257" s="9"/>
      <c r="CDQ257" s="9"/>
      <c r="CDR257" s="9"/>
      <c r="CDS257" s="9"/>
      <c r="CDT257" s="9"/>
      <c r="CDU257" s="9"/>
      <c r="CDV257" s="9"/>
      <c r="CDW257" s="9"/>
      <c r="CDX257" s="9"/>
      <c r="CDY257" s="9"/>
      <c r="CDZ257" s="9"/>
      <c r="CEA257" s="9"/>
      <c r="CEB257" s="9"/>
      <c r="CEC257" s="9"/>
      <c r="CED257" s="9"/>
      <c r="CEE257" s="9"/>
      <c r="CEF257" s="9"/>
      <c r="CEG257" s="9"/>
      <c r="CEH257" s="9"/>
      <c r="CEI257" s="9"/>
      <c r="CEJ257" s="9"/>
      <c r="CEK257" s="9"/>
      <c r="CEL257" s="9"/>
      <c r="CEM257" s="9"/>
      <c r="CEN257" s="9"/>
      <c r="CEO257" s="9"/>
      <c r="CEP257" s="9"/>
      <c r="CEQ257" s="9"/>
      <c r="CER257" s="9"/>
      <c r="CES257" s="9"/>
      <c r="CET257" s="9"/>
      <c r="CEU257" s="9"/>
      <c r="CEV257" s="9"/>
      <c r="CEW257" s="9"/>
      <c r="CEX257" s="9"/>
      <c r="CEY257" s="9"/>
      <c r="CEZ257" s="9"/>
      <c r="CFA257" s="9"/>
      <c r="CFB257" s="9"/>
      <c r="CFC257" s="9"/>
      <c r="CFD257" s="9"/>
      <c r="CFE257" s="9"/>
      <c r="CFF257" s="9"/>
      <c r="CFG257" s="9"/>
      <c r="CFH257" s="9"/>
      <c r="CFI257" s="9"/>
      <c r="CFJ257" s="9"/>
      <c r="CFK257" s="9"/>
      <c r="CFL257" s="9"/>
      <c r="CFM257" s="9"/>
      <c r="CFN257" s="9"/>
      <c r="CFO257" s="9"/>
      <c r="CFP257" s="9"/>
      <c r="CFQ257" s="9"/>
      <c r="CFR257" s="9"/>
      <c r="CFS257" s="9"/>
      <c r="CFT257" s="9"/>
      <c r="CFU257" s="9"/>
      <c r="CFV257" s="9"/>
      <c r="CFW257" s="9"/>
      <c r="CFX257" s="9"/>
      <c r="CFY257" s="9"/>
      <c r="CFZ257" s="9"/>
      <c r="CGA257" s="9"/>
      <c r="CGB257" s="9"/>
      <c r="CGC257" s="9"/>
    </row>
    <row r="258" spans="1:2213" s="11" customFormat="1" x14ac:dyDescent="0.2">
      <c r="A258" s="59"/>
      <c r="B258" s="59"/>
      <c r="C258" s="59"/>
      <c r="D258" s="59"/>
      <c r="E258" s="37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8"/>
      <c r="R258" s="59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  <c r="AG258" s="116"/>
      <c r="AH258" s="116"/>
      <c r="AI258" s="116"/>
      <c r="AJ258" s="116"/>
      <c r="AK258" s="116"/>
      <c r="AL258" s="116"/>
      <c r="AM258" s="116"/>
      <c r="AN258" s="116"/>
      <c r="AO258" s="116"/>
      <c r="AP258" s="116"/>
      <c r="AQ258" s="116"/>
      <c r="AR258" s="116"/>
      <c r="AS258" s="116"/>
      <c r="AT258" s="116"/>
      <c r="AU258" s="116"/>
      <c r="AV258" s="116"/>
      <c r="AW258" s="116"/>
      <c r="AX258" s="116"/>
      <c r="AY258" s="116"/>
      <c r="AZ258" s="116"/>
      <c r="BA258" s="116"/>
      <c r="BB258" s="116"/>
      <c r="BC258" s="116"/>
      <c r="BD258" s="116"/>
      <c r="BE258" s="116"/>
      <c r="BF258" s="116"/>
      <c r="BG258" s="116"/>
      <c r="BH258" s="116"/>
      <c r="BI258" s="116"/>
      <c r="BJ258" s="116"/>
      <c r="BK258" s="116"/>
      <c r="BL258" s="116"/>
      <c r="BM258" s="116"/>
      <c r="BN258" s="116"/>
      <c r="BO258" s="116"/>
      <c r="BP258" s="116"/>
      <c r="BQ258" s="116"/>
      <c r="BR258" s="116"/>
      <c r="BS258" s="116"/>
      <c r="BT258" s="116"/>
      <c r="BU258" s="116"/>
      <c r="BV258" s="116"/>
      <c r="BW258" s="116"/>
      <c r="BX258" s="116"/>
      <c r="BY258" s="116"/>
      <c r="BZ258" s="116"/>
      <c r="CA258" s="116"/>
      <c r="CB258" s="116"/>
      <c r="CC258" s="116"/>
      <c r="CD258" s="116"/>
      <c r="CE258" s="116"/>
      <c r="CF258" s="116"/>
      <c r="CG258" s="116"/>
      <c r="CH258" s="116"/>
      <c r="CI258" s="116"/>
      <c r="CJ258" s="116"/>
      <c r="CK258" s="116"/>
      <c r="CL258" s="116"/>
      <c r="CM258" s="116"/>
      <c r="CN258" s="116"/>
      <c r="CO258" s="116"/>
      <c r="CP258" s="116"/>
      <c r="CQ258" s="116"/>
      <c r="CR258" s="116"/>
      <c r="CS258" s="116"/>
      <c r="CT258" s="116"/>
      <c r="CU258" s="116"/>
      <c r="CV258" s="116"/>
      <c r="CW258" s="116"/>
      <c r="CX258" s="116"/>
      <c r="CY258" s="116"/>
      <c r="CZ258" s="116"/>
      <c r="DA258" s="116"/>
      <c r="DB258" s="116"/>
      <c r="DC258" s="116"/>
      <c r="DD258" s="116"/>
      <c r="DE258" s="116"/>
      <c r="DF258" s="116"/>
      <c r="DG258" s="116"/>
      <c r="DH258" s="116"/>
      <c r="DI258" s="116"/>
      <c r="DJ258" s="116"/>
      <c r="DK258" s="116"/>
      <c r="DL258" s="116"/>
      <c r="DM258" s="116"/>
      <c r="DN258" s="116"/>
      <c r="DO258" s="116"/>
      <c r="DP258" s="116"/>
      <c r="DQ258" s="116"/>
      <c r="DR258" s="116"/>
      <c r="DS258" s="116"/>
      <c r="DT258" s="116"/>
      <c r="DU258" s="116"/>
      <c r="DV258" s="116"/>
      <c r="DW258" s="116"/>
      <c r="DX258" s="116"/>
      <c r="DY258" s="116"/>
      <c r="DZ258" s="116"/>
      <c r="EA258" s="116"/>
      <c r="EB258" s="116"/>
      <c r="EC258" s="116"/>
      <c r="ED258" s="116"/>
      <c r="EE258" s="116"/>
      <c r="EF258" s="116"/>
      <c r="EG258" s="116"/>
      <c r="EH258" s="116"/>
      <c r="EI258" s="116"/>
      <c r="EJ258" s="116"/>
      <c r="EK258" s="116"/>
      <c r="EL258" s="116"/>
      <c r="EM258" s="116"/>
      <c r="EN258" s="116"/>
      <c r="EO258" s="116"/>
      <c r="EP258" s="116"/>
      <c r="EQ258" s="116"/>
      <c r="ER258" s="116"/>
      <c r="ES258" s="116"/>
      <c r="ET258" s="116"/>
      <c r="EU258" s="116"/>
      <c r="EV258" s="116"/>
      <c r="EW258" s="116"/>
      <c r="EX258" s="116"/>
      <c r="EY258" s="116"/>
      <c r="EZ258" s="116"/>
      <c r="FA258" s="116"/>
      <c r="FB258" s="116"/>
      <c r="FC258" s="116"/>
      <c r="FD258" s="116"/>
      <c r="FE258" s="116"/>
      <c r="FF258" s="116"/>
      <c r="FG258" s="116"/>
      <c r="FH258" s="116"/>
      <c r="FI258" s="116"/>
      <c r="FJ258" s="116"/>
      <c r="FK258" s="116"/>
      <c r="FL258" s="116"/>
      <c r="FM258" s="116"/>
      <c r="FN258" s="116"/>
      <c r="FO258" s="116"/>
      <c r="FP258" s="116"/>
      <c r="FQ258" s="116"/>
      <c r="FR258" s="116"/>
      <c r="FS258" s="116"/>
      <c r="FT258" s="116"/>
      <c r="FU258" s="116"/>
      <c r="FV258" s="116"/>
      <c r="FW258" s="116"/>
      <c r="FX258" s="116"/>
      <c r="FY258" s="116"/>
      <c r="FZ258" s="116"/>
      <c r="GA258" s="116"/>
      <c r="GB258" s="116"/>
      <c r="GC258" s="116"/>
      <c r="GD258" s="116"/>
      <c r="GE258" s="116"/>
      <c r="GF258" s="116"/>
      <c r="GG258" s="116"/>
      <c r="GH258" s="116"/>
      <c r="GI258" s="116"/>
      <c r="GJ258" s="116"/>
      <c r="GK258" s="116"/>
      <c r="GL258" s="116"/>
      <c r="GM258" s="116"/>
      <c r="GN258" s="116"/>
      <c r="GO258" s="116"/>
      <c r="GP258" s="116"/>
      <c r="GQ258" s="116"/>
      <c r="GR258" s="116"/>
      <c r="GS258" s="116"/>
      <c r="GT258" s="116"/>
      <c r="GU258" s="116"/>
      <c r="GV258" s="116"/>
      <c r="GW258" s="116"/>
      <c r="GX258" s="116"/>
      <c r="GY258" s="116"/>
      <c r="GZ258" s="116"/>
      <c r="HA258" s="116"/>
      <c r="HB258" s="116"/>
      <c r="HC258" s="116"/>
      <c r="HD258" s="116"/>
      <c r="HE258" s="116"/>
      <c r="HF258" s="116"/>
      <c r="HG258" s="116"/>
      <c r="HH258" s="116"/>
      <c r="HI258" s="116"/>
      <c r="HJ258" s="116"/>
      <c r="HK258" s="116"/>
      <c r="HL258" s="116"/>
      <c r="HM258" s="116"/>
      <c r="HN258" s="116"/>
      <c r="HO258" s="116"/>
      <c r="HP258" s="116"/>
      <c r="HQ258" s="116"/>
      <c r="HR258" s="116"/>
      <c r="HS258" s="116"/>
      <c r="HT258" s="116"/>
      <c r="HU258" s="116"/>
      <c r="HV258" s="116"/>
      <c r="HW258" s="116"/>
      <c r="HX258" s="116"/>
      <c r="HY258" s="116"/>
      <c r="HZ258" s="116"/>
      <c r="IA258" s="116"/>
      <c r="IB258" s="116"/>
      <c r="IC258" s="116"/>
      <c r="ID258" s="116"/>
      <c r="IE258" s="116"/>
      <c r="IF258" s="116"/>
      <c r="IG258" s="116"/>
      <c r="IH258" s="116"/>
      <c r="II258" s="116"/>
      <c r="IJ258" s="116"/>
      <c r="IK258" s="116"/>
      <c r="IL258" s="116"/>
      <c r="IM258" s="116"/>
      <c r="IN258" s="116"/>
      <c r="IO258" s="116"/>
      <c r="IP258" s="116"/>
      <c r="IQ258" s="116"/>
      <c r="IR258" s="116"/>
      <c r="IS258" s="116"/>
      <c r="IT258" s="116"/>
      <c r="IU258" s="116"/>
      <c r="IV258" s="116"/>
      <c r="IW258" s="116"/>
      <c r="IX258" s="116"/>
      <c r="IY258" s="116"/>
      <c r="IZ258" s="116"/>
      <c r="JA258" s="116"/>
      <c r="JB258" s="116"/>
      <c r="JC258" s="116"/>
      <c r="JD258" s="116"/>
      <c r="JE258" s="116"/>
      <c r="JF258" s="116"/>
      <c r="JG258" s="116"/>
      <c r="JH258" s="116"/>
      <c r="JI258" s="116"/>
      <c r="JJ258" s="116"/>
      <c r="JK258" s="116"/>
      <c r="JL258" s="116"/>
      <c r="JM258" s="116"/>
      <c r="JN258" s="116"/>
      <c r="JO258" s="116"/>
      <c r="JP258" s="116"/>
      <c r="JQ258" s="116"/>
      <c r="JR258" s="116"/>
      <c r="JS258" s="116"/>
      <c r="JT258" s="116"/>
      <c r="JU258" s="116"/>
      <c r="JV258" s="116"/>
      <c r="JW258" s="116"/>
      <c r="JX258" s="116"/>
      <c r="JY258" s="116"/>
      <c r="JZ258" s="116"/>
      <c r="KA258" s="116"/>
      <c r="KB258" s="116"/>
      <c r="KC258" s="116"/>
      <c r="KD258" s="116"/>
      <c r="KE258" s="116"/>
      <c r="KF258" s="116"/>
      <c r="KG258" s="116"/>
      <c r="KH258" s="116"/>
      <c r="KI258" s="116"/>
      <c r="KJ258" s="116"/>
      <c r="KK258" s="116"/>
      <c r="KL258" s="116"/>
      <c r="KM258" s="116"/>
      <c r="KN258" s="116"/>
      <c r="KO258" s="116"/>
      <c r="KP258" s="116"/>
      <c r="KQ258" s="116"/>
      <c r="KR258" s="116"/>
      <c r="KS258" s="116"/>
      <c r="KT258" s="116"/>
      <c r="KU258" s="116"/>
      <c r="KV258" s="116"/>
      <c r="KW258" s="116"/>
      <c r="KX258" s="116"/>
      <c r="KY258" s="116"/>
      <c r="KZ258" s="116"/>
      <c r="LA258" s="116"/>
      <c r="LB258" s="116"/>
      <c r="LC258" s="116"/>
      <c r="LD258" s="116"/>
      <c r="LE258" s="116"/>
      <c r="LF258" s="116"/>
      <c r="LG258" s="116"/>
      <c r="LH258" s="116"/>
      <c r="LI258" s="116"/>
      <c r="LJ258" s="116"/>
      <c r="LK258" s="116"/>
      <c r="LL258" s="116"/>
      <c r="LM258" s="116"/>
      <c r="LN258" s="116"/>
      <c r="LO258" s="116"/>
      <c r="LP258" s="116"/>
      <c r="LQ258" s="116"/>
      <c r="LR258" s="116"/>
      <c r="LS258" s="116"/>
      <c r="LT258" s="116"/>
      <c r="LU258" s="116"/>
      <c r="LV258" s="116"/>
      <c r="LW258" s="116"/>
      <c r="LX258" s="116"/>
      <c r="LY258" s="116"/>
      <c r="LZ258" s="116"/>
      <c r="MA258" s="116"/>
      <c r="MB258" s="116"/>
      <c r="MC258" s="116"/>
      <c r="MD258" s="116"/>
      <c r="ME258" s="116"/>
      <c r="MF258" s="116"/>
      <c r="MG258" s="116"/>
      <c r="MH258" s="116"/>
      <c r="MI258" s="116"/>
      <c r="MJ258" s="116"/>
      <c r="MK258" s="116"/>
      <c r="ML258" s="116"/>
      <c r="MM258" s="116"/>
      <c r="MN258" s="116"/>
      <c r="MO258" s="116"/>
      <c r="MP258" s="116"/>
      <c r="MQ258" s="116"/>
      <c r="MR258" s="116"/>
      <c r="MS258" s="116"/>
      <c r="MT258" s="116"/>
      <c r="MU258" s="116"/>
      <c r="MV258" s="116"/>
      <c r="MW258" s="116"/>
      <c r="MX258" s="116"/>
      <c r="MY258" s="116"/>
      <c r="MZ258" s="116"/>
      <c r="NA258" s="116"/>
      <c r="NB258" s="116"/>
      <c r="NC258" s="116"/>
      <c r="ND258" s="116"/>
      <c r="NE258" s="116"/>
      <c r="NF258" s="116"/>
      <c r="NG258" s="116"/>
      <c r="NH258" s="116"/>
      <c r="NI258" s="116"/>
      <c r="NJ258" s="116"/>
      <c r="NK258" s="116"/>
      <c r="NL258" s="116"/>
      <c r="NM258" s="116"/>
      <c r="NN258" s="116"/>
      <c r="NO258" s="116"/>
      <c r="NP258" s="116"/>
      <c r="NQ258" s="116"/>
      <c r="NR258" s="116"/>
      <c r="NS258" s="116"/>
      <c r="NT258" s="116"/>
      <c r="NU258" s="116"/>
      <c r="NV258" s="116"/>
      <c r="NW258" s="116"/>
      <c r="NX258" s="116"/>
      <c r="NY258" s="116"/>
      <c r="NZ258" s="116"/>
      <c r="OA258" s="116"/>
      <c r="OB258" s="116"/>
      <c r="OC258" s="116"/>
      <c r="OD258" s="116"/>
      <c r="OE258" s="116"/>
      <c r="OF258" s="116"/>
      <c r="OG258" s="116"/>
      <c r="OH258" s="116"/>
      <c r="OI258" s="116"/>
      <c r="OJ258" s="116"/>
      <c r="OK258" s="116"/>
      <c r="OL258" s="116"/>
      <c r="OM258" s="116"/>
      <c r="ON258" s="116"/>
      <c r="OO258" s="116"/>
      <c r="OP258" s="116"/>
      <c r="OQ258" s="116"/>
      <c r="OR258" s="116"/>
      <c r="OS258" s="116"/>
      <c r="OT258" s="116"/>
      <c r="OU258" s="116"/>
      <c r="OV258" s="116"/>
      <c r="OW258" s="116"/>
      <c r="OX258" s="116"/>
      <c r="OY258" s="116"/>
      <c r="OZ258" s="116"/>
      <c r="PA258" s="116"/>
      <c r="PB258" s="116"/>
      <c r="PC258" s="116"/>
      <c r="PD258" s="116"/>
      <c r="PE258" s="116"/>
      <c r="PF258" s="116"/>
      <c r="PG258" s="116"/>
      <c r="PH258" s="116"/>
      <c r="PI258" s="116"/>
      <c r="PJ258" s="116"/>
      <c r="PK258" s="116"/>
      <c r="PL258" s="116"/>
      <c r="PM258" s="116"/>
      <c r="PN258" s="116"/>
      <c r="PO258" s="116"/>
      <c r="PP258" s="116"/>
      <c r="PQ258" s="116"/>
      <c r="PR258" s="116"/>
      <c r="PS258" s="116"/>
      <c r="PT258" s="116"/>
      <c r="PU258" s="116"/>
      <c r="PV258" s="116"/>
      <c r="PW258" s="116"/>
      <c r="PX258" s="116"/>
      <c r="PY258" s="116"/>
      <c r="PZ258" s="116"/>
      <c r="QA258" s="116"/>
      <c r="QB258" s="116"/>
      <c r="QC258" s="116"/>
      <c r="QD258" s="116"/>
      <c r="QE258" s="116"/>
      <c r="QF258" s="116"/>
      <c r="QG258" s="116"/>
      <c r="QH258" s="116"/>
      <c r="QI258" s="116"/>
      <c r="QJ258" s="116"/>
      <c r="QK258" s="116"/>
      <c r="QL258" s="116"/>
      <c r="QM258" s="116"/>
      <c r="QN258" s="116"/>
      <c r="QO258" s="116"/>
      <c r="QP258" s="116"/>
      <c r="QQ258" s="116"/>
      <c r="QR258" s="116"/>
      <c r="QS258" s="116"/>
      <c r="QT258" s="116"/>
      <c r="QU258" s="116"/>
      <c r="QV258" s="116"/>
      <c r="QW258" s="116"/>
      <c r="QX258" s="116"/>
      <c r="QY258" s="116"/>
      <c r="QZ258" s="116"/>
      <c r="RA258" s="116"/>
      <c r="RB258" s="116"/>
      <c r="RC258" s="116"/>
      <c r="RD258" s="116"/>
      <c r="RE258" s="116"/>
      <c r="RF258" s="116"/>
      <c r="RG258" s="116"/>
      <c r="RH258" s="116"/>
      <c r="RI258" s="116"/>
      <c r="RJ258" s="116"/>
      <c r="RK258" s="116"/>
      <c r="RL258" s="116"/>
      <c r="RM258" s="116"/>
      <c r="RN258" s="116"/>
      <c r="RO258" s="116"/>
      <c r="RP258" s="116"/>
      <c r="RQ258" s="116"/>
      <c r="RR258" s="116"/>
      <c r="RS258" s="116"/>
      <c r="RT258" s="116"/>
      <c r="RU258" s="116"/>
      <c r="RV258" s="116"/>
      <c r="RW258" s="116"/>
      <c r="RX258" s="116"/>
      <c r="RY258" s="116"/>
      <c r="RZ258" s="116"/>
      <c r="SA258" s="116"/>
      <c r="SB258" s="116"/>
      <c r="SC258" s="116"/>
      <c r="SD258" s="116"/>
      <c r="SE258" s="116"/>
      <c r="SF258" s="116"/>
      <c r="SG258" s="116"/>
      <c r="SH258" s="116"/>
      <c r="SI258" s="116"/>
      <c r="SJ258" s="116"/>
      <c r="SK258" s="116"/>
      <c r="SL258" s="116"/>
      <c r="SM258" s="116"/>
      <c r="SN258" s="116"/>
      <c r="SO258" s="116"/>
      <c r="SP258" s="116"/>
      <c r="SQ258" s="116"/>
      <c r="SR258" s="116"/>
      <c r="SS258" s="116"/>
      <c r="ST258" s="116"/>
      <c r="SU258" s="116"/>
      <c r="SV258" s="116"/>
      <c r="SW258" s="116"/>
      <c r="SX258" s="116"/>
      <c r="SY258" s="116"/>
      <c r="SZ258" s="116"/>
      <c r="TA258" s="116"/>
      <c r="TB258" s="116"/>
      <c r="TC258" s="116"/>
      <c r="TD258" s="116"/>
      <c r="TE258" s="116"/>
      <c r="TF258" s="116"/>
      <c r="TG258" s="116"/>
      <c r="TH258" s="116"/>
      <c r="TI258" s="116"/>
      <c r="TJ258" s="116"/>
      <c r="TK258" s="116"/>
      <c r="TL258" s="116"/>
      <c r="TM258" s="116"/>
      <c r="TN258" s="116"/>
      <c r="TO258" s="116"/>
      <c r="TP258" s="116"/>
      <c r="TQ258" s="116"/>
      <c r="TR258" s="116"/>
      <c r="TS258" s="116"/>
      <c r="TT258" s="116"/>
      <c r="TU258" s="116"/>
      <c r="TV258" s="116"/>
      <c r="TW258" s="116"/>
      <c r="TX258" s="116"/>
      <c r="TY258" s="116"/>
      <c r="TZ258" s="116"/>
      <c r="UA258" s="116"/>
      <c r="UB258" s="116"/>
      <c r="UC258" s="116"/>
      <c r="UD258" s="116"/>
      <c r="UE258" s="116"/>
      <c r="UF258" s="116"/>
      <c r="UG258" s="116"/>
      <c r="UH258" s="116"/>
      <c r="UI258" s="116"/>
      <c r="UJ258" s="116"/>
      <c r="UK258" s="116"/>
      <c r="UL258" s="116"/>
      <c r="UM258" s="116"/>
      <c r="UN258" s="116"/>
      <c r="UO258" s="116"/>
      <c r="UP258" s="116"/>
      <c r="UQ258" s="116"/>
      <c r="UR258" s="116"/>
      <c r="US258" s="116"/>
      <c r="UT258" s="116"/>
      <c r="UU258" s="116"/>
      <c r="UV258" s="116"/>
      <c r="UW258" s="116"/>
      <c r="UX258" s="116"/>
      <c r="UY258" s="116"/>
      <c r="UZ258" s="116"/>
      <c r="VA258" s="116"/>
      <c r="VB258" s="116"/>
      <c r="VC258" s="116"/>
      <c r="VD258" s="116"/>
      <c r="VE258" s="116"/>
      <c r="VF258" s="116"/>
      <c r="VG258" s="116"/>
      <c r="VH258" s="116"/>
      <c r="VI258" s="116"/>
      <c r="VJ258" s="116"/>
      <c r="VK258" s="116"/>
      <c r="VL258" s="116"/>
      <c r="VM258" s="116"/>
      <c r="VN258" s="116"/>
      <c r="VO258" s="116"/>
      <c r="VP258" s="116"/>
      <c r="VQ258" s="116"/>
      <c r="VR258" s="116"/>
      <c r="VS258" s="116"/>
      <c r="VT258" s="116"/>
      <c r="VU258" s="116"/>
      <c r="VV258" s="116"/>
      <c r="VW258" s="116"/>
      <c r="VX258" s="116"/>
      <c r="VY258" s="116"/>
      <c r="VZ258" s="116"/>
      <c r="WA258" s="116"/>
      <c r="WB258" s="116"/>
      <c r="WC258" s="116"/>
      <c r="WD258" s="116"/>
      <c r="WE258" s="116"/>
      <c r="WF258" s="116"/>
      <c r="WG258" s="9"/>
      <c r="WH258" s="9"/>
      <c r="WI258" s="9"/>
      <c r="WJ258" s="9"/>
      <c r="WK258" s="9"/>
      <c r="WL258" s="9"/>
      <c r="WM258" s="9"/>
      <c r="WN258" s="9"/>
      <c r="WO258" s="9"/>
      <c r="WP258" s="9"/>
      <c r="WQ258" s="9"/>
      <c r="WR258" s="9"/>
      <c r="WS258" s="9"/>
      <c r="WT258" s="9"/>
      <c r="WU258" s="9"/>
      <c r="WV258" s="9"/>
      <c r="WW258" s="9"/>
      <c r="WX258" s="9"/>
      <c r="WY258" s="9"/>
      <c r="WZ258" s="9"/>
      <c r="XA258" s="9"/>
      <c r="XB258" s="9"/>
      <c r="XC258" s="9"/>
      <c r="XD258" s="9"/>
      <c r="XE258" s="9"/>
      <c r="XF258" s="9"/>
      <c r="XG258" s="9"/>
      <c r="XH258" s="9"/>
      <c r="XI258" s="9"/>
      <c r="XJ258" s="9"/>
      <c r="XK258" s="9"/>
      <c r="XL258" s="9"/>
      <c r="XM258" s="9"/>
      <c r="XN258" s="9"/>
      <c r="XO258" s="9"/>
      <c r="XP258" s="9"/>
      <c r="XQ258" s="9"/>
      <c r="XR258" s="9"/>
      <c r="XS258" s="9"/>
      <c r="XT258" s="9"/>
      <c r="XU258" s="9"/>
      <c r="XV258" s="9"/>
      <c r="XW258" s="9"/>
      <c r="XX258" s="9"/>
      <c r="XY258" s="9"/>
      <c r="XZ258" s="9"/>
      <c r="YA258" s="9"/>
      <c r="YB258" s="9"/>
      <c r="YC258" s="9"/>
      <c r="YD258" s="9"/>
      <c r="YE258" s="9"/>
      <c r="YF258" s="9"/>
      <c r="YG258" s="9"/>
      <c r="YH258" s="9"/>
      <c r="YI258" s="9"/>
      <c r="YJ258" s="9"/>
      <c r="YK258" s="9"/>
      <c r="YL258" s="9"/>
      <c r="YM258" s="9"/>
      <c r="YN258" s="9"/>
      <c r="YO258" s="9"/>
      <c r="YP258" s="9"/>
      <c r="YQ258" s="9"/>
      <c r="YR258" s="9"/>
      <c r="YS258" s="9"/>
      <c r="YT258" s="9"/>
      <c r="YU258" s="9"/>
      <c r="YV258" s="9"/>
      <c r="YW258" s="9"/>
      <c r="YX258" s="9"/>
      <c r="YY258" s="9"/>
      <c r="YZ258" s="9"/>
      <c r="ZA258" s="9"/>
      <c r="ZB258" s="9"/>
      <c r="ZC258" s="9"/>
      <c r="ZD258" s="9"/>
      <c r="ZE258" s="9"/>
      <c r="ZF258" s="9"/>
      <c r="ZG258" s="9"/>
      <c r="ZH258" s="9"/>
      <c r="ZI258" s="9"/>
      <c r="ZJ258" s="9"/>
      <c r="ZK258" s="9"/>
      <c r="ZL258" s="9"/>
      <c r="ZM258" s="9"/>
      <c r="ZN258" s="9"/>
      <c r="ZO258" s="9"/>
      <c r="ZP258" s="9"/>
      <c r="ZQ258" s="9"/>
      <c r="ZR258" s="9"/>
      <c r="ZS258" s="9"/>
      <c r="ZT258" s="9"/>
      <c r="ZU258" s="9"/>
      <c r="ZV258" s="9"/>
      <c r="ZW258" s="9"/>
      <c r="ZX258" s="9"/>
      <c r="ZY258" s="9"/>
      <c r="ZZ258" s="9"/>
      <c r="AAA258" s="9"/>
      <c r="AAB258" s="9"/>
      <c r="AAC258" s="9"/>
      <c r="AAD258" s="9"/>
      <c r="AAE258" s="9"/>
      <c r="AAF258" s="9"/>
      <c r="AAG258" s="9"/>
      <c r="AAH258" s="9"/>
      <c r="AAI258" s="9"/>
      <c r="AAJ258" s="9"/>
      <c r="AAK258" s="9"/>
      <c r="AAL258" s="9"/>
      <c r="AAM258" s="9"/>
      <c r="AAN258" s="9"/>
      <c r="AAO258" s="9"/>
      <c r="AAP258" s="9"/>
      <c r="AAQ258" s="9"/>
      <c r="AAR258" s="9"/>
      <c r="AAS258" s="9"/>
      <c r="AAT258" s="9"/>
      <c r="AAU258" s="9"/>
      <c r="AAV258" s="9"/>
      <c r="AAW258" s="9"/>
      <c r="AAX258" s="9"/>
      <c r="AAY258" s="9"/>
      <c r="AAZ258" s="9"/>
      <c r="ABA258" s="9"/>
      <c r="ABB258" s="9"/>
      <c r="ABC258" s="9"/>
      <c r="ABD258" s="9"/>
      <c r="ABE258" s="9"/>
      <c r="ABF258" s="9"/>
      <c r="ABG258" s="9"/>
      <c r="ABH258" s="9"/>
      <c r="ABI258" s="9"/>
      <c r="ABJ258" s="9"/>
      <c r="ABK258" s="9"/>
      <c r="ABL258" s="9"/>
      <c r="ABM258" s="9"/>
      <c r="ABN258" s="9"/>
      <c r="ABO258" s="9"/>
      <c r="ABP258" s="9"/>
      <c r="ABQ258" s="9"/>
      <c r="ABR258" s="9"/>
      <c r="ABS258" s="9"/>
      <c r="ABT258" s="9"/>
      <c r="ABU258" s="9"/>
      <c r="ABV258" s="9"/>
      <c r="ABW258" s="9"/>
      <c r="ABX258" s="9"/>
      <c r="ABY258" s="9"/>
      <c r="ABZ258" s="9"/>
      <c r="ACA258" s="9"/>
      <c r="ACB258" s="9"/>
      <c r="ACC258" s="9"/>
      <c r="ACD258" s="9"/>
      <c r="ACE258" s="9"/>
      <c r="ACF258" s="9"/>
      <c r="ACG258" s="9"/>
      <c r="ACH258" s="9"/>
      <c r="ACI258" s="9"/>
      <c r="ACJ258" s="9"/>
      <c r="ACK258" s="9"/>
      <c r="ACL258" s="9"/>
      <c r="ACM258" s="9"/>
      <c r="ACN258" s="9"/>
      <c r="ACO258" s="9"/>
      <c r="ACP258" s="9"/>
      <c r="ACQ258" s="9"/>
      <c r="ACR258" s="9"/>
      <c r="ACS258" s="9"/>
      <c r="ACT258" s="9"/>
      <c r="ACU258" s="9"/>
      <c r="ACV258" s="9"/>
      <c r="ACW258" s="9"/>
      <c r="ACX258" s="9"/>
      <c r="ACY258" s="9"/>
      <c r="ACZ258" s="9"/>
      <c r="ADA258" s="9"/>
      <c r="ADB258" s="9"/>
      <c r="ADC258" s="9"/>
      <c r="ADD258" s="9"/>
      <c r="ADE258" s="9"/>
      <c r="ADF258" s="9"/>
      <c r="ADG258" s="9"/>
      <c r="ADH258" s="9"/>
      <c r="ADI258" s="9"/>
      <c r="ADJ258" s="9"/>
      <c r="ADK258" s="9"/>
      <c r="ADL258" s="9"/>
      <c r="ADM258" s="9"/>
      <c r="ADN258" s="9"/>
      <c r="ADO258" s="9"/>
      <c r="ADP258" s="9"/>
      <c r="ADQ258" s="9"/>
      <c r="ADR258" s="9"/>
      <c r="ADS258" s="9"/>
      <c r="ADT258" s="9"/>
      <c r="ADU258" s="9"/>
      <c r="ADV258" s="9"/>
      <c r="ADW258" s="9"/>
      <c r="ADX258" s="9"/>
      <c r="ADY258" s="9"/>
      <c r="ADZ258" s="9"/>
      <c r="AEA258" s="9"/>
      <c r="AEB258" s="9"/>
      <c r="AEC258" s="9"/>
      <c r="AED258" s="9"/>
      <c r="AEE258" s="9"/>
      <c r="AEF258" s="9"/>
      <c r="AEG258" s="9"/>
      <c r="AEH258" s="9"/>
      <c r="AEI258" s="9"/>
      <c r="AEJ258" s="9"/>
      <c r="AEK258" s="9"/>
      <c r="AEL258" s="9"/>
      <c r="AEM258" s="9"/>
      <c r="AEN258" s="9"/>
      <c r="AEO258" s="9"/>
      <c r="AEP258" s="9"/>
      <c r="AEQ258" s="9"/>
      <c r="AER258" s="9"/>
      <c r="AES258" s="9"/>
      <c r="AET258" s="9"/>
      <c r="AEU258" s="9"/>
      <c r="AEV258" s="9"/>
      <c r="AEW258" s="9"/>
      <c r="AEX258" s="9"/>
      <c r="AEY258" s="9"/>
      <c r="AEZ258" s="9"/>
      <c r="AFA258" s="9"/>
      <c r="AFB258" s="9"/>
      <c r="AFC258" s="9"/>
      <c r="AFD258" s="9"/>
      <c r="AFE258" s="9"/>
      <c r="AFF258" s="9"/>
      <c r="AFG258" s="9"/>
      <c r="AFH258" s="9"/>
      <c r="AFI258" s="9"/>
      <c r="AFJ258" s="9"/>
      <c r="AFK258" s="9"/>
      <c r="AFL258" s="9"/>
      <c r="AFM258" s="9"/>
      <c r="AFN258" s="9"/>
      <c r="AFO258" s="9"/>
      <c r="AFP258" s="9"/>
      <c r="AFQ258" s="9"/>
      <c r="AFR258" s="9"/>
      <c r="AFS258" s="9"/>
      <c r="AFT258" s="9"/>
      <c r="AFU258" s="9"/>
      <c r="AFV258" s="9"/>
      <c r="AFW258" s="9"/>
      <c r="AFX258" s="9"/>
      <c r="AFY258" s="9"/>
      <c r="AFZ258" s="9"/>
      <c r="AGA258" s="9"/>
      <c r="AGB258" s="9"/>
      <c r="AGC258" s="9"/>
      <c r="AGD258" s="9"/>
      <c r="AGE258" s="9"/>
      <c r="AGF258" s="9"/>
      <c r="AGG258" s="9"/>
      <c r="AGH258" s="9"/>
      <c r="AGI258" s="9"/>
      <c r="AGJ258" s="9"/>
      <c r="AGK258" s="9"/>
      <c r="AGL258" s="9"/>
      <c r="AGM258" s="9"/>
      <c r="AGN258" s="9"/>
      <c r="AGO258" s="9"/>
      <c r="AGP258" s="9"/>
      <c r="AGQ258" s="9"/>
      <c r="AGR258" s="9"/>
      <c r="AGS258" s="9"/>
      <c r="AGT258" s="9"/>
      <c r="AGU258" s="9"/>
      <c r="AGV258" s="9"/>
      <c r="AGW258" s="9"/>
      <c r="AGX258" s="9"/>
      <c r="AGY258" s="9"/>
      <c r="AGZ258" s="9"/>
      <c r="AHA258" s="9"/>
      <c r="AHB258" s="9"/>
      <c r="AHC258" s="9"/>
      <c r="AHD258" s="9"/>
      <c r="AHE258" s="9"/>
      <c r="AHF258" s="9"/>
      <c r="AHG258" s="9"/>
      <c r="AHH258" s="9"/>
      <c r="AHI258" s="9"/>
      <c r="AHJ258" s="9"/>
      <c r="AHK258" s="9"/>
      <c r="AHL258" s="9"/>
      <c r="AHM258" s="9"/>
      <c r="AHN258" s="9"/>
      <c r="AHO258" s="9"/>
      <c r="AHP258" s="9"/>
      <c r="AHQ258" s="9"/>
      <c r="AHR258" s="9"/>
      <c r="AHS258" s="9"/>
      <c r="AHT258" s="9"/>
      <c r="AHU258" s="9"/>
      <c r="AHV258" s="9"/>
      <c r="AHW258" s="9"/>
      <c r="AHX258" s="9"/>
      <c r="AHY258" s="9"/>
      <c r="AHZ258" s="9"/>
      <c r="AIA258" s="9"/>
      <c r="AIB258" s="9"/>
      <c r="AIC258" s="9"/>
      <c r="AID258" s="9"/>
      <c r="AIE258" s="9"/>
      <c r="AIF258" s="9"/>
      <c r="AIG258" s="9"/>
      <c r="AIH258" s="9"/>
      <c r="AII258" s="9"/>
      <c r="AIJ258" s="9"/>
      <c r="AIK258" s="9"/>
      <c r="AIL258" s="9"/>
      <c r="AIM258" s="9"/>
      <c r="AIN258" s="9"/>
      <c r="AIO258" s="9"/>
      <c r="AIP258" s="9"/>
      <c r="AIQ258" s="9"/>
      <c r="AIR258" s="9"/>
      <c r="AIS258" s="9"/>
      <c r="AIT258" s="9"/>
      <c r="AIU258" s="9"/>
      <c r="AIV258" s="9"/>
      <c r="AIW258" s="9"/>
      <c r="AIX258" s="9"/>
      <c r="AIY258" s="9"/>
      <c r="AIZ258" s="9"/>
      <c r="AJA258" s="9"/>
      <c r="AJB258" s="9"/>
      <c r="AJC258" s="9"/>
      <c r="AJD258" s="9"/>
      <c r="AJE258" s="9"/>
      <c r="AJF258" s="9"/>
      <c r="AJG258" s="9"/>
      <c r="AJH258" s="9"/>
      <c r="AJI258" s="9"/>
      <c r="AJJ258" s="9"/>
      <c r="AJK258" s="9"/>
      <c r="AJL258" s="9"/>
      <c r="AJM258" s="9"/>
      <c r="AJN258" s="9"/>
      <c r="AJO258" s="9"/>
      <c r="AJP258" s="9"/>
      <c r="AJQ258" s="9"/>
      <c r="AJR258" s="9"/>
      <c r="AJS258" s="9"/>
      <c r="AJT258" s="9"/>
      <c r="AJU258" s="9"/>
      <c r="AJV258" s="9"/>
      <c r="AJW258" s="9"/>
      <c r="AJX258" s="9"/>
      <c r="AJY258" s="9"/>
      <c r="AJZ258" s="9"/>
      <c r="AKA258" s="9"/>
      <c r="AKB258" s="9"/>
      <c r="AKC258" s="9"/>
      <c r="AKD258" s="9"/>
      <c r="AKE258" s="9"/>
      <c r="AKF258" s="9"/>
      <c r="AKG258" s="9"/>
      <c r="AKH258" s="9"/>
      <c r="AKI258" s="9"/>
      <c r="AKJ258" s="9"/>
      <c r="AKK258" s="9"/>
      <c r="AKL258" s="9"/>
      <c r="AKM258" s="9"/>
      <c r="AKN258" s="9"/>
      <c r="AKO258" s="9"/>
      <c r="AKP258" s="9"/>
      <c r="AKQ258" s="9"/>
      <c r="AKR258" s="9"/>
      <c r="AKS258" s="9"/>
      <c r="AKT258" s="9"/>
      <c r="AKU258" s="9"/>
      <c r="AKV258" s="9"/>
      <c r="AKW258" s="9"/>
      <c r="AKX258" s="9"/>
      <c r="AKY258" s="9"/>
      <c r="AKZ258" s="9"/>
      <c r="ALA258" s="9"/>
      <c r="ALB258" s="9"/>
      <c r="ALC258" s="9"/>
      <c r="ALD258" s="9"/>
      <c r="ALE258" s="9"/>
      <c r="ALF258" s="9"/>
      <c r="ALG258" s="9"/>
      <c r="ALH258" s="9"/>
      <c r="ALI258" s="9"/>
      <c r="ALJ258" s="9"/>
      <c r="ALK258" s="9"/>
      <c r="ALL258" s="9"/>
      <c r="ALM258" s="9"/>
      <c r="ALN258" s="9"/>
      <c r="ALO258" s="9"/>
      <c r="ALP258" s="9"/>
      <c r="ALQ258" s="9"/>
      <c r="ALR258" s="9"/>
      <c r="ALS258" s="9"/>
      <c r="ALT258" s="9"/>
      <c r="ALU258" s="9"/>
      <c r="ALV258" s="9"/>
      <c r="ALW258" s="9"/>
      <c r="ALX258" s="9"/>
      <c r="ALY258" s="9"/>
      <c r="ALZ258" s="9"/>
      <c r="AMA258" s="9"/>
      <c r="AMB258" s="9"/>
      <c r="AMC258" s="9"/>
      <c r="AMD258" s="9"/>
      <c r="AME258" s="9"/>
      <c r="AMF258" s="9"/>
      <c r="AMG258" s="9"/>
      <c r="AMH258" s="9"/>
      <c r="AMI258" s="9"/>
      <c r="AMJ258" s="9"/>
      <c r="AMK258" s="9"/>
      <c r="AML258" s="9"/>
      <c r="AMM258" s="9"/>
      <c r="AMN258" s="9"/>
      <c r="AMO258" s="9"/>
      <c r="AMP258" s="9"/>
      <c r="AMQ258" s="9"/>
      <c r="AMR258" s="9"/>
      <c r="AMS258" s="9"/>
      <c r="AMT258" s="9"/>
      <c r="AMU258" s="9"/>
      <c r="AMV258" s="9"/>
      <c r="AMW258" s="9"/>
      <c r="AMX258" s="9"/>
      <c r="AMY258" s="9"/>
      <c r="AMZ258" s="9"/>
      <c r="ANA258" s="9"/>
      <c r="ANB258" s="9"/>
      <c r="ANC258" s="9"/>
      <c r="AND258" s="9"/>
      <c r="ANE258" s="9"/>
      <c r="ANF258" s="9"/>
      <c r="ANG258" s="9"/>
      <c r="ANH258" s="9"/>
      <c r="ANI258" s="9"/>
      <c r="ANJ258" s="9"/>
      <c r="ANK258" s="9"/>
      <c r="ANL258" s="9"/>
      <c r="ANM258" s="9"/>
      <c r="ANN258" s="9"/>
      <c r="ANO258" s="9"/>
      <c r="ANP258" s="9"/>
      <c r="ANQ258" s="9"/>
      <c r="ANR258" s="9"/>
      <c r="ANS258" s="9"/>
      <c r="ANT258" s="9"/>
      <c r="ANU258" s="9"/>
      <c r="ANV258" s="9"/>
      <c r="ANW258" s="9"/>
      <c r="ANX258" s="9"/>
      <c r="ANY258" s="9"/>
      <c r="ANZ258" s="9"/>
      <c r="AOA258" s="9"/>
      <c r="AOB258" s="9"/>
      <c r="AOC258" s="9"/>
      <c r="AOD258" s="9"/>
      <c r="AOE258" s="9"/>
      <c r="AOF258" s="9"/>
      <c r="AOG258" s="9"/>
      <c r="AOH258" s="9"/>
      <c r="AOI258" s="9"/>
      <c r="AOJ258" s="9"/>
      <c r="AOK258" s="9"/>
      <c r="AOL258" s="9"/>
      <c r="AOM258" s="9"/>
      <c r="AON258" s="9"/>
      <c r="AOO258" s="9"/>
      <c r="AOP258" s="9"/>
      <c r="AOQ258" s="9"/>
      <c r="AOR258" s="9"/>
      <c r="AOS258" s="9"/>
      <c r="AOT258" s="9"/>
      <c r="AOU258" s="9"/>
      <c r="AOV258" s="9"/>
      <c r="AOW258" s="9"/>
      <c r="AOX258" s="9"/>
      <c r="AOY258" s="9"/>
      <c r="AOZ258" s="9"/>
      <c r="APA258" s="9"/>
      <c r="APB258" s="9"/>
      <c r="APC258" s="9"/>
      <c r="APD258" s="9"/>
      <c r="APE258" s="9"/>
      <c r="APF258" s="9"/>
      <c r="APG258" s="9"/>
      <c r="APH258" s="9"/>
      <c r="API258" s="9"/>
      <c r="APJ258" s="9"/>
      <c r="APK258" s="9"/>
      <c r="APL258" s="9"/>
      <c r="APM258" s="9"/>
      <c r="APN258" s="9"/>
      <c r="APO258" s="9"/>
      <c r="APP258" s="9"/>
      <c r="APQ258" s="9"/>
      <c r="APR258" s="9"/>
      <c r="APS258" s="9"/>
      <c r="APT258" s="9"/>
      <c r="APU258" s="9"/>
      <c r="APV258" s="9"/>
      <c r="APW258" s="9"/>
      <c r="APX258" s="9"/>
      <c r="APY258" s="9"/>
      <c r="APZ258" s="9"/>
      <c r="AQA258" s="9"/>
      <c r="AQB258" s="9"/>
      <c r="AQC258" s="9"/>
      <c r="AQD258" s="9"/>
      <c r="AQE258" s="9"/>
      <c r="AQF258" s="9"/>
      <c r="AQG258" s="9"/>
      <c r="AQH258" s="9"/>
      <c r="AQI258" s="9"/>
      <c r="AQJ258" s="9"/>
      <c r="AQK258" s="9"/>
      <c r="AQL258" s="9"/>
      <c r="AQM258" s="9"/>
      <c r="AQN258" s="9"/>
      <c r="AQO258" s="9"/>
      <c r="AQP258" s="9"/>
      <c r="AQQ258" s="9"/>
      <c r="AQR258" s="9"/>
      <c r="AQS258" s="9"/>
      <c r="AQT258" s="9"/>
      <c r="AQU258" s="9"/>
      <c r="AQV258" s="9"/>
      <c r="AQW258" s="9"/>
      <c r="AQX258" s="9"/>
      <c r="AQY258" s="9"/>
      <c r="AQZ258" s="9"/>
      <c r="ARA258" s="9"/>
      <c r="ARB258" s="9"/>
      <c r="ARC258" s="9"/>
      <c r="ARD258" s="9"/>
      <c r="ARE258" s="9"/>
      <c r="ARF258" s="9"/>
      <c r="ARG258" s="9"/>
      <c r="ARH258" s="9"/>
      <c r="ARI258" s="9"/>
      <c r="ARJ258" s="9"/>
      <c r="ARK258" s="9"/>
      <c r="ARL258" s="9"/>
      <c r="ARM258" s="9"/>
      <c r="ARN258" s="9"/>
      <c r="ARO258" s="9"/>
      <c r="ARP258" s="9"/>
      <c r="ARQ258" s="9"/>
      <c r="ARR258" s="9"/>
      <c r="ARS258" s="9"/>
      <c r="ART258" s="9"/>
      <c r="ARU258" s="9"/>
      <c r="ARV258" s="9"/>
      <c r="ARW258" s="9"/>
      <c r="ARX258" s="9"/>
      <c r="ARY258" s="9"/>
      <c r="ARZ258" s="9"/>
      <c r="ASA258" s="9"/>
      <c r="ASB258" s="9"/>
      <c r="ASC258" s="9"/>
      <c r="ASD258" s="9"/>
      <c r="ASE258" s="9"/>
      <c r="ASF258" s="9"/>
      <c r="ASG258" s="9"/>
      <c r="ASH258" s="9"/>
      <c r="ASI258" s="9"/>
      <c r="ASJ258" s="9"/>
      <c r="ASK258" s="9"/>
      <c r="ASL258" s="9"/>
      <c r="ASM258" s="9"/>
      <c r="ASN258" s="9"/>
      <c r="ASO258" s="9"/>
      <c r="ASP258" s="9"/>
      <c r="ASQ258" s="9"/>
      <c r="ASR258" s="9"/>
      <c r="ASS258" s="9"/>
      <c r="AST258" s="9"/>
      <c r="ASU258" s="9"/>
      <c r="ASV258" s="9"/>
      <c r="ASW258" s="9"/>
      <c r="ASX258" s="9"/>
      <c r="ASY258" s="9"/>
      <c r="ASZ258" s="9"/>
      <c r="ATA258" s="9"/>
      <c r="ATB258" s="9"/>
      <c r="ATC258" s="9"/>
      <c r="ATD258" s="9"/>
      <c r="ATE258" s="9"/>
      <c r="ATF258" s="9"/>
      <c r="ATG258" s="9"/>
      <c r="ATH258" s="9"/>
      <c r="ATI258" s="9"/>
      <c r="ATJ258" s="9"/>
      <c r="ATK258" s="9"/>
      <c r="ATL258" s="9"/>
      <c r="ATM258" s="9"/>
      <c r="ATN258" s="9"/>
      <c r="ATO258" s="9"/>
      <c r="ATP258" s="9"/>
      <c r="ATQ258" s="9"/>
      <c r="ATR258" s="9"/>
      <c r="ATS258" s="9"/>
      <c r="ATT258" s="9"/>
      <c r="ATU258" s="9"/>
      <c r="ATV258" s="9"/>
      <c r="ATW258" s="9"/>
      <c r="ATX258" s="9"/>
      <c r="ATY258" s="9"/>
      <c r="ATZ258" s="9"/>
      <c r="AUA258" s="9"/>
      <c r="AUB258" s="9"/>
      <c r="AUC258" s="9"/>
      <c r="AUD258" s="9"/>
      <c r="AUE258" s="9"/>
      <c r="AUF258" s="9"/>
      <c r="AUG258" s="9"/>
      <c r="AUH258" s="9"/>
      <c r="AUI258" s="9"/>
      <c r="AUJ258" s="9"/>
      <c r="AUK258" s="9"/>
      <c r="AUL258" s="9"/>
      <c r="AUM258" s="9"/>
      <c r="AUN258" s="9"/>
      <c r="AUO258" s="9"/>
      <c r="AUP258" s="9"/>
      <c r="AUQ258" s="9"/>
      <c r="AUR258" s="9"/>
      <c r="AUS258" s="9"/>
      <c r="AUT258" s="9"/>
      <c r="AUU258" s="9"/>
      <c r="AUV258" s="9"/>
      <c r="AUW258" s="9"/>
      <c r="AUX258" s="9"/>
      <c r="AUY258" s="9"/>
      <c r="AUZ258" s="9"/>
      <c r="AVA258" s="9"/>
      <c r="AVB258" s="9"/>
      <c r="AVC258" s="9"/>
      <c r="AVD258" s="9"/>
      <c r="AVE258" s="9"/>
      <c r="AVF258" s="9"/>
      <c r="AVG258" s="9"/>
      <c r="AVH258" s="9"/>
      <c r="AVI258" s="9"/>
      <c r="AVJ258" s="9"/>
      <c r="AVK258" s="9"/>
      <c r="AVL258" s="9"/>
      <c r="AVM258" s="9"/>
      <c r="AVN258" s="9"/>
      <c r="AVO258" s="9"/>
      <c r="AVP258" s="9"/>
      <c r="AVQ258" s="9"/>
      <c r="AVR258" s="9"/>
      <c r="AVS258" s="9"/>
      <c r="AVT258" s="9"/>
      <c r="AVU258" s="9"/>
      <c r="AVV258" s="9"/>
      <c r="AVW258" s="9"/>
      <c r="AVX258" s="9"/>
      <c r="AVY258" s="9"/>
      <c r="AVZ258" s="9"/>
      <c r="AWA258" s="9"/>
      <c r="AWB258" s="9"/>
      <c r="AWC258" s="9"/>
      <c r="AWD258" s="9"/>
      <c r="AWE258" s="9"/>
      <c r="AWF258" s="9"/>
      <c r="AWG258" s="9"/>
      <c r="AWH258" s="9"/>
      <c r="AWI258" s="9"/>
      <c r="AWJ258" s="9"/>
      <c r="AWK258" s="9"/>
      <c r="AWL258" s="9"/>
      <c r="AWM258" s="9"/>
      <c r="AWN258" s="9"/>
      <c r="AWO258" s="9"/>
      <c r="AWP258" s="9"/>
      <c r="AWQ258" s="9"/>
      <c r="AWR258" s="9"/>
      <c r="AWS258" s="9"/>
      <c r="AWT258" s="9"/>
      <c r="AWU258" s="9"/>
      <c r="AWV258" s="9"/>
      <c r="AWW258" s="9"/>
      <c r="AWX258" s="9"/>
      <c r="AWY258" s="9"/>
      <c r="AWZ258" s="9"/>
      <c r="AXA258" s="9"/>
      <c r="AXB258" s="9"/>
      <c r="AXC258" s="9"/>
      <c r="AXD258" s="9"/>
      <c r="AXE258" s="9"/>
      <c r="AXF258" s="9"/>
      <c r="AXG258" s="9"/>
      <c r="AXH258" s="9"/>
      <c r="AXI258" s="9"/>
      <c r="AXJ258" s="9"/>
      <c r="AXK258" s="9"/>
      <c r="AXL258" s="9"/>
      <c r="AXM258" s="9"/>
      <c r="AXN258" s="9"/>
      <c r="AXO258" s="9"/>
      <c r="AXP258" s="9"/>
      <c r="AXQ258" s="9"/>
      <c r="AXR258" s="9"/>
      <c r="AXS258" s="9"/>
      <c r="AXT258" s="9"/>
      <c r="AXU258" s="9"/>
      <c r="AXV258" s="9"/>
      <c r="AXW258" s="9"/>
      <c r="AXX258" s="9"/>
      <c r="AXY258" s="9"/>
      <c r="AXZ258" s="9"/>
      <c r="AYA258" s="9"/>
      <c r="AYB258" s="9"/>
      <c r="AYC258" s="9"/>
      <c r="AYD258" s="9"/>
      <c r="AYE258" s="9"/>
      <c r="AYF258" s="9"/>
      <c r="AYG258" s="9"/>
      <c r="AYH258" s="9"/>
      <c r="AYI258" s="9"/>
      <c r="AYJ258" s="9"/>
      <c r="AYK258" s="9"/>
      <c r="AYL258" s="9"/>
      <c r="AYM258" s="9"/>
      <c r="AYN258" s="9"/>
      <c r="AYO258" s="9"/>
      <c r="AYP258" s="9"/>
      <c r="AYQ258" s="9"/>
      <c r="AYR258" s="9"/>
      <c r="AYS258" s="9"/>
      <c r="AYT258" s="9"/>
      <c r="AYU258" s="9"/>
      <c r="AYV258" s="9"/>
      <c r="AYW258" s="9"/>
      <c r="AYX258" s="9"/>
      <c r="AYY258" s="9"/>
      <c r="AYZ258" s="9"/>
      <c r="AZA258" s="9"/>
      <c r="AZB258" s="9"/>
      <c r="AZC258" s="9"/>
      <c r="AZD258" s="9"/>
      <c r="AZE258" s="9"/>
      <c r="AZF258" s="9"/>
      <c r="AZG258" s="9"/>
      <c r="AZH258" s="9"/>
      <c r="AZI258" s="9"/>
      <c r="AZJ258" s="9"/>
      <c r="AZK258" s="9"/>
      <c r="AZL258" s="9"/>
      <c r="AZM258" s="9"/>
      <c r="AZN258" s="9"/>
      <c r="AZO258" s="9"/>
      <c r="AZP258" s="9"/>
      <c r="AZQ258" s="9"/>
      <c r="AZR258" s="9"/>
      <c r="AZS258" s="9"/>
      <c r="AZT258" s="9"/>
      <c r="AZU258" s="9"/>
      <c r="AZV258" s="9"/>
      <c r="AZW258" s="9"/>
      <c r="AZX258" s="9"/>
      <c r="AZY258" s="9"/>
      <c r="AZZ258" s="9"/>
      <c r="BAA258" s="9"/>
      <c r="BAB258" s="9"/>
      <c r="BAC258" s="9"/>
      <c r="BAD258" s="9"/>
      <c r="BAE258" s="9"/>
      <c r="BAF258" s="9"/>
      <c r="BAG258" s="9"/>
      <c r="BAH258" s="9"/>
      <c r="BAI258" s="9"/>
      <c r="BAJ258" s="9"/>
      <c r="BAK258" s="9"/>
      <c r="BAL258" s="9"/>
      <c r="BAM258" s="9"/>
      <c r="BAN258" s="9"/>
      <c r="BAO258" s="9"/>
      <c r="BAP258" s="9"/>
      <c r="BAQ258" s="9"/>
      <c r="BAR258" s="9"/>
      <c r="BAS258" s="9"/>
      <c r="BAT258" s="9"/>
      <c r="BAU258" s="9"/>
      <c r="BAV258" s="9"/>
      <c r="BAW258" s="9"/>
      <c r="BAX258" s="9"/>
      <c r="BAY258" s="9"/>
      <c r="BAZ258" s="9"/>
      <c r="BBA258" s="9"/>
      <c r="BBB258" s="9"/>
      <c r="BBC258" s="9"/>
      <c r="BBD258" s="9"/>
      <c r="BBE258" s="9"/>
      <c r="BBF258" s="9"/>
      <c r="BBG258" s="9"/>
      <c r="BBH258" s="9"/>
      <c r="BBI258" s="9"/>
      <c r="BBJ258" s="9"/>
      <c r="BBK258" s="9"/>
      <c r="BBL258" s="9"/>
      <c r="BBM258" s="9"/>
      <c r="BBN258" s="9"/>
      <c r="BBO258" s="9"/>
      <c r="BBP258" s="9"/>
      <c r="BBQ258" s="9"/>
      <c r="BBR258" s="9"/>
      <c r="BBS258" s="9"/>
      <c r="BBT258" s="9"/>
      <c r="BBU258" s="9"/>
      <c r="BBV258" s="9"/>
      <c r="BBW258" s="9"/>
      <c r="BBX258" s="9"/>
      <c r="BBY258" s="9"/>
      <c r="BBZ258" s="9"/>
      <c r="BCA258" s="9"/>
      <c r="BCB258" s="9"/>
      <c r="BCC258" s="9"/>
      <c r="BCD258" s="9"/>
      <c r="BCE258" s="9"/>
      <c r="BCF258" s="9"/>
      <c r="BCG258" s="9"/>
      <c r="BCH258" s="9"/>
      <c r="BCI258" s="9"/>
      <c r="BCJ258" s="9"/>
      <c r="BCK258" s="9"/>
      <c r="BCL258" s="9"/>
      <c r="BCM258" s="9"/>
      <c r="BCN258" s="9"/>
      <c r="BCO258" s="9"/>
      <c r="BCP258" s="9"/>
      <c r="BCQ258" s="9"/>
      <c r="BCR258" s="9"/>
      <c r="BCS258" s="9"/>
      <c r="BCT258" s="9"/>
      <c r="BCU258" s="9"/>
      <c r="BCV258" s="9"/>
      <c r="BCW258" s="9"/>
      <c r="BCX258" s="9"/>
      <c r="BCY258" s="9"/>
      <c r="BCZ258" s="9"/>
      <c r="BDA258" s="9"/>
      <c r="BDB258" s="9"/>
      <c r="BDC258" s="9"/>
      <c r="BDD258" s="9"/>
      <c r="BDE258" s="9"/>
      <c r="BDF258" s="9"/>
      <c r="BDG258" s="9"/>
      <c r="BDH258" s="9"/>
      <c r="BDI258" s="9"/>
      <c r="BDJ258" s="9"/>
      <c r="BDK258" s="9"/>
      <c r="BDL258" s="9"/>
      <c r="BDM258" s="9"/>
      <c r="BDN258" s="9"/>
      <c r="BDO258" s="9"/>
      <c r="BDP258" s="9"/>
      <c r="BDQ258" s="9"/>
      <c r="BDR258" s="9"/>
      <c r="BDS258" s="9"/>
      <c r="BDT258" s="9"/>
      <c r="BDU258" s="9"/>
      <c r="BDV258" s="9"/>
      <c r="BDW258" s="9"/>
      <c r="BDX258" s="9"/>
      <c r="BDY258" s="9"/>
      <c r="BDZ258" s="9"/>
      <c r="BEA258" s="9"/>
      <c r="BEB258" s="9"/>
      <c r="BEC258" s="9"/>
      <c r="BED258" s="9"/>
      <c r="BEE258" s="9"/>
      <c r="BEF258" s="9"/>
      <c r="BEG258" s="9"/>
      <c r="BEH258" s="9"/>
      <c r="BEI258" s="9"/>
      <c r="BEJ258" s="9"/>
      <c r="BEK258" s="9"/>
      <c r="BEL258" s="9"/>
      <c r="BEM258" s="9"/>
      <c r="BEN258" s="9"/>
      <c r="BEO258" s="9"/>
      <c r="BEP258" s="9"/>
      <c r="BEQ258" s="9"/>
      <c r="BER258" s="9"/>
      <c r="BES258" s="9"/>
      <c r="BET258" s="9"/>
      <c r="BEU258" s="9"/>
      <c r="BEV258" s="9"/>
      <c r="BEW258" s="9"/>
      <c r="BEX258" s="9"/>
      <c r="BEY258" s="9"/>
      <c r="BEZ258" s="9"/>
      <c r="BFA258" s="9"/>
      <c r="BFB258" s="9"/>
      <c r="BFC258" s="9"/>
      <c r="BFD258" s="9"/>
      <c r="BFE258" s="9"/>
      <c r="BFF258" s="9"/>
      <c r="BFG258" s="9"/>
      <c r="BFH258" s="9"/>
      <c r="BFI258" s="9"/>
      <c r="BFJ258" s="9"/>
      <c r="BFK258" s="9"/>
      <c r="BFL258" s="9"/>
      <c r="BFM258" s="9"/>
      <c r="BFN258" s="9"/>
      <c r="BFO258" s="9"/>
      <c r="BFP258" s="9"/>
      <c r="BFQ258" s="9"/>
      <c r="BFR258" s="9"/>
      <c r="BFS258" s="9"/>
      <c r="BFT258" s="9"/>
      <c r="BFU258" s="9"/>
      <c r="BFV258" s="9"/>
      <c r="BFW258" s="9"/>
      <c r="BFX258" s="9"/>
      <c r="BFY258" s="9"/>
      <c r="BFZ258" s="9"/>
      <c r="BGA258" s="9"/>
      <c r="BGB258" s="9"/>
      <c r="BGC258" s="9"/>
      <c r="BGD258" s="9"/>
      <c r="BGE258" s="9"/>
      <c r="BGF258" s="9"/>
      <c r="BGG258" s="9"/>
      <c r="BGH258" s="9"/>
      <c r="BGI258" s="9"/>
      <c r="BGJ258" s="9"/>
      <c r="BGK258" s="9"/>
      <c r="BGL258" s="9"/>
      <c r="BGM258" s="9"/>
      <c r="BGN258" s="9"/>
      <c r="BGO258" s="9"/>
      <c r="BGP258" s="9"/>
      <c r="BGQ258" s="9"/>
      <c r="BGR258" s="9"/>
      <c r="BGS258" s="9"/>
      <c r="BGT258" s="9"/>
      <c r="BGU258" s="9"/>
      <c r="BGV258" s="9"/>
      <c r="BGW258" s="9"/>
      <c r="BGX258" s="9"/>
      <c r="BGY258" s="9"/>
      <c r="BGZ258" s="9"/>
      <c r="BHA258" s="9"/>
      <c r="BHB258" s="9"/>
      <c r="BHC258" s="9"/>
      <c r="BHD258" s="9"/>
      <c r="BHE258" s="9"/>
      <c r="BHF258" s="9"/>
      <c r="BHG258" s="9"/>
      <c r="BHH258" s="9"/>
      <c r="BHI258" s="9"/>
      <c r="BHJ258" s="9"/>
      <c r="BHK258" s="9"/>
      <c r="BHL258" s="9"/>
      <c r="BHM258" s="9"/>
      <c r="BHN258" s="9"/>
      <c r="BHO258" s="9"/>
      <c r="BHP258" s="9"/>
      <c r="BHQ258" s="9"/>
      <c r="BHR258" s="9"/>
      <c r="BHS258" s="9"/>
      <c r="BHT258" s="9"/>
      <c r="BHU258" s="9"/>
      <c r="BHV258" s="9"/>
      <c r="BHW258" s="9"/>
      <c r="BHX258" s="9"/>
      <c r="BHY258" s="9"/>
      <c r="BHZ258" s="9"/>
      <c r="BIA258" s="9"/>
      <c r="BIB258" s="9"/>
      <c r="BIC258" s="9"/>
      <c r="BID258" s="9"/>
      <c r="BIE258" s="9"/>
      <c r="BIF258" s="9"/>
      <c r="BIG258" s="9"/>
      <c r="BIH258" s="9"/>
      <c r="BII258" s="9"/>
      <c r="BIJ258" s="9"/>
      <c r="BIK258" s="9"/>
      <c r="BIL258" s="9"/>
      <c r="BIM258" s="9"/>
      <c r="BIN258" s="9"/>
      <c r="BIO258" s="9"/>
      <c r="BIP258" s="9"/>
      <c r="BIQ258" s="9"/>
      <c r="BIR258" s="9"/>
      <c r="BIS258" s="9"/>
      <c r="BIT258" s="9"/>
      <c r="BIU258" s="9"/>
      <c r="BIV258" s="9"/>
      <c r="BIW258" s="9"/>
      <c r="BIX258" s="9"/>
      <c r="BIY258" s="9"/>
      <c r="BIZ258" s="9"/>
      <c r="BJA258" s="9"/>
      <c r="BJB258" s="9"/>
      <c r="BJC258" s="9"/>
      <c r="BJD258" s="9"/>
      <c r="BJE258" s="9"/>
      <c r="BJF258" s="9"/>
      <c r="BJG258" s="9"/>
      <c r="BJH258" s="9"/>
      <c r="BJI258" s="9"/>
      <c r="BJJ258" s="9"/>
      <c r="BJK258" s="9"/>
      <c r="BJL258" s="9"/>
      <c r="BJM258" s="9"/>
      <c r="BJN258" s="9"/>
      <c r="BJO258" s="9"/>
      <c r="BJP258" s="9"/>
      <c r="BJQ258" s="9"/>
      <c r="BJR258" s="9"/>
      <c r="BJS258" s="9"/>
      <c r="BJT258" s="9"/>
      <c r="BJU258" s="9"/>
      <c r="BJV258" s="9"/>
      <c r="BJW258" s="9"/>
      <c r="BJX258" s="9"/>
      <c r="BJY258" s="9"/>
      <c r="BJZ258" s="9"/>
      <c r="BKA258" s="9"/>
      <c r="BKB258" s="9"/>
      <c r="BKC258" s="9"/>
      <c r="BKD258" s="9"/>
      <c r="BKE258" s="9"/>
      <c r="BKF258" s="9"/>
      <c r="BKG258" s="9"/>
      <c r="BKH258" s="9"/>
      <c r="BKI258" s="9"/>
      <c r="BKJ258" s="9"/>
      <c r="BKK258" s="9"/>
      <c r="BKL258" s="9"/>
      <c r="BKM258" s="9"/>
      <c r="BKN258" s="9"/>
      <c r="BKO258" s="9"/>
      <c r="BKP258" s="9"/>
      <c r="BKQ258" s="9"/>
      <c r="BKR258" s="9"/>
      <c r="BKS258" s="9"/>
      <c r="BKT258" s="9"/>
      <c r="BKU258" s="9"/>
      <c r="BKV258" s="9"/>
      <c r="BKW258" s="9"/>
      <c r="BKX258" s="9"/>
      <c r="BKY258" s="9"/>
      <c r="BKZ258" s="9"/>
      <c r="BLA258" s="9"/>
      <c r="BLB258" s="9"/>
      <c r="BLC258" s="9"/>
      <c r="BLD258" s="9"/>
      <c r="BLE258" s="9"/>
      <c r="BLF258" s="9"/>
      <c r="BLG258" s="9"/>
      <c r="BLH258" s="9"/>
      <c r="BLI258" s="9"/>
      <c r="BLJ258" s="9"/>
      <c r="BLK258" s="9"/>
      <c r="BLL258" s="9"/>
      <c r="BLM258" s="9"/>
      <c r="BLN258" s="9"/>
      <c r="BLO258" s="9"/>
      <c r="BLP258" s="9"/>
      <c r="BLQ258" s="9"/>
      <c r="BLR258" s="9"/>
      <c r="BLS258" s="9"/>
      <c r="BLT258" s="9"/>
      <c r="BLU258" s="9"/>
      <c r="BLV258" s="9"/>
      <c r="BLW258" s="9"/>
      <c r="BLX258" s="9"/>
      <c r="BLY258" s="9"/>
      <c r="BLZ258" s="9"/>
      <c r="BMA258" s="9"/>
      <c r="BMB258" s="9"/>
      <c r="BMC258" s="9"/>
      <c r="BMD258" s="9"/>
      <c r="BME258" s="9"/>
      <c r="BMF258" s="9"/>
      <c r="BMG258" s="9"/>
      <c r="BMH258" s="9"/>
      <c r="BMI258" s="9"/>
      <c r="BMJ258" s="9"/>
      <c r="BMK258" s="9"/>
      <c r="BML258" s="9"/>
      <c r="BMM258" s="9"/>
      <c r="BMN258" s="9"/>
      <c r="BMO258" s="9"/>
      <c r="BMP258" s="9"/>
      <c r="BMQ258" s="9"/>
      <c r="BMR258" s="9"/>
      <c r="BMS258" s="9"/>
      <c r="BMT258" s="9"/>
      <c r="BMU258" s="9"/>
      <c r="BMV258" s="9"/>
      <c r="BMW258" s="9"/>
      <c r="BMX258" s="9"/>
      <c r="BMY258" s="9"/>
      <c r="BMZ258" s="9"/>
      <c r="BNA258" s="9"/>
      <c r="BNB258" s="9"/>
      <c r="BNC258" s="9"/>
      <c r="BND258" s="9"/>
      <c r="BNE258" s="9"/>
      <c r="BNF258" s="9"/>
      <c r="BNG258" s="9"/>
      <c r="BNH258" s="9"/>
      <c r="BNI258" s="9"/>
      <c r="BNJ258" s="9"/>
      <c r="BNK258" s="9"/>
      <c r="BNL258" s="9"/>
      <c r="BNM258" s="9"/>
      <c r="BNN258" s="9"/>
      <c r="BNO258" s="9"/>
      <c r="BNP258" s="9"/>
      <c r="BNQ258" s="9"/>
      <c r="BNR258" s="9"/>
      <c r="BNS258" s="9"/>
      <c r="BNT258" s="9"/>
      <c r="BNU258" s="9"/>
      <c r="BNV258" s="9"/>
      <c r="BNW258" s="9"/>
      <c r="BNX258" s="9"/>
      <c r="BNY258" s="9"/>
      <c r="BNZ258" s="9"/>
      <c r="BOA258" s="9"/>
      <c r="BOB258" s="9"/>
      <c r="BOC258" s="9"/>
      <c r="BOD258" s="9"/>
      <c r="BOE258" s="9"/>
      <c r="BOF258" s="9"/>
      <c r="BOG258" s="9"/>
      <c r="BOH258" s="9"/>
      <c r="BOI258" s="9"/>
      <c r="BOJ258" s="9"/>
      <c r="BOK258" s="9"/>
      <c r="BOL258" s="9"/>
      <c r="BOM258" s="9"/>
      <c r="BON258" s="9"/>
      <c r="BOO258" s="9"/>
      <c r="BOP258" s="9"/>
      <c r="BOQ258" s="9"/>
      <c r="BOR258" s="9"/>
      <c r="BOS258" s="9"/>
      <c r="BOT258" s="9"/>
      <c r="BOU258" s="9"/>
      <c r="BOV258" s="9"/>
      <c r="BOW258" s="9"/>
      <c r="BOX258" s="9"/>
      <c r="BOY258" s="9"/>
      <c r="BOZ258" s="9"/>
      <c r="BPA258" s="9"/>
      <c r="BPB258" s="9"/>
      <c r="BPC258" s="9"/>
      <c r="BPD258" s="9"/>
      <c r="BPE258" s="9"/>
      <c r="BPF258" s="9"/>
      <c r="BPG258" s="9"/>
      <c r="BPH258" s="9"/>
      <c r="BPI258" s="9"/>
      <c r="BPJ258" s="9"/>
      <c r="BPK258" s="9"/>
      <c r="BPL258" s="9"/>
      <c r="BPM258" s="9"/>
      <c r="BPN258" s="9"/>
      <c r="BPO258" s="9"/>
      <c r="BPP258" s="9"/>
      <c r="BPQ258" s="9"/>
      <c r="BPR258" s="9"/>
      <c r="BPS258" s="9"/>
      <c r="BPT258" s="9"/>
      <c r="BPU258" s="9"/>
      <c r="BPV258" s="9"/>
      <c r="BPW258" s="9"/>
      <c r="BPX258" s="9"/>
      <c r="BPY258" s="9"/>
      <c r="BPZ258" s="9"/>
      <c r="BQA258" s="9"/>
      <c r="BQB258" s="9"/>
      <c r="BQC258" s="9"/>
      <c r="BQD258" s="9"/>
      <c r="BQE258" s="9"/>
      <c r="BQF258" s="9"/>
      <c r="BQG258" s="9"/>
      <c r="BQH258" s="9"/>
      <c r="BQI258" s="9"/>
      <c r="BQJ258" s="9"/>
      <c r="BQK258" s="9"/>
      <c r="BQL258" s="9"/>
      <c r="BQM258" s="9"/>
      <c r="BQN258" s="9"/>
      <c r="BQO258" s="9"/>
      <c r="BQP258" s="9"/>
      <c r="BQQ258" s="9"/>
      <c r="BQR258" s="9"/>
      <c r="BQS258" s="9"/>
      <c r="BQT258" s="9"/>
      <c r="BQU258" s="9"/>
      <c r="BQV258" s="9"/>
      <c r="BQW258" s="9"/>
      <c r="BQX258" s="9"/>
      <c r="BQY258" s="9"/>
      <c r="BQZ258" s="9"/>
      <c r="BRA258" s="9"/>
      <c r="BRB258" s="9"/>
      <c r="BRC258" s="9"/>
      <c r="BRD258" s="9"/>
      <c r="BRE258" s="9"/>
      <c r="BRF258" s="9"/>
      <c r="BRG258" s="9"/>
      <c r="BRH258" s="9"/>
      <c r="BRI258" s="9"/>
      <c r="BRJ258" s="9"/>
      <c r="BRK258" s="9"/>
      <c r="BRL258" s="9"/>
      <c r="BRM258" s="9"/>
      <c r="BRN258" s="9"/>
      <c r="BRO258" s="9"/>
      <c r="BRP258" s="9"/>
      <c r="BRQ258" s="9"/>
      <c r="BRR258" s="9"/>
      <c r="BRS258" s="9"/>
      <c r="BRT258" s="9"/>
      <c r="BRU258" s="9"/>
      <c r="BRV258" s="9"/>
      <c r="BRW258" s="9"/>
      <c r="BRX258" s="9"/>
      <c r="BRY258" s="9"/>
      <c r="BRZ258" s="9"/>
      <c r="BSA258" s="9"/>
      <c r="BSB258" s="9"/>
      <c r="BSC258" s="9"/>
      <c r="BSD258" s="9"/>
      <c r="BSE258" s="9"/>
      <c r="BSF258" s="9"/>
      <c r="BSG258" s="9"/>
      <c r="BSH258" s="9"/>
      <c r="BSI258" s="9"/>
      <c r="BSJ258" s="9"/>
      <c r="BSK258" s="9"/>
      <c r="BSL258" s="9"/>
      <c r="BSM258" s="9"/>
      <c r="BSN258" s="9"/>
      <c r="BSO258" s="9"/>
      <c r="BSP258" s="9"/>
      <c r="BSQ258" s="9"/>
      <c r="BSR258" s="9"/>
      <c r="BSS258" s="9"/>
      <c r="BST258" s="9"/>
      <c r="BSU258" s="9"/>
      <c r="BSV258" s="9"/>
      <c r="BSW258" s="9"/>
      <c r="BSX258" s="9"/>
      <c r="BSY258" s="9"/>
      <c r="BSZ258" s="9"/>
      <c r="BTA258" s="9"/>
      <c r="BTB258" s="9"/>
      <c r="BTC258" s="9"/>
      <c r="BTD258" s="9"/>
      <c r="BTE258" s="9"/>
      <c r="BTF258" s="9"/>
      <c r="BTG258" s="9"/>
      <c r="BTH258" s="9"/>
      <c r="BTI258" s="9"/>
      <c r="BTJ258" s="9"/>
      <c r="BTK258" s="9"/>
      <c r="BTL258" s="9"/>
      <c r="BTM258" s="9"/>
      <c r="BTN258" s="9"/>
      <c r="BTO258" s="9"/>
      <c r="BTP258" s="9"/>
      <c r="BTQ258" s="9"/>
      <c r="BTR258" s="9"/>
      <c r="BTS258" s="9"/>
      <c r="BTT258" s="9"/>
      <c r="BTU258" s="9"/>
      <c r="BTV258" s="9"/>
      <c r="BTW258" s="9"/>
      <c r="BTX258" s="9"/>
      <c r="BTY258" s="9"/>
      <c r="BTZ258" s="9"/>
      <c r="BUA258" s="9"/>
      <c r="BUB258" s="9"/>
      <c r="BUC258" s="9"/>
      <c r="BUD258" s="9"/>
      <c r="BUE258" s="9"/>
      <c r="BUF258" s="9"/>
      <c r="BUG258" s="9"/>
      <c r="BUH258" s="9"/>
      <c r="BUI258" s="9"/>
      <c r="BUJ258" s="9"/>
      <c r="BUK258" s="9"/>
      <c r="BUL258" s="9"/>
      <c r="BUM258" s="9"/>
      <c r="BUN258" s="9"/>
      <c r="BUO258" s="9"/>
      <c r="BUP258" s="9"/>
      <c r="BUQ258" s="9"/>
      <c r="BUR258" s="9"/>
      <c r="BUS258" s="9"/>
      <c r="BUT258" s="9"/>
      <c r="BUU258" s="9"/>
      <c r="BUV258" s="9"/>
      <c r="BUW258" s="9"/>
      <c r="BUX258" s="9"/>
      <c r="BUY258" s="9"/>
      <c r="BUZ258" s="9"/>
      <c r="BVA258" s="9"/>
      <c r="BVB258" s="9"/>
      <c r="BVC258" s="9"/>
      <c r="BVD258" s="9"/>
      <c r="BVE258" s="9"/>
      <c r="BVF258" s="9"/>
      <c r="BVG258" s="9"/>
      <c r="BVH258" s="9"/>
      <c r="BVI258" s="9"/>
      <c r="BVJ258" s="9"/>
      <c r="BVK258" s="9"/>
      <c r="BVL258" s="9"/>
      <c r="BVM258" s="9"/>
      <c r="BVN258" s="9"/>
      <c r="BVO258" s="9"/>
      <c r="BVP258" s="9"/>
      <c r="BVQ258" s="9"/>
      <c r="BVR258" s="9"/>
      <c r="BVS258" s="9"/>
      <c r="BVT258" s="9"/>
      <c r="BVU258" s="9"/>
      <c r="BVV258" s="9"/>
      <c r="BVW258" s="9"/>
      <c r="BVX258" s="9"/>
      <c r="BVY258" s="9"/>
      <c r="BVZ258" s="9"/>
      <c r="BWA258" s="9"/>
      <c r="BWB258" s="9"/>
      <c r="BWC258" s="9"/>
      <c r="BWD258" s="9"/>
      <c r="BWE258" s="9"/>
      <c r="BWF258" s="9"/>
      <c r="BWG258" s="9"/>
      <c r="BWH258" s="9"/>
      <c r="BWI258" s="9"/>
      <c r="BWJ258" s="9"/>
      <c r="BWK258" s="9"/>
      <c r="BWL258" s="9"/>
      <c r="BWM258" s="9"/>
      <c r="BWN258" s="9"/>
      <c r="BWO258" s="9"/>
      <c r="BWP258" s="9"/>
      <c r="BWQ258" s="9"/>
      <c r="BWR258" s="9"/>
      <c r="BWS258" s="9"/>
      <c r="BWT258" s="9"/>
      <c r="BWU258" s="9"/>
      <c r="BWV258" s="9"/>
      <c r="BWW258" s="9"/>
      <c r="BWX258" s="9"/>
      <c r="BWY258" s="9"/>
      <c r="BWZ258" s="9"/>
      <c r="BXA258" s="9"/>
      <c r="BXB258" s="9"/>
      <c r="BXC258" s="9"/>
      <c r="BXD258" s="9"/>
      <c r="BXE258" s="9"/>
      <c r="BXF258" s="9"/>
      <c r="BXG258" s="9"/>
      <c r="BXH258" s="9"/>
      <c r="BXI258" s="9"/>
      <c r="BXJ258" s="9"/>
      <c r="BXK258" s="9"/>
      <c r="BXL258" s="9"/>
      <c r="BXM258" s="9"/>
      <c r="BXN258" s="9"/>
      <c r="BXO258" s="9"/>
      <c r="BXP258" s="9"/>
      <c r="BXQ258" s="9"/>
      <c r="BXR258" s="9"/>
      <c r="BXS258" s="9"/>
      <c r="BXT258" s="9"/>
      <c r="BXU258" s="9"/>
      <c r="BXV258" s="9"/>
      <c r="BXW258" s="9"/>
      <c r="BXX258" s="9"/>
      <c r="BXY258" s="9"/>
      <c r="BXZ258" s="9"/>
      <c r="BYA258" s="9"/>
      <c r="BYB258" s="9"/>
      <c r="BYC258" s="9"/>
      <c r="BYD258" s="9"/>
      <c r="BYE258" s="9"/>
      <c r="BYF258" s="9"/>
      <c r="BYG258" s="9"/>
      <c r="BYH258" s="9"/>
      <c r="BYI258" s="9"/>
      <c r="BYJ258" s="9"/>
      <c r="BYK258" s="9"/>
      <c r="BYL258" s="9"/>
      <c r="BYM258" s="9"/>
      <c r="BYN258" s="9"/>
      <c r="BYO258" s="9"/>
      <c r="BYP258" s="9"/>
      <c r="BYQ258" s="9"/>
      <c r="BYR258" s="9"/>
      <c r="BYS258" s="9"/>
      <c r="BYT258" s="9"/>
      <c r="BYU258" s="9"/>
      <c r="BYV258" s="9"/>
      <c r="BYW258" s="9"/>
      <c r="BYX258" s="9"/>
      <c r="BYY258" s="9"/>
      <c r="BYZ258" s="9"/>
      <c r="BZA258" s="9"/>
      <c r="BZB258" s="9"/>
      <c r="BZC258" s="9"/>
      <c r="BZD258" s="9"/>
      <c r="BZE258" s="9"/>
      <c r="BZF258" s="9"/>
      <c r="BZG258" s="9"/>
      <c r="BZH258" s="9"/>
      <c r="BZI258" s="9"/>
      <c r="BZJ258" s="9"/>
      <c r="BZK258" s="9"/>
      <c r="BZL258" s="9"/>
      <c r="BZM258" s="9"/>
      <c r="BZN258" s="9"/>
      <c r="BZO258" s="9"/>
      <c r="BZP258" s="9"/>
      <c r="BZQ258" s="9"/>
      <c r="BZR258" s="9"/>
      <c r="BZS258" s="9"/>
      <c r="BZT258" s="9"/>
      <c r="BZU258" s="9"/>
      <c r="BZV258" s="9"/>
      <c r="BZW258" s="9"/>
      <c r="BZX258" s="9"/>
      <c r="BZY258" s="9"/>
      <c r="BZZ258" s="9"/>
      <c r="CAA258" s="9"/>
      <c r="CAB258" s="9"/>
      <c r="CAC258" s="9"/>
      <c r="CAD258" s="9"/>
      <c r="CAE258" s="9"/>
      <c r="CAF258" s="9"/>
      <c r="CAG258" s="9"/>
      <c r="CAH258" s="9"/>
      <c r="CAI258" s="9"/>
      <c r="CAJ258" s="9"/>
      <c r="CAK258" s="9"/>
      <c r="CAL258" s="9"/>
      <c r="CAM258" s="9"/>
      <c r="CAN258" s="9"/>
      <c r="CAO258" s="9"/>
      <c r="CAP258" s="9"/>
      <c r="CAQ258" s="9"/>
      <c r="CAR258" s="9"/>
      <c r="CAS258" s="9"/>
      <c r="CAT258" s="9"/>
      <c r="CAU258" s="9"/>
      <c r="CAV258" s="9"/>
      <c r="CAW258" s="9"/>
      <c r="CAX258" s="9"/>
      <c r="CAY258" s="9"/>
      <c r="CAZ258" s="9"/>
      <c r="CBA258" s="9"/>
      <c r="CBB258" s="9"/>
      <c r="CBC258" s="9"/>
      <c r="CBD258" s="9"/>
      <c r="CBE258" s="9"/>
      <c r="CBF258" s="9"/>
      <c r="CBG258" s="9"/>
      <c r="CBH258" s="9"/>
      <c r="CBI258" s="9"/>
      <c r="CBJ258" s="9"/>
      <c r="CBK258" s="9"/>
      <c r="CBL258" s="9"/>
      <c r="CBM258" s="9"/>
      <c r="CBN258" s="9"/>
      <c r="CBO258" s="9"/>
      <c r="CBP258" s="9"/>
      <c r="CBQ258" s="9"/>
      <c r="CBR258" s="9"/>
      <c r="CBS258" s="9"/>
      <c r="CBT258" s="9"/>
      <c r="CBU258" s="9"/>
      <c r="CBV258" s="9"/>
      <c r="CBW258" s="9"/>
      <c r="CBX258" s="9"/>
      <c r="CBY258" s="9"/>
      <c r="CBZ258" s="9"/>
      <c r="CCA258" s="9"/>
      <c r="CCB258" s="9"/>
      <c r="CCC258" s="9"/>
      <c r="CCD258" s="9"/>
      <c r="CCE258" s="9"/>
      <c r="CCF258" s="9"/>
      <c r="CCG258" s="9"/>
      <c r="CCH258" s="9"/>
      <c r="CCI258" s="9"/>
      <c r="CCJ258" s="9"/>
      <c r="CCK258" s="9"/>
      <c r="CCL258" s="9"/>
      <c r="CCM258" s="9"/>
      <c r="CCN258" s="9"/>
      <c r="CCO258" s="9"/>
      <c r="CCP258" s="9"/>
      <c r="CCQ258" s="9"/>
      <c r="CCR258" s="9"/>
      <c r="CCS258" s="9"/>
      <c r="CCT258" s="9"/>
      <c r="CCU258" s="9"/>
      <c r="CCV258" s="9"/>
      <c r="CCW258" s="9"/>
      <c r="CCX258" s="9"/>
      <c r="CCY258" s="9"/>
      <c r="CCZ258" s="9"/>
      <c r="CDA258" s="9"/>
      <c r="CDB258" s="9"/>
      <c r="CDC258" s="9"/>
      <c r="CDD258" s="9"/>
      <c r="CDE258" s="9"/>
      <c r="CDF258" s="9"/>
      <c r="CDG258" s="9"/>
      <c r="CDH258" s="9"/>
      <c r="CDI258" s="9"/>
      <c r="CDJ258" s="9"/>
      <c r="CDK258" s="9"/>
      <c r="CDL258" s="9"/>
      <c r="CDM258" s="9"/>
      <c r="CDN258" s="9"/>
      <c r="CDO258" s="9"/>
      <c r="CDP258" s="9"/>
      <c r="CDQ258" s="9"/>
      <c r="CDR258" s="9"/>
      <c r="CDS258" s="9"/>
      <c r="CDT258" s="9"/>
      <c r="CDU258" s="9"/>
      <c r="CDV258" s="9"/>
      <c r="CDW258" s="9"/>
      <c r="CDX258" s="9"/>
      <c r="CDY258" s="9"/>
      <c r="CDZ258" s="9"/>
      <c r="CEA258" s="9"/>
      <c r="CEB258" s="9"/>
      <c r="CEC258" s="9"/>
      <c r="CED258" s="9"/>
      <c r="CEE258" s="9"/>
      <c r="CEF258" s="9"/>
      <c r="CEG258" s="9"/>
      <c r="CEH258" s="9"/>
      <c r="CEI258" s="9"/>
      <c r="CEJ258" s="9"/>
      <c r="CEK258" s="9"/>
      <c r="CEL258" s="9"/>
      <c r="CEM258" s="9"/>
      <c r="CEN258" s="9"/>
      <c r="CEO258" s="9"/>
      <c r="CEP258" s="9"/>
      <c r="CEQ258" s="9"/>
      <c r="CER258" s="9"/>
      <c r="CES258" s="9"/>
      <c r="CET258" s="9"/>
      <c r="CEU258" s="9"/>
      <c r="CEV258" s="9"/>
      <c r="CEW258" s="9"/>
      <c r="CEX258" s="9"/>
      <c r="CEY258" s="9"/>
      <c r="CEZ258" s="9"/>
      <c r="CFA258" s="9"/>
      <c r="CFB258" s="9"/>
      <c r="CFC258" s="9"/>
      <c r="CFD258" s="9"/>
      <c r="CFE258" s="9"/>
      <c r="CFF258" s="9"/>
      <c r="CFG258" s="9"/>
      <c r="CFH258" s="9"/>
      <c r="CFI258" s="9"/>
      <c r="CFJ258" s="9"/>
      <c r="CFK258" s="9"/>
      <c r="CFL258" s="9"/>
      <c r="CFM258" s="9"/>
      <c r="CFN258" s="9"/>
      <c r="CFO258" s="9"/>
      <c r="CFP258" s="9"/>
      <c r="CFQ258" s="9"/>
      <c r="CFR258" s="9"/>
      <c r="CFS258" s="9"/>
      <c r="CFT258" s="9"/>
      <c r="CFU258" s="9"/>
      <c r="CFV258" s="9"/>
      <c r="CFW258" s="9"/>
      <c r="CFX258" s="9"/>
      <c r="CFY258" s="9"/>
      <c r="CFZ258" s="9"/>
      <c r="CGA258" s="9"/>
      <c r="CGB258" s="9"/>
      <c r="CGC258" s="9"/>
    </row>
    <row r="259" spans="1:2213" s="116" customFormat="1" x14ac:dyDescent="0.2">
      <c r="A259" s="59"/>
      <c r="B259" s="59"/>
      <c r="C259" s="59"/>
      <c r="D259" s="59"/>
      <c r="E259" s="37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8"/>
      <c r="R259" s="59"/>
      <c r="AUT259" s="9"/>
      <c r="AUU259" s="9"/>
      <c r="AUV259" s="9"/>
      <c r="AUW259" s="9"/>
      <c r="AUX259" s="9"/>
      <c r="AUY259" s="9"/>
      <c r="AUZ259" s="9"/>
      <c r="AVA259" s="9"/>
      <c r="AVB259" s="9"/>
      <c r="AVC259" s="9"/>
      <c r="AVD259" s="9"/>
      <c r="AVE259" s="9"/>
      <c r="AVF259" s="9"/>
      <c r="AVG259" s="9"/>
      <c r="AVH259" s="9"/>
      <c r="AVI259" s="9"/>
      <c r="AVJ259" s="9"/>
      <c r="AVK259" s="9"/>
      <c r="AVL259" s="9"/>
      <c r="AVM259" s="9"/>
      <c r="AVN259" s="9"/>
      <c r="AVO259" s="9"/>
      <c r="AVP259" s="9"/>
      <c r="AVQ259" s="9"/>
      <c r="AVR259" s="9"/>
      <c r="AVS259" s="9"/>
      <c r="AVT259" s="9"/>
      <c r="AVU259" s="9"/>
      <c r="AVV259" s="9"/>
      <c r="AVW259" s="9"/>
      <c r="AVX259" s="9"/>
      <c r="AVY259" s="9"/>
      <c r="AVZ259" s="9"/>
      <c r="AWA259" s="9"/>
      <c r="AWB259" s="9"/>
      <c r="AWC259" s="9"/>
      <c r="AWD259" s="9"/>
      <c r="AWE259" s="9"/>
      <c r="AWF259" s="9"/>
      <c r="AWG259" s="9"/>
      <c r="AWH259" s="9"/>
      <c r="AWI259" s="9"/>
      <c r="AWJ259" s="9"/>
      <c r="AWK259" s="9"/>
      <c r="AWL259" s="9"/>
      <c r="AWM259" s="9"/>
      <c r="AWN259" s="9"/>
      <c r="AWO259" s="9"/>
      <c r="AWP259" s="9"/>
      <c r="AWQ259" s="9"/>
      <c r="AWR259" s="9"/>
      <c r="AWS259" s="9"/>
      <c r="AWT259" s="9"/>
      <c r="AWU259" s="9"/>
      <c r="AWV259" s="9"/>
      <c r="AWW259" s="9"/>
      <c r="AWX259" s="9"/>
      <c r="AWY259" s="9"/>
      <c r="AWZ259" s="9"/>
      <c r="AXA259" s="9"/>
      <c r="AXB259" s="9"/>
      <c r="AXC259" s="9"/>
      <c r="AXD259" s="9"/>
      <c r="AXE259" s="9"/>
      <c r="AXF259" s="9"/>
      <c r="AXG259" s="9"/>
      <c r="AXH259" s="9"/>
      <c r="AXI259" s="9"/>
      <c r="AXJ259" s="9"/>
      <c r="AXK259" s="9"/>
      <c r="AXL259" s="9"/>
      <c r="AXM259" s="9"/>
      <c r="AXN259" s="9"/>
      <c r="AXO259" s="9"/>
      <c r="AXP259" s="9"/>
      <c r="AXQ259" s="9"/>
      <c r="AXR259" s="9"/>
      <c r="AXS259" s="9"/>
      <c r="AXT259" s="9"/>
      <c r="AXU259" s="9"/>
      <c r="AXV259" s="9"/>
      <c r="AXW259" s="9"/>
      <c r="AXX259" s="9"/>
      <c r="AXY259" s="9"/>
      <c r="AXZ259" s="9"/>
      <c r="AYA259" s="9"/>
      <c r="AYB259" s="9"/>
      <c r="AYC259" s="9"/>
      <c r="AYD259" s="9"/>
      <c r="AYE259" s="9"/>
      <c r="AYF259" s="9"/>
      <c r="AYG259" s="9"/>
      <c r="AYH259" s="9"/>
      <c r="AYI259" s="9"/>
      <c r="AYJ259" s="9"/>
      <c r="AYK259" s="9"/>
      <c r="AYL259" s="9"/>
      <c r="AYM259" s="9"/>
      <c r="AYN259" s="9"/>
      <c r="AYO259" s="9"/>
      <c r="AYP259" s="9"/>
      <c r="AYQ259" s="9"/>
      <c r="AYR259" s="9"/>
      <c r="AYS259" s="9"/>
      <c r="AYT259" s="9"/>
      <c r="AYU259" s="9"/>
      <c r="AYV259" s="9"/>
      <c r="AYW259" s="9"/>
      <c r="AYX259" s="9"/>
      <c r="AYY259" s="9"/>
      <c r="AYZ259" s="9"/>
      <c r="AZA259" s="9"/>
      <c r="AZB259" s="9"/>
      <c r="AZC259" s="9"/>
      <c r="AZD259" s="9"/>
      <c r="AZE259" s="9"/>
      <c r="AZF259" s="9"/>
      <c r="AZG259" s="9"/>
      <c r="AZH259" s="9"/>
      <c r="AZI259" s="9"/>
      <c r="AZJ259" s="9"/>
      <c r="AZK259" s="9"/>
      <c r="AZL259" s="9"/>
      <c r="AZM259" s="9"/>
      <c r="AZN259" s="9"/>
      <c r="AZO259" s="9"/>
      <c r="AZP259" s="9"/>
      <c r="AZQ259" s="9"/>
      <c r="AZR259" s="9"/>
      <c r="AZS259" s="9"/>
      <c r="AZT259" s="9"/>
      <c r="AZU259" s="9"/>
      <c r="AZV259" s="9"/>
      <c r="AZW259" s="9"/>
      <c r="AZX259" s="9"/>
      <c r="AZY259" s="9"/>
      <c r="AZZ259" s="9"/>
      <c r="BAA259" s="9"/>
      <c r="BAB259" s="9"/>
      <c r="BAC259" s="9"/>
      <c r="BAD259" s="9"/>
      <c r="BAE259" s="9"/>
      <c r="BAF259" s="9"/>
      <c r="BAG259" s="9"/>
      <c r="BAH259" s="9"/>
      <c r="BAI259" s="9"/>
      <c r="BAJ259" s="9"/>
      <c r="BAK259" s="9"/>
      <c r="BAL259" s="9"/>
      <c r="BAM259" s="9"/>
      <c r="BAN259" s="9"/>
      <c r="BAO259" s="9"/>
      <c r="BAP259" s="9"/>
      <c r="BAQ259" s="9"/>
      <c r="BAR259" s="9"/>
      <c r="BAS259" s="9"/>
      <c r="BAT259" s="9"/>
      <c r="BAU259" s="9"/>
      <c r="BAV259" s="9"/>
      <c r="BAW259" s="9"/>
      <c r="BAX259" s="9"/>
      <c r="BAY259" s="9"/>
      <c r="BAZ259" s="9"/>
      <c r="BBA259" s="9"/>
      <c r="BBB259" s="9"/>
      <c r="BBC259" s="9"/>
      <c r="BBD259" s="9"/>
      <c r="BBE259" s="9"/>
      <c r="BBF259" s="9"/>
      <c r="BBG259" s="9"/>
      <c r="BBH259" s="9"/>
      <c r="BBI259" s="9"/>
      <c r="BBJ259" s="9"/>
      <c r="BBK259" s="9"/>
      <c r="BBL259" s="9"/>
      <c r="BBM259" s="9"/>
      <c r="BBN259" s="9"/>
      <c r="BBO259" s="9"/>
      <c r="BBP259" s="9"/>
      <c r="BBQ259" s="9"/>
      <c r="BBR259" s="9"/>
      <c r="BBS259" s="9"/>
      <c r="BBT259" s="9"/>
      <c r="BBU259" s="9"/>
      <c r="BBV259" s="9"/>
      <c r="BBW259" s="9"/>
      <c r="BBX259" s="9"/>
      <c r="BBY259" s="9"/>
      <c r="BBZ259" s="9"/>
      <c r="BCA259" s="9"/>
      <c r="BCB259" s="9"/>
      <c r="BCC259" s="9"/>
      <c r="BCD259" s="9"/>
      <c r="BCE259" s="9"/>
      <c r="BCF259" s="9"/>
      <c r="BCG259" s="9"/>
      <c r="BCH259" s="9"/>
      <c r="BCI259" s="9"/>
      <c r="BCJ259" s="9"/>
      <c r="BCK259" s="9"/>
      <c r="BCL259" s="9"/>
      <c r="BCM259" s="9"/>
      <c r="BCN259" s="9"/>
      <c r="BCO259" s="9"/>
      <c r="BCP259" s="9"/>
      <c r="BCQ259" s="9"/>
      <c r="BCR259" s="9"/>
      <c r="BCS259" s="9"/>
      <c r="BCT259" s="9"/>
      <c r="BCU259" s="9"/>
      <c r="BCV259" s="9"/>
      <c r="BCW259" s="9"/>
      <c r="BCX259" s="9"/>
      <c r="BCY259" s="9"/>
      <c r="BCZ259" s="9"/>
      <c r="BDA259" s="9"/>
      <c r="BDB259" s="9"/>
      <c r="BDC259" s="9"/>
      <c r="BDD259" s="9"/>
      <c r="BDE259" s="9"/>
      <c r="BDF259" s="9"/>
      <c r="BDG259" s="9"/>
      <c r="BDH259" s="9"/>
      <c r="BDI259" s="9"/>
      <c r="BDJ259" s="9"/>
      <c r="BDK259" s="9"/>
      <c r="BDL259" s="9"/>
      <c r="BDM259" s="9"/>
      <c r="BDN259" s="9"/>
      <c r="BDO259" s="9"/>
      <c r="BDP259" s="9"/>
      <c r="BDQ259" s="9"/>
      <c r="BDR259" s="9"/>
      <c r="BDS259" s="9"/>
      <c r="BDT259" s="9"/>
      <c r="BDU259" s="9"/>
      <c r="BDV259" s="9"/>
      <c r="BDW259" s="9"/>
      <c r="BDX259" s="9"/>
      <c r="BDY259" s="9"/>
      <c r="BDZ259" s="9"/>
      <c r="BEA259" s="9"/>
      <c r="BEB259" s="9"/>
      <c r="BEC259" s="9"/>
      <c r="BED259" s="9"/>
      <c r="BEE259" s="9"/>
      <c r="BEF259" s="9"/>
      <c r="BEG259" s="9"/>
      <c r="BEH259" s="9"/>
      <c r="BEI259" s="9"/>
      <c r="BEJ259" s="9"/>
      <c r="BEK259" s="9"/>
      <c r="BEL259" s="9"/>
      <c r="BEM259" s="9"/>
      <c r="BEN259" s="9"/>
      <c r="BEO259" s="9"/>
      <c r="BEP259" s="9"/>
      <c r="BEQ259" s="9"/>
      <c r="BER259" s="9"/>
      <c r="BES259" s="9"/>
      <c r="BET259" s="9"/>
      <c r="BEU259" s="9"/>
      <c r="BEV259" s="9"/>
      <c r="BEW259" s="9"/>
      <c r="BEX259" s="9"/>
      <c r="BEY259" s="9"/>
      <c r="BEZ259" s="9"/>
      <c r="BFA259" s="9"/>
      <c r="BFB259" s="9"/>
      <c r="BFC259" s="9"/>
      <c r="BFD259" s="9"/>
      <c r="BFE259" s="9"/>
      <c r="BFF259" s="9"/>
      <c r="BFG259" s="9"/>
      <c r="BFH259" s="9"/>
      <c r="BFI259" s="9"/>
      <c r="BFJ259" s="9"/>
      <c r="BFK259" s="9"/>
      <c r="BFL259" s="9"/>
      <c r="BFM259" s="9"/>
      <c r="BFN259" s="9"/>
      <c r="BFO259" s="9"/>
      <c r="BFP259" s="9"/>
      <c r="BFQ259" s="9"/>
      <c r="BFR259" s="9"/>
      <c r="BFS259" s="9"/>
      <c r="BFT259" s="9"/>
      <c r="BFU259" s="9"/>
      <c r="BFV259" s="9"/>
      <c r="BFW259" s="9"/>
      <c r="BFX259" s="9"/>
      <c r="BFY259" s="9"/>
      <c r="BFZ259" s="9"/>
      <c r="BGA259" s="9"/>
      <c r="BGB259" s="9"/>
      <c r="BGC259" s="9"/>
      <c r="BGD259" s="9"/>
      <c r="BGE259" s="9"/>
      <c r="BGF259" s="9"/>
      <c r="BGG259" s="9"/>
      <c r="BGH259" s="9"/>
      <c r="BGI259" s="9"/>
      <c r="BGJ259" s="9"/>
      <c r="BGK259" s="9"/>
      <c r="BGL259" s="9"/>
      <c r="BGM259" s="9"/>
      <c r="BGN259" s="9"/>
      <c r="BGO259" s="9"/>
      <c r="BGP259" s="9"/>
      <c r="BGQ259" s="9"/>
      <c r="BGR259" s="9"/>
      <c r="BGS259" s="9"/>
      <c r="BGT259" s="9"/>
      <c r="BGU259" s="9"/>
      <c r="BGV259" s="9"/>
      <c r="BGW259" s="9"/>
      <c r="BGX259" s="9"/>
      <c r="BGY259" s="9"/>
      <c r="BGZ259" s="9"/>
      <c r="BHA259" s="9"/>
      <c r="BHB259" s="9"/>
      <c r="BHC259" s="9"/>
      <c r="BHD259" s="9"/>
      <c r="BHE259" s="9"/>
      <c r="BHF259" s="9"/>
      <c r="BHG259" s="9"/>
      <c r="BHH259" s="9"/>
      <c r="BHI259" s="9"/>
      <c r="BHJ259" s="9"/>
      <c r="BHK259" s="9"/>
      <c r="BHL259" s="9"/>
      <c r="BHM259" s="9"/>
      <c r="BHN259" s="9"/>
      <c r="BHO259" s="9"/>
      <c r="BHP259" s="9"/>
      <c r="BHQ259" s="9"/>
      <c r="BHR259" s="9"/>
      <c r="BHS259" s="9"/>
      <c r="BHT259" s="9"/>
      <c r="BHU259" s="9"/>
      <c r="BHV259" s="9"/>
      <c r="BHW259" s="9"/>
      <c r="BHX259" s="9"/>
      <c r="BHY259" s="9"/>
      <c r="BHZ259" s="9"/>
      <c r="BIA259" s="9"/>
      <c r="BIB259" s="9"/>
      <c r="BIC259" s="9"/>
      <c r="BID259" s="9"/>
      <c r="BIE259" s="9"/>
      <c r="BIF259" s="9"/>
      <c r="BIG259" s="9"/>
      <c r="BIH259" s="9"/>
      <c r="BII259" s="9"/>
      <c r="BIJ259" s="9"/>
      <c r="BIK259" s="9"/>
      <c r="BIL259" s="9"/>
      <c r="BIM259" s="9"/>
      <c r="BIN259" s="9"/>
      <c r="BIO259" s="9"/>
      <c r="BIP259" s="9"/>
      <c r="BIQ259" s="9"/>
      <c r="BIR259" s="9"/>
      <c r="BIS259" s="9"/>
      <c r="BIT259" s="9"/>
      <c r="BIU259" s="9"/>
      <c r="BIV259" s="9"/>
      <c r="BIW259" s="9"/>
      <c r="BIX259" s="9"/>
      <c r="BIY259" s="9"/>
      <c r="BIZ259" s="9"/>
      <c r="BJA259" s="9"/>
      <c r="BJB259" s="9"/>
      <c r="BJC259" s="9"/>
      <c r="BJD259" s="9"/>
      <c r="BJE259" s="9"/>
      <c r="BJF259" s="9"/>
      <c r="BJG259" s="9"/>
      <c r="BJH259" s="9"/>
      <c r="BJI259" s="9"/>
      <c r="BJJ259" s="9"/>
      <c r="BJK259" s="9"/>
      <c r="BJL259" s="9"/>
      <c r="BJM259" s="9"/>
      <c r="BJN259" s="9"/>
      <c r="BJO259" s="9"/>
      <c r="BJP259" s="9"/>
      <c r="BJQ259" s="9"/>
      <c r="BJR259" s="9"/>
      <c r="BJS259" s="9"/>
      <c r="BJT259" s="9"/>
      <c r="BJU259" s="9"/>
      <c r="BJV259" s="9"/>
      <c r="BJW259" s="9"/>
      <c r="BJX259" s="9"/>
      <c r="BJY259" s="9"/>
      <c r="BJZ259" s="9"/>
      <c r="BKA259" s="9"/>
      <c r="BKB259" s="9"/>
      <c r="BKC259" s="9"/>
      <c r="BKD259" s="9"/>
      <c r="BKE259" s="9"/>
      <c r="BKF259" s="9"/>
      <c r="BKG259" s="9"/>
      <c r="BKH259" s="9"/>
      <c r="BKI259" s="9"/>
      <c r="BKJ259" s="9"/>
      <c r="BKK259" s="9"/>
      <c r="BKL259" s="9"/>
      <c r="BKM259" s="9"/>
      <c r="BKN259" s="9"/>
      <c r="BKO259" s="9"/>
      <c r="BKP259" s="9"/>
      <c r="BKQ259" s="9"/>
      <c r="BKR259" s="9"/>
      <c r="BKS259" s="9"/>
      <c r="BKT259" s="9"/>
      <c r="BKU259" s="9"/>
      <c r="BKV259" s="9"/>
      <c r="BKW259" s="9"/>
      <c r="BKX259" s="9"/>
      <c r="BKY259" s="9"/>
      <c r="BKZ259" s="9"/>
      <c r="BLA259" s="9"/>
      <c r="BLB259" s="9"/>
      <c r="BLC259" s="9"/>
      <c r="BLD259" s="9"/>
      <c r="BLE259" s="9"/>
      <c r="BLF259" s="9"/>
      <c r="BLG259" s="9"/>
      <c r="BLH259" s="9"/>
      <c r="BLI259" s="9"/>
      <c r="BLJ259" s="9"/>
      <c r="BLK259" s="9"/>
    </row>
    <row r="260" spans="1:2213" s="116" customFormat="1" x14ac:dyDescent="0.2">
      <c r="A260" s="59"/>
      <c r="B260" s="59"/>
      <c r="C260" s="59"/>
      <c r="D260" s="59"/>
      <c r="E260" s="37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8"/>
      <c r="R260" s="59"/>
    </row>
    <row r="261" spans="1:2213" s="116" customFormat="1" x14ac:dyDescent="0.2">
      <c r="A261" s="59"/>
      <c r="B261" s="59"/>
      <c r="C261" s="59"/>
      <c r="D261" s="59"/>
      <c r="E261" s="37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8"/>
      <c r="R261" s="59"/>
    </row>
    <row r="262" spans="1:2213" s="116" customFormat="1" x14ac:dyDescent="0.2">
      <c r="A262" s="59"/>
      <c r="B262" s="59"/>
      <c r="C262" s="59"/>
      <c r="D262" s="59"/>
      <c r="E262" s="37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8"/>
      <c r="R262" s="59"/>
    </row>
    <row r="263" spans="1:2213" s="116" customFormat="1" x14ac:dyDescent="0.2">
      <c r="A263" s="59"/>
      <c r="B263" s="59"/>
      <c r="C263" s="59"/>
      <c r="D263" s="59"/>
      <c r="E263" s="37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8"/>
      <c r="R263" s="59"/>
    </row>
    <row r="264" spans="1:2213" s="116" customFormat="1" x14ac:dyDescent="0.2">
      <c r="A264" s="59"/>
      <c r="B264" s="59"/>
      <c r="C264" s="59"/>
      <c r="D264" s="59"/>
      <c r="E264" s="37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8"/>
      <c r="R264" s="59"/>
    </row>
    <row r="265" spans="1:2213" s="116" customFormat="1" x14ac:dyDescent="0.2">
      <c r="A265" s="59"/>
      <c r="B265" s="59"/>
      <c r="C265" s="59"/>
      <c r="D265" s="59"/>
      <c r="E265" s="37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8"/>
      <c r="R265" s="59"/>
    </row>
    <row r="266" spans="1:2213" s="116" customFormat="1" x14ac:dyDescent="0.2">
      <c r="A266" s="59"/>
      <c r="B266" s="59"/>
      <c r="C266" s="59"/>
      <c r="D266" s="59"/>
      <c r="E266" s="37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8"/>
      <c r="R266" s="59"/>
    </row>
    <row r="267" spans="1:2213" s="116" customFormat="1" x14ac:dyDescent="0.2">
      <c r="A267" s="59"/>
      <c r="B267" s="59"/>
      <c r="C267" s="59"/>
      <c r="D267" s="59"/>
      <c r="E267" s="37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8"/>
      <c r="R267" s="59"/>
    </row>
    <row r="268" spans="1:2213" s="116" customFormat="1" x14ac:dyDescent="0.2">
      <c r="A268" s="59"/>
      <c r="B268" s="59"/>
      <c r="C268" s="59"/>
      <c r="D268" s="59"/>
      <c r="E268" s="37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8"/>
      <c r="R268" s="59"/>
    </row>
    <row r="269" spans="1:2213" s="116" customFormat="1" x14ac:dyDescent="0.2">
      <c r="A269" s="59"/>
      <c r="B269" s="59"/>
      <c r="C269" s="59"/>
      <c r="D269" s="59"/>
      <c r="E269" s="37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8"/>
      <c r="R269" s="59"/>
    </row>
    <row r="270" spans="1:2213" s="116" customFormat="1" x14ac:dyDescent="0.2">
      <c r="A270" s="59"/>
      <c r="B270" s="59"/>
      <c r="C270" s="59"/>
      <c r="D270" s="59"/>
      <c r="E270" s="37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8"/>
      <c r="R270" s="59"/>
    </row>
    <row r="271" spans="1:2213" s="116" customFormat="1" x14ac:dyDescent="0.2">
      <c r="A271" s="59"/>
      <c r="B271" s="59"/>
      <c r="C271" s="59"/>
      <c r="D271" s="59"/>
      <c r="E271" s="37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8"/>
      <c r="R271" s="59"/>
    </row>
    <row r="272" spans="1:2213" s="116" customFormat="1" x14ac:dyDescent="0.2">
      <c r="A272" s="59"/>
      <c r="B272" s="59"/>
      <c r="C272" s="59"/>
      <c r="D272" s="59"/>
      <c r="E272" s="37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8"/>
      <c r="R272" s="59"/>
    </row>
    <row r="273" spans="1:18" s="116" customFormat="1" x14ac:dyDescent="0.2">
      <c r="A273" s="59"/>
      <c r="B273" s="59"/>
      <c r="C273" s="59"/>
      <c r="D273" s="59"/>
      <c r="E273" s="37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8"/>
      <c r="R273" s="59"/>
    </row>
    <row r="274" spans="1:18" s="116" customFormat="1" x14ac:dyDescent="0.2">
      <c r="A274" s="59"/>
      <c r="B274" s="59"/>
      <c r="C274" s="59"/>
      <c r="D274" s="59"/>
      <c r="E274" s="37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8"/>
      <c r="R274" s="59"/>
    </row>
    <row r="275" spans="1:18" s="116" customFormat="1" x14ac:dyDescent="0.2">
      <c r="A275" s="59"/>
      <c r="B275" s="59"/>
      <c r="C275" s="59"/>
      <c r="D275" s="59"/>
      <c r="E275" s="37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8"/>
      <c r="R275" s="59"/>
    </row>
    <row r="276" spans="1:18" s="116" customFormat="1" x14ac:dyDescent="0.2">
      <c r="A276" s="59"/>
      <c r="B276" s="59"/>
      <c r="C276" s="59"/>
      <c r="D276" s="59"/>
      <c r="E276" s="37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8"/>
      <c r="R276" s="59"/>
    </row>
    <row r="277" spans="1:18" s="116" customFormat="1" x14ac:dyDescent="0.2">
      <c r="A277" s="59"/>
      <c r="B277" s="59"/>
      <c r="C277" s="59"/>
      <c r="D277" s="59"/>
      <c r="E277" s="37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8"/>
      <c r="R277" s="59"/>
    </row>
    <row r="278" spans="1:18" s="116" customFormat="1" x14ac:dyDescent="0.2">
      <c r="A278" s="59"/>
      <c r="B278" s="59"/>
      <c r="C278" s="59"/>
      <c r="D278" s="59"/>
      <c r="E278" s="37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8"/>
      <c r="R278" s="59"/>
    </row>
    <row r="279" spans="1:18" s="116" customFormat="1" x14ac:dyDescent="0.2">
      <c r="A279" s="59"/>
      <c r="B279" s="59"/>
      <c r="C279" s="59"/>
      <c r="D279" s="59"/>
      <c r="E279" s="37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8"/>
      <c r="R279" s="59"/>
    </row>
    <row r="280" spans="1:18" s="116" customFormat="1" x14ac:dyDescent="0.2">
      <c r="A280" s="59"/>
      <c r="B280" s="59"/>
      <c r="C280" s="59"/>
      <c r="D280" s="59"/>
      <c r="E280" s="37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8"/>
      <c r="R280" s="59"/>
    </row>
    <row r="281" spans="1:18" s="116" customFormat="1" x14ac:dyDescent="0.2">
      <c r="A281" s="59"/>
      <c r="B281" s="59"/>
      <c r="C281" s="59"/>
      <c r="D281" s="59"/>
      <c r="E281" s="37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8"/>
      <c r="R281" s="59"/>
    </row>
    <row r="282" spans="1:18" s="116" customFormat="1" x14ac:dyDescent="0.2">
      <c r="A282" s="59"/>
      <c r="B282" s="59"/>
      <c r="C282" s="59"/>
      <c r="D282" s="59"/>
      <c r="E282" s="37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8"/>
      <c r="R282" s="59"/>
    </row>
    <row r="283" spans="1:18" s="116" customFormat="1" x14ac:dyDescent="0.2">
      <c r="A283" s="59"/>
      <c r="B283" s="59"/>
      <c r="C283" s="59"/>
      <c r="D283" s="59"/>
      <c r="E283" s="37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8"/>
      <c r="R283" s="59"/>
    </row>
    <row r="284" spans="1:18" s="116" customFormat="1" x14ac:dyDescent="0.2">
      <c r="A284" s="59"/>
      <c r="B284" s="59"/>
      <c r="C284" s="59"/>
      <c r="D284" s="59"/>
      <c r="E284" s="37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8"/>
      <c r="R284" s="59"/>
    </row>
    <row r="285" spans="1:18" s="116" customFormat="1" x14ac:dyDescent="0.2">
      <c r="A285" s="59"/>
      <c r="B285" s="59"/>
      <c r="C285" s="59"/>
      <c r="D285" s="59"/>
      <c r="E285" s="37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8"/>
      <c r="R285" s="59"/>
    </row>
    <row r="286" spans="1:18" s="116" customFormat="1" x14ac:dyDescent="0.2">
      <c r="A286" s="59"/>
      <c r="B286" s="59"/>
      <c r="C286" s="59"/>
      <c r="D286" s="59"/>
      <c r="E286" s="37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8"/>
      <c r="R286" s="59"/>
    </row>
    <row r="287" spans="1:18" s="116" customFormat="1" x14ac:dyDescent="0.2">
      <c r="A287" s="59"/>
      <c r="B287" s="59"/>
      <c r="C287" s="59"/>
      <c r="D287" s="59"/>
      <c r="E287" s="37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8"/>
      <c r="R287" s="59"/>
    </row>
    <row r="288" spans="1:18" s="116" customFormat="1" x14ac:dyDescent="0.2">
      <c r="A288" s="59"/>
      <c r="B288" s="59"/>
      <c r="C288" s="59"/>
      <c r="D288" s="59"/>
      <c r="E288" s="37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8"/>
      <c r="R288" s="59"/>
    </row>
    <row r="289" spans="1:18" s="116" customFormat="1" x14ac:dyDescent="0.2">
      <c r="A289" s="59"/>
      <c r="B289" s="59"/>
      <c r="C289" s="59"/>
      <c r="D289" s="59"/>
      <c r="E289" s="37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8"/>
      <c r="R289" s="59"/>
    </row>
    <row r="290" spans="1:18" s="116" customFormat="1" x14ac:dyDescent="0.2">
      <c r="A290" s="59"/>
      <c r="B290" s="59"/>
      <c r="C290" s="59"/>
      <c r="D290" s="59"/>
      <c r="E290" s="37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8"/>
      <c r="R290" s="59"/>
    </row>
    <row r="291" spans="1:18" s="116" customFormat="1" x14ac:dyDescent="0.2">
      <c r="A291" s="59"/>
      <c r="B291" s="59"/>
      <c r="C291" s="59"/>
      <c r="D291" s="59"/>
      <c r="E291" s="37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8"/>
      <c r="R291" s="59"/>
    </row>
    <row r="292" spans="1:18" s="116" customFormat="1" x14ac:dyDescent="0.2">
      <c r="A292" s="59"/>
      <c r="B292" s="59"/>
      <c r="C292" s="59"/>
      <c r="D292" s="59"/>
      <c r="E292" s="37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8"/>
      <c r="R292" s="59"/>
    </row>
    <row r="293" spans="1:18" s="116" customFormat="1" x14ac:dyDescent="0.2">
      <c r="A293" s="59"/>
      <c r="B293" s="59"/>
      <c r="C293" s="59"/>
      <c r="D293" s="59"/>
      <c r="E293" s="37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8"/>
      <c r="R293" s="59"/>
    </row>
    <row r="294" spans="1:18" s="116" customFormat="1" x14ac:dyDescent="0.2">
      <c r="A294" s="59"/>
      <c r="B294" s="59"/>
      <c r="C294" s="59"/>
      <c r="D294" s="59"/>
      <c r="E294" s="37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8"/>
      <c r="R294" s="59"/>
    </row>
    <row r="295" spans="1:18" s="116" customFormat="1" x14ac:dyDescent="0.2">
      <c r="A295" s="59"/>
      <c r="B295" s="59"/>
      <c r="C295" s="59"/>
      <c r="D295" s="59"/>
      <c r="E295" s="37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8"/>
      <c r="R295" s="59"/>
    </row>
    <row r="296" spans="1:18" s="116" customFormat="1" x14ac:dyDescent="0.2">
      <c r="A296" s="59"/>
      <c r="B296" s="59"/>
      <c r="C296" s="59"/>
      <c r="D296" s="59"/>
      <c r="E296" s="37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8"/>
      <c r="R296" s="59"/>
    </row>
    <row r="297" spans="1:18" s="116" customFormat="1" x14ac:dyDescent="0.2">
      <c r="A297" s="59"/>
      <c r="B297" s="59"/>
      <c r="C297" s="59"/>
      <c r="D297" s="59"/>
      <c r="E297" s="37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8"/>
      <c r="R297" s="59"/>
    </row>
    <row r="298" spans="1:18" s="116" customFormat="1" x14ac:dyDescent="0.2">
      <c r="A298" s="59"/>
      <c r="B298" s="59"/>
      <c r="C298" s="59"/>
      <c r="D298" s="59"/>
      <c r="E298" s="37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8"/>
      <c r="R298" s="59"/>
    </row>
    <row r="299" spans="1:18" s="116" customFormat="1" x14ac:dyDescent="0.2">
      <c r="A299" s="59"/>
      <c r="B299" s="59"/>
      <c r="C299" s="59"/>
      <c r="D299" s="59"/>
      <c r="E299" s="37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8"/>
      <c r="R299" s="59"/>
    </row>
    <row r="300" spans="1:18" s="116" customFormat="1" x14ac:dyDescent="0.2">
      <c r="A300" s="59"/>
      <c r="B300" s="59"/>
      <c r="C300" s="59"/>
      <c r="D300" s="59"/>
      <c r="E300" s="37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8"/>
      <c r="R300" s="59"/>
    </row>
    <row r="301" spans="1:18" s="116" customFormat="1" x14ac:dyDescent="0.2">
      <c r="A301" s="59"/>
      <c r="B301" s="59"/>
      <c r="C301" s="59"/>
      <c r="D301" s="59"/>
      <c r="E301" s="37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8"/>
      <c r="R301" s="59"/>
    </row>
    <row r="302" spans="1:18" s="116" customFormat="1" x14ac:dyDescent="0.2">
      <c r="A302" s="59"/>
      <c r="B302" s="59"/>
      <c r="C302" s="59"/>
      <c r="D302" s="59"/>
      <c r="E302" s="37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8"/>
      <c r="R302" s="59"/>
    </row>
    <row r="303" spans="1:18" s="116" customFormat="1" x14ac:dyDescent="0.2">
      <c r="A303" s="59"/>
      <c r="B303" s="59"/>
      <c r="C303" s="59"/>
      <c r="D303" s="59"/>
      <c r="E303" s="37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8"/>
      <c r="R303" s="59"/>
    </row>
    <row r="304" spans="1:18" s="116" customFormat="1" x14ac:dyDescent="0.2">
      <c r="A304" s="59"/>
      <c r="B304" s="59"/>
      <c r="C304" s="59"/>
      <c r="D304" s="59"/>
      <c r="E304" s="37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8"/>
      <c r="R304" s="59"/>
    </row>
    <row r="305" spans="1:18" s="116" customFormat="1" x14ac:dyDescent="0.2">
      <c r="A305" s="59"/>
      <c r="B305" s="59"/>
      <c r="C305" s="59"/>
      <c r="D305" s="59"/>
      <c r="E305" s="37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8"/>
      <c r="R305" s="59"/>
    </row>
    <row r="306" spans="1:18" s="116" customFormat="1" x14ac:dyDescent="0.2">
      <c r="A306" s="59"/>
      <c r="B306" s="59"/>
      <c r="C306" s="59"/>
      <c r="D306" s="59"/>
      <c r="E306" s="37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8"/>
      <c r="R306" s="59"/>
    </row>
    <row r="307" spans="1:18" s="116" customFormat="1" x14ac:dyDescent="0.2">
      <c r="A307" s="59"/>
      <c r="B307" s="59"/>
      <c r="C307" s="59"/>
      <c r="D307" s="59"/>
      <c r="E307" s="37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8"/>
      <c r="R307" s="59"/>
    </row>
    <row r="308" spans="1:18" s="116" customFormat="1" x14ac:dyDescent="0.2">
      <c r="A308" s="59"/>
      <c r="B308" s="59"/>
      <c r="C308" s="59"/>
      <c r="D308" s="59"/>
      <c r="E308" s="37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8"/>
      <c r="R308" s="59"/>
    </row>
    <row r="309" spans="1:18" s="116" customFormat="1" x14ac:dyDescent="0.2">
      <c r="A309" s="59"/>
      <c r="B309" s="59"/>
      <c r="C309" s="59"/>
      <c r="D309" s="59"/>
      <c r="E309" s="37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8"/>
      <c r="R309" s="59"/>
    </row>
    <row r="310" spans="1:18" s="116" customFormat="1" x14ac:dyDescent="0.2">
      <c r="A310" s="59"/>
      <c r="B310" s="59"/>
      <c r="C310" s="59"/>
      <c r="D310" s="59"/>
      <c r="E310" s="37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8"/>
      <c r="R310" s="59"/>
    </row>
    <row r="311" spans="1:18" s="116" customFormat="1" x14ac:dyDescent="0.2">
      <c r="A311" s="59"/>
      <c r="B311" s="59"/>
      <c r="C311" s="59"/>
      <c r="D311" s="59"/>
      <c r="E311" s="37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8"/>
      <c r="R311" s="59"/>
    </row>
    <row r="312" spans="1:18" s="116" customFormat="1" x14ac:dyDescent="0.2">
      <c r="A312" s="59"/>
      <c r="B312" s="59"/>
      <c r="C312" s="59"/>
      <c r="D312" s="59"/>
      <c r="E312" s="37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8"/>
      <c r="R312" s="59"/>
    </row>
    <row r="313" spans="1:18" s="116" customFormat="1" x14ac:dyDescent="0.2">
      <c r="A313" s="59"/>
      <c r="B313" s="59"/>
      <c r="C313" s="59"/>
      <c r="D313" s="59"/>
      <c r="E313" s="37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8"/>
      <c r="R313" s="59"/>
    </row>
    <row r="314" spans="1:18" s="116" customFormat="1" x14ac:dyDescent="0.2">
      <c r="A314" s="59"/>
      <c r="B314" s="59"/>
      <c r="C314" s="59"/>
      <c r="D314" s="59"/>
      <c r="E314" s="37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8"/>
      <c r="R314" s="59"/>
    </row>
    <row r="315" spans="1:18" s="116" customFormat="1" x14ac:dyDescent="0.2">
      <c r="A315" s="59"/>
      <c r="B315" s="59"/>
      <c r="C315" s="59"/>
      <c r="D315" s="59"/>
      <c r="E315" s="37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8"/>
      <c r="R315" s="59"/>
    </row>
    <row r="316" spans="1:18" s="116" customFormat="1" x14ac:dyDescent="0.2">
      <c r="A316" s="59"/>
      <c r="B316" s="59"/>
      <c r="C316" s="59"/>
      <c r="D316" s="59"/>
      <c r="E316" s="37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8"/>
      <c r="R316" s="59"/>
    </row>
    <row r="317" spans="1:18" s="116" customFormat="1" x14ac:dyDescent="0.2">
      <c r="A317" s="59"/>
      <c r="B317" s="59"/>
      <c r="C317" s="59"/>
      <c r="D317" s="59"/>
      <c r="E317" s="37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8"/>
      <c r="R317" s="59"/>
    </row>
    <row r="318" spans="1:18" s="116" customFormat="1" x14ac:dyDescent="0.2">
      <c r="A318" s="59"/>
      <c r="B318" s="59"/>
      <c r="C318" s="59"/>
      <c r="D318" s="59"/>
      <c r="E318" s="37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8"/>
      <c r="R318" s="59"/>
    </row>
    <row r="319" spans="1:18" s="116" customFormat="1" x14ac:dyDescent="0.2">
      <c r="A319" s="59"/>
      <c r="B319" s="59"/>
      <c r="C319" s="59"/>
      <c r="D319" s="59"/>
      <c r="E319" s="37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8"/>
      <c r="R319" s="59"/>
    </row>
    <row r="320" spans="1:18" s="116" customFormat="1" x14ac:dyDescent="0.2">
      <c r="A320" s="59"/>
      <c r="B320" s="59"/>
      <c r="C320" s="59"/>
      <c r="D320" s="59"/>
      <c r="E320" s="37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8"/>
      <c r="R320" s="59"/>
    </row>
    <row r="321" spans="1:18" s="116" customFormat="1" x14ac:dyDescent="0.2">
      <c r="A321" s="59"/>
      <c r="B321" s="59"/>
      <c r="C321" s="59"/>
      <c r="D321" s="59"/>
      <c r="E321" s="37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8"/>
      <c r="R321" s="59"/>
    </row>
    <row r="322" spans="1:18" s="116" customFormat="1" x14ac:dyDescent="0.2">
      <c r="A322" s="59"/>
      <c r="B322" s="59"/>
      <c r="C322" s="59"/>
      <c r="D322" s="59"/>
      <c r="E322" s="37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8"/>
      <c r="R322" s="59"/>
    </row>
    <row r="323" spans="1:18" s="116" customFormat="1" x14ac:dyDescent="0.2">
      <c r="A323" s="59"/>
      <c r="B323" s="59"/>
      <c r="C323" s="59"/>
      <c r="D323" s="59"/>
      <c r="E323" s="37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8"/>
      <c r="R323" s="59"/>
    </row>
    <row r="324" spans="1:18" s="116" customFormat="1" x14ac:dyDescent="0.2">
      <c r="A324" s="59"/>
      <c r="B324" s="59"/>
      <c r="C324" s="59"/>
      <c r="D324" s="59"/>
      <c r="E324" s="37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8"/>
      <c r="R324" s="59"/>
    </row>
    <row r="325" spans="1:18" s="116" customFormat="1" x14ac:dyDescent="0.2">
      <c r="A325" s="59"/>
      <c r="B325" s="59"/>
      <c r="C325" s="59"/>
      <c r="D325" s="59"/>
      <c r="E325" s="37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8"/>
      <c r="R325" s="59"/>
    </row>
    <row r="326" spans="1:18" s="116" customFormat="1" x14ac:dyDescent="0.2">
      <c r="A326" s="59"/>
      <c r="B326" s="59"/>
      <c r="C326" s="59"/>
      <c r="D326" s="59"/>
      <c r="E326" s="37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8"/>
      <c r="R326" s="59"/>
    </row>
    <row r="327" spans="1:18" s="116" customFormat="1" x14ac:dyDescent="0.2">
      <c r="A327" s="59"/>
      <c r="B327" s="59"/>
      <c r="C327" s="59"/>
      <c r="D327" s="59"/>
      <c r="E327" s="37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8"/>
      <c r="R327" s="59"/>
    </row>
    <row r="328" spans="1:18" s="116" customFormat="1" x14ac:dyDescent="0.2">
      <c r="A328" s="59"/>
      <c r="B328" s="59"/>
      <c r="C328" s="59"/>
      <c r="D328" s="59"/>
      <c r="E328" s="37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8"/>
      <c r="R328" s="59"/>
    </row>
    <row r="329" spans="1:18" s="116" customFormat="1" x14ac:dyDescent="0.2">
      <c r="A329" s="59"/>
      <c r="B329" s="59"/>
      <c r="C329" s="59"/>
      <c r="D329" s="59"/>
      <c r="E329" s="37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8"/>
      <c r="R329" s="59"/>
    </row>
    <row r="330" spans="1:18" s="116" customFormat="1" x14ac:dyDescent="0.2">
      <c r="A330" s="59"/>
      <c r="B330" s="59"/>
      <c r="C330" s="59"/>
      <c r="D330" s="59"/>
      <c r="E330" s="37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8"/>
      <c r="R330" s="59"/>
    </row>
    <row r="331" spans="1:18" s="116" customFormat="1" x14ac:dyDescent="0.2">
      <c r="A331" s="59"/>
      <c r="B331" s="59"/>
      <c r="C331" s="59"/>
      <c r="D331" s="59"/>
      <c r="E331" s="37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8"/>
      <c r="R331" s="59"/>
    </row>
    <row r="332" spans="1:18" s="116" customFormat="1" x14ac:dyDescent="0.2">
      <c r="A332" s="59"/>
      <c r="B332" s="59"/>
      <c r="C332" s="59"/>
      <c r="D332" s="59"/>
      <c r="E332" s="37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8"/>
      <c r="R332" s="59"/>
    </row>
    <row r="333" spans="1:18" s="116" customFormat="1" x14ac:dyDescent="0.2">
      <c r="A333" s="59"/>
      <c r="B333" s="59"/>
      <c r="C333" s="59"/>
      <c r="D333" s="59"/>
      <c r="E333" s="37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8"/>
      <c r="R333" s="59"/>
    </row>
    <row r="334" spans="1:18" s="116" customFormat="1" x14ac:dyDescent="0.2">
      <c r="A334" s="59"/>
      <c r="B334" s="59"/>
      <c r="C334" s="59"/>
      <c r="D334" s="59"/>
      <c r="E334" s="37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8"/>
      <c r="R334" s="59"/>
    </row>
    <row r="335" spans="1:18" s="116" customFormat="1" x14ac:dyDescent="0.2">
      <c r="A335" s="59"/>
      <c r="B335" s="59"/>
      <c r="C335" s="59"/>
      <c r="D335" s="59"/>
      <c r="E335" s="37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8"/>
      <c r="R335" s="59"/>
    </row>
    <row r="336" spans="1:18" s="116" customFormat="1" x14ac:dyDescent="0.2">
      <c r="A336" s="59"/>
      <c r="B336" s="59"/>
      <c r="C336" s="59"/>
      <c r="D336" s="59"/>
      <c r="E336" s="37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8"/>
      <c r="R336" s="59"/>
    </row>
    <row r="337" spans="1:18" s="116" customFormat="1" x14ac:dyDescent="0.2">
      <c r="A337" s="59"/>
      <c r="B337" s="59"/>
      <c r="C337" s="59"/>
      <c r="D337" s="59"/>
      <c r="E337" s="37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8"/>
      <c r="R337" s="59"/>
    </row>
    <row r="338" spans="1:18" s="116" customFormat="1" x14ac:dyDescent="0.2">
      <c r="A338" s="59"/>
      <c r="B338" s="59"/>
      <c r="C338" s="59"/>
      <c r="D338" s="59"/>
      <c r="E338" s="37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8"/>
      <c r="R338" s="59"/>
    </row>
    <row r="339" spans="1:18" s="116" customFormat="1" x14ac:dyDescent="0.2">
      <c r="A339" s="59"/>
      <c r="B339" s="59"/>
      <c r="C339" s="59"/>
      <c r="D339" s="59"/>
      <c r="E339" s="37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8"/>
      <c r="R339" s="59"/>
    </row>
    <row r="340" spans="1:18" s="116" customFormat="1" x14ac:dyDescent="0.2">
      <c r="A340" s="59"/>
      <c r="B340" s="59"/>
      <c r="C340" s="59"/>
      <c r="D340" s="59"/>
      <c r="E340" s="37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8"/>
      <c r="R340" s="59"/>
    </row>
    <row r="341" spans="1:18" s="116" customFormat="1" x14ac:dyDescent="0.2">
      <c r="A341" s="59"/>
      <c r="B341" s="59"/>
      <c r="C341" s="59"/>
      <c r="D341" s="59"/>
      <c r="E341" s="37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8"/>
      <c r="R341" s="59"/>
    </row>
    <row r="342" spans="1:18" s="116" customFormat="1" x14ac:dyDescent="0.2">
      <c r="A342" s="59"/>
      <c r="B342" s="59"/>
      <c r="C342" s="59"/>
      <c r="D342" s="59"/>
      <c r="E342" s="37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8"/>
      <c r="R342" s="59"/>
    </row>
    <row r="343" spans="1:18" s="116" customFormat="1" x14ac:dyDescent="0.2">
      <c r="A343" s="59"/>
      <c r="B343" s="59"/>
      <c r="C343" s="59"/>
      <c r="D343" s="59"/>
      <c r="E343" s="37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8"/>
      <c r="R343" s="59"/>
    </row>
    <row r="344" spans="1:18" s="116" customFormat="1" x14ac:dyDescent="0.2">
      <c r="A344" s="59"/>
      <c r="B344" s="59"/>
      <c r="C344" s="59"/>
      <c r="D344" s="59"/>
      <c r="E344" s="37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8"/>
      <c r="R344" s="59"/>
    </row>
    <row r="345" spans="1:18" s="116" customFormat="1" x14ac:dyDescent="0.2">
      <c r="A345" s="59"/>
      <c r="B345" s="59"/>
      <c r="C345" s="59"/>
      <c r="D345" s="59"/>
      <c r="E345" s="37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8"/>
      <c r="R345" s="59"/>
    </row>
    <row r="346" spans="1:18" s="116" customFormat="1" x14ac:dyDescent="0.2">
      <c r="A346" s="59"/>
      <c r="B346" s="59"/>
      <c r="C346" s="59"/>
      <c r="D346" s="59"/>
      <c r="E346" s="37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8"/>
      <c r="R346" s="59"/>
    </row>
    <row r="347" spans="1:18" s="116" customFormat="1" x14ac:dyDescent="0.2">
      <c r="A347" s="59"/>
      <c r="B347" s="59"/>
      <c r="C347" s="59"/>
      <c r="D347" s="59"/>
      <c r="E347" s="37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8"/>
      <c r="R347" s="59"/>
    </row>
    <row r="348" spans="1:18" s="116" customFormat="1" x14ac:dyDescent="0.2">
      <c r="A348" s="59"/>
      <c r="B348" s="59"/>
      <c r="C348" s="59"/>
      <c r="D348" s="59"/>
      <c r="E348" s="37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8"/>
      <c r="R348" s="59"/>
    </row>
    <row r="349" spans="1:18" s="116" customFormat="1" x14ac:dyDescent="0.2">
      <c r="A349" s="59"/>
      <c r="B349" s="59"/>
      <c r="C349" s="59"/>
      <c r="D349" s="59"/>
      <c r="E349" s="37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8"/>
      <c r="R349" s="59"/>
    </row>
    <row r="350" spans="1:18" s="116" customFormat="1" x14ac:dyDescent="0.2">
      <c r="A350" s="59"/>
      <c r="B350" s="59"/>
      <c r="C350" s="59"/>
      <c r="D350" s="59"/>
      <c r="E350" s="37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8"/>
      <c r="R350" s="59"/>
    </row>
    <row r="351" spans="1:18" s="116" customFormat="1" x14ac:dyDescent="0.2">
      <c r="A351" s="59"/>
      <c r="B351" s="59"/>
      <c r="C351" s="59"/>
      <c r="D351" s="59"/>
      <c r="E351" s="37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8"/>
      <c r="R351" s="59"/>
    </row>
    <row r="352" spans="1:18" s="116" customFormat="1" x14ac:dyDescent="0.2">
      <c r="A352" s="59"/>
      <c r="B352" s="59"/>
      <c r="C352" s="59"/>
      <c r="D352" s="59"/>
      <c r="E352" s="37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8"/>
      <c r="R352" s="59"/>
    </row>
    <row r="353" spans="1:143" s="116" customFormat="1" x14ac:dyDescent="0.2">
      <c r="A353" s="59"/>
      <c r="B353" s="59"/>
      <c r="C353" s="59"/>
      <c r="D353" s="59"/>
      <c r="E353" s="37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8"/>
      <c r="R353" s="59"/>
    </row>
    <row r="354" spans="1:143" s="116" customFormat="1" x14ac:dyDescent="0.2">
      <c r="A354" s="59"/>
      <c r="B354" s="59"/>
      <c r="C354" s="59"/>
      <c r="D354" s="59"/>
      <c r="E354" s="37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8"/>
      <c r="R354" s="59"/>
    </row>
    <row r="355" spans="1:143" s="116" customFormat="1" x14ac:dyDescent="0.2">
      <c r="A355" s="59"/>
      <c r="B355" s="59"/>
      <c r="C355" s="59"/>
      <c r="D355" s="59"/>
      <c r="E355" s="37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8"/>
      <c r="R355" s="59"/>
      <c r="X355" s="59"/>
    </row>
    <row r="356" spans="1:143" s="116" customFormat="1" x14ac:dyDescent="0.2">
      <c r="A356" s="59"/>
      <c r="B356" s="59"/>
      <c r="C356" s="59"/>
      <c r="D356" s="59"/>
      <c r="E356" s="37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8"/>
      <c r="R356" s="59"/>
      <c r="X356" s="59"/>
    </row>
    <row r="357" spans="1:143" s="116" customFormat="1" x14ac:dyDescent="0.2">
      <c r="A357" s="59"/>
      <c r="B357" s="59"/>
      <c r="C357" s="59"/>
      <c r="D357" s="59"/>
      <c r="E357" s="37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8"/>
      <c r="R357" s="59"/>
      <c r="X357" s="59"/>
    </row>
    <row r="358" spans="1:143" s="116" customFormat="1" x14ac:dyDescent="0.2">
      <c r="A358" s="59"/>
      <c r="B358" s="59"/>
      <c r="C358" s="59"/>
      <c r="D358" s="59"/>
      <c r="E358" s="37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8"/>
      <c r="R358" s="59"/>
      <c r="X358" s="59"/>
    </row>
    <row r="359" spans="1:143" s="116" customFormat="1" x14ac:dyDescent="0.2">
      <c r="A359" s="59"/>
      <c r="B359" s="59"/>
      <c r="C359" s="59"/>
      <c r="D359" s="59"/>
      <c r="E359" s="37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8"/>
      <c r="R359" s="59"/>
      <c r="X359" s="59"/>
    </row>
    <row r="360" spans="1:143" s="116" customFormat="1" x14ac:dyDescent="0.2">
      <c r="A360" s="59"/>
      <c r="B360" s="59"/>
      <c r="C360" s="59"/>
      <c r="D360" s="59"/>
      <c r="E360" s="37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8"/>
      <c r="R360" s="59"/>
      <c r="S360" s="59"/>
      <c r="T360" s="59"/>
      <c r="U360" s="59"/>
      <c r="V360" s="59"/>
      <c r="W360" s="59"/>
      <c r="X360" s="59"/>
    </row>
    <row r="361" spans="1:143" s="116" customFormat="1" x14ac:dyDescent="0.2">
      <c r="A361" s="59"/>
      <c r="B361" s="59"/>
      <c r="C361" s="59"/>
      <c r="D361" s="59"/>
      <c r="E361" s="37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8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59"/>
      <c r="BI361" s="59"/>
      <c r="BJ361" s="59"/>
      <c r="BK361" s="59"/>
      <c r="BL361" s="59"/>
      <c r="BM361" s="59"/>
      <c r="BN361" s="59"/>
      <c r="BO361" s="59"/>
      <c r="BP361" s="59"/>
      <c r="BQ361" s="59"/>
      <c r="BR361" s="59"/>
      <c r="BS361" s="59"/>
      <c r="BT361" s="59"/>
      <c r="BU361" s="59"/>
      <c r="BV361" s="59"/>
      <c r="BW361" s="59"/>
      <c r="BX361" s="59"/>
      <c r="BY361" s="59"/>
      <c r="BZ361" s="59"/>
      <c r="CA361" s="59"/>
      <c r="CB361" s="59"/>
      <c r="CC361" s="59"/>
      <c r="CD361" s="59"/>
      <c r="CE361" s="59"/>
      <c r="CF361" s="59"/>
      <c r="CG361" s="59"/>
      <c r="CH361" s="59"/>
      <c r="CI361" s="59"/>
      <c r="CJ361" s="59"/>
      <c r="CK361" s="59"/>
      <c r="CL361" s="59"/>
      <c r="CM361" s="59"/>
      <c r="CN361" s="59"/>
      <c r="CO361" s="59"/>
      <c r="CP361" s="59"/>
      <c r="CQ361" s="59"/>
      <c r="CR361" s="59"/>
      <c r="CS361" s="59"/>
      <c r="CT361" s="59"/>
      <c r="CU361" s="59"/>
      <c r="CV361" s="59"/>
      <c r="CW361" s="59"/>
      <c r="CX361" s="59"/>
      <c r="CY361" s="59"/>
      <c r="CZ361" s="59"/>
      <c r="DA361" s="59"/>
      <c r="DB361" s="59"/>
      <c r="DC361" s="59"/>
      <c r="DD361" s="59"/>
      <c r="DE361" s="59"/>
      <c r="DF361" s="59"/>
      <c r="DG361" s="59"/>
      <c r="DH361" s="59"/>
      <c r="DI361" s="59"/>
      <c r="DJ361" s="59"/>
      <c r="DK361" s="59"/>
      <c r="DL361" s="59"/>
      <c r="DM361" s="59"/>
      <c r="DN361" s="59"/>
      <c r="DO361" s="59"/>
      <c r="DP361" s="59"/>
      <c r="DQ361" s="59"/>
      <c r="DR361" s="59"/>
      <c r="DS361" s="59"/>
      <c r="DT361" s="59"/>
      <c r="DU361" s="59"/>
      <c r="DV361" s="59"/>
      <c r="DW361" s="59"/>
      <c r="DX361" s="59"/>
      <c r="DY361" s="59"/>
      <c r="DZ361" s="59"/>
      <c r="EA361" s="59"/>
      <c r="EB361" s="59"/>
      <c r="EC361" s="59"/>
      <c r="ED361" s="59"/>
      <c r="EE361" s="59"/>
      <c r="EF361" s="59"/>
      <c r="EG361" s="59"/>
      <c r="EH361" s="59"/>
      <c r="EI361" s="59"/>
      <c r="EJ361" s="59"/>
      <c r="EK361" s="59"/>
      <c r="EL361" s="59"/>
      <c r="EM361" s="59"/>
    </row>
    <row r="362" spans="1:143" s="116" customFormat="1" x14ac:dyDescent="0.2">
      <c r="A362" s="59"/>
      <c r="B362" s="59"/>
      <c r="C362" s="59"/>
      <c r="D362" s="59"/>
      <c r="E362" s="37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8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  <c r="BD362" s="59"/>
      <c r="BE362" s="59"/>
      <c r="BF362" s="59"/>
      <c r="BG362" s="59"/>
      <c r="BH362" s="59"/>
      <c r="BI362" s="59"/>
      <c r="BJ362" s="59"/>
      <c r="BK362" s="59"/>
      <c r="BL362" s="59"/>
      <c r="BM362" s="59"/>
      <c r="BN362" s="59"/>
      <c r="BO362" s="59"/>
      <c r="BP362" s="59"/>
      <c r="BQ362" s="59"/>
      <c r="BR362" s="59"/>
      <c r="BS362" s="59"/>
      <c r="BT362" s="59"/>
      <c r="BU362" s="59"/>
      <c r="BV362" s="59"/>
      <c r="BW362" s="59"/>
      <c r="BX362" s="59"/>
      <c r="BY362" s="59"/>
      <c r="BZ362" s="59"/>
      <c r="CA362" s="59"/>
      <c r="CB362" s="59"/>
      <c r="CC362" s="59"/>
      <c r="CD362" s="59"/>
      <c r="CE362" s="59"/>
      <c r="CF362" s="59"/>
      <c r="CG362" s="59"/>
      <c r="CH362" s="59"/>
      <c r="CI362" s="59"/>
      <c r="CJ362" s="59"/>
      <c r="CK362" s="59"/>
      <c r="CL362" s="59"/>
      <c r="CM362" s="59"/>
      <c r="CN362" s="59"/>
      <c r="CO362" s="59"/>
      <c r="CP362" s="59"/>
      <c r="CQ362" s="59"/>
      <c r="CR362" s="59"/>
      <c r="CS362" s="59"/>
      <c r="CT362" s="59"/>
      <c r="CU362" s="59"/>
      <c r="CV362" s="59"/>
      <c r="CW362" s="59"/>
      <c r="CX362" s="59"/>
      <c r="CY362" s="59"/>
      <c r="CZ362" s="59"/>
      <c r="DA362" s="59"/>
      <c r="DB362" s="59"/>
      <c r="DC362" s="59"/>
      <c r="DD362" s="59"/>
      <c r="DE362" s="59"/>
      <c r="DF362" s="59"/>
      <c r="DG362" s="59"/>
      <c r="DH362" s="59"/>
      <c r="DI362" s="59"/>
      <c r="DJ362" s="59"/>
      <c r="DK362" s="59"/>
      <c r="DL362" s="59"/>
      <c r="DM362" s="59"/>
      <c r="DN362" s="59"/>
      <c r="DO362" s="59"/>
      <c r="DP362" s="59"/>
      <c r="DQ362" s="59"/>
      <c r="DR362" s="59"/>
      <c r="DS362" s="59"/>
      <c r="DT362" s="59"/>
      <c r="DU362" s="59"/>
      <c r="DV362" s="59"/>
      <c r="DW362" s="59"/>
      <c r="DX362" s="59"/>
      <c r="DY362" s="59"/>
      <c r="DZ362" s="59"/>
      <c r="EA362" s="59"/>
      <c r="EB362" s="59"/>
      <c r="EC362" s="59"/>
      <c r="ED362" s="59"/>
      <c r="EE362" s="59"/>
      <c r="EF362" s="59"/>
      <c r="EG362" s="59"/>
      <c r="EH362" s="59"/>
      <c r="EI362" s="59"/>
      <c r="EJ362" s="59"/>
      <c r="EK362" s="59"/>
      <c r="EL362" s="59"/>
      <c r="EM362" s="59"/>
    </row>
    <row r="363" spans="1:143" s="116" customFormat="1" x14ac:dyDescent="0.2">
      <c r="A363" s="59"/>
      <c r="B363" s="59"/>
      <c r="C363" s="59"/>
      <c r="D363" s="59"/>
      <c r="E363" s="37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8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  <c r="BD363" s="59"/>
      <c r="BE363" s="59"/>
      <c r="BF363" s="59"/>
      <c r="BG363" s="59"/>
      <c r="BH363" s="59"/>
      <c r="BI363" s="59"/>
      <c r="BJ363" s="59"/>
      <c r="BK363" s="59"/>
      <c r="BL363" s="59"/>
      <c r="BM363" s="59"/>
      <c r="BN363" s="59"/>
      <c r="BO363" s="59"/>
      <c r="BP363" s="59"/>
      <c r="BQ363" s="59"/>
      <c r="BR363" s="59"/>
      <c r="BS363" s="59"/>
      <c r="BT363" s="59"/>
      <c r="BU363" s="59"/>
      <c r="BV363" s="59"/>
      <c r="BW363" s="59"/>
      <c r="BX363" s="59"/>
      <c r="BY363" s="59"/>
      <c r="BZ363" s="59"/>
      <c r="CA363" s="59"/>
      <c r="CB363" s="59"/>
      <c r="CC363" s="59"/>
      <c r="CD363" s="59"/>
      <c r="CE363" s="59"/>
      <c r="CF363" s="59"/>
      <c r="CG363" s="59"/>
      <c r="CH363" s="59"/>
      <c r="CI363" s="59"/>
      <c r="CJ363" s="59"/>
      <c r="CK363" s="59"/>
      <c r="CL363" s="59"/>
      <c r="CM363" s="59"/>
      <c r="CN363" s="59"/>
      <c r="CO363" s="59"/>
      <c r="CP363" s="59"/>
      <c r="CQ363" s="59"/>
      <c r="CR363" s="59"/>
      <c r="CS363" s="59"/>
      <c r="CT363" s="59"/>
      <c r="CU363" s="59"/>
      <c r="CV363" s="59"/>
      <c r="CW363" s="59"/>
      <c r="CX363" s="59"/>
      <c r="CY363" s="59"/>
      <c r="CZ363" s="59"/>
      <c r="DA363" s="59"/>
      <c r="DB363" s="59"/>
      <c r="DC363" s="59"/>
      <c r="DD363" s="59"/>
      <c r="DE363" s="59"/>
      <c r="DF363" s="59"/>
      <c r="DG363" s="59"/>
      <c r="DH363" s="59"/>
      <c r="DI363" s="59"/>
      <c r="DJ363" s="59"/>
      <c r="DK363" s="59"/>
      <c r="DL363" s="59"/>
      <c r="DM363" s="59"/>
      <c r="DN363" s="59"/>
      <c r="DO363" s="59"/>
      <c r="DP363" s="59"/>
      <c r="DQ363" s="59"/>
      <c r="DR363" s="59"/>
      <c r="DS363" s="59"/>
      <c r="DT363" s="59"/>
      <c r="DU363" s="59"/>
      <c r="DV363" s="59"/>
      <c r="DW363" s="59"/>
      <c r="DX363" s="59"/>
      <c r="DY363" s="59"/>
      <c r="DZ363" s="59"/>
      <c r="EA363" s="59"/>
      <c r="EB363" s="59"/>
      <c r="EC363" s="59"/>
      <c r="ED363" s="59"/>
      <c r="EE363" s="59"/>
      <c r="EF363" s="59"/>
      <c r="EG363" s="59"/>
      <c r="EH363" s="59"/>
      <c r="EI363" s="59"/>
      <c r="EJ363" s="59"/>
      <c r="EK363" s="59"/>
      <c r="EL363" s="59"/>
      <c r="EM363" s="59"/>
    </row>
    <row r="364" spans="1:143" s="116" customFormat="1" x14ac:dyDescent="0.2">
      <c r="A364" s="59"/>
      <c r="B364" s="59"/>
      <c r="C364" s="59"/>
      <c r="D364" s="59"/>
      <c r="E364" s="37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8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  <c r="AP364" s="59"/>
      <c r="AQ364" s="59"/>
      <c r="AR364" s="59"/>
      <c r="AS364" s="59"/>
      <c r="AT364" s="59"/>
      <c r="AU364" s="59"/>
      <c r="AV364" s="59"/>
      <c r="AW364" s="59"/>
      <c r="AX364" s="59"/>
      <c r="AY364" s="59"/>
      <c r="AZ364" s="59"/>
      <c r="BA364" s="59"/>
      <c r="BB364" s="59"/>
      <c r="BC364" s="59"/>
      <c r="BD364" s="59"/>
      <c r="BE364" s="59"/>
      <c r="BF364" s="59"/>
      <c r="BG364" s="59"/>
      <c r="BH364" s="59"/>
      <c r="BI364" s="59"/>
      <c r="BJ364" s="59"/>
      <c r="BK364" s="59"/>
      <c r="BL364" s="59"/>
      <c r="BM364" s="59"/>
      <c r="BN364" s="59"/>
      <c r="BO364" s="59"/>
      <c r="BP364" s="59"/>
      <c r="BQ364" s="59"/>
      <c r="BR364" s="59"/>
      <c r="BS364" s="59"/>
      <c r="BT364" s="59"/>
      <c r="BU364" s="59"/>
      <c r="BV364" s="59"/>
      <c r="BW364" s="59"/>
      <c r="BX364" s="59"/>
      <c r="BY364" s="59"/>
      <c r="BZ364" s="59"/>
      <c r="CA364" s="59"/>
      <c r="CB364" s="59"/>
      <c r="CC364" s="59"/>
      <c r="CD364" s="59"/>
      <c r="CE364" s="59"/>
      <c r="CF364" s="59"/>
      <c r="CG364" s="59"/>
      <c r="CH364" s="59"/>
      <c r="CI364" s="59"/>
      <c r="CJ364" s="59"/>
      <c r="CK364" s="59"/>
      <c r="CL364" s="59"/>
      <c r="CM364" s="59"/>
      <c r="CN364" s="59"/>
      <c r="CO364" s="59"/>
      <c r="CP364" s="59"/>
      <c r="CQ364" s="59"/>
      <c r="CR364" s="59"/>
      <c r="CS364" s="59"/>
      <c r="CT364" s="59"/>
      <c r="CU364" s="59"/>
      <c r="CV364" s="59"/>
      <c r="CW364" s="59"/>
      <c r="CX364" s="59"/>
      <c r="CY364" s="59"/>
      <c r="CZ364" s="59"/>
      <c r="DA364" s="59"/>
      <c r="DB364" s="59"/>
      <c r="DC364" s="59"/>
      <c r="DD364" s="59"/>
      <c r="DE364" s="59"/>
      <c r="DF364" s="59"/>
      <c r="DG364" s="59"/>
      <c r="DH364" s="59"/>
      <c r="DI364" s="59"/>
      <c r="DJ364" s="59"/>
      <c r="DK364" s="59"/>
      <c r="DL364" s="59"/>
      <c r="DM364" s="59"/>
      <c r="DN364" s="59"/>
      <c r="DO364" s="59"/>
      <c r="DP364" s="59"/>
      <c r="DQ364" s="59"/>
      <c r="DR364" s="59"/>
      <c r="DS364" s="59"/>
      <c r="DT364" s="59"/>
      <c r="DU364" s="59"/>
      <c r="DV364" s="59"/>
      <c r="DW364" s="59"/>
      <c r="DX364" s="59"/>
      <c r="DY364" s="59"/>
      <c r="DZ364" s="59"/>
      <c r="EA364" s="59"/>
      <c r="EB364" s="59"/>
      <c r="EC364" s="59"/>
      <c r="ED364" s="59"/>
      <c r="EE364" s="59"/>
      <c r="EF364" s="59"/>
      <c r="EG364" s="59"/>
      <c r="EH364" s="59"/>
      <c r="EI364" s="59"/>
      <c r="EJ364" s="59"/>
      <c r="EK364" s="59"/>
      <c r="EL364" s="59"/>
      <c r="EM364" s="59"/>
    </row>
    <row r="365" spans="1:143" s="116" customFormat="1" x14ac:dyDescent="0.2">
      <c r="A365" s="59"/>
      <c r="B365" s="59"/>
      <c r="C365" s="59"/>
      <c r="D365" s="59"/>
      <c r="E365" s="37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8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  <c r="AK365" s="59"/>
      <c r="AL365" s="59"/>
      <c r="AM365" s="59"/>
      <c r="AN365" s="59"/>
      <c r="AO365" s="59"/>
      <c r="AP365" s="59"/>
      <c r="AQ365" s="59"/>
      <c r="AR365" s="59"/>
      <c r="AS365" s="59"/>
      <c r="AT365" s="59"/>
      <c r="AU365" s="59"/>
      <c r="AV365" s="59"/>
      <c r="AW365" s="59"/>
      <c r="AX365" s="59"/>
      <c r="AY365" s="59"/>
      <c r="AZ365" s="59"/>
      <c r="BA365" s="59"/>
      <c r="BB365" s="59"/>
      <c r="BC365" s="59"/>
      <c r="BD365" s="59"/>
      <c r="BE365" s="59"/>
      <c r="BF365" s="59"/>
      <c r="BG365" s="59"/>
      <c r="BH365" s="59"/>
      <c r="BI365" s="59"/>
      <c r="BJ365" s="59"/>
      <c r="BK365" s="59"/>
      <c r="BL365" s="59"/>
      <c r="BM365" s="59"/>
      <c r="BN365" s="59"/>
      <c r="BO365" s="59"/>
      <c r="BP365" s="59"/>
      <c r="BQ365" s="59"/>
      <c r="BR365" s="59"/>
      <c r="BS365" s="59"/>
      <c r="BT365" s="59"/>
      <c r="BU365" s="59"/>
      <c r="BV365" s="59"/>
      <c r="BW365" s="59"/>
      <c r="BX365" s="59"/>
      <c r="BY365" s="59"/>
      <c r="BZ365" s="59"/>
      <c r="CA365" s="59"/>
      <c r="CB365" s="59"/>
      <c r="CC365" s="59"/>
      <c r="CD365" s="59"/>
      <c r="CE365" s="59"/>
      <c r="CF365" s="59"/>
      <c r="CG365" s="59"/>
      <c r="CH365" s="59"/>
      <c r="CI365" s="59"/>
      <c r="CJ365" s="59"/>
      <c r="CK365" s="59"/>
      <c r="CL365" s="59"/>
      <c r="CM365" s="59"/>
      <c r="CN365" s="59"/>
      <c r="CO365" s="59"/>
      <c r="CP365" s="59"/>
      <c r="CQ365" s="59"/>
      <c r="CR365" s="59"/>
      <c r="CS365" s="59"/>
      <c r="CT365" s="59"/>
      <c r="CU365" s="59"/>
      <c r="CV365" s="59"/>
      <c r="CW365" s="59"/>
      <c r="CX365" s="59"/>
      <c r="CY365" s="59"/>
      <c r="CZ365" s="59"/>
      <c r="DA365" s="59"/>
      <c r="DB365" s="59"/>
      <c r="DC365" s="59"/>
      <c r="DD365" s="59"/>
      <c r="DE365" s="59"/>
      <c r="DF365" s="59"/>
      <c r="DG365" s="59"/>
      <c r="DH365" s="59"/>
      <c r="DI365" s="59"/>
      <c r="DJ365" s="59"/>
      <c r="DK365" s="59"/>
      <c r="DL365" s="59"/>
      <c r="DM365" s="59"/>
      <c r="DN365" s="59"/>
      <c r="DO365" s="59"/>
      <c r="DP365" s="59"/>
      <c r="DQ365" s="59"/>
      <c r="DR365" s="59"/>
      <c r="DS365" s="59"/>
      <c r="DT365" s="59"/>
      <c r="DU365" s="59"/>
      <c r="DV365" s="59"/>
      <c r="DW365" s="59"/>
      <c r="DX365" s="59"/>
      <c r="DY365" s="59"/>
      <c r="DZ365" s="59"/>
      <c r="EA365" s="59"/>
      <c r="EB365" s="59"/>
      <c r="EC365" s="59"/>
      <c r="ED365" s="59"/>
      <c r="EE365" s="59"/>
      <c r="EF365" s="59"/>
      <c r="EG365" s="59"/>
      <c r="EH365" s="59"/>
      <c r="EI365" s="59"/>
      <c r="EJ365" s="59"/>
      <c r="EK365" s="59"/>
      <c r="EL365" s="59"/>
      <c r="EM365" s="59"/>
    </row>
    <row r="366" spans="1:143" s="116" customFormat="1" x14ac:dyDescent="0.2">
      <c r="A366" s="59"/>
      <c r="B366" s="59"/>
      <c r="C366" s="59"/>
      <c r="D366" s="59"/>
      <c r="E366" s="37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8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59"/>
      <c r="AJ366" s="59"/>
      <c r="AK366" s="59"/>
      <c r="AL366" s="59"/>
      <c r="AM366" s="59"/>
      <c r="AN366" s="59"/>
      <c r="AO366" s="59"/>
      <c r="AP366" s="59"/>
      <c r="AQ366" s="59"/>
      <c r="AR366" s="59"/>
      <c r="AS366" s="59"/>
      <c r="AT366" s="59"/>
      <c r="AU366" s="59"/>
      <c r="AV366" s="59"/>
      <c r="AW366" s="59"/>
      <c r="AX366" s="59"/>
      <c r="AY366" s="59"/>
      <c r="AZ366" s="59"/>
      <c r="BA366" s="59"/>
      <c r="BB366" s="59"/>
      <c r="BC366" s="59"/>
      <c r="BD366" s="59"/>
      <c r="BE366" s="59"/>
      <c r="BF366" s="59"/>
      <c r="BG366" s="59"/>
      <c r="BH366" s="59"/>
      <c r="BI366" s="59"/>
      <c r="BJ366" s="59"/>
      <c r="BK366" s="59"/>
      <c r="BL366" s="59"/>
      <c r="BM366" s="59"/>
      <c r="BN366" s="59"/>
      <c r="BO366" s="59"/>
      <c r="BP366" s="59"/>
      <c r="BQ366" s="59"/>
      <c r="BR366" s="59"/>
      <c r="BS366" s="59"/>
      <c r="BT366" s="59"/>
      <c r="BU366" s="59"/>
      <c r="BV366" s="59"/>
      <c r="BW366" s="59"/>
      <c r="BX366" s="59"/>
      <c r="BY366" s="59"/>
      <c r="BZ366" s="59"/>
      <c r="CA366" s="59"/>
      <c r="CB366" s="59"/>
      <c r="CC366" s="59"/>
      <c r="CD366" s="59"/>
      <c r="CE366" s="59"/>
      <c r="CF366" s="59"/>
      <c r="CG366" s="59"/>
      <c r="CH366" s="59"/>
      <c r="CI366" s="59"/>
      <c r="CJ366" s="59"/>
      <c r="CK366" s="59"/>
      <c r="CL366" s="59"/>
      <c r="CM366" s="59"/>
      <c r="CN366" s="59"/>
      <c r="CO366" s="59"/>
      <c r="CP366" s="59"/>
      <c r="CQ366" s="59"/>
      <c r="CR366" s="59"/>
      <c r="CS366" s="59"/>
      <c r="CT366" s="59"/>
      <c r="CU366" s="59"/>
      <c r="CV366" s="59"/>
      <c r="CW366" s="59"/>
      <c r="CX366" s="59"/>
      <c r="CY366" s="59"/>
      <c r="CZ366" s="59"/>
      <c r="DA366" s="59"/>
      <c r="DB366" s="59"/>
      <c r="DC366" s="59"/>
      <c r="DD366" s="59"/>
      <c r="DE366" s="59"/>
      <c r="DF366" s="59"/>
      <c r="DG366" s="59"/>
      <c r="DH366" s="59"/>
      <c r="DI366" s="59"/>
      <c r="DJ366" s="59"/>
      <c r="DK366" s="59"/>
      <c r="DL366" s="59"/>
      <c r="DM366" s="59"/>
      <c r="DN366" s="59"/>
      <c r="DO366" s="59"/>
      <c r="DP366" s="59"/>
      <c r="DQ366" s="59"/>
      <c r="DR366" s="59"/>
      <c r="DS366" s="59"/>
      <c r="DT366" s="59"/>
      <c r="DU366" s="59"/>
      <c r="DV366" s="59"/>
      <c r="DW366" s="59"/>
      <c r="DX366" s="59"/>
      <c r="DY366" s="59"/>
      <c r="DZ366" s="59"/>
      <c r="EA366" s="59"/>
      <c r="EB366" s="59"/>
      <c r="EC366" s="59"/>
      <c r="ED366" s="59"/>
      <c r="EE366" s="59"/>
      <c r="EF366" s="59"/>
      <c r="EG366" s="59"/>
      <c r="EH366" s="59"/>
      <c r="EI366" s="59"/>
      <c r="EJ366" s="59"/>
      <c r="EK366" s="59"/>
      <c r="EL366" s="59"/>
      <c r="EM366" s="59"/>
    </row>
    <row r="367" spans="1:143" s="116" customFormat="1" x14ac:dyDescent="0.2">
      <c r="A367" s="59"/>
      <c r="B367" s="59"/>
      <c r="C367" s="59"/>
      <c r="D367" s="59"/>
      <c r="E367" s="37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8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B367" s="59"/>
      <c r="BC367" s="59"/>
      <c r="BD367" s="59"/>
      <c r="BE367" s="59"/>
      <c r="BF367" s="59"/>
      <c r="BG367" s="59"/>
      <c r="BH367" s="59"/>
      <c r="BI367" s="59"/>
      <c r="BJ367" s="59"/>
      <c r="BK367" s="59"/>
      <c r="BL367" s="59"/>
      <c r="BM367" s="59"/>
      <c r="BN367" s="59"/>
      <c r="BO367" s="59"/>
      <c r="BP367" s="59"/>
      <c r="BQ367" s="59"/>
      <c r="BR367" s="59"/>
      <c r="BS367" s="59"/>
      <c r="BT367" s="59"/>
      <c r="BU367" s="59"/>
      <c r="BV367" s="59"/>
      <c r="BW367" s="59"/>
      <c r="BX367" s="59"/>
      <c r="BY367" s="59"/>
      <c r="BZ367" s="59"/>
      <c r="CA367" s="59"/>
      <c r="CB367" s="59"/>
      <c r="CC367" s="59"/>
      <c r="CD367" s="59"/>
      <c r="CE367" s="59"/>
      <c r="CF367" s="59"/>
      <c r="CG367" s="59"/>
      <c r="CH367" s="59"/>
      <c r="CI367" s="59"/>
      <c r="CJ367" s="59"/>
      <c r="CK367" s="59"/>
      <c r="CL367" s="59"/>
      <c r="CM367" s="59"/>
      <c r="CN367" s="59"/>
      <c r="CO367" s="59"/>
      <c r="CP367" s="59"/>
      <c r="CQ367" s="59"/>
      <c r="CR367" s="59"/>
      <c r="CS367" s="59"/>
      <c r="CT367" s="59"/>
      <c r="CU367" s="59"/>
      <c r="CV367" s="59"/>
      <c r="CW367" s="59"/>
      <c r="CX367" s="59"/>
      <c r="CY367" s="59"/>
      <c r="CZ367" s="59"/>
      <c r="DA367" s="59"/>
      <c r="DB367" s="59"/>
      <c r="DC367" s="59"/>
      <c r="DD367" s="59"/>
      <c r="DE367" s="59"/>
      <c r="DF367" s="59"/>
      <c r="DG367" s="59"/>
      <c r="DH367" s="59"/>
      <c r="DI367" s="59"/>
      <c r="DJ367" s="59"/>
      <c r="DK367" s="59"/>
      <c r="DL367" s="59"/>
      <c r="DM367" s="59"/>
      <c r="DN367" s="59"/>
      <c r="DO367" s="59"/>
      <c r="DP367" s="59"/>
      <c r="DQ367" s="59"/>
      <c r="DR367" s="59"/>
      <c r="DS367" s="59"/>
      <c r="DT367" s="59"/>
      <c r="DU367" s="59"/>
      <c r="DV367" s="59"/>
      <c r="DW367" s="59"/>
      <c r="DX367" s="59"/>
      <c r="DY367" s="59"/>
      <c r="DZ367" s="59"/>
      <c r="EA367" s="59"/>
      <c r="EB367" s="59"/>
      <c r="EC367" s="59"/>
      <c r="ED367" s="59"/>
      <c r="EE367" s="59"/>
      <c r="EF367" s="59"/>
      <c r="EG367" s="59"/>
      <c r="EH367" s="59"/>
      <c r="EI367" s="59"/>
      <c r="EJ367" s="59"/>
      <c r="EK367" s="59"/>
      <c r="EL367" s="59"/>
      <c r="EM367" s="59"/>
    </row>
    <row r="368" spans="1:143" s="116" customFormat="1" x14ac:dyDescent="0.2">
      <c r="A368" s="59"/>
      <c r="B368" s="59"/>
      <c r="C368" s="59"/>
      <c r="D368" s="59"/>
      <c r="E368" s="37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8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B368" s="59"/>
      <c r="BC368" s="59"/>
      <c r="BD368" s="59"/>
      <c r="BE368" s="59"/>
      <c r="BF368" s="59"/>
      <c r="BG368" s="59"/>
      <c r="BH368" s="59"/>
      <c r="BI368" s="59"/>
      <c r="BJ368" s="59"/>
      <c r="BK368" s="59"/>
      <c r="BL368" s="59"/>
      <c r="BM368" s="59"/>
      <c r="BN368" s="59"/>
      <c r="BO368" s="59"/>
      <c r="BP368" s="59"/>
      <c r="BQ368" s="59"/>
      <c r="BR368" s="59"/>
      <c r="BS368" s="59"/>
      <c r="BT368" s="59"/>
      <c r="BU368" s="59"/>
      <c r="BV368" s="59"/>
      <c r="BW368" s="59"/>
      <c r="BX368" s="59"/>
      <c r="BY368" s="59"/>
      <c r="BZ368" s="59"/>
      <c r="CA368" s="59"/>
      <c r="CB368" s="59"/>
      <c r="CC368" s="59"/>
      <c r="CD368" s="59"/>
      <c r="CE368" s="59"/>
      <c r="CF368" s="59"/>
      <c r="CG368" s="59"/>
      <c r="CH368" s="59"/>
      <c r="CI368" s="59"/>
      <c r="CJ368" s="59"/>
      <c r="CK368" s="59"/>
      <c r="CL368" s="59"/>
      <c r="CM368" s="59"/>
      <c r="CN368" s="59"/>
      <c r="CO368" s="59"/>
      <c r="CP368" s="59"/>
      <c r="CQ368" s="59"/>
      <c r="CR368" s="59"/>
      <c r="CS368" s="59"/>
      <c r="CT368" s="59"/>
      <c r="CU368" s="59"/>
      <c r="CV368" s="59"/>
      <c r="CW368" s="59"/>
      <c r="CX368" s="59"/>
      <c r="CY368" s="59"/>
      <c r="CZ368" s="59"/>
      <c r="DA368" s="59"/>
      <c r="DB368" s="59"/>
      <c r="DC368" s="59"/>
      <c r="DD368" s="59"/>
      <c r="DE368" s="59"/>
      <c r="DF368" s="59"/>
      <c r="DG368" s="59"/>
      <c r="DH368" s="59"/>
      <c r="DI368" s="59"/>
      <c r="DJ368" s="59"/>
      <c r="DK368" s="59"/>
      <c r="DL368" s="59"/>
      <c r="DM368" s="59"/>
      <c r="DN368" s="59"/>
      <c r="DO368" s="59"/>
      <c r="DP368" s="59"/>
      <c r="DQ368" s="59"/>
      <c r="DR368" s="59"/>
      <c r="DS368" s="59"/>
      <c r="DT368" s="59"/>
      <c r="DU368" s="59"/>
      <c r="DV368" s="59"/>
      <c r="DW368" s="59"/>
      <c r="DX368" s="59"/>
      <c r="DY368" s="59"/>
      <c r="DZ368" s="59"/>
      <c r="EA368" s="59"/>
      <c r="EB368" s="59"/>
      <c r="EC368" s="59"/>
      <c r="ED368" s="59"/>
      <c r="EE368" s="59"/>
      <c r="EF368" s="59"/>
      <c r="EG368" s="59"/>
      <c r="EH368" s="59"/>
      <c r="EI368" s="59"/>
      <c r="EJ368" s="59"/>
      <c r="EK368" s="59"/>
      <c r="EL368" s="59"/>
      <c r="EM368" s="59"/>
    </row>
    <row r="369" spans="1:221" s="116" customFormat="1" x14ac:dyDescent="0.2">
      <c r="A369" s="59"/>
      <c r="B369" s="59"/>
      <c r="C369" s="59"/>
      <c r="D369" s="59"/>
      <c r="E369" s="37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8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  <c r="BD369" s="59"/>
      <c r="BE369" s="59"/>
      <c r="BF369" s="59"/>
      <c r="BG369" s="59"/>
      <c r="BH369" s="59"/>
      <c r="BI369" s="59"/>
      <c r="BJ369" s="59"/>
      <c r="BK369" s="59"/>
      <c r="BL369" s="59"/>
      <c r="BM369" s="59"/>
      <c r="BN369" s="59"/>
      <c r="BO369" s="59"/>
      <c r="BP369" s="59"/>
      <c r="BQ369" s="59"/>
      <c r="BR369" s="59"/>
      <c r="BS369" s="59"/>
      <c r="BT369" s="59"/>
      <c r="BU369" s="59"/>
      <c r="BV369" s="59"/>
      <c r="BW369" s="59"/>
      <c r="BX369" s="59"/>
      <c r="BY369" s="59"/>
      <c r="BZ369" s="59"/>
      <c r="CA369" s="59"/>
      <c r="CB369" s="59"/>
      <c r="CC369" s="59"/>
      <c r="CD369" s="59"/>
      <c r="CE369" s="59"/>
      <c r="CF369" s="59"/>
      <c r="CG369" s="59"/>
      <c r="CH369" s="59"/>
      <c r="CI369" s="59"/>
      <c r="CJ369" s="59"/>
      <c r="CK369" s="59"/>
      <c r="CL369" s="59"/>
      <c r="CM369" s="59"/>
      <c r="CN369" s="59"/>
      <c r="CO369" s="59"/>
      <c r="CP369" s="59"/>
      <c r="CQ369" s="59"/>
      <c r="CR369" s="59"/>
      <c r="CS369" s="59"/>
      <c r="CT369" s="59"/>
      <c r="CU369" s="59"/>
      <c r="CV369" s="59"/>
      <c r="CW369" s="59"/>
      <c r="CX369" s="59"/>
      <c r="CY369" s="59"/>
      <c r="CZ369" s="59"/>
      <c r="DA369" s="59"/>
      <c r="DB369" s="59"/>
      <c r="DC369" s="59"/>
      <c r="DD369" s="59"/>
      <c r="DE369" s="59"/>
      <c r="DF369" s="59"/>
      <c r="DG369" s="59"/>
      <c r="DH369" s="59"/>
      <c r="DI369" s="59"/>
      <c r="DJ369" s="59"/>
      <c r="DK369" s="59"/>
      <c r="DL369" s="59"/>
      <c r="DM369" s="59"/>
      <c r="DN369" s="59"/>
      <c r="DO369" s="59"/>
      <c r="DP369" s="59"/>
      <c r="DQ369" s="59"/>
      <c r="DR369" s="59"/>
      <c r="DS369" s="59"/>
      <c r="DT369" s="59"/>
      <c r="DU369" s="59"/>
      <c r="DV369" s="59"/>
      <c r="DW369" s="59"/>
      <c r="DX369" s="59"/>
      <c r="DY369" s="59"/>
      <c r="DZ369" s="59"/>
      <c r="EA369" s="59"/>
      <c r="EB369" s="59"/>
      <c r="EC369" s="59"/>
      <c r="ED369" s="59"/>
      <c r="EE369" s="59"/>
      <c r="EF369" s="59"/>
      <c r="EG369" s="59"/>
      <c r="EH369" s="59"/>
      <c r="EI369" s="59"/>
      <c r="EJ369" s="59"/>
      <c r="EK369" s="59"/>
      <c r="EL369" s="59"/>
      <c r="EM369" s="59"/>
    </row>
    <row r="370" spans="1:221" s="116" customFormat="1" x14ac:dyDescent="0.2">
      <c r="A370" s="59"/>
      <c r="B370" s="59"/>
      <c r="C370" s="59"/>
      <c r="D370" s="59"/>
      <c r="E370" s="37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8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59"/>
      <c r="BI370" s="59"/>
      <c r="BJ370" s="59"/>
      <c r="BK370" s="59"/>
      <c r="BL370" s="59"/>
      <c r="BM370" s="59"/>
      <c r="BN370" s="59"/>
      <c r="BO370" s="59"/>
      <c r="BP370" s="59"/>
      <c r="BQ370" s="59"/>
      <c r="BR370" s="59"/>
      <c r="BS370" s="59"/>
      <c r="BT370" s="59"/>
      <c r="BU370" s="59"/>
      <c r="BV370" s="59"/>
      <c r="BW370" s="59"/>
      <c r="BX370" s="59"/>
      <c r="BY370" s="59"/>
      <c r="BZ370" s="59"/>
      <c r="CA370" s="59"/>
      <c r="CB370" s="59"/>
      <c r="CC370" s="59"/>
      <c r="CD370" s="59"/>
      <c r="CE370" s="59"/>
      <c r="CF370" s="59"/>
      <c r="CG370" s="59"/>
      <c r="CH370" s="59"/>
      <c r="CI370" s="59"/>
      <c r="CJ370" s="59"/>
      <c r="CK370" s="59"/>
      <c r="CL370" s="59"/>
      <c r="CM370" s="59"/>
      <c r="CN370" s="59"/>
      <c r="CO370" s="59"/>
      <c r="CP370" s="59"/>
      <c r="CQ370" s="59"/>
      <c r="CR370" s="59"/>
      <c r="CS370" s="59"/>
      <c r="CT370" s="59"/>
      <c r="CU370" s="59"/>
      <c r="CV370" s="59"/>
      <c r="CW370" s="59"/>
      <c r="CX370" s="59"/>
      <c r="CY370" s="59"/>
      <c r="CZ370" s="59"/>
      <c r="DA370" s="59"/>
      <c r="DB370" s="59"/>
      <c r="DC370" s="59"/>
      <c r="DD370" s="59"/>
      <c r="DE370" s="59"/>
      <c r="DF370" s="59"/>
      <c r="DG370" s="59"/>
      <c r="DH370" s="59"/>
      <c r="DI370" s="59"/>
      <c r="DJ370" s="59"/>
      <c r="DK370" s="59"/>
      <c r="DL370" s="59"/>
      <c r="DM370" s="59"/>
      <c r="DN370" s="59"/>
      <c r="DO370" s="59"/>
      <c r="DP370" s="59"/>
      <c r="DQ370" s="59"/>
      <c r="DR370" s="59"/>
      <c r="DS370" s="59"/>
      <c r="DT370" s="59"/>
      <c r="DU370" s="59"/>
      <c r="DV370" s="59"/>
      <c r="DW370" s="59"/>
      <c r="DX370" s="59"/>
      <c r="DY370" s="59"/>
      <c r="DZ370" s="59"/>
      <c r="EA370" s="59"/>
      <c r="EB370" s="59"/>
      <c r="EC370" s="59"/>
      <c r="ED370" s="59"/>
      <c r="EE370" s="59"/>
      <c r="EF370" s="59"/>
      <c r="EG370" s="59"/>
      <c r="EH370" s="59"/>
      <c r="EI370" s="59"/>
      <c r="EJ370" s="59"/>
      <c r="EK370" s="59"/>
      <c r="EL370" s="59"/>
      <c r="EM370" s="59"/>
    </row>
    <row r="371" spans="1:221" s="116" customFormat="1" x14ac:dyDescent="0.2">
      <c r="A371" s="59"/>
      <c r="B371" s="59"/>
      <c r="C371" s="59"/>
      <c r="D371" s="59"/>
      <c r="E371" s="37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8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59"/>
      <c r="BI371" s="59"/>
      <c r="BJ371" s="59"/>
      <c r="BK371" s="59"/>
      <c r="BL371" s="59"/>
      <c r="BM371" s="59"/>
      <c r="BN371" s="59"/>
      <c r="BO371" s="59"/>
      <c r="BP371" s="59"/>
      <c r="BQ371" s="59"/>
      <c r="BR371" s="59"/>
      <c r="BS371" s="59"/>
      <c r="BT371" s="59"/>
      <c r="BU371" s="59"/>
      <c r="BV371" s="59"/>
      <c r="BW371" s="59"/>
      <c r="BX371" s="59"/>
      <c r="BY371" s="59"/>
      <c r="BZ371" s="59"/>
      <c r="CA371" s="59"/>
      <c r="CB371" s="59"/>
      <c r="CC371" s="59"/>
      <c r="CD371" s="59"/>
      <c r="CE371" s="59"/>
      <c r="CF371" s="59"/>
      <c r="CG371" s="59"/>
      <c r="CH371" s="59"/>
      <c r="CI371" s="59"/>
      <c r="CJ371" s="59"/>
      <c r="CK371" s="59"/>
      <c r="CL371" s="59"/>
      <c r="CM371" s="59"/>
      <c r="CN371" s="59"/>
      <c r="CO371" s="59"/>
      <c r="CP371" s="59"/>
      <c r="CQ371" s="59"/>
      <c r="CR371" s="59"/>
      <c r="CS371" s="59"/>
      <c r="CT371" s="59"/>
      <c r="CU371" s="59"/>
      <c r="CV371" s="59"/>
      <c r="CW371" s="59"/>
      <c r="CX371" s="59"/>
      <c r="CY371" s="59"/>
      <c r="CZ371" s="59"/>
      <c r="DA371" s="59"/>
      <c r="DB371" s="59"/>
      <c r="DC371" s="59"/>
      <c r="DD371" s="59"/>
      <c r="DE371" s="59"/>
      <c r="DF371" s="59"/>
      <c r="DG371" s="59"/>
      <c r="DH371" s="59"/>
      <c r="DI371" s="59"/>
      <c r="DJ371" s="59"/>
      <c r="DK371" s="59"/>
      <c r="DL371" s="59"/>
      <c r="DM371" s="59"/>
      <c r="DN371" s="59"/>
      <c r="DO371" s="59"/>
      <c r="DP371" s="59"/>
      <c r="DQ371" s="59"/>
      <c r="DR371" s="59"/>
      <c r="DS371" s="59"/>
      <c r="DT371" s="59"/>
      <c r="DU371" s="59"/>
      <c r="DV371" s="59"/>
      <c r="DW371" s="59"/>
      <c r="DX371" s="59"/>
      <c r="DY371" s="59"/>
      <c r="DZ371" s="59"/>
      <c r="EA371" s="59"/>
      <c r="EB371" s="59"/>
      <c r="EC371" s="59"/>
      <c r="ED371" s="59"/>
      <c r="EE371" s="59"/>
      <c r="EF371" s="59"/>
      <c r="EG371" s="59"/>
      <c r="EH371" s="59"/>
      <c r="EI371" s="59"/>
      <c r="EJ371" s="59"/>
      <c r="EK371" s="59"/>
      <c r="EL371" s="59"/>
      <c r="EM371" s="59"/>
    </row>
    <row r="372" spans="1:221" s="116" customFormat="1" x14ac:dyDescent="0.2">
      <c r="A372" s="59"/>
      <c r="B372" s="59"/>
      <c r="C372" s="59"/>
      <c r="D372" s="59"/>
      <c r="E372" s="37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8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  <c r="BD372" s="59"/>
      <c r="BE372" s="59"/>
      <c r="BF372" s="59"/>
      <c r="BG372" s="59"/>
      <c r="BH372" s="59"/>
      <c r="BI372" s="59"/>
      <c r="BJ372" s="59"/>
      <c r="BK372" s="59"/>
      <c r="BL372" s="59"/>
      <c r="BM372" s="59"/>
      <c r="BN372" s="59"/>
      <c r="BO372" s="59"/>
      <c r="BP372" s="59"/>
      <c r="BQ372" s="59"/>
      <c r="BR372" s="59"/>
      <c r="BS372" s="59"/>
      <c r="BT372" s="59"/>
      <c r="BU372" s="59"/>
      <c r="BV372" s="59"/>
      <c r="BW372" s="59"/>
      <c r="BX372" s="59"/>
      <c r="BY372" s="59"/>
      <c r="BZ372" s="59"/>
      <c r="CA372" s="59"/>
      <c r="CB372" s="59"/>
      <c r="CC372" s="59"/>
      <c r="CD372" s="59"/>
      <c r="CE372" s="59"/>
      <c r="CF372" s="59"/>
      <c r="CG372" s="59"/>
      <c r="CH372" s="59"/>
      <c r="CI372" s="59"/>
      <c r="CJ372" s="59"/>
      <c r="CK372" s="59"/>
      <c r="CL372" s="59"/>
      <c r="CM372" s="59"/>
      <c r="CN372" s="59"/>
      <c r="CO372" s="59"/>
      <c r="CP372" s="59"/>
      <c r="CQ372" s="59"/>
      <c r="CR372" s="59"/>
      <c r="CS372" s="59"/>
      <c r="CT372" s="59"/>
      <c r="CU372" s="59"/>
      <c r="CV372" s="59"/>
      <c r="CW372" s="59"/>
      <c r="CX372" s="59"/>
      <c r="CY372" s="59"/>
      <c r="CZ372" s="59"/>
      <c r="DA372" s="59"/>
      <c r="DB372" s="59"/>
      <c r="DC372" s="59"/>
      <c r="DD372" s="59"/>
      <c r="DE372" s="59"/>
      <c r="DF372" s="59"/>
      <c r="DG372" s="59"/>
      <c r="DH372" s="59"/>
      <c r="DI372" s="59"/>
      <c r="DJ372" s="59"/>
      <c r="DK372" s="59"/>
      <c r="DL372" s="59"/>
      <c r="DM372" s="59"/>
      <c r="DN372" s="59"/>
      <c r="DO372" s="59"/>
      <c r="DP372" s="59"/>
      <c r="DQ372" s="59"/>
      <c r="DR372" s="59"/>
      <c r="DS372" s="59"/>
      <c r="DT372" s="59"/>
      <c r="DU372" s="59"/>
      <c r="DV372" s="59"/>
      <c r="DW372" s="59"/>
      <c r="DX372" s="59"/>
      <c r="DY372" s="59"/>
      <c r="DZ372" s="59"/>
      <c r="EA372" s="59"/>
      <c r="EB372" s="59"/>
      <c r="EC372" s="59"/>
      <c r="ED372" s="59"/>
      <c r="EE372" s="59"/>
      <c r="EF372" s="59"/>
      <c r="EG372" s="59"/>
      <c r="EH372" s="59"/>
      <c r="EI372" s="59"/>
      <c r="EJ372" s="59"/>
      <c r="EK372" s="59"/>
      <c r="EL372" s="59"/>
      <c r="EM372" s="59"/>
    </row>
    <row r="373" spans="1:221" s="116" customFormat="1" x14ac:dyDescent="0.2">
      <c r="A373" s="59"/>
      <c r="B373" s="59"/>
      <c r="C373" s="59"/>
      <c r="D373" s="59"/>
      <c r="E373" s="37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8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  <c r="BD373" s="59"/>
      <c r="BE373" s="59"/>
      <c r="BF373" s="59"/>
      <c r="BG373" s="59"/>
      <c r="BH373" s="59"/>
      <c r="BI373" s="59"/>
      <c r="BJ373" s="59"/>
      <c r="BK373" s="59"/>
      <c r="BL373" s="59"/>
      <c r="BM373" s="59"/>
      <c r="BN373" s="59"/>
      <c r="BO373" s="59"/>
      <c r="BP373" s="59"/>
      <c r="BQ373" s="59"/>
      <c r="BR373" s="59"/>
      <c r="BS373" s="59"/>
      <c r="BT373" s="59"/>
      <c r="BU373" s="59"/>
      <c r="BV373" s="59"/>
      <c r="BW373" s="59"/>
      <c r="BX373" s="59"/>
      <c r="BY373" s="59"/>
      <c r="BZ373" s="59"/>
      <c r="CA373" s="59"/>
      <c r="CB373" s="59"/>
      <c r="CC373" s="59"/>
      <c r="CD373" s="59"/>
      <c r="CE373" s="59"/>
      <c r="CF373" s="59"/>
      <c r="CG373" s="59"/>
      <c r="CH373" s="59"/>
      <c r="CI373" s="59"/>
      <c r="CJ373" s="59"/>
      <c r="CK373" s="59"/>
      <c r="CL373" s="59"/>
      <c r="CM373" s="59"/>
      <c r="CN373" s="59"/>
      <c r="CO373" s="59"/>
      <c r="CP373" s="59"/>
      <c r="CQ373" s="59"/>
      <c r="CR373" s="59"/>
      <c r="CS373" s="59"/>
      <c r="CT373" s="59"/>
      <c r="CU373" s="59"/>
      <c r="CV373" s="59"/>
      <c r="CW373" s="59"/>
      <c r="CX373" s="59"/>
      <c r="CY373" s="59"/>
      <c r="CZ373" s="59"/>
      <c r="DA373" s="59"/>
      <c r="DB373" s="59"/>
      <c r="DC373" s="59"/>
      <c r="DD373" s="59"/>
      <c r="DE373" s="59"/>
      <c r="DF373" s="59"/>
      <c r="DG373" s="59"/>
      <c r="DH373" s="59"/>
      <c r="DI373" s="59"/>
      <c r="DJ373" s="59"/>
      <c r="DK373" s="59"/>
      <c r="DL373" s="59"/>
      <c r="DM373" s="59"/>
      <c r="DN373" s="59"/>
      <c r="DO373" s="59"/>
      <c r="DP373" s="59"/>
      <c r="DQ373" s="59"/>
      <c r="DR373" s="59"/>
      <c r="DS373" s="59"/>
      <c r="DT373" s="59"/>
      <c r="DU373" s="59"/>
      <c r="DV373" s="59"/>
      <c r="DW373" s="59"/>
      <c r="DX373" s="59"/>
      <c r="DY373" s="59"/>
      <c r="DZ373" s="59"/>
      <c r="EA373" s="59"/>
      <c r="EB373" s="59"/>
      <c r="EC373" s="59"/>
      <c r="ED373" s="59"/>
      <c r="EE373" s="59"/>
      <c r="EF373" s="59"/>
      <c r="EG373" s="59"/>
      <c r="EH373" s="59"/>
      <c r="EI373" s="59"/>
      <c r="EJ373" s="59"/>
      <c r="EK373" s="59"/>
      <c r="EL373" s="59"/>
      <c r="EM373" s="59"/>
    </row>
    <row r="374" spans="1:221" s="116" customFormat="1" x14ac:dyDescent="0.2">
      <c r="A374" s="59"/>
      <c r="B374" s="59"/>
      <c r="C374" s="59"/>
      <c r="D374" s="59"/>
      <c r="E374" s="37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8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  <c r="BD374" s="59"/>
      <c r="BE374" s="59"/>
      <c r="BF374" s="59"/>
      <c r="BG374" s="59"/>
      <c r="BH374" s="59"/>
      <c r="BI374" s="59"/>
      <c r="BJ374" s="59"/>
      <c r="BK374" s="59"/>
      <c r="BL374" s="59"/>
      <c r="BM374" s="59"/>
      <c r="BN374" s="59"/>
      <c r="BO374" s="59"/>
      <c r="BP374" s="59"/>
      <c r="BQ374" s="59"/>
      <c r="BR374" s="59"/>
      <c r="BS374" s="59"/>
      <c r="BT374" s="59"/>
      <c r="BU374" s="59"/>
      <c r="BV374" s="59"/>
      <c r="BW374" s="59"/>
      <c r="BX374" s="59"/>
      <c r="BY374" s="59"/>
      <c r="BZ374" s="59"/>
      <c r="CA374" s="59"/>
      <c r="CB374" s="59"/>
      <c r="CC374" s="59"/>
      <c r="CD374" s="59"/>
      <c r="CE374" s="59"/>
      <c r="CF374" s="59"/>
      <c r="CG374" s="59"/>
      <c r="CH374" s="59"/>
      <c r="CI374" s="59"/>
      <c r="CJ374" s="59"/>
      <c r="CK374" s="59"/>
      <c r="CL374" s="59"/>
      <c r="CM374" s="59"/>
      <c r="CN374" s="59"/>
      <c r="CO374" s="59"/>
      <c r="CP374" s="59"/>
      <c r="CQ374" s="59"/>
      <c r="CR374" s="59"/>
      <c r="CS374" s="59"/>
      <c r="CT374" s="59"/>
      <c r="CU374" s="59"/>
      <c r="CV374" s="59"/>
      <c r="CW374" s="59"/>
      <c r="CX374" s="59"/>
      <c r="CY374" s="59"/>
      <c r="CZ374" s="59"/>
      <c r="DA374" s="59"/>
      <c r="DB374" s="59"/>
      <c r="DC374" s="59"/>
      <c r="DD374" s="59"/>
      <c r="DE374" s="59"/>
      <c r="DF374" s="59"/>
      <c r="DG374" s="59"/>
      <c r="DH374" s="59"/>
      <c r="DI374" s="59"/>
      <c r="DJ374" s="59"/>
      <c r="DK374" s="59"/>
      <c r="DL374" s="59"/>
      <c r="DM374" s="59"/>
      <c r="DN374" s="59"/>
      <c r="DO374" s="59"/>
      <c r="DP374" s="59"/>
      <c r="DQ374" s="59"/>
      <c r="DR374" s="59"/>
      <c r="DS374" s="59"/>
      <c r="DT374" s="59"/>
      <c r="DU374" s="59"/>
      <c r="DV374" s="59"/>
      <c r="DW374" s="59"/>
      <c r="DX374" s="59"/>
      <c r="DY374" s="59"/>
      <c r="DZ374" s="59"/>
      <c r="EA374" s="59"/>
      <c r="EB374" s="59"/>
      <c r="EC374" s="59"/>
      <c r="ED374" s="59"/>
      <c r="EE374" s="59"/>
      <c r="EF374" s="59"/>
      <c r="EG374" s="59"/>
      <c r="EH374" s="59"/>
      <c r="EI374" s="59"/>
      <c r="EJ374" s="59"/>
      <c r="EK374" s="59"/>
      <c r="EL374" s="59"/>
      <c r="EM374" s="59"/>
    </row>
    <row r="375" spans="1:221" s="116" customFormat="1" x14ac:dyDescent="0.2">
      <c r="A375" s="59"/>
      <c r="B375" s="59"/>
      <c r="C375" s="59"/>
      <c r="D375" s="59"/>
      <c r="E375" s="37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8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  <c r="BD375" s="59"/>
      <c r="BE375" s="59"/>
      <c r="BF375" s="59"/>
      <c r="BG375" s="59"/>
      <c r="BH375" s="59"/>
      <c r="BI375" s="59"/>
      <c r="BJ375" s="59"/>
      <c r="BK375" s="59"/>
      <c r="BL375" s="59"/>
      <c r="BM375" s="59"/>
      <c r="BN375" s="59"/>
      <c r="BO375" s="59"/>
      <c r="BP375" s="59"/>
      <c r="BQ375" s="59"/>
      <c r="BR375" s="59"/>
      <c r="BS375" s="59"/>
      <c r="BT375" s="59"/>
      <c r="BU375" s="59"/>
      <c r="BV375" s="59"/>
      <c r="BW375" s="59"/>
      <c r="BX375" s="59"/>
      <c r="BY375" s="59"/>
      <c r="BZ375" s="59"/>
      <c r="CA375" s="59"/>
      <c r="CB375" s="59"/>
      <c r="CC375" s="59"/>
      <c r="CD375" s="59"/>
      <c r="CE375" s="59"/>
      <c r="CF375" s="59"/>
      <c r="CG375" s="59"/>
      <c r="CH375" s="59"/>
      <c r="CI375" s="59"/>
      <c r="CJ375" s="59"/>
      <c r="CK375" s="59"/>
      <c r="CL375" s="59"/>
      <c r="CM375" s="59"/>
      <c r="CN375" s="59"/>
      <c r="CO375" s="59"/>
      <c r="CP375" s="59"/>
      <c r="CQ375" s="59"/>
      <c r="CR375" s="59"/>
      <c r="CS375" s="59"/>
      <c r="CT375" s="59"/>
      <c r="CU375" s="59"/>
      <c r="CV375" s="59"/>
      <c r="CW375" s="59"/>
      <c r="CX375" s="59"/>
      <c r="CY375" s="59"/>
      <c r="CZ375" s="59"/>
      <c r="DA375" s="59"/>
      <c r="DB375" s="59"/>
      <c r="DC375" s="59"/>
      <c r="DD375" s="59"/>
      <c r="DE375" s="59"/>
      <c r="DF375" s="59"/>
      <c r="DG375" s="59"/>
      <c r="DH375" s="59"/>
      <c r="DI375" s="59"/>
      <c r="DJ375" s="59"/>
      <c r="DK375" s="59"/>
      <c r="DL375" s="59"/>
      <c r="DM375" s="59"/>
      <c r="DN375" s="59"/>
      <c r="DO375" s="59"/>
      <c r="DP375" s="59"/>
      <c r="DQ375" s="59"/>
      <c r="DR375" s="59"/>
      <c r="DS375" s="59"/>
      <c r="DT375" s="59"/>
      <c r="DU375" s="59"/>
      <c r="DV375" s="59"/>
      <c r="DW375" s="59"/>
      <c r="DX375" s="59"/>
      <c r="DY375" s="59"/>
      <c r="DZ375" s="59"/>
      <c r="EA375" s="59"/>
      <c r="EB375" s="59"/>
      <c r="EC375" s="59"/>
      <c r="ED375" s="59"/>
      <c r="EE375" s="59"/>
      <c r="EF375" s="59"/>
      <c r="EG375" s="59"/>
      <c r="EH375" s="59"/>
      <c r="EI375" s="59"/>
      <c r="EJ375" s="59"/>
      <c r="EK375" s="59"/>
      <c r="EL375" s="59"/>
      <c r="EM375" s="59"/>
    </row>
    <row r="376" spans="1:221" s="116" customFormat="1" x14ac:dyDescent="0.2">
      <c r="A376" s="59"/>
      <c r="B376" s="59"/>
      <c r="C376" s="59"/>
      <c r="D376" s="59"/>
      <c r="E376" s="37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8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B376" s="59"/>
      <c r="BC376" s="59"/>
      <c r="BD376" s="59"/>
      <c r="BE376" s="59"/>
      <c r="BF376" s="59"/>
      <c r="BG376" s="59"/>
      <c r="BH376" s="59"/>
      <c r="BI376" s="59"/>
      <c r="BJ376" s="59"/>
      <c r="BK376" s="59"/>
      <c r="BL376" s="59"/>
      <c r="BM376" s="59"/>
      <c r="BN376" s="59"/>
      <c r="BO376" s="59"/>
      <c r="BP376" s="59"/>
      <c r="BQ376" s="59"/>
      <c r="BR376" s="59"/>
      <c r="BS376" s="59"/>
      <c r="BT376" s="59"/>
      <c r="BU376" s="59"/>
      <c r="BV376" s="59"/>
      <c r="BW376" s="59"/>
      <c r="BX376" s="59"/>
      <c r="BY376" s="59"/>
      <c r="BZ376" s="59"/>
      <c r="CA376" s="59"/>
      <c r="CB376" s="59"/>
      <c r="CC376" s="59"/>
      <c r="CD376" s="59"/>
      <c r="CE376" s="59"/>
      <c r="CF376" s="59"/>
      <c r="CG376" s="59"/>
      <c r="CH376" s="59"/>
      <c r="CI376" s="59"/>
      <c r="CJ376" s="59"/>
      <c r="CK376" s="59"/>
      <c r="CL376" s="59"/>
      <c r="CM376" s="59"/>
      <c r="CN376" s="59"/>
      <c r="CO376" s="59"/>
      <c r="CP376" s="59"/>
      <c r="CQ376" s="59"/>
      <c r="CR376" s="59"/>
      <c r="CS376" s="59"/>
      <c r="CT376" s="59"/>
      <c r="CU376" s="59"/>
      <c r="CV376" s="59"/>
      <c r="CW376" s="59"/>
      <c r="CX376" s="59"/>
      <c r="CY376" s="59"/>
      <c r="CZ376" s="59"/>
      <c r="DA376" s="59"/>
      <c r="DB376" s="59"/>
      <c r="DC376" s="59"/>
      <c r="DD376" s="59"/>
      <c r="DE376" s="59"/>
      <c r="DF376" s="59"/>
      <c r="DG376" s="59"/>
      <c r="DH376" s="59"/>
      <c r="DI376" s="59"/>
      <c r="DJ376" s="59"/>
      <c r="DK376" s="59"/>
      <c r="DL376" s="59"/>
      <c r="DM376" s="59"/>
      <c r="DN376" s="59"/>
      <c r="DO376" s="59"/>
      <c r="DP376" s="59"/>
      <c r="DQ376" s="59"/>
      <c r="DR376" s="59"/>
      <c r="DS376" s="59"/>
      <c r="DT376" s="59"/>
      <c r="DU376" s="59"/>
      <c r="DV376" s="59"/>
      <c r="DW376" s="59"/>
      <c r="DX376" s="59"/>
      <c r="DY376" s="59"/>
      <c r="DZ376" s="59"/>
      <c r="EA376" s="59"/>
      <c r="EB376" s="59"/>
      <c r="EC376" s="59"/>
      <c r="ED376" s="59"/>
      <c r="EE376" s="59"/>
      <c r="EF376" s="59"/>
      <c r="EG376" s="59"/>
      <c r="EH376" s="59"/>
      <c r="EI376" s="59"/>
      <c r="EJ376" s="59"/>
      <c r="EK376" s="59"/>
      <c r="EL376" s="59"/>
      <c r="EM376" s="59"/>
    </row>
    <row r="377" spans="1:221" s="116" customFormat="1" x14ac:dyDescent="0.2">
      <c r="A377" s="59"/>
      <c r="B377" s="59"/>
      <c r="C377" s="59"/>
      <c r="D377" s="59"/>
      <c r="E377" s="37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8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  <c r="BD377" s="59"/>
      <c r="BE377" s="59"/>
      <c r="BF377" s="59"/>
      <c r="BG377" s="59"/>
      <c r="BH377" s="59"/>
      <c r="BI377" s="59"/>
      <c r="BJ377" s="59"/>
      <c r="BK377" s="59"/>
      <c r="BL377" s="59"/>
      <c r="BM377" s="59"/>
      <c r="BN377" s="59"/>
      <c r="BO377" s="59"/>
      <c r="BP377" s="59"/>
      <c r="BQ377" s="59"/>
      <c r="BR377" s="59"/>
      <c r="BS377" s="59"/>
      <c r="BT377" s="59"/>
      <c r="BU377" s="59"/>
      <c r="BV377" s="59"/>
      <c r="BW377" s="59"/>
      <c r="BX377" s="59"/>
      <c r="BY377" s="59"/>
      <c r="BZ377" s="59"/>
      <c r="CA377" s="59"/>
      <c r="CB377" s="59"/>
      <c r="CC377" s="59"/>
      <c r="CD377" s="59"/>
      <c r="CE377" s="59"/>
      <c r="CF377" s="59"/>
      <c r="CG377" s="59"/>
      <c r="CH377" s="59"/>
      <c r="CI377" s="59"/>
      <c r="CJ377" s="59"/>
      <c r="CK377" s="59"/>
      <c r="CL377" s="59"/>
      <c r="CM377" s="59"/>
      <c r="CN377" s="59"/>
      <c r="CO377" s="59"/>
      <c r="CP377" s="59"/>
      <c r="CQ377" s="59"/>
      <c r="CR377" s="59"/>
      <c r="CS377" s="59"/>
      <c r="CT377" s="59"/>
      <c r="CU377" s="59"/>
      <c r="CV377" s="59"/>
      <c r="CW377" s="59"/>
      <c r="CX377" s="59"/>
      <c r="CY377" s="59"/>
      <c r="CZ377" s="59"/>
      <c r="DA377" s="59"/>
      <c r="DB377" s="59"/>
      <c r="DC377" s="59"/>
      <c r="DD377" s="59"/>
      <c r="DE377" s="59"/>
      <c r="DF377" s="59"/>
      <c r="DG377" s="59"/>
      <c r="DH377" s="59"/>
      <c r="DI377" s="59"/>
      <c r="DJ377" s="59"/>
      <c r="DK377" s="59"/>
      <c r="DL377" s="59"/>
      <c r="DM377" s="59"/>
      <c r="DN377" s="59"/>
      <c r="DO377" s="59"/>
      <c r="DP377" s="59"/>
      <c r="DQ377" s="59"/>
      <c r="DR377" s="59"/>
      <c r="DS377" s="59"/>
      <c r="DT377" s="59"/>
      <c r="DU377" s="59"/>
      <c r="DV377" s="59"/>
      <c r="DW377" s="59"/>
      <c r="DX377" s="59"/>
      <c r="DY377" s="59"/>
      <c r="DZ377" s="59"/>
      <c r="EA377" s="59"/>
      <c r="EB377" s="59"/>
      <c r="EC377" s="59"/>
      <c r="ED377" s="59"/>
      <c r="EE377" s="59"/>
      <c r="EF377" s="59"/>
      <c r="EG377" s="59"/>
      <c r="EH377" s="59"/>
      <c r="EI377" s="59"/>
      <c r="EJ377" s="59"/>
      <c r="EK377" s="59"/>
      <c r="EL377" s="59"/>
      <c r="EM377" s="59"/>
      <c r="EN377" s="59"/>
      <c r="EO377" s="59"/>
      <c r="EP377" s="59"/>
      <c r="EQ377" s="59"/>
      <c r="ER377" s="59"/>
      <c r="ES377" s="59"/>
      <c r="ET377" s="59"/>
      <c r="EU377" s="59"/>
      <c r="EV377" s="59"/>
      <c r="EW377" s="59"/>
      <c r="EX377" s="59"/>
      <c r="EY377" s="59"/>
      <c r="EZ377" s="59"/>
      <c r="FA377" s="59"/>
      <c r="FB377" s="59"/>
      <c r="FC377" s="59"/>
      <c r="FD377" s="59"/>
      <c r="FE377" s="59"/>
      <c r="FF377" s="59"/>
      <c r="FG377" s="59"/>
      <c r="FH377" s="59"/>
      <c r="FI377" s="59"/>
      <c r="FJ377" s="59"/>
      <c r="FK377" s="59"/>
      <c r="FL377" s="59"/>
      <c r="FM377" s="59"/>
      <c r="FN377" s="59"/>
      <c r="FO377" s="59"/>
      <c r="FP377" s="59"/>
      <c r="FQ377" s="59"/>
      <c r="FR377" s="59"/>
      <c r="FS377" s="59"/>
      <c r="FT377" s="59"/>
      <c r="FU377" s="59"/>
      <c r="FV377" s="59"/>
      <c r="FW377" s="59"/>
      <c r="FX377" s="59"/>
      <c r="FY377" s="59"/>
      <c r="FZ377" s="59"/>
      <c r="GA377" s="59"/>
      <c r="GB377" s="59"/>
      <c r="GC377" s="59"/>
      <c r="GD377" s="59"/>
      <c r="GE377" s="59"/>
      <c r="GF377" s="59"/>
      <c r="GG377" s="59"/>
      <c r="GH377" s="59"/>
      <c r="GI377" s="59"/>
      <c r="GJ377" s="59"/>
      <c r="GK377" s="59"/>
      <c r="GL377" s="59"/>
      <c r="GM377" s="59"/>
      <c r="GN377" s="59"/>
      <c r="GO377" s="59"/>
      <c r="GP377" s="59"/>
      <c r="GQ377" s="59"/>
      <c r="GR377" s="59"/>
      <c r="GS377" s="59"/>
      <c r="GT377" s="59"/>
      <c r="GU377" s="59"/>
      <c r="GV377" s="59"/>
      <c r="GW377" s="59"/>
      <c r="GX377" s="59"/>
      <c r="GY377" s="59"/>
      <c r="GZ377" s="59"/>
      <c r="HA377" s="59"/>
      <c r="HB377" s="59"/>
      <c r="HC377" s="59"/>
      <c r="HD377" s="59"/>
      <c r="HE377" s="59"/>
      <c r="HF377" s="59"/>
      <c r="HG377" s="59"/>
      <c r="HH377" s="59"/>
      <c r="HI377" s="59"/>
      <c r="HJ377" s="59"/>
      <c r="HK377" s="59"/>
      <c r="HL377" s="59"/>
      <c r="HM377" s="59"/>
    </row>
    <row r="378" spans="1:221" s="116" customFormat="1" x14ac:dyDescent="0.2">
      <c r="A378" s="59"/>
      <c r="B378" s="59"/>
      <c r="C378" s="59"/>
      <c r="D378" s="59"/>
      <c r="E378" s="37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8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59"/>
      <c r="BI378" s="59"/>
      <c r="BJ378" s="59"/>
      <c r="BK378" s="59"/>
      <c r="BL378" s="59"/>
      <c r="BM378" s="59"/>
      <c r="BN378" s="59"/>
      <c r="BO378" s="59"/>
      <c r="BP378" s="59"/>
      <c r="BQ378" s="59"/>
      <c r="BR378" s="59"/>
      <c r="BS378" s="59"/>
      <c r="BT378" s="59"/>
      <c r="BU378" s="59"/>
      <c r="BV378" s="59"/>
      <c r="BW378" s="59"/>
      <c r="BX378" s="59"/>
      <c r="BY378" s="59"/>
      <c r="BZ378" s="59"/>
      <c r="CA378" s="59"/>
      <c r="CB378" s="59"/>
      <c r="CC378" s="59"/>
      <c r="CD378" s="59"/>
      <c r="CE378" s="59"/>
      <c r="CF378" s="59"/>
      <c r="CG378" s="59"/>
      <c r="CH378" s="59"/>
      <c r="CI378" s="59"/>
      <c r="CJ378" s="59"/>
      <c r="CK378" s="59"/>
      <c r="CL378" s="59"/>
      <c r="CM378" s="59"/>
      <c r="CN378" s="59"/>
      <c r="CO378" s="59"/>
      <c r="CP378" s="59"/>
      <c r="CQ378" s="59"/>
      <c r="CR378" s="59"/>
      <c r="CS378" s="59"/>
      <c r="CT378" s="59"/>
      <c r="CU378" s="59"/>
      <c r="CV378" s="59"/>
      <c r="CW378" s="59"/>
      <c r="CX378" s="59"/>
      <c r="CY378" s="59"/>
      <c r="CZ378" s="59"/>
      <c r="DA378" s="59"/>
      <c r="DB378" s="59"/>
      <c r="DC378" s="59"/>
      <c r="DD378" s="59"/>
      <c r="DE378" s="59"/>
      <c r="DF378" s="59"/>
      <c r="DG378" s="59"/>
      <c r="DH378" s="59"/>
      <c r="DI378" s="59"/>
      <c r="DJ378" s="59"/>
      <c r="DK378" s="59"/>
      <c r="DL378" s="59"/>
      <c r="DM378" s="59"/>
      <c r="DN378" s="59"/>
      <c r="DO378" s="59"/>
      <c r="DP378" s="59"/>
      <c r="DQ378" s="59"/>
      <c r="DR378" s="59"/>
      <c r="DS378" s="59"/>
      <c r="DT378" s="59"/>
      <c r="DU378" s="59"/>
      <c r="DV378" s="59"/>
      <c r="DW378" s="59"/>
      <c r="DX378" s="59"/>
      <c r="DY378" s="59"/>
      <c r="DZ378" s="59"/>
      <c r="EA378" s="59"/>
      <c r="EB378" s="59"/>
      <c r="EC378" s="59"/>
      <c r="ED378" s="59"/>
      <c r="EE378" s="59"/>
      <c r="EF378" s="59"/>
      <c r="EG378" s="59"/>
      <c r="EH378" s="59"/>
      <c r="EI378" s="59"/>
      <c r="EJ378" s="59"/>
      <c r="EK378" s="59"/>
      <c r="EL378" s="59"/>
      <c r="EM378" s="59"/>
      <c r="EN378" s="59"/>
      <c r="EO378" s="59"/>
      <c r="EP378" s="59"/>
      <c r="EQ378" s="59"/>
      <c r="ER378" s="59"/>
      <c r="ES378" s="59"/>
      <c r="ET378" s="59"/>
      <c r="EU378" s="59"/>
      <c r="EV378" s="59"/>
      <c r="EW378" s="59"/>
      <c r="EX378" s="59"/>
      <c r="EY378" s="59"/>
      <c r="EZ378" s="59"/>
      <c r="FA378" s="59"/>
      <c r="FB378" s="59"/>
      <c r="FC378" s="59"/>
      <c r="FD378" s="59"/>
      <c r="FE378" s="59"/>
      <c r="FF378" s="59"/>
      <c r="FG378" s="59"/>
      <c r="FH378" s="59"/>
      <c r="FI378" s="59"/>
      <c r="FJ378" s="59"/>
      <c r="FK378" s="59"/>
      <c r="FL378" s="59"/>
      <c r="FM378" s="59"/>
      <c r="FN378" s="59"/>
      <c r="FO378" s="59"/>
      <c r="FP378" s="59"/>
      <c r="FQ378" s="59"/>
      <c r="FR378" s="59"/>
      <c r="FS378" s="59"/>
      <c r="FT378" s="59"/>
      <c r="FU378" s="59"/>
      <c r="FV378" s="59"/>
      <c r="FW378" s="59"/>
      <c r="FX378" s="59"/>
      <c r="FY378" s="59"/>
      <c r="FZ378" s="59"/>
      <c r="GA378" s="59"/>
      <c r="GB378" s="59"/>
      <c r="GC378" s="59"/>
      <c r="GD378" s="59"/>
      <c r="GE378" s="59"/>
      <c r="GF378" s="59"/>
      <c r="GG378" s="59"/>
      <c r="GH378" s="59"/>
      <c r="GI378" s="59"/>
      <c r="GJ378" s="59"/>
      <c r="GK378" s="59"/>
      <c r="GL378" s="59"/>
      <c r="GM378" s="59"/>
      <c r="GN378" s="59"/>
      <c r="GO378" s="59"/>
      <c r="GP378" s="59"/>
      <c r="GQ378" s="59"/>
      <c r="GR378" s="59"/>
      <c r="GS378" s="59"/>
      <c r="GT378" s="59"/>
      <c r="GU378" s="59"/>
      <c r="GV378" s="59"/>
      <c r="GW378" s="59"/>
      <c r="GX378" s="59"/>
      <c r="GY378" s="59"/>
      <c r="GZ378" s="59"/>
      <c r="HA378" s="59"/>
      <c r="HB378" s="59"/>
      <c r="HC378" s="59"/>
      <c r="HD378" s="59"/>
      <c r="HE378" s="59"/>
      <c r="HF378" s="59"/>
      <c r="HG378" s="59"/>
      <c r="HH378" s="59"/>
      <c r="HI378" s="59"/>
      <c r="HJ378" s="59"/>
      <c r="HK378" s="59"/>
      <c r="HL378" s="59"/>
      <c r="HM378" s="59"/>
    </row>
    <row r="379" spans="1:221" s="116" customFormat="1" x14ac:dyDescent="0.2">
      <c r="A379" s="59"/>
      <c r="B379" s="59"/>
      <c r="C379" s="59"/>
      <c r="D379" s="59"/>
      <c r="E379" s="37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8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59"/>
      <c r="BI379" s="59"/>
      <c r="BJ379" s="59"/>
      <c r="BK379" s="59"/>
      <c r="BL379" s="59"/>
      <c r="BM379" s="59"/>
      <c r="BN379" s="59"/>
      <c r="BO379" s="59"/>
      <c r="BP379" s="59"/>
      <c r="BQ379" s="59"/>
      <c r="BR379" s="59"/>
      <c r="BS379" s="59"/>
      <c r="BT379" s="59"/>
      <c r="BU379" s="59"/>
      <c r="BV379" s="59"/>
      <c r="BW379" s="59"/>
      <c r="BX379" s="59"/>
      <c r="BY379" s="59"/>
      <c r="BZ379" s="59"/>
      <c r="CA379" s="59"/>
      <c r="CB379" s="59"/>
      <c r="CC379" s="59"/>
      <c r="CD379" s="59"/>
      <c r="CE379" s="59"/>
      <c r="CF379" s="59"/>
      <c r="CG379" s="59"/>
      <c r="CH379" s="59"/>
      <c r="CI379" s="59"/>
      <c r="CJ379" s="59"/>
      <c r="CK379" s="59"/>
      <c r="CL379" s="59"/>
      <c r="CM379" s="59"/>
      <c r="CN379" s="59"/>
      <c r="CO379" s="59"/>
      <c r="CP379" s="59"/>
      <c r="CQ379" s="59"/>
      <c r="CR379" s="59"/>
      <c r="CS379" s="59"/>
      <c r="CT379" s="59"/>
      <c r="CU379" s="59"/>
      <c r="CV379" s="59"/>
      <c r="CW379" s="59"/>
      <c r="CX379" s="59"/>
      <c r="CY379" s="59"/>
      <c r="CZ379" s="59"/>
      <c r="DA379" s="59"/>
      <c r="DB379" s="59"/>
      <c r="DC379" s="59"/>
      <c r="DD379" s="59"/>
      <c r="DE379" s="59"/>
      <c r="DF379" s="59"/>
      <c r="DG379" s="59"/>
      <c r="DH379" s="59"/>
      <c r="DI379" s="59"/>
      <c r="DJ379" s="59"/>
      <c r="DK379" s="59"/>
      <c r="DL379" s="59"/>
      <c r="DM379" s="59"/>
      <c r="DN379" s="59"/>
      <c r="DO379" s="59"/>
      <c r="DP379" s="59"/>
      <c r="DQ379" s="59"/>
      <c r="DR379" s="59"/>
      <c r="DS379" s="59"/>
      <c r="DT379" s="59"/>
      <c r="DU379" s="59"/>
      <c r="DV379" s="59"/>
      <c r="DW379" s="59"/>
      <c r="DX379" s="59"/>
      <c r="DY379" s="59"/>
      <c r="DZ379" s="59"/>
      <c r="EA379" s="59"/>
      <c r="EB379" s="59"/>
      <c r="EC379" s="59"/>
      <c r="ED379" s="59"/>
      <c r="EE379" s="59"/>
      <c r="EF379" s="59"/>
      <c r="EG379" s="59"/>
      <c r="EH379" s="59"/>
      <c r="EI379" s="59"/>
      <c r="EJ379" s="59"/>
      <c r="EK379" s="59"/>
      <c r="EL379" s="59"/>
      <c r="EM379" s="59"/>
      <c r="EN379" s="59"/>
      <c r="EO379" s="59"/>
      <c r="EP379" s="59"/>
      <c r="EQ379" s="59"/>
      <c r="ER379" s="59"/>
      <c r="ES379" s="59"/>
      <c r="ET379" s="59"/>
      <c r="EU379" s="59"/>
      <c r="EV379" s="59"/>
      <c r="EW379" s="59"/>
      <c r="EX379" s="59"/>
      <c r="EY379" s="59"/>
      <c r="EZ379" s="59"/>
      <c r="FA379" s="59"/>
      <c r="FB379" s="59"/>
      <c r="FC379" s="59"/>
      <c r="FD379" s="59"/>
      <c r="FE379" s="59"/>
      <c r="FF379" s="59"/>
      <c r="FG379" s="59"/>
      <c r="FH379" s="59"/>
      <c r="FI379" s="59"/>
      <c r="FJ379" s="59"/>
      <c r="FK379" s="59"/>
      <c r="FL379" s="59"/>
      <c r="FM379" s="59"/>
      <c r="FN379" s="59"/>
      <c r="FO379" s="59"/>
      <c r="FP379" s="59"/>
      <c r="FQ379" s="59"/>
      <c r="FR379" s="59"/>
      <c r="FS379" s="59"/>
      <c r="FT379" s="59"/>
      <c r="FU379" s="59"/>
      <c r="FV379" s="59"/>
      <c r="FW379" s="59"/>
      <c r="FX379" s="59"/>
      <c r="FY379" s="59"/>
      <c r="FZ379" s="59"/>
      <c r="GA379" s="59"/>
      <c r="GB379" s="59"/>
      <c r="GC379" s="59"/>
      <c r="GD379" s="59"/>
      <c r="GE379" s="59"/>
      <c r="GF379" s="59"/>
      <c r="GG379" s="59"/>
      <c r="GH379" s="59"/>
      <c r="GI379" s="59"/>
      <c r="GJ379" s="59"/>
      <c r="GK379" s="59"/>
      <c r="GL379" s="59"/>
      <c r="GM379" s="59"/>
      <c r="GN379" s="59"/>
      <c r="GO379" s="59"/>
      <c r="GP379" s="59"/>
      <c r="GQ379" s="59"/>
      <c r="GR379" s="59"/>
      <c r="GS379" s="59"/>
      <c r="GT379" s="59"/>
      <c r="GU379" s="59"/>
      <c r="GV379" s="59"/>
      <c r="GW379" s="59"/>
      <c r="GX379" s="59"/>
      <c r="GY379" s="59"/>
      <c r="GZ379" s="59"/>
      <c r="HA379" s="59"/>
      <c r="HB379" s="59"/>
      <c r="HC379" s="59"/>
      <c r="HD379" s="59"/>
      <c r="HE379" s="59"/>
      <c r="HF379" s="59"/>
      <c r="HG379" s="59"/>
      <c r="HH379" s="59"/>
      <c r="HI379" s="59"/>
      <c r="HJ379" s="59"/>
      <c r="HK379" s="59"/>
      <c r="HL379" s="59"/>
      <c r="HM379" s="59"/>
    </row>
    <row r="380" spans="1:221" s="116" customFormat="1" x14ac:dyDescent="0.2">
      <c r="A380" s="59"/>
      <c r="B380" s="59"/>
      <c r="C380" s="59"/>
      <c r="D380" s="59"/>
      <c r="E380" s="37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8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B380" s="59"/>
      <c r="BC380" s="59"/>
      <c r="BD380" s="59"/>
      <c r="BE380" s="59"/>
      <c r="BF380" s="59"/>
      <c r="BG380" s="59"/>
      <c r="BH380" s="59"/>
      <c r="BI380" s="59"/>
      <c r="BJ380" s="59"/>
      <c r="BK380" s="59"/>
      <c r="BL380" s="59"/>
      <c r="BM380" s="59"/>
      <c r="BN380" s="59"/>
      <c r="BO380" s="59"/>
      <c r="BP380" s="59"/>
      <c r="BQ380" s="59"/>
      <c r="BR380" s="59"/>
      <c r="BS380" s="59"/>
      <c r="BT380" s="59"/>
      <c r="BU380" s="59"/>
      <c r="BV380" s="59"/>
      <c r="BW380" s="59"/>
      <c r="BX380" s="59"/>
      <c r="BY380" s="59"/>
      <c r="BZ380" s="59"/>
      <c r="CA380" s="59"/>
      <c r="CB380" s="59"/>
      <c r="CC380" s="59"/>
      <c r="CD380" s="59"/>
      <c r="CE380" s="59"/>
      <c r="CF380" s="59"/>
      <c r="CG380" s="59"/>
      <c r="CH380" s="59"/>
      <c r="CI380" s="59"/>
      <c r="CJ380" s="59"/>
      <c r="CK380" s="59"/>
      <c r="CL380" s="59"/>
      <c r="CM380" s="59"/>
      <c r="CN380" s="59"/>
      <c r="CO380" s="59"/>
      <c r="CP380" s="59"/>
      <c r="CQ380" s="59"/>
      <c r="CR380" s="59"/>
      <c r="CS380" s="59"/>
      <c r="CT380" s="59"/>
      <c r="CU380" s="59"/>
      <c r="CV380" s="59"/>
      <c r="CW380" s="59"/>
      <c r="CX380" s="59"/>
      <c r="CY380" s="59"/>
      <c r="CZ380" s="59"/>
      <c r="DA380" s="59"/>
      <c r="DB380" s="59"/>
      <c r="DC380" s="59"/>
      <c r="DD380" s="59"/>
      <c r="DE380" s="59"/>
      <c r="DF380" s="59"/>
      <c r="DG380" s="59"/>
      <c r="DH380" s="59"/>
      <c r="DI380" s="59"/>
      <c r="DJ380" s="59"/>
      <c r="DK380" s="59"/>
      <c r="DL380" s="59"/>
      <c r="DM380" s="59"/>
      <c r="DN380" s="59"/>
      <c r="DO380" s="59"/>
      <c r="DP380" s="59"/>
      <c r="DQ380" s="59"/>
      <c r="DR380" s="59"/>
      <c r="DS380" s="59"/>
      <c r="DT380" s="59"/>
      <c r="DU380" s="59"/>
      <c r="DV380" s="59"/>
      <c r="DW380" s="59"/>
      <c r="DX380" s="59"/>
      <c r="DY380" s="59"/>
      <c r="DZ380" s="59"/>
      <c r="EA380" s="59"/>
      <c r="EB380" s="59"/>
      <c r="EC380" s="59"/>
      <c r="ED380" s="59"/>
      <c r="EE380" s="59"/>
      <c r="EF380" s="59"/>
      <c r="EG380" s="59"/>
      <c r="EH380" s="59"/>
      <c r="EI380" s="59"/>
      <c r="EJ380" s="59"/>
      <c r="EK380" s="59"/>
      <c r="EL380" s="59"/>
      <c r="EM380" s="59"/>
      <c r="EN380" s="59"/>
      <c r="EO380" s="59"/>
      <c r="EP380" s="59"/>
      <c r="EQ380" s="59"/>
      <c r="ER380" s="59"/>
      <c r="ES380" s="59"/>
      <c r="ET380" s="59"/>
      <c r="EU380" s="59"/>
      <c r="EV380" s="59"/>
      <c r="EW380" s="59"/>
      <c r="EX380" s="59"/>
      <c r="EY380" s="59"/>
      <c r="EZ380" s="59"/>
      <c r="FA380" s="59"/>
      <c r="FB380" s="59"/>
      <c r="FC380" s="59"/>
      <c r="FD380" s="59"/>
      <c r="FE380" s="59"/>
      <c r="FF380" s="59"/>
      <c r="FG380" s="59"/>
      <c r="FH380" s="59"/>
      <c r="FI380" s="59"/>
      <c r="FJ380" s="59"/>
      <c r="FK380" s="59"/>
      <c r="FL380" s="59"/>
      <c r="FM380" s="59"/>
      <c r="FN380" s="59"/>
      <c r="FO380" s="59"/>
      <c r="FP380" s="59"/>
      <c r="FQ380" s="59"/>
      <c r="FR380" s="59"/>
      <c r="FS380" s="59"/>
      <c r="FT380" s="59"/>
      <c r="FU380" s="59"/>
      <c r="FV380" s="59"/>
      <c r="FW380" s="59"/>
      <c r="FX380" s="59"/>
      <c r="FY380" s="59"/>
      <c r="FZ380" s="59"/>
      <c r="GA380" s="59"/>
      <c r="GB380" s="59"/>
      <c r="GC380" s="59"/>
      <c r="GD380" s="59"/>
      <c r="GE380" s="59"/>
      <c r="GF380" s="59"/>
      <c r="GG380" s="59"/>
      <c r="GH380" s="59"/>
      <c r="GI380" s="59"/>
      <c r="GJ380" s="59"/>
      <c r="GK380" s="59"/>
      <c r="GL380" s="59"/>
      <c r="GM380" s="59"/>
      <c r="GN380" s="59"/>
      <c r="GO380" s="59"/>
      <c r="GP380" s="59"/>
      <c r="GQ380" s="59"/>
      <c r="GR380" s="59"/>
      <c r="GS380" s="59"/>
      <c r="GT380" s="59"/>
      <c r="GU380" s="59"/>
      <c r="GV380" s="59"/>
      <c r="GW380" s="59"/>
      <c r="GX380" s="59"/>
      <c r="GY380" s="59"/>
      <c r="GZ380" s="59"/>
      <c r="HA380" s="59"/>
      <c r="HB380" s="59"/>
      <c r="HC380" s="59"/>
      <c r="HD380" s="59"/>
      <c r="HE380" s="59"/>
      <c r="HF380" s="59"/>
      <c r="HG380" s="59"/>
      <c r="HH380" s="59"/>
      <c r="HI380" s="59"/>
      <c r="HJ380" s="59"/>
      <c r="HK380" s="59"/>
      <c r="HL380" s="59"/>
      <c r="HM380" s="59"/>
    </row>
    <row r="381" spans="1:221" s="116" customFormat="1" x14ac:dyDescent="0.2">
      <c r="A381" s="59"/>
      <c r="B381" s="59"/>
      <c r="C381" s="59"/>
      <c r="D381" s="59"/>
      <c r="E381" s="37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8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B381" s="59"/>
      <c r="BC381" s="59"/>
      <c r="BD381" s="59"/>
      <c r="BE381" s="59"/>
      <c r="BF381" s="59"/>
      <c r="BG381" s="59"/>
      <c r="BH381" s="59"/>
      <c r="BI381" s="59"/>
      <c r="BJ381" s="59"/>
      <c r="BK381" s="59"/>
      <c r="BL381" s="59"/>
      <c r="BM381" s="59"/>
      <c r="BN381" s="59"/>
      <c r="BO381" s="59"/>
      <c r="BP381" s="59"/>
      <c r="BQ381" s="59"/>
      <c r="BR381" s="59"/>
      <c r="BS381" s="59"/>
      <c r="BT381" s="59"/>
      <c r="BU381" s="59"/>
      <c r="BV381" s="59"/>
      <c r="BW381" s="59"/>
      <c r="BX381" s="59"/>
      <c r="BY381" s="59"/>
      <c r="BZ381" s="59"/>
      <c r="CA381" s="59"/>
      <c r="CB381" s="59"/>
      <c r="CC381" s="59"/>
      <c r="CD381" s="59"/>
      <c r="CE381" s="59"/>
      <c r="CF381" s="59"/>
      <c r="CG381" s="59"/>
      <c r="CH381" s="59"/>
      <c r="CI381" s="59"/>
      <c r="CJ381" s="59"/>
      <c r="CK381" s="59"/>
      <c r="CL381" s="59"/>
      <c r="CM381" s="59"/>
      <c r="CN381" s="59"/>
      <c r="CO381" s="59"/>
      <c r="CP381" s="59"/>
      <c r="CQ381" s="59"/>
      <c r="CR381" s="59"/>
      <c r="CS381" s="59"/>
      <c r="CT381" s="59"/>
      <c r="CU381" s="59"/>
      <c r="CV381" s="59"/>
      <c r="CW381" s="59"/>
      <c r="CX381" s="59"/>
      <c r="CY381" s="59"/>
      <c r="CZ381" s="59"/>
      <c r="DA381" s="59"/>
      <c r="DB381" s="59"/>
      <c r="DC381" s="59"/>
      <c r="DD381" s="59"/>
      <c r="DE381" s="59"/>
      <c r="DF381" s="59"/>
      <c r="DG381" s="59"/>
      <c r="DH381" s="59"/>
      <c r="DI381" s="59"/>
      <c r="DJ381" s="59"/>
      <c r="DK381" s="59"/>
      <c r="DL381" s="59"/>
      <c r="DM381" s="59"/>
      <c r="DN381" s="59"/>
      <c r="DO381" s="59"/>
      <c r="DP381" s="59"/>
      <c r="DQ381" s="59"/>
      <c r="DR381" s="59"/>
      <c r="DS381" s="59"/>
      <c r="DT381" s="59"/>
      <c r="DU381" s="59"/>
      <c r="DV381" s="59"/>
      <c r="DW381" s="59"/>
      <c r="DX381" s="59"/>
      <c r="DY381" s="59"/>
      <c r="DZ381" s="59"/>
      <c r="EA381" s="59"/>
      <c r="EB381" s="59"/>
      <c r="EC381" s="59"/>
      <c r="ED381" s="59"/>
      <c r="EE381" s="59"/>
      <c r="EF381" s="59"/>
      <c r="EG381" s="59"/>
      <c r="EH381" s="59"/>
      <c r="EI381" s="59"/>
      <c r="EJ381" s="59"/>
      <c r="EK381" s="59"/>
      <c r="EL381" s="59"/>
      <c r="EM381" s="59"/>
      <c r="EN381" s="59"/>
      <c r="EO381" s="59"/>
      <c r="EP381" s="59"/>
      <c r="EQ381" s="59"/>
      <c r="ER381" s="59"/>
      <c r="ES381" s="59"/>
      <c r="ET381" s="59"/>
      <c r="EU381" s="59"/>
      <c r="EV381" s="59"/>
      <c r="EW381" s="59"/>
      <c r="EX381" s="59"/>
      <c r="EY381" s="59"/>
      <c r="EZ381" s="59"/>
      <c r="FA381" s="59"/>
      <c r="FB381" s="59"/>
      <c r="FC381" s="59"/>
      <c r="FD381" s="59"/>
      <c r="FE381" s="59"/>
      <c r="FF381" s="59"/>
      <c r="FG381" s="59"/>
      <c r="FH381" s="59"/>
      <c r="FI381" s="59"/>
      <c r="FJ381" s="59"/>
      <c r="FK381" s="59"/>
      <c r="FL381" s="59"/>
      <c r="FM381" s="59"/>
      <c r="FN381" s="59"/>
      <c r="FO381" s="59"/>
      <c r="FP381" s="59"/>
      <c r="FQ381" s="59"/>
      <c r="FR381" s="59"/>
      <c r="FS381" s="59"/>
      <c r="FT381" s="59"/>
      <c r="FU381" s="59"/>
      <c r="FV381" s="59"/>
      <c r="FW381" s="59"/>
      <c r="FX381" s="59"/>
      <c r="FY381" s="59"/>
      <c r="FZ381" s="59"/>
      <c r="GA381" s="59"/>
      <c r="GB381" s="59"/>
      <c r="GC381" s="59"/>
      <c r="GD381" s="59"/>
      <c r="GE381" s="59"/>
      <c r="GF381" s="59"/>
      <c r="GG381" s="59"/>
      <c r="GH381" s="59"/>
      <c r="GI381" s="59"/>
      <c r="GJ381" s="59"/>
      <c r="GK381" s="59"/>
      <c r="GL381" s="59"/>
      <c r="GM381" s="59"/>
      <c r="GN381" s="59"/>
      <c r="GO381" s="59"/>
      <c r="GP381" s="59"/>
      <c r="GQ381" s="59"/>
      <c r="GR381" s="59"/>
      <c r="GS381" s="59"/>
      <c r="GT381" s="59"/>
      <c r="GU381" s="59"/>
      <c r="GV381" s="59"/>
      <c r="GW381" s="59"/>
      <c r="GX381" s="59"/>
      <c r="GY381" s="59"/>
      <c r="GZ381" s="59"/>
      <c r="HA381" s="59"/>
      <c r="HB381" s="59"/>
      <c r="HC381" s="59"/>
      <c r="HD381" s="59"/>
      <c r="HE381" s="59"/>
      <c r="HF381" s="59"/>
      <c r="HG381" s="59"/>
      <c r="HH381" s="59"/>
      <c r="HI381" s="59"/>
      <c r="HJ381" s="59"/>
      <c r="HK381" s="59"/>
      <c r="HL381" s="59"/>
      <c r="HM381" s="59"/>
    </row>
    <row r="382" spans="1:221" s="116" customFormat="1" x14ac:dyDescent="0.2">
      <c r="A382" s="59"/>
      <c r="B382" s="59"/>
      <c r="C382" s="59"/>
      <c r="D382" s="59"/>
      <c r="E382" s="37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8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B382" s="59"/>
      <c r="BC382" s="59"/>
      <c r="BD382" s="59"/>
      <c r="BE382" s="59"/>
      <c r="BF382" s="59"/>
      <c r="BG382" s="59"/>
      <c r="BH382" s="59"/>
      <c r="BI382" s="59"/>
      <c r="BJ382" s="59"/>
      <c r="BK382" s="59"/>
      <c r="BL382" s="59"/>
      <c r="BM382" s="59"/>
      <c r="BN382" s="59"/>
      <c r="BO382" s="59"/>
      <c r="BP382" s="59"/>
      <c r="BQ382" s="59"/>
      <c r="BR382" s="59"/>
      <c r="BS382" s="59"/>
      <c r="BT382" s="59"/>
      <c r="BU382" s="59"/>
      <c r="BV382" s="59"/>
      <c r="BW382" s="59"/>
      <c r="BX382" s="59"/>
      <c r="BY382" s="59"/>
      <c r="BZ382" s="59"/>
      <c r="CA382" s="59"/>
      <c r="CB382" s="59"/>
      <c r="CC382" s="59"/>
      <c r="CD382" s="59"/>
      <c r="CE382" s="59"/>
      <c r="CF382" s="59"/>
      <c r="CG382" s="59"/>
      <c r="CH382" s="59"/>
      <c r="CI382" s="59"/>
      <c r="CJ382" s="59"/>
      <c r="CK382" s="59"/>
      <c r="CL382" s="59"/>
      <c r="CM382" s="59"/>
      <c r="CN382" s="59"/>
      <c r="CO382" s="59"/>
      <c r="CP382" s="59"/>
      <c r="CQ382" s="59"/>
      <c r="CR382" s="59"/>
      <c r="CS382" s="59"/>
      <c r="CT382" s="59"/>
      <c r="CU382" s="59"/>
      <c r="CV382" s="59"/>
      <c r="CW382" s="59"/>
      <c r="CX382" s="59"/>
      <c r="CY382" s="59"/>
      <c r="CZ382" s="59"/>
      <c r="DA382" s="59"/>
      <c r="DB382" s="59"/>
      <c r="DC382" s="59"/>
      <c r="DD382" s="59"/>
      <c r="DE382" s="59"/>
      <c r="DF382" s="59"/>
      <c r="DG382" s="59"/>
      <c r="DH382" s="59"/>
      <c r="DI382" s="59"/>
      <c r="DJ382" s="59"/>
      <c r="DK382" s="59"/>
      <c r="DL382" s="59"/>
      <c r="DM382" s="59"/>
      <c r="DN382" s="59"/>
      <c r="DO382" s="59"/>
      <c r="DP382" s="59"/>
      <c r="DQ382" s="59"/>
      <c r="DR382" s="59"/>
      <c r="DS382" s="59"/>
      <c r="DT382" s="59"/>
      <c r="DU382" s="59"/>
      <c r="DV382" s="59"/>
      <c r="DW382" s="59"/>
      <c r="DX382" s="59"/>
      <c r="DY382" s="59"/>
      <c r="DZ382" s="59"/>
      <c r="EA382" s="59"/>
      <c r="EB382" s="59"/>
      <c r="EC382" s="59"/>
      <c r="ED382" s="59"/>
      <c r="EE382" s="59"/>
      <c r="EF382" s="59"/>
      <c r="EG382" s="59"/>
      <c r="EH382" s="59"/>
      <c r="EI382" s="59"/>
      <c r="EJ382" s="59"/>
      <c r="EK382" s="59"/>
      <c r="EL382" s="59"/>
      <c r="EM382" s="59"/>
      <c r="EN382" s="59"/>
      <c r="EO382" s="59"/>
      <c r="EP382" s="59"/>
      <c r="EQ382" s="59"/>
      <c r="ER382" s="59"/>
      <c r="ES382" s="59"/>
      <c r="ET382" s="59"/>
      <c r="EU382" s="59"/>
      <c r="EV382" s="59"/>
      <c r="EW382" s="59"/>
      <c r="EX382" s="59"/>
      <c r="EY382" s="59"/>
      <c r="EZ382" s="59"/>
      <c r="FA382" s="59"/>
      <c r="FB382" s="59"/>
      <c r="FC382" s="59"/>
      <c r="FD382" s="59"/>
      <c r="FE382" s="59"/>
      <c r="FF382" s="59"/>
      <c r="FG382" s="59"/>
      <c r="FH382" s="59"/>
      <c r="FI382" s="59"/>
      <c r="FJ382" s="59"/>
      <c r="FK382" s="59"/>
      <c r="FL382" s="59"/>
      <c r="FM382" s="59"/>
      <c r="FN382" s="59"/>
      <c r="FO382" s="59"/>
      <c r="FP382" s="59"/>
      <c r="FQ382" s="59"/>
      <c r="FR382" s="59"/>
      <c r="FS382" s="59"/>
      <c r="FT382" s="59"/>
      <c r="FU382" s="59"/>
      <c r="FV382" s="59"/>
      <c r="FW382" s="59"/>
      <c r="FX382" s="59"/>
      <c r="FY382" s="59"/>
      <c r="FZ382" s="59"/>
      <c r="GA382" s="59"/>
      <c r="GB382" s="59"/>
      <c r="GC382" s="59"/>
      <c r="GD382" s="59"/>
      <c r="GE382" s="59"/>
      <c r="GF382" s="59"/>
      <c r="GG382" s="59"/>
      <c r="GH382" s="59"/>
      <c r="GI382" s="59"/>
      <c r="GJ382" s="59"/>
      <c r="GK382" s="59"/>
      <c r="GL382" s="59"/>
      <c r="GM382" s="59"/>
      <c r="GN382" s="59"/>
      <c r="GO382" s="59"/>
      <c r="GP382" s="59"/>
      <c r="GQ382" s="59"/>
      <c r="GR382" s="59"/>
      <c r="GS382" s="59"/>
      <c r="GT382" s="59"/>
      <c r="GU382" s="59"/>
      <c r="GV382" s="59"/>
      <c r="GW382" s="59"/>
      <c r="GX382" s="59"/>
      <c r="GY382" s="59"/>
      <c r="GZ382" s="59"/>
      <c r="HA382" s="59"/>
      <c r="HB382" s="59"/>
      <c r="HC382" s="59"/>
      <c r="HD382" s="59"/>
      <c r="HE382" s="59"/>
      <c r="HF382" s="59"/>
      <c r="HG382" s="59"/>
      <c r="HH382" s="59"/>
      <c r="HI382" s="59"/>
      <c r="HJ382" s="59"/>
      <c r="HK382" s="59"/>
      <c r="HL382" s="59"/>
      <c r="HM382" s="59"/>
    </row>
    <row r="383" spans="1:221" s="116" customFormat="1" x14ac:dyDescent="0.2">
      <c r="A383" s="59"/>
      <c r="B383" s="59"/>
      <c r="C383" s="59"/>
      <c r="D383" s="59"/>
      <c r="E383" s="37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8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B383" s="59"/>
      <c r="BC383" s="59"/>
      <c r="BD383" s="59"/>
      <c r="BE383" s="59"/>
      <c r="BF383" s="59"/>
      <c r="BG383" s="59"/>
      <c r="BH383" s="59"/>
      <c r="BI383" s="59"/>
      <c r="BJ383" s="59"/>
      <c r="BK383" s="59"/>
      <c r="BL383" s="59"/>
      <c r="BM383" s="59"/>
      <c r="BN383" s="59"/>
      <c r="BO383" s="59"/>
      <c r="BP383" s="59"/>
      <c r="BQ383" s="59"/>
      <c r="BR383" s="59"/>
      <c r="BS383" s="59"/>
      <c r="BT383" s="59"/>
      <c r="BU383" s="59"/>
      <c r="BV383" s="59"/>
      <c r="BW383" s="59"/>
      <c r="BX383" s="59"/>
      <c r="BY383" s="59"/>
      <c r="BZ383" s="59"/>
      <c r="CA383" s="59"/>
      <c r="CB383" s="59"/>
      <c r="CC383" s="59"/>
      <c r="CD383" s="59"/>
      <c r="CE383" s="59"/>
      <c r="CF383" s="59"/>
      <c r="CG383" s="59"/>
      <c r="CH383" s="59"/>
      <c r="CI383" s="59"/>
      <c r="CJ383" s="59"/>
      <c r="CK383" s="59"/>
      <c r="CL383" s="59"/>
      <c r="CM383" s="59"/>
      <c r="CN383" s="59"/>
      <c r="CO383" s="59"/>
      <c r="CP383" s="59"/>
      <c r="CQ383" s="59"/>
      <c r="CR383" s="59"/>
      <c r="CS383" s="59"/>
      <c r="CT383" s="59"/>
      <c r="CU383" s="59"/>
      <c r="CV383" s="59"/>
      <c r="CW383" s="59"/>
      <c r="CX383" s="59"/>
      <c r="CY383" s="59"/>
      <c r="CZ383" s="59"/>
      <c r="DA383" s="59"/>
      <c r="DB383" s="59"/>
      <c r="DC383" s="59"/>
      <c r="DD383" s="59"/>
      <c r="DE383" s="59"/>
      <c r="DF383" s="59"/>
      <c r="DG383" s="59"/>
      <c r="DH383" s="59"/>
      <c r="DI383" s="59"/>
      <c r="DJ383" s="59"/>
      <c r="DK383" s="59"/>
      <c r="DL383" s="59"/>
      <c r="DM383" s="59"/>
      <c r="DN383" s="59"/>
      <c r="DO383" s="59"/>
      <c r="DP383" s="59"/>
      <c r="DQ383" s="59"/>
      <c r="DR383" s="59"/>
      <c r="DS383" s="59"/>
      <c r="DT383" s="59"/>
      <c r="DU383" s="59"/>
      <c r="DV383" s="59"/>
      <c r="DW383" s="59"/>
      <c r="DX383" s="59"/>
      <c r="DY383" s="59"/>
      <c r="DZ383" s="59"/>
      <c r="EA383" s="59"/>
      <c r="EB383" s="59"/>
      <c r="EC383" s="59"/>
      <c r="ED383" s="59"/>
      <c r="EE383" s="59"/>
      <c r="EF383" s="59"/>
      <c r="EG383" s="59"/>
      <c r="EH383" s="59"/>
      <c r="EI383" s="59"/>
      <c r="EJ383" s="59"/>
      <c r="EK383" s="59"/>
      <c r="EL383" s="59"/>
      <c r="EM383" s="59"/>
      <c r="EN383" s="59"/>
      <c r="EO383" s="59"/>
      <c r="EP383" s="59"/>
      <c r="EQ383" s="59"/>
      <c r="ER383" s="59"/>
      <c r="ES383" s="59"/>
      <c r="ET383" s="59"/>
      <c r="EU383" s="59"/>
      <c r="EV383" s="59"/>
      <c r="EW383" s="59"/>
      <c r="EX383" s="59"/>
      <c r="EY383" s="59"/>
      <c r="EZ383" s="59"/>
      <c r="FA383" s="59"/>
      <c r="FB383" s="59"/>
      <c r="FC383" s="59"/>
      <c r="FD383" s="59"/>
      <c r="FE383" s="59"/>
      <c r="FF383" s="59"/>
      <c r="FG383" s="59"/>
      <c r="FH383" s="59"/>
      <c r="FI383" s="59"/>
      <c r="FJ383" s="59"/>
      <c r="FK383" s="59"/>
      <c r="FL383" s="59"/>
      <c r="FM383" s="59"/>
      <c r="FN383" s="59"/>
      <c r="FO383" s="59"/>
      <c r="FP383" s="59"/>
      <c r="FQ383" s="59"/>
      <c r="FR383" s="59"/>
      <c r="FS383" s="59"/>
      <c r="FT383" s="59"/>
      <c r="FU383" s="59"/>
      <c r="FV383" s="59"/>
      <c r="FW383" s="59"/>
      <c r="FX383" s="59"/>
      <c r="FY383" s="59"/>
      <c r="FZ383" s="59"/>
      <c r="GA383" s="59"/>
      <c r="GB383" s="59"/>
      <c r="GC383" s="59"/>
      <c r="GD383" s="59"/>
      <c r="GE383" s="59"/>
      <c r="GF383" s="59"/>
      <c r="GG383" s="59"/>
      <c r="GH383" s="59"/>
      <c r="GI383" s="59"/>
      <c r="GJ383" s="59"/>
      <c r="GK383" s="59"/>
      <c r="GL383" s="59"/>
      <c r="GM383" s="59"/>
      <c r="GN383" s="59"/>
      <c r="GO383" s="59"/>
      <c r="GP383" s="59"/>
      <c r="GQ383" s="59"/>
      <c r="GR383" s="59"/>
      <c r="GS383" s="59"/>
      <c r="GT383" s="59"/>
      <c r="GU383" s="59"/>
      <c r="GV383" s="59"/>
      <c r="GW383" s="59"/>
      <c r="GX383" s="59"/>
      <c r="GY383" s="59"/>
      <c r="GZ383" s="59"/>
      <c r="HA383" s="59"/>
      <c r="HB383" s="59"/>
      <c r="HC383" s="59"/>
      <c r="HD383" s="59"/>
      <c r="HE383" s="59"/>
      <c r="HF383" s="59"/>
      <c r="HG383" s="59"/>
      <c r="HH383" s="59"/>
      <c r="HI383" s="59"/>
      <c r="HJ383" s="59"/>
      <c r="HK383" s="59"/>
      <c r="HL383" s="59"/>
      <c r="HM383" s="59"/>
    </row>
    <row r="384" spans="1:221" s="116" customFormat="1" x14ac:dyDescent="0.2">
      <c r="A384" s="59"/>
      <c r="B384" s="59"/>
      <c r="C384" s="59"/>
      <c r="D384" s="59"/>
      <c r="E384" s="37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8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B384" s="59"/>
      <c r="BC384" s="59"/>
      <c r="BD384" s="59"/>
      <c r="BE384" s="59"/>
      <c r="BF384" s="59"/>
      <c r="BG384" s="59"/>
      <c r="BH384" s="59"/>
      <c r="BI384" s="59"/>
      <c r="BJ384" s="59"/>
      <c r="BK384" s="59"/>
      <c r="BL384" s="59"/>
      <c r="BM384" s="59"/>
      <c r="BN384" s="59"/>
      <c r="BO384" s="59"/>
      <c r="BP384" s="59"/>
      <c r="BQ384" s="59"/>
      <c r="BR384" s="59"/>
      <c r="BS384" s="59"/>
      <c r="BT384" s="59"/>
      <c r="BU384" s="59"/>
      <c r="BV384" s="59"/>
      <c r="BW384" s="59"/>
      <c r="BX384" s="59"/>
      <c r="BY384" s="59"/>
      <c r="BZ384" s="59"/>
      <c r="CA384" s="59"/>
      <c r="CB384" s="59"/>
      <c r="CC384" s="59"/>
      <c r="CD384" s="59"/>
      <c r="CE384" s="59"/>
      <c r="CF384" s="59"/>
      <c r="CG384" s="59"/>
      <c r="CH384" s="59"/>
      <c r="CI384" s="59"/>
      <c r="CJ384" s="59"/>
      <c r="CK384" s="59"/>
      <c r="CL384" s="59"/>
      <c r="CM384" s="59"/>
      <c r="CN384" s="59"/>
      <c r="CO384" s="59"/>
      <c r="CP384" s="59"/>
      <c r="CQ384" s="59"/>
      <c r="CR384" s="59"/>
      <c r="CS384" s="59"/>
      <c r="CT384" s="59"/>
      <c r="CU384" s="59"/>
      <c r="CV384" s="59"/>
      <c r="CW384" s="59"/>
      <c r="CX384" s="59"/>
      <c r="CY384" s="59"/>
      <c r="CZ384" s="59"/>
      <c r="DA384" s="59"/>
      <c r="DB384" s="59"/>
      <c r="DC384" s="59"/>
      <c r="DD384" s="59"/>
      <c r="DE384" s="59"/>
      <c r="DF384" s="59"/>
      <c r="DG384" s="59"/>
      <c r="DH384" s="59"/>
      <c r="DI384" s="59"/>
      <c r="DJ384" s="59"/>
      <c r="DK384" s="59"/>
      <c r="DL384" s="59"/>
      <c r="DM384" s="59"/>
      <c r="DN384" s="59"/>
      <c r="DO384" s="59"/>
      <c r="DP384" s="59"/>
      <c r="DQ384" s="59"/>
      <c r="DR384" s="59"/>
      <c r="DS384" s="59"/>
      <c r="DT384" s="59"/>
      <c r="DU384" s="59"/>
      <c r="DV384" s="59"/>
      <c r="DW384" s="59"/>
      <c r="DX384" s="59"/>
      <c r="DY384" s="59"/>
      <c r="DZ384" s="59"/>
      <c r="EA384" s="59"/>
      <c r="EB384" s="59"/>
      <c r="EC384" s="59"/>
      <c r="ED384" s="59"/>
      <c r="EE384" s="59"/>
      <c r="EF384" s="59"/>
      <c r="EG384" s="59"/>
      <c r="EH384" s="59"/>
      <c r="EI384" s="59"/>
      <c r="EJ384" s="59"/>
      <c r="EK384" s="59"/>
      <c r="EL384" s="59"/>
      <c r="EM384" s="59"/>
      <c r="EN384" s="59"/>
      <c r="EO384" s="59"/>
      <c r="EP384" s="59"/>
      <c r="EQ384" s="59"/>
      <c r="ER384" s="59"/>
      <c r="ES384" s="59"/>
      <c r="ET384" s="59"/>
      <c r="EU384" s="59"/>
      <c r="EV384" s="59"/>
      <c r="EW384" s="59"/>
      <c r="EX384" s="59"/>
      <c r="EY384" s="59"/>
      <c r="EZ384" s="59"/>
      <c r="FA384" s="59"/>
      <c r="FB384" s="59"/>
      <c r="FC384" s="59"/>
      <c r="FD384" s="59"/>
      <c r="FE384" s="59"/>
      <c r="FF384" s="59"/>
      <c r="FG384" s="59"/>
      <c r="FH384" s="59"/>
      <c r="FI384" s="59"/>
      <c r="FJ384" s="59"/>
      <c r="FK384" s="59"/>
      <c r="FL384" s="59"/>
      <c r="FM384" s="59"/>
      <c r="FN384" s="59"/>
      <c r="FO384" s="59"/>
      <c r="FP384" s="59"/>
      <c r="FQ384" s="59"/>
      <c r="FR384" s="59"/>
      <c r="FS384" s="59"/>
      <c r="FT384" s="59"/>
      <c r="FU384" s="59"/>
      <c r="FV384" s="59"/>
      <c r="FW384" s="59"/>
      <c r="FX384" s="59"/>
      <c r="FY384" s="59"/>
      <c r="FZ384" s="59"/>
      <c r="GA384" s="59"/>
      <c r="GB384" s="59"/>
      <c r="GC384" s="59"/>
      <c r="GD384" s="59"/>
      <c r="GE384" s="59"/>
      <c r="GF384" s="59"/>
      <c r="GG384" s="59"/>
      <c r="GH384" s="59"/>
      <c r="GI384" s="59"/>
      <c r="GJ384" s="59"/>
      <c r="GK384" s="59"/>
      <c r="GL384" s="59"/>
      <c r="GM384" s="59"/>
      <c r="GN384" s="59"/>
      <c r="GO384" s="59"/>
      <c r="GP384" s="59"/>
      <c r="GQ384" s="59"/>
      <c r="GR384" s="59"/>
      <c r="GS384" s="59"/>
      <c r="GT384" s="59"/>
      <c r="GU384" s="59"/>
      <c r="GV384" s="59"/>
      <c r="GW384" s="59"/>
      <c r="GX384" s="59"/>
      <c r="GY384" s="59"/>
      <c r="GZ384" s="59"/>
      <c r="HA384" s="59"/>
      <c r="HB384" s="59"/>
      <c r="HC384" s="59"/>
      <c r="HD384" s="59"/>
      <c r="HE384" s="59"/>
      <c r="HF384" s="59"/>
      <c r="HG384" s="59"/>
      <c r="HH384" s="59"/>
      <c r="HI384" s="59"/>
      <c r="HJ384" s="59"/>
      <c r="HK384" s="59"/>
      <c r="HL384" s="59"/>
      <c r="HM384" s="59"/>
    </row>
    <row r="385" spans="1:344" s="116" customFormat="1" x14ac:dyDescent="0.2">
      <c r="A385" s="59"/>
      <c r="B385" s="59"/>
      <c r="C385" s="59"/>
      <c r="D385" s="59"/>
      <c r="E385" s="37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8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B385" s="59"/>
      <c r="BC385" s="59"/>
      <c r="BD385" s="59"/>
      <c r="BE385" s="59"/>
      <c r="BF385" s="59"/>
      <c r="BG385" s="59"/>
      <c r="BH385" s="59"/>
      <c r="BI385" s="59"/>
      <c r="BJ385" s="59"/>
      <c r="BK385" s="59"/>
      <c r="BL385" s="59"/>
      <c r="BM385" s="59"/>
      <c r="BN385" s="59"/>
      <c r="BO385" s="59"/>
      <c r="BP385" s="59"/>
      <c r="BQ385" s="59"/>
      <c r="BR385" s="59"/>
      <c r="BS385" s="59"/>
      <c r="BT385" s="59"/>
      <c r="BU385" s="59"/>
      <c r="BV385" s="59"/>
      <c r="BW385" s="59"/>
      <c r="BX385" s="59"/>
      <c r="BY385" s="59"/>
      <c r="BZ385" s="59"/>
      <c r="CA385" s="59"/>
      <c r="CB385" s="59"/>
      <c r="CC385" s="59"/>
      <c r="CD385" s="59"/>
      <c r="CE385" s="59"/>
      <c r="CF385" s="59"/>
      <c r="CG385" s="59"/>
      <c r="CH385" s="59"/>
      <c r="CI385" s="59"/>
      <c r="CJ385" s="59"/>
      <c r="CK385" s="59"/>
      <c r="CL385" s="59"/>
      <c r="CM385" s="59"/>
      <c r="CN385" s="59"/>
      <c r="CO385" s="59"/>
      <c r="CP385" s="59"/>
      <c r="CQ385" s="59"/>
      <c r="CR385" s="59"/>
      <c r="CS385" s="59"/>
      <c r="CT385" s="59"/>
      <c r="CU385" s="59"/>
      <c r="CV385" s="59"/>
      <c r="CW385" s="59"/>
      <c r="CX385" s="59"/>
      <c r="CY385" s="59"/>
      <c r="CZ385" s="59"/>
      <c r="DA385" s="59"/>
      <c r="DB385" s="59"/>
      <c r="DC385" s="59"/>
      <c r="DD385" s="59"/>
      <c r="DE385" s="59"/>
      <c r="DF385" s="59"/>
      <c r="DG385" s="59"/>
      <c r="DH385" s="59"/>
      <c r="DI385" s="59"/>
      <c r="DJ385" s="59"/>
      <c r="DK385" s="59"/>
      <c r="DL385" s="59"/>
      <c r="DM385" s="59"/>
      <c r="DN385" s="59"/>
      <c r="DO385" s="59"/>
      <c r="DP385" s="59"/>
      <c r="DQ385" s="59"/>
      <c r="DR385" s="59"/>
      <c r="DS385" s="59"/>
      <c r="DT385" s="59"/>
      <c r="DU385" s="59"/>
      <c r="DV385" s="59"/>
      <c r="DW385" s="59"/>
      <c r="DX385" s="59"/>
      <c r="DY385" s="59"/>
      <c r="DZ385" s="59"/>
      <c r="EA385" s="59"/>
      <c r="EB385" s="59"/>
      <c r="EC385" s="59"/>
      <c r="ED385" s="59"/>
      <c r="EE385" s="59"/>
      <c r="EF385" s="59"/>
      <c r="EG385" s="59"/>
      <c r="EH385" s="59"/>
      <c r="EI385" s="59"/>
      <c r="EJ385" s="59"/>
      <c r="EK385" s="59"/>
      <c r="EL385" s="59"/>
      <c r="EM385" s="59"/>
      <c r="EN385" s="59"/>
      <c r="EO385" s="59"/>
      <c r="EP385" s="59"/>
      <c r="EQ385" s="59"/>
      <c r="ER385" s="59"/>
      <c r="ES385" s="59"/>
      <c r="ET385" s="59"/>
      <c r="EU385" s="59"/>
      <c r="EV385" s="59"/>
      <c r="EW385" s="59"/>
      <c r="EX385" s="59"/>
      <c r="EY385" s="59"/>
      <c r="EZ385" s="59"/>
      <c r="FA385" s="59"/>
      <c r="FB385" s="59"/>
      <c r="FC385" s="59"/>
      <c r="FD385" s="59"/>
      <c r="FE385" s="59"/>
      <c r="FF385" s="59"/>
      <c r="FG385" s="59"/>
      <c r="FH385" s="59"/>
      <c r="FI385" s="59"/>
      <c r="FJ385" s="59"/>
      <c r="FK385" s="59"/>
      <c r="FL385" s="59"/>
      <c r="FM385" s="59"/>
      <c r="FN385" s="59"/>
      <c r="FO385" s="59"/>
      <c r="FP385" s="59"/>
      <c r="FQ385" s="59"/>
      <c r="FR385" s="59"/>
      <c r="FS385" s="59"/>
      <c r="FT385" s="59"/>
      <c r="FU385" s="59"/>
      <c r="FV385" s="59"/>
      <c r="FW385" s="59"/>
      <c r="FX385" s="59"/>
      <c r="FY385" s="59"/>
      <c r="FZ385" s="59"/>
      <c r="GA385" s="59"/>
      <c r="GB385" s="59"/>
      <c r="GC385" s="59"/>
      <c r="GD385" s="59"/>
      <c r="GE385" s="59"/>
      <c r="GF385" s="59"/>
      <c r="GG385" s="59"/>
      <c r="GH385" s="59"/>
      <c r="GI385" s="59"/>
      <c r="GJ385" s="59"/>
      <c r="GK385" s="59"/>
      <c r="GL385" s="59"/>
      <c r="GM385" s="59"/>
      <c r="GN385" s="59"/>
      <c r="GO385" s="59"/>
      <c r="GP385" s="59"/>
      <c r="GQ385" s="59"/>
      <c r="GR385" s="59"/>
      <c r="GS385" s="59"/>
      <c r="GT385" s="59"/>
      <c r="GU385" s="59"/>
      <c r="GV385" s="59"/>
      <c r="GW385" s="59"/>
      <c r="GX385" s="59"/>
      <c r="GY385" s="59"/>
      <c r="GZ385" s="59"/>
      <c r="HA385" s="59"/>
      <c r="HB385" s="59"/>
      <c r="HC385" s="59"/>
      <c r="HD385" s="59"/>
      <c r="HE385" s="59"/>
      <c r="HF385" s="59"/>
      <c r="HG385" s="59"/>
      <c r="HH385" s="59"/>
      <c r="HI385" s="59"/>
      <c r="HJ385" s="59"/>
      <c r="HK385" s="59"/>
      <c r="HL385" s="59"/>
      <c r="HM385" s="59"/>
    </row>
    <row r="386" spans="1:344" s="116" customFormat="1" x14ac:dyDescent="0.2">
      <c r="A386" s="59"/>
      <c r="B386" s="59"/>
      <c r="C386" s="59"/>
      <c r="D386" s="59"/>
      <c r="E386" s="37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8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59"/>
      <c r="BI386" s="59"/>
      <c r="BJ386" s="59"/>
      <c r="BK386" s="59"/>
      <c r="BL386" s="59"/>
      <c r="BM386" s="59"/>
      <c r="BN386" s="59"/>
      <c r="BO386" s="59"/>
      <c r="BP386" s="59"/>
      <c r="BQ386" s="59"/>
      <c r="BR386" s="59"/>
      <c r="BS386" s="59"/>
      <c r="BT386" s="59"/>
      <c r="BU386" s="59"/>
      <c r="BV386" s="59"/>
      <c r="BW386" s="59"/>
      <c r="BX386" s="59"/>
      <c r="BY386" s="59"/>
      <c r="BZ386" s="59"/>
      <c r="CA386" s="59"/>
      <c r="CB386" s="59"/>
      <c r="CC386" s="59"/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59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59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59"/>
      <c r="DS386" s="59"/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59"/>
      <c r="EJ386" s="59"/>
      <c r="EK386" s="59"/>
      <c r="EL386" s="59"/>
      <c r="EM386" s="59"/>
      <c r="EN386" s="59"/>
      <c r="EO386" s="59"/>
      <c r="EP386" s="59"/>
      <c r="EQ386" s="59"/>
      <c r="ER386" s="59"/>
      <c r="ES386" s="59"/>
      <c r="ET386" s="59"/>
      <c r="EU386" s="59"/>
      <c r="EV386" s="59"/>
      <c r="EW386" s="59"/>
      <c r="EX386" s="59"/>
      <c r="EY386" s="59"/>
      <c r="EZ386" s="59"/>
      <c r="FA386" s="59"/>
      <c r="FB386" s="59"/>
      <c r="FC386" s="59"/>
      <c r="FD386" s="59"/>
      <c r="FE386" s="59"/>
      <c r="FF386" s="59"/>
      <c r="FG386" s="59"/>
      <c r="FH386" s="59"/>
      <c r="FI386" s="59"/>
      <c r="FJ386" s="59"/>
      <c r="FK386" s="59"/>
      <c r="FL386" s="59"/>
      <c r="FM386" s="59"/>
      <c r="FN386" s="59"/>
      <c r="FO386" s="59"/>
      <c r="FP386" s="59"/>
      <c r="FQ386" s="59"/>
      <c r="FR386" s="59"/>
      <c r="FS386" s="59"/>
      <c r="FT386" s="59"/>
      <c r="FU386" s="59"/>
      <c r="FV386" s="59"/>
      <c r="FW386" s="59"/>
      <c r="FX386" s="59"/>
      <c r="FY386" s="59"/>
      <c r="FZ386" s="59"/>
      <c r="GA386" s="59"/>
      <c r="GB386" s="59"/>
      <c r="GC386" s="59"/>
      <c r="GD386" s="59"/>
      <c r="GE386" s="59"/>
      <c r="GF386" s="59"/>
      <c r="GG386" s="59"/>
      <c r="GH386" s="59"/>
      <c r="GI386" s="59"/>
      <c r="GJ386" s="59"/>
      <c r="GK386" s="59"/>
      <c r="GL386" s="59"/>
      <c r="GM386" s="59"/>
      <c r="GN386" s="59"/>
      <c r="GO386" s="59"/>
      <c r="GP386" s="59"/>
      <c r="GQ386" s="59"/>
      <c r="GR386" s="59"/>
      <c r="GS386" s="59"/>
      <c r="GT386" s="59"/>
      <c r="GU386" s="59"/>
      <c r="GV386" s="59"/>
      <c r="GW386" s="59"/>
      <c r="GX386" s="59"/>
      <c r="GY386" s="59"/>
      <c r="GZ386" s="59"/>
      <c r="HA386" s="59"/>
      <c r="HB386" s="59"/>
      <c r="HC386" s="59"/>
      <c r="HD386" s="59"/>
      <c r="HE386" s="59"/>
      <c r="HF386" s="59"/>
      <c r="HG386" s="59"/>
      <c r="HH386" s="59"/>
      <c r="HI386" s="59"/>
      <c r="HJ386" s="59"/>
      <c r="HK386" s="59"/>
      <c r="HL386" s="59"/>
      <c r="HM386" s="59"/>
      <c r="HN386" s="59"/>
      <c r="HO386" s="59"/>
      <c r="HP386" s="59"/>
      <c r="HQ386" s="59"/>
      <c r="HR386" s="59"/>
      <c r="HS386" s="59"/>
      <c r="HT386" s="59"/>
      <c r="HU386" s="59"/>
      <c r="HV386" s="59"/>
      <c r="HW386" s="59"/>
      <c r="HX386" s="59"/>
      <c r="HY386" s="59"/>
      <c r="HZ386" s="59"/>
      <c r="IA386" s="59"/>
      <c r="IB386" s="59"/>
      <c r="IC386" s="59"/>
      <c r="ID386" s="59"/>
      <c r="IE386" s="59"/>
      <c r="IF386" s="59"/>
      <c r="IG386" s="59"/>
      <c r="IH386" s="59"/>
      <c r="II386" s="59"/>
      <c r="IJ386" s="59"/>
      <c r="IK386" s="59"/>
      <c r="IL386" s="59"/>
      <c r="IM386" s="59"/>
      <c r="IN386" s="59"/>
      <c r="IO386" s="59"/>
      <c r="IP386" s="59"/>
      <c r="IQ386" s="59"/>
      <c r="IR386" s="59"/>
      <c r="IS386" s="59"/>
      <c r="IT386" s="59"/>
      <c r="IU386" s="59"/>
      <c r="IV386" s="59"/>
      <c r="IW386" s="59"/>
      <c r="IX386" s="59"/>
      <c r="IY386" s="59"/>
      <c r="IZ386" s="59"/>
      <c r="JA386" s="59"/>
      <c r="JB386" s="59"/>
      <c r="JC386" s="59"/>
      <c r="JD386" s="59"/>
      <c r="JE386" s="59"/>
      <c r="JF386" s="59"/>
      <c r="JG386" s="59"/>
      <c r="JH386" s="59"/>
      <c r="JI386" s="59"/>
      <c r="JJ386" s="59"/>
      <c r="JK386" s="59"/>
      <c r="JL386" s="59"/>
      <c r="JM386" s="59"/>
      <c r="JN386" s="59"/>
      <c r="JO386" s="59"/>
      <c r="JP386" s="59"/>
      <c r="JQ386" s="59"/>
      <c r="JR386" s="59"/>
      <c r="JS386" s="59"/>
      <c r="JT386" s="59"/>
      <c r="JU386" s="59"/>
      <c r="JV386" s="59"/>
      <c r="JW386" s="59"/>
      <c r="JX386" s="59"/>
      <c r="JY386" s="59"/>
      <c r="JZ386" s="59"/>
      <c r="KA386" s="59"/>
      <c r="KB386" s="59"/>
      <c r="KC386" s="59"/>
      <c r="KD386" s="59"/>
      <c r="KE386" s="59"/>
      <c r="KF386" s="59"/>
      <c r="KG386" s="59"/>
      <c r="KH386" s="59"/>
      <c r="KI386" s="59"/>
      <c r="KJ386" s="59"/>
      <c r="KK386" s="59"/>
      <c r="KL386" s="59"/>
      <c r="KM386" s="59"/>
      <c r="KN386" s="59"/>
      <c r="KO386" s="59"/>
      <c r="KP386" s="59"/>
      <c r="KQ386" s="59"/>
      <c r="KR386" s="59"/>
      <c r="KS386" s="59"/>
      <c r="KT386" s="59"/>
      <c r="KU386" s="59"/>
      <c r="KV386" s="59"/>
      <c r="KW386" s="59"/>
      <c r="KX386" s="59"/>
      <c r="KY386" s="59"/>
      <c r="KZ386" s="59"/>
      <c r="LA386" s="59"/>
      <c r="LB386" s="59"/>
      <c r="LC386" s="59"/>
      <c r="LD386" s="59"/>
      <c r="LE386" s="59"/>
      <c r="LF386" s="59"/>
      <c r="LG386" s="59"/>
      <c r="LH386" s="59"/>
      <c r="LI386" s="59"/>
      <c r="LJ386" s="59"/>
      <c r="LK386" s="59"/>
      <c r="LL386" s="59"/>
      <c r="LM386" s="59"/>
      <c r="LN386" s="59"/>
      <c r="LO386" s="59"/>
      <c r="LP386" s="59"/>
      <c r="LQ386" s="59"/>
      <c r="LR386" s="59"/>
      <c r="LS386" s="59"/>
      <c r="LT386" s="59"/>
      <c r="LU386" s="59"/>
      <c r="LV386" s="59"/>
      <c r="LW386" s="59"/>
      <c r="LX386" s="59"/>
      <c r="LY386" s="59"/>
      <c r="LZ386" s="59"/>
      <c r="MA386" s="59"/>
      <c r="MB386" s="59"/>
      <c r="MC386" s="59"/>
      <c r="MD386" s="59"/>
      <c r="ME386" s="59"/>
      <c r="MF386" s="59"/>
    </row>
    <row r="387" spans="1:344" s="116" customFormat="1" x14ac:dyDescent="0.2">
      <c r="A387" s="59"/>
      <c r="B387" s="59"/>
      <c r="C387" s="59"/>
      <c r="D387" s="59"/>
      <c r="E387" s="37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8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59"/>
      <c r="BI387" s="59"/>
      <c r="BJ387" s="59"/>
      <c r="BK387" s="59"/>
      <c r="BL387" s="59"/>
      <c r="BM387" s="59"/>
      <c r="BN387" s="59"/>
      <c r="BO387" s="59"/>
      <c r="BP387" s="59"/>
      <c r="BQ387" s="59"/>
      <c r="BR387" s="59"/>
      <c r="BS387" s="59"/>
      <c r="BT387" s="59"/>
      <c r="BU387" s="59"/>
      <c r="BV387" s="59"/>
      <c r="BW387" s="59"/>
      <c r="BX387" s="59"/>
      <c r="BY387" s="59"/>
      <c r="BZ387" s="59"/>
      <c r="CA387" s="59"/>
      <c r="CB387" s="59"/>
      <c r="CC387" s="59"/>
      <c r="CD387" s="59"/>
      <c r="CE387" s="59"/>
      <c r="CF387" s="59"/>
      <c r="CG387" s="59"/>
      <c r="CH387" s="59"/>
      <c r="CI387" s="59"/>
      <c r="CJ387" s="59"/>
      <c r="CK387" s="59"/>
      <c r="CL387" s="59"/>
      <c r="CM387" s="59"/>
      <c r="CN387" s="59"/>
      <c r="CO387" s="59"/>
      <c r="CP387" s="59"/>
      <c r="CQ387" s="59"/>
      <c r="CR387" s="59"/>
      <c r="CS387" s="59"/>
      <c r="CT387" s="59"/>
      <c r="CU387" s="59"/>
      <c r="CV387" s="59"/>
      <c r="CW387" s="59"/>
      <c r="CX387" s="59"/>
      <c r="CY387" s="59"/>
      <c r="CZ387" s="59"/>
      <c r="DA387" s="59"/>
      <c r="DB387" s="59"/>
      <c r="DC387" s="59"/>
      <c r="DD387" s="59"/>
      <c r="DE387" s="59"/>
      <c r="DF387" s="59"/>
      <c r="DG387" s="59"/>
      <c r="DH387" s="59"/>
      <c r="DI387" s="59"/>
      <c r="DJ387" s="59"/>
      <c r="DK387" s="59"/>
      <c r="DL387" s="59"/>
      <c r="DM387" s="59"/>
      <c r="DN387" s="59"/>
      <c r="DO387" s="59"/>
      <c r="DP387" s="59"/>
      <c r="DQ387" s="59"/>
      <c r="DR387" s="59"/>
      <c r="DS387" s="59"/>
      <c r="DT387" s="59"/>
      <c r="DU387" s="59"/>
      <c r="DV387" s="59"/>
      <c r="DW387" s="59"/>
      <c r="DX387" s="59"/>
      <c r="DY387" s="59"/>
      <c r="DZ387" s="59"/>
      <c r="EA387" s="59"/>
      <c r="EB387" s="59"/>
      <c r="EC387" s="59"/>
      <c r="ED387" s="59"/>
      <c r="EE387" s="59"/>
      <c r="EF387" s="59"/>
      <c r="EG387" s="59"/>
      <c r="EH387" s="59"/>
      <c r="EI387" s="59"/>
      <c r="EJ387" s="59"/>
      <c r="EK387" s="59"/>
      <c r="EL387" s="59"/>
      <c r="EM387" s="59"/>
      <c r="EN387" s="59"/>
      <c r="EO387" s="59"/>
      <c r="EP387" s="59"/>
      <c r="EQ387" s="59"/>
      <c r="ER387" s="59"/>
      <c r="ES387" s="59"/>
      <c r="ET387" s="59"/>
      <c r="EU387" s="59"/>
      <c r="EV387" s="59"/>
      <c r="EW387" s="59"/>
      <c r="EX387" s="59"/>
      <c r="EY387" s="59"/>
      <c r="EZ387" s="59"/>
      <c r="FA387" s="59"/>
      <c r="FB387" s="59"/>
      <c r="FC387" s="59"/>
      <c r="FD387" s="59"/>
      <c r="FE387" s="59"/>
      <c r="FF387" s="59"/>
      <c r="FG387" s="59"/>
      <c r="FH387" s="59"/>
      <c r="FI387" s="59"/>
      <c r="FJ387" s="59"/>
      <c r="FK387" s="59"/>
      <c r="FL387" s="59"/>
      <c r="FM387" s="59"/>
      <c r="FN387" s="59"/>
      <c r="FO387" s="59"/>
      <c r="FP387" s="59"/>
      <c r="FQ387" s="59"/>
      <c r="FR387" s="59"/>
      <c r="FS387" s="59"/>
      <c r="FT387" s="59"/>
      <c r="FU387" s="59"/>
      <c r="FV387" s="59"/>
      <c r="FW387" s="59"/>
      <c r="FX387" s="59"/>
      <c r="FY387" s="59"/>
      <c r="FZ387" s="59"/>
      <c r="GA387" s="59"/>
      <c r="GB387" s="59"/>
      <c r="GC387" s="59"/>
      <c r="GD387" s="59"/>
      <c r="GE387" s="59"/>
      <c r="GF387" s="59"/>
      <c r="GG387" s="59"/>
      <c r="GH387" s="59"/>
      <c r="GI387" s="59"/>
      <c r="GJ387" s="59"/>
      <c r="GK387" s="59"/>
      <c r="GL387" s="59"/>
      <c r="GM387" s="59"/>
      <c r="GN387" s="59"/>
      <c r="GO387" s="59"/>
      <c r="GP387" s="59"/>
      <c r="GQ387" s="59"/>
      <c r="GR387" s="59"/>
      <c r="GS387" s="59"/>
      <c r="GT387" s="59"/>
      <c r="GU387" s="59"/>
      <c r="GV387" s="59"/>
      <c r="GW387" s="59"/>
      <c r="GX387" s="59"/>
      <c r="GY387" s="59"/>
      <c r="GZ387" s="59"/>
      <c r="HA387" s="59"/>
      <c r="HB387" s="59"/>
      <c r="HC387" s="59"/>
      <c r="HD387" s="59"/>
      <c r="HE387" s="59"/>
      <c r="HF387" s="59"/>
      <c r="HG387" s="59"/>
      <c r="HH387" s="59"/>
      <c r="HI387" s="59"/>
      <c r="HJ387" s="59"/>
      <c r="HK387" s="59"/>
      <c r="HL387" s="59"/>
      <c r="HM387" s="59"/>
      <c r="HN387" s="59"/>
      <c r="HO387" s="59"/>
      <c r="HP387" s="59"/>
      <c r="HQ387" s="59"/>
      <c r="HR387" s="59"/>
      <c r="HS387" s="59"/>
      <c r="HT387" s="59"/>
      <c r="HU387" s="59"/>
      <c r="HV387" s="59"/>
      <c r="HW387" s="59"/>
      <c r="HX387" s="59"/>
      <c r="HY387" s="59"/>
      <c r="HZ387" s="59"/>
      <c r="IA387" s="59"/>
      <c r="IB387" s="59"/>
      <c r="IC387" s="59"/>
      <c r="ID387" s="59"/>
      <c r="IE387" s="59"/>
      <c r="IF387" s="59"/>
      <c r="IG387" s="59"/>
      <c r="IH387" s="59"/>
      <c r="II387" s="59"/>
      <c r="IJ387" s="59"/>
      <c r="IK387" s="59"/>
      <c r="IL387" s="59"/>
      <c r="IM387" s="59"/>
      <c r="IN387" s="59"/>
      <c r="IO387" s="59"/>
      <c r="IP387" s="59"/>
      <c r="IQ387" s="59"/>
      <c r="IR387" s="59"/>
      <c r="IS387" s="59"/>
      <c r="IT387" s="59"/>
      <c r="IU387" s="59"/>
      <c r="IV387" s="59"/>
      <c r="IW387" s="59"/>
      <c r="IX387" s="59"/>
      <c r="IY387" s="59"/>
      <c r="IZ387" s="59"/>
      <c r="JA387" s="59"/>
      <c r="JB387" s="59"/>
      <c r="JC387" s="59"/>
      <c r="JD387" s="59"/>
      <c r="JE387" s="59"/>
      <c r="JF387" s="59"/>
      <c r="JG387" s="59"/>
      <c r="JH387" s="59"/>
      <c r="JI387" s="59"/>
      <c r="JJ387" s="59"/>
      <c r="JK387" s="59"/>
      <c r="JL387" s="59"/>
      <c r="JM387" s="59"/>
      <c r="JN387" s="59"/>
      <c r="JO387" s="59"/>
      <c r="JP387" s="59"/>
      <c r="JQ387" s="59"/>
      <c r="JR387" s="59"/>
      <c r="JS387" s="59"/>
      <c r="JT387" s="59"/>
      <c r="JU387" s="59"/>
      <c r="JV387" s="59"/>
      <c r="JW387" s="59"/>
      <c r="JX387" s="59"/>
      <c r="JY387" s="59"/>
      <c r="JZ387" s="59"/>
      <c r="KA387" s="59"/>
      <c r="KB387" s="59"/>
      <c r="KC387" s="59"/>
      <c r="KD387" s="59"/>
      <c r="KE387" s="59"/>
      <c r="KF387" s="59"/>
      <c r="KG387" s="59"/>
      <c r="KH387" s="59"/>
      <c r="KI387" s="59"/>
      <c r="KJ387" s="59"/>
      <c r="KK387" s="59"/>
      <c r="KL387" s="59"/>
      <c r="KM387" s="59"/>
      <c r="KN387" s="59"/>
      <c r="KO387" s="59"/>
      <c r="KP387" s="59"/>
      <c r="KQ387" s="59"/>
      <c r="KR387" s="59"/>
      <c r="KS387" s="59"/>
      <c r="KT387" s="59"/>
      <c r="KU387" s="59"/>
      <c r="KV387" s="59"/>
      <c r="KW387" s="59"/>
      <c r="KX387" s="59"/>
      <c r="KY387" s="59"/>
      <c r="KZ387" s="59"/>
      <c r="LA387" s="59"/>
      <c r="LB387" s="59"/>
      <c r="LC387" s="59"/>
      <c r="LD387" s="59"/>
      <c r="LE387" s="59"/>
      <c r="LF387" s="59"/>
      <c r="LG387" s="59"/>
      <c r="LH387" s="59"/>
      <c r="LI387" s="59"/>
      <c r="LJ387" s="59"/>
      <c r="LK387" s="59"/>
      <c r="LL387" s="59"/>
      <c r="LM387" s="59"/>
      <c r="LN387" s="59"/>
      <c r="LO387" s="59"/>
      <c r="LP387" s="59"/>
      <c r="LQ387" s="59"/>
      <c r="LR387" s="59"/>
      <c r="LS387" s="59"/>
      <c r="LT387" s="59"/>
      <c r="LU387" s="59"/>
      <c r="LV387" s="59"/>
      <c r="LW387" s="59"/>
      <c r="LX387" s="59"/>
      <c r="LY387" s="59"/>
      <c r="LZ387" s="59"/>
      <c r="MA387" s="59"/>
      <c r="MB387" s="59"/>
      <c r="MC387" s="59"/>
      <c r="MD387" s="59"/>
      <c r="ME387" s="59"/>
      <c r="MF387" s="59"/>
    </row>
    <row r="388" spans="1:344" s="116" customFormat="1" x14ac:dyDescent="0.2">
      <c r="A388" s="59"/>
      <c r="B388" s="59"/>
      <c r="C388" s="59"/>
      <c r="D388" s="59"/>
      <c r="E388" s="37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8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B388" s="59"/>
      <c r="BC388" s="59"/>
      <c r="BD388" s="59"/>
      <c r="BE388" s="59"/>
      <c r="BF388" s="59"/>
      <c r="BG388" s="59"/>
      <c r="BH388" s="59"/>
      <c r="BI388" s="59"/>
      <c r="BJ388" s="59"/>
      <c r="BK388" s="59"/>
      <c r="BL388" s="59"/>
      <c r="BM388" s="59"/>
      <c r="BN388" s="59"/>
      <c r="BO388" s="59"/>
      <c r="BP388" s="59"/>
      <c r="BQ388" s="59"/>
      <c r="BR388" s="59"/>
      <c r="BS388" s="59"/>
      <c r="BT388" s="59"/>
      <c r="BU388" s="59"/>
      <c r="BV388" s="59"/>
      <c r="BW388" s="59"/>
      <c r="BX388" s="59"/>
      <c r="BY388" s="59"/>
      <c r="BZ388" s="59"/>
      <c r="CA388" s="59"/>
      <c r="CB388" s="59"/>
      <c r="CC388" s="59"/>
      <c r="CD388" s="59"/>
      <c r="CE388" s="59"/>
      <c r="CF388" s="59"/>
      <c r="CG388" s="59"/>
      <c r="CH388" s="59"/>
      <c r="CI388" s="59"/>
      <c r="CJ388" s="59"/>
      <c r="CK388" s="59"/>
      <c r="CL388" s="59"/>
      <c r="CM388" s="59"/>
      <c r="CN388" s="59"/>
      <c r="CO388" s="59"/>
      <c r="CP388" s="59"/>
      <c r="CQ388" s="59"/>
      <c r="CR388" s="59"/>
      <c r="CS388" s="59"/>
      <c r="CT388" s="59"/>
      <c r="CU388" s="59"/>
      <c r="CV388" s="59"/>
      <c r="CW388" s="59"/>
      <c r="CX388" s="59"/>
      <c r="CY388" s="59"/>
      <c r="CZ388" s="59"/>
      <c r="DA388" s="59"/>
      <c r="DB388" s="59"/>
      <c r="DC388" s="59"/>
      <c r="DD388" s="59"/>
      <c r="DE388" s="59"/>
      <c r="DF388" s="59"/>
      <c r="DG388" s="59"/>
      <c r="DH388" s="59"/>
      <c r="DI388" s="59"/>
      <c r="DJ388" s="59"/>
      <c r="DK388" s="59"/>
      <c r="DL388" s="59"/>
      <c r="DM388" s="59"/>
      <c r="DN388" s="59"/>
      <c r="DO388" s="59"/>
      <c r="DP388" s="59"/>
      <c r="DQ388" s="59"/>
      <c r="DR388" s="59"/>
      <c r="DS388" s="59"/>
      <c r="DT388" s="59"/>
      <c r="DU388" s="59"/>
      <c r="DV388" s="59"/>
      <c r="DW388" s="59"/>
      <c r="DX388" s="59"/>
      <c r="DY388" s="59"/>
      <c r="DZ388" s="59"/>
      <c r="EA388" s="59"/>
      <c r="EB388" s="59"/>
      <c r="EC388" s="59"/>
      <c r="ED388" s="59"/>
      <c r="EE388" s="59"/>
      <c r="EF388" s="59"/>
      <c r="EG388" s="59"/>
      <c r="EH388" s="59"/>
      <c r="EI388" s="59"/>
      <c r="EJ388" s="59"/>
      <c r="EK388" s="59"/>
      <c r="EL388" s="59"/>
      <c r="EM388" s="59"/>
      <c r="EN388" s="59"/>
      <c r="EO388" s="59"/>
      <c r="EP388" s="59"/>
      <c r="EQ388" s="59"/>
      <c r="ER388" s="59"/>
      <c r="ES388" s="59"/>
      <c r="ET388" s="59"/>
      <c r="EU388" s="59"/>
      <c r="EV388" s="59"/>
      <c r="EW388" s="59"/>
      <c r="EX388" s="59"/>
      <c r="EY388" s="59"/>
      <c r="EZ388" s="59"/>
      <c r="FA388" s="59"/>
      <c r="FB388" s="59"/>
      <c r="FC388" s="59"/>
      <c r="FD388" s="59"/>
      <c r="FE388" s="59"/>
      <c r="FF388" s="59"/>
      <c r="FG388" s="59"/>
      <c r="FH388" s="59"/>
      <c r="FI388" s="59"/>
      <c r="FJ388" s="59"/>
      <c r="FK388" s="59"/>
      <c r="FL388" s="59"/>
      <c r="FM388" s="59"/>
      <c r="FN388" s="59"/>
      <c r="FO388" s="59"/>
      <c r="FP388" s="59"/>
      <c r="FQ388" s="59"/>
      <c r="FR388" s="59"/>
      <c r="FS388" s="59"/>
      <c r="FT388" s="59"/>
      <c r="FU388" s="59"/>
      <c r="FV388" s="59"/>
      <c r="FW388" s="59"/>
      <c r="FX388" s="59"/>
      <c r="FY388" s="59"/>
      <c r="FZ388" s="59"/>
      <c r="GA388" s="59"/>
      <c r="GB388" s="59"/>
      <c r="GC388" s="59"/>
      <c r="GD388" s="59"/>
      <c r="GE388" s="59"/>
      <c r="GF388" s="59"/>
      <c r="GG388" s="59"/>
      <c r="GH388" s="59"/>
      <c r="GI388" s="59"/>
      <c r="GJ388" s="59"/>
      <c r="GK388" s="59"/>
      <c r="GL388" s="59"/>
      <c r="GM388" s="59"/>
      <c r="GN388" s="59"/>
      <c r="GO388" s="59"/>
      <c r="GP388" s="59"/>
      <c r="GQ388" s="59"/>
      <c r="GR388" s="59"/>
      <c r="GS388" s="59"/>
      <c r="GT388" s="59"/>
      <c r="GU388" s="59"/>
      <c r="GV388" s="59"/>
      <c r="GW388" s="59"/>
      <c r="GX388" s="59"/>
      <c r="GY388" s="59"/>
      <c r="GZ388" s="59"/>
      <c r="HA388" s="59"/>
      <c r="HB388" s="59"/>
      <c r="HC388" s="59"/>
      <c r="HD388" s="59"/>
      <c r="HE388" s="59"/>
      <c r="HF388" s="59"/>
      <c r="HG388" s="59"/>
      <c r="HH388" s="59"/>
      <c r="HI388" s="59"/>
      <c r="HJ388" s="59"/>
      <c r="HK388" s="59"/>
      <c r="HL388" s="59"/>
      <c r="HM388" s="59"/>
      <c r="HN388" s="59"/>
      <c r="HO388" s="59"/>
      <c r="HP388" s="59"/>
      <c r="HQ388" s="59"/>
      <c r="HR388" s="59"/>
      <c r="HS388" s="59"/>
      <c r="HT388" s="59"/>
      <c r="HU388" s="59"/>
      <c r="HV388" s="59"/>
      <c r="HW388" s="59"/>
      <c r="HX388" s="59"/>
      <c r="HY388" s="59"/>
      <c r="HZ388" s="59"/>
      <c r="IA388" s="59"/>
      <c r="IB388" s="59"/>
      <c r="IC388" s="59"/>
      <c r="ID388" s="59"/>
      <c r="IE388" s="59"/>
      <c r="IF388" s="59"/>
      <c r="IG388" s="59"/>
      <c r="IH388" s="59"/>
      <c r="II388" s="59"/>
      <c r="IJ388" s="59"/>
      <c r="IK388" s="59"/>
      <c r="IL388" s="59"/>
      <c r="IM388" s="59"/>
      <c r="IN388" s="59"/>
      <c r="IO388" s="59"/>
      <c r="IP388" s="59"/>
      <c r="IQ388" s="59"/>
      <c r="IR388" s="59"/>
      <c r="IS388" s="59"/>
      <c r="IT388" s="59"/>
      <c r="IU388" s="59"/>
      <c r="IV388" s="59"/>
      <c r="IW388" s="59"/>
      <c r="IX388" s="59"/>
      <c r="IY388" s="59"/>
      <c r="IZ388" s="59"/>
      <c r="JA388" s="59"/>
      <c r="JB388" s="59"/>
      <c r="JC388" s="59"/>
      <c r="JD388" s="59"/>
      <c r="JE388" s="59"/>
      <c r="JF388" s="59"/>
      <c r="JG388" s="59"/>
      <c r="JH388" s="59"/>
      <c r="JI388" s="59"/>
      <c r="JJ388" s="59"/>
      <c r="JK388" s="59"/>
      <c r="JL388" s="59"/>
      <c r="JM388" s="59"/>
      <c r="JN388" s="59"/>
      <c r="JO388" s="59"/>
      <c r="JP388" s="59"/>
      <c r="JQ388" s="59"/>
      <c r="JR388" s="59"/>
      <c r="JS388" s="59"/>
      <c r="JT388" s="59"/>
      <c r="JU388" s="59"/>
      <c r="JV388" s="59"/>
      <c r="JW388" s="59"/>
      <c r="JX388" s="59"/>
      <c r="JY388" s="59"/>
      <c r="JZ388" s="59"/>
      <c r="KA388" s="59"/>
      <c r="KB388" s="59"/>
      <c r="KC388" s="59"/>
      <c r="KD388" s="59"/>
      <c r="KE388" s="59"/>
      <c r="KF388" s="59"/>
      <c r="KG388" s="59"/>
      <c r="KH388" s="59"/>
      <c r="KI388" s="59"/>
      <c r="KJ388" s="59"/>
      <c r="KK388" s="59"/>
      <c r="KL388" s="59"/>
      <c r="KM388" s="59"/>
      <c r="KN388" s="59"/>
      <c r="KO388" s="59"/>
      <c r="KP388" s="59"/>
      <c r="KQ388" s="59"/>
      <c r="KR388" s="59"/>
      <c r="KS388" s="59"/>
      <c r="KT388" s="59"/>
      <c r="KU388" s="59"/>
      <c r="KV388" s="59"/>
      <c r="KW388" s="59"/>
      <c r="KX388" s="59"/>
      <c r="KY388" s="59"/>
      <c r="KZ388" s="59"/>
      <c r="LA388" s="59"/>
      <c r="LB388" s="59"/>
      <c r="LC388" s="59"/>
      <c r="LD388" s="59"/>
      <c r="LE388" s="59"/>
      <c r="LF388" s="59"/>
      <c r="LG388" s="59"/>
      <c r="LH388" s="59"/>
      <c r="LI388" s="59"/>
      <c r="LJ388" s="59"/>
      <c r="LK388" s="59"/>
      <c r="LL388" s="59"/>
      <c r="LM388" s="59"/>
      <c r="LN388" s="59"/>
      <c r="LO388" s="59"/>
      <c r="LP388" s="59"/>
      <c r="LQ388" s="59"/>
      <c r="LR388" s="59"/>
      <c r="LS388" s="59"/>
      <c r="LT388" s="59"/>
      <c r="LU388" s="59"/>
      <c r="LV388" s="59"/>
      <c r="LW388" s="59"/>
      <c r="LX388" s="59"/>
      <c r="LY388" s="59"/>
      <c r="LZ388" s="59"/>
      <c r="MA388" s="59"/>
      <c r="MB388" s="59"/>
      <c r="MC388" s="59"/>
      <c r="MD388" s="59"/>
      <c r="ME388" s="59"/>
      <c r="MF388" s="59"/>
    </row>
    <row r="389" spans="1:344" s="116" customFormat="1" x14ac:dyDescent="0.2">
      <c r="A389" s="59"/>
      <c r="B389" s="59"/>
      <c r="C389" s="59"/>
      <c r="D389" s="59"/>
      <c r="E389" s="37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8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  <c r="BD389" s="59"/>
      <c r="BE389" s="59"/>
      <c r="BF389" s="59"/>
      <c r="BG389" s="59"/>
      <c r="BH389" s="59"/>
      <c r="BI389" s="59"/>
      <c r="BJ389" s="59"/>
      <c r="BK389" s="59"/>
      <c r="BL389" s="59"/>
      <c r="BM389" s="59"/>
      <c r="BN389" s="59"/>
      <c r="BO389" s="59"/>
      <c r="BP389" s="59"/>
      <c r="BQ389" s="59"/>
      <c r="BR389" s="59"/>
      <c r="BS389" s="59"/>
      <c r="BT389" s="59"/>
      <c r="BU389" s="59"/>
      <c r="BV389" s="59"/>
      <c r="BW389" s="59"/>
      <c r="BX389" s="59"/>
      <c r="BY389" s="59"/>
      <c r="BZ389" s="59"/>
      <c r="CA389" s="59"/>
      <c r="CB389" s="59"/>
      <c r="CC389" s="59"/>
      <c r="CD389" s="59"/>
      <c r="CE389" s="59"/>
      <c r="CF389" s="59"/>
      <c r="CG389" s="59"/>
      <c r="CH389" s="59"/>
      <c r="CI389" s="59"/>
      <c r="CJ389" s="59"/>
      <c r="CK389" s="59"/>
      <c r="CL389" s="59"/>
      <c r="CM389" s="59"/>
      <c r="CN389" s="59"/>
      <c r="CO389" s="59"/>
      <c r="CP389" s="59"/>
      <c r="CQ389" s="59"/>
      <c r="CR389" s="59"/>
      <c r="CS389" s="59"/>
      <c r="CT389" s="59"/>
      <c r="CU389" s="59"/>
      <c r="CV389" s="59"/>
      <c r="CW389" s="59"/>
      <c r="CX389" s="59"/>
      <c r="CY389" s="59"/>
      <c r="CZ389" s="59"/>
      <c r="DA389" s="59"/>
      <c r="DB389" s="59"/>
      <c r="DC389" s="59"/>
      <c r="DD389" s="59"/>
      <c r="DE389" s="59"/>
      <c r="DF389" s="59"/>
      <c r="DG389" s="59"/>
      <c r="DH389" s="59"/>
      <c r="DI389" s="59"/>
      <c r="DJ389" s="59"/>
      <c r="DK389" s="59"/>
      <c r="DL389" s="59"/>
      <c r="DM389" s="59"/>
      <c r="DN389" s="59"/>
      <c r="DO389" s="59"/>
      <c r="DP389" s="59"/>
      <c r="DQ389" s="59"/>
      <c r="DR389" s="59"/>
      <c r="DS389" s="59"/>
      <c r="DT389" s="59"/>
      <c r="DU389" s="59"/>
      <c r="DV389" s="59"/>
      <c r="DW389" s="59"/>
      <c r="DX389" s="59"/>
      <c r="DY389" s="59"/>
      <c r="DZ389" s="59"/>
      <c r="EA389" s="59"/>
      <c r="EB389" s="59"/>
      <c r="EC389" s="59"/>
      <c r="ED389" s="59"/>
      <c r="EE389" s="59"/>
      <c r="EF389" s="59"/>
      <c r="EG389" s="59"/>
      <c r="EH389" s="59"/>
      <c r="EI389" s="59"/>
      <c r="EJ389" s="59"/>
      <c r="EK389" s="59"/>
      <c r="EL389" s="59"/>
      <c r="EM389" s="59"/>
      <c r="EN389" s="59"/>
      <c r="EO389" s="59"/>
      <c r="EP389" s="59"/>
      <c r="EQ389" s="59"/>
      <c r="ER389" s="59"/>
      <c r="ES389" s="59"/>
      <c r="ET389" s="59"/>
      <c r="EU389" s="59"/>
      <c r="EV389" s="59"/>
      <c r="EW389" s="59"/>
      <c r="EX389" s="59"/>
      <c r="EY389" s="59"/>
      <c r="EZ389" s="59"/>
      <c r="FA389" s="59"/>
      <c r="FB389" s="59"/>
      <c r="FC389" s="59"/>
      <c r="FD389" s="59"/>
      <c r="FE389" s="59"/>
      <c r="FF389" s="59"/>
      <c r="FG389" s="59"/>
      <c r="FH389" s="59"/>
      <c r="FI389" s="59"/>
      <c r="FJ389" s="59"/>
      <c r="FK389" s="59"/>
      <c r="FL389" s="59"/>
      <c r="FM389" s="59"/>
      <c r="FN389" s="59"/>
      <c r="FO389" s="59"/>
      <c r="FP389" s="59"/>
      <c r="FQ389" s="59"/>
      <c r="FR389" s="59"/>
      <c r="FS389" s="59"/>
      <c r="FT389" s="59"/>
      <c r="FU389" s="59"/>
      <c r="FV389" s="59"/>
      <c r="FW389" s="59"/>
      <c r="FX389" s="59"/>
      <c r="FY389" s="59"/>
      <c r="FZ389" s="59"/>
      <c r="GA389" s="59"/>
      <c r="GB389" s="59"/>
      <c r="GC389" s="59"/>
      <c r="GD389" s="59"/>
      <c r="GE389" s="59"/>
      <c r="GF389" s="59"/>
      <c r="GG389" s="59"/>
      <c r="GH389" s="59"/>
      <c r="GI389" s="59"/>
      <c r="GJ389" s="59"/>
      <c r="GK389" s="59"/>
      <c r="GL389" s="59"/>
      <c r="GM389" s="59"/>
      <c r="GN389" s="59"/>
      <c r="GO389" s="59"/>
      <c r="GP389" s="59"/>
      <c r="GQ389" s="59"/>
      <c r="GR389" s="59"/>
      <c r="GS389" s="59"/>
      <c r="GT389" s="59"/>
      <c r="GU389" s="59"/>
      <c r="GV389" s="59"/>
      <c r="GW389" s="59"/>
      <c r="GX389" s="59"/>
      <c r="GY389" s="59"/>
      <c r="GZ389" s="59"/>
      <c r="HA389" s="59"/>
      <c r="HB389" s="59"/>
      <c r="HC389" s="59"/>
      <c r="HD389" s="59"/>
      <c r="HE389" s="59"/>
      <c r="HF389" s="59"/>
      <c r="HG389" s="59"/>
      <c r="HH389" s="59"/>
      <c r="HI389" s="59"/>
      <c r="HJ389" s="59"/>
      <c r="HK389" s="59"/>
      <c r="HL389" s="59"/>
      <c r="HM389" s="59"/>
      <c r="HN389" s="59"/>
      <c r="HO389" s="59"/>
      <c r="HP389" s="59"/>
      <c r="HQ389" s="59"/>
      <c r="HR389" s="59"/>
      <c r="HS389" s="59"/>
      <c r="HT389" s="59"/>
      <c r="HU389" s="59"/>
      <c r="HV389" s="59"/>
      <c r="HW389" s="59"/>
      <c r="HX389" s="59"/>
      <c r="HY389" s="59"/>
      <c r="HZ389" s="59"/>
      <c r="IA389" s="59"/>
      <c r="IB389" s="59"/>
      <c r="IC389" s="59"/>
      <c r="ID389" s="59"/>
      <c r="IE389" s="59"/>
      <c r="IF389" s="59"/>
      <c r="IG389" s="59"/>
      <c r="IH389" s="59"/>
      <c r="II389" s="59"/>
      <c r="IJ389" s="59"/>
      <c r="IK389" s="59"/>
      <c r="IL389" s="59"/>
      <c r="IM389" s="59"/>
      <c r="IN389" s="59"/>
      <c r="IO389" s="59"/>
      <c r="IP389" s="59"/>
      <c r="IQ389" s="59"/>
      <c r="IR389" s="59"/>
      <c r="IS389" s="59"/>
      <c r="IT389" s="59"/>
      <c r="IU389" s="59"/>
      <c r="IV389" s="59"/>
      <c r="IW389" s="59"/>
      <c r="IX389" s="59"/>
      <c r="IY389" s="59"/>
      <c r="IZ389" s="59"/>
      <c r="JA389" s="59"/>
      <c r="JB389" s="59"/>
      <c r="JC389" s="59"/>
      <c r="JD389" s="59"/>
      <c r="JE389" s="59"/>
      <c r="JF389" s="59"/>
      <c r="JG389" s="59"/>
      <c r="JH389" s="59"/>
      <c r="JI389" s="59"/>
      <c r="JJ389" s="59"/>
      <c r="JK389" s="59"/>
      <c r="JL389" s="59"/>
      <c r="JM389" s="59"/>
      <c r="JN389" s="59"/>
      <c r="JO389" s="59"/>
      <c r="JP389" s="59"/>
      <c r="JQ389" s="59"/>
      <c r="JR389" s="59"/>
      <c r="JS389" s="59"/>
      <c r="JT389" s="59"/>
      <c r="JU389" s="59"/>
      <c r="JV389" s="59"/>
      <c r="JW389" s="59"/>
      <c r="JX389" s="59"/>
      <c r="JY389" s="59"/>
      <c r="JZ389" s="59"/>
      <c r="KA389" s="59"/>
      <c r="KB389" s="59"/>
      <c r="KC389" s="59"/>
      <c r="KD389" s="59"/>
      <c r="KE389" s="59"/>
      <c r="KF389" s="59"/>
      <c r="KG389" s="59"/>
      <c r="KH389" s="59"/>
      <c r="KI389" s="59"/>
      <c r="KJ389" s="59"/>
      <c r="KK389" s="59"/>
      <c r="KL389" s="59"/>
      <c r="KM389" s="59"/>
      <c r="KN389" s="59"/>
      <c r="KO389" s="59"/>
      <c r="KP389" s="59"/>
      <c r="KQ389" s="59"/>
      <c r="KR389" s="59"/>
      <c r="KS389" s="59"/>
      <c r="KT389" s="59"/>
      <c r="KU389" s="59"/>
      <c r="KV389" s="59"/>
      <c r="KW389" s="59"/>
      <c r="KX389" s="59"/>
      <c r="KY389" s="59"/>
      <c r="KZ389" s="59"/>
      <c r="LA389" s="59"/>
      <c r="LB389" s="59"/>
      <c r="LC389" s="59"/>
      <c r="LD389" s="59"/>
      <c r="LE389" s="59"/>
      <c r="LF389" s="59"/>
      <c r="LG389" s="59"/>
      <c r="LH389" s="59"/>
      <c r="LI389" s="59"/>
      <c r="LJ389" s="59"/>
      <c r="LK389" s="59"/>
      <c r="LL389" s="59"/>
      <c r="LM389" s="59"/>
      <c r="LN389" s="59"/>
      <c r="LO389" s="59"/>
      <c r="LP389" s="59"/>
      <c r="LQ389" s="59"/>
      <c r="LR389" s="59"/>
      <c r="LS389" s="59"/>
      <c r="LT389" s="59"/>
      <c r="LU389" s="59"/>
      <c r="LV389" s="59"/>
      <c r="LW389" s="59"/>
      <c r="LX389" s="59"/>
      <c r="LY389" s="59"/>
      <c r="LZ389" s="59"/>
      <c r="MA389" s="59"/>
      <c r="MB389" s="59"/>
      <c r="MC389" s="59"/>
      <c r="MD389" s="59"/>
      <c r="ME389" s="59"/>
      <c r="MF389" s="59"/>
    </row>
    <row r="390" spans="1:344" s="116" customFormat="1" x14ac:dyDescent="0.2">
      <c r="A390" s="59"/>
      <c r="B390" s="59"/>
      <c r="C390" s="59"/>
      <c r="D390" s="59"/>
      <c r="E390" s="37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8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  <c r="AP390" s="59"/>
      <c r="AQ390" s="59"/>
      <c r="AR390" s="59"/>
      <c r="AS390" s="59"/>
      <c r="AT390" s="59"/>
      <c r="AU390" s="59"/>
      <c r="AV390" s="59"/>
      <c r="AW390" s="59"/>
      <c r="AX390" s="59"/>
      <c r="AY390" s="59"/>
      <c r="AZ390" s="59"/>
      <c r="BA390" s="59"/>
      <c r="BB390" s="59"/>
      <c r="BC390" s="59"/>
      <c r="BD390" s="59"/>
      <c r="BE390" s="59"/>
      <c r="BF390" s="59"/>
      <c r="BG390" s="59"/>
      <c r="BH390" s="59"/>
      <c r="BI390" s="59"/>
      <c r="BJ390" s="59"/>
      <c r="BK390" s="59"/>
      <c r="BL390" s="59"/>
      <c r="BM390" s="59"/>
      <c r="BN390" s="59"/>
      <c r="BO390" s="59"/>
      <c r="BP390" s="59"/>
      <c r="BQ390" s="59"/>
      <c r="BR390" s="59"/>
      <c r="BS390" s="59"/>
      <c r="BT390" s="59"/>
      <c r="BU390" s="59"/>
      <c r="BV390" s="59"/>
      <c r="BW390" s="59"/>
      <c r="BX390" s="59"/>
      <c r="BY390" s="59"/>
      <c r="BZ390" s="59"/>
      <c r="CA390" s="59"/>
      <c r="CB390" s="59"/>
      <c r="CC390" s="59"/>
      <c r="CD390" s="59"/>
      <c r="CE390" s="59"/>
      <c r="CF390" s="59"/>
      <c r="CG390" s="59"/>
      <c r="CH390" s="59"/>
      <c r="CI390" s="59"/>
      <c r="CJ390" s="59"/>
      <c r="CK390" s="59"/>
      <c r="CL390" s="59"/>
      <c r="CM390" s="59"/>
      <c r="CN390" s="59"/>
      <c r="CO390" s="59"/>
      <c r="CP390" s="59"/>
      <c r="CQ390" s="59"/>
      <c r="CR390" s="59"/>
      <c r="CS390" s="59"/>
      <c r="CT390" s="59"/>
      <c r="CU390" s="59"/>
      <c r="CV390" s="59"/>
      <c r="CW390" s="59"/>
      <c r="CX390" s="59"/>
      <c r="CY390" s="59"/>
      <c r="CZ390" s="59"/>
      <c r="DA390" s="59"/>
      <c r="DB390" s="59"/>
      <c r="DC390" s="59"/>
      <c r="DD390" s="59"/>
      <c r="DE390" s="59"/>
      <c r="DF390" s="59"/>
      <c r="DG390" s="59"/>
      <c r="DH390" s="59"/>
      <c r="DI390" s="59"/>
      <c r="DJ390" s="59"/>
      <c r="DK390" s="59"/>
      <c r="DL390" s="59"/>
      <c r="DM390" s="59"/>
      <c r="DN390" s="59"/>
      <c r="DO390" s="59"/>
      <c r="DP390" s="59"/>
      <c r="DQ390" s="59"/>
      <c r="DR390" s="59"/>
      <c r="DS390" s="59"/>
      <c r="DT390" s="59"/>
      <c r="DU390" s="59"/>
      <c r="DV390" s="59"/>
      <c r="DW390" s="59"/>
      <c r="DX390" s="59"/>
      <c r="DY390" s="59"/>
      <c r="DZ390" s="59"/>
      <c r="EA390" s="59"/>
      <c r="EB390" s="59"/>
      <c r="EC390" s="59"/>
      <c r="ED390" s="59"/>
      <c r="EE390" s="59"/>
      <c r="EF390" s="59"/>
      <c r="EG390" s="59"/>
      <c r="EH390" s="59"/>
      <c r="EI390" s="59"/>
      <c r="EJ390" s="59"/>
      <c r="EK390" s="59"/>
      <c r="EL390" s="59"/>
      <c r="EM390" s="59"/>
      <c r="EN390" s="59"/>
      <c r="EO390" s="59"/>
      <c r="EP390" s="59"/>
      <c r="EQ390" s="59"/>
      <c r="ER390" s="59"/>
      <c r="ES390" s="59"/>
      <c r="ET390" s="59"/>
      <c r="EU390" s="59"/>
      <c r="EV390" s="59"/>
      <c r="EW390" s="59"/>
      <c r="EX390" s="59"/>
      <c r="EY390" s="59"/>
      <c r="EZ390" s="59"/>
      <c r="FA390" s="59"/>
      <c r="FB390" s="59"/>
      <c r="FC390" s="59"/>
      <c r="FD390" s="59"/>
      <c r="FE390" s="59"/>
      <c r="FF390" s="59"/>
      <c r="FG390" s="59"/>
      <c r="FH390" s="59"/>
      <c r="FI390" s="59"/>
      <c r="FJ390" s="59"/>
      <c r="FK390" s="59"/>
      <c r="FL390" s="59"/>
      <c r="FM390" s="59"/>
      <c r="FN390" s="59"/>
      <c r="FO390" s="59"/>
      <c r="FP390" s="59"/>
      <c r="FQ390" s="59"/>
      <c r="FR390" s="59"/>
      <c r="FS390" s="59"/>
      <c r="FT390" s="59"/>
      <c r="FU390" s="59"/>
      <c r="FV390" s="59"/>
      <c r="FW390" s="59"/>
      <c r="FX390" s="59"/>
      <c r="FY390" s="59"/>
      <c r="FZ390" s="59"/>
      <c r="GA390" s="59"/>
      <c r="GB390" s="59"/>
      <c r="GC390" s="59"/>
      <c r="GD390" s="59"/>
      <c r="GE390" s="59"/>
      <c r="GF390" s="59"/>
      <c r="GG390" s="59"/>
      <c r="GH390" s="59"/>
      <c r="GI390" s="59"/>
      <c r="GJ390" s="59"/>
      <c r="GK390" s="59"/>
      <c r="GL390" s="59"/>
      <c r="GM390" s="59"/>
      <c r="GN390" s="59"/>
      <c r="GO390" s="59"/>
      <c r="GP390" s="59"/>
      <c r="GQ390" s="59"/>
      <c r="GR390" s="59"/>
      <c r="GS390" s="59"/>
      <c r="GT390" s="59"/>
      <c r="GU390" s="59"/>
      <c r="GV390" s="59"/>
      <c r="GW390" s="59"/>
      <c r="GX390" s="59"/>
      <c r="GY390" s="59"/>
      <c r="GZ390" s="59"/>
      <c r="HA390" s="59"/>
      <c r="HB390" s="59"/>
      <c r="HC390" s="59"/>
      <c r="HD390" s="59"/>
      <c r="HE390" s="59"/>
      <c r="HF390" s="59"/>
      <c r="HG390" s="59"/>
      <c r="HH390" s="59"/>
      <c r="HI390" s="59"/>
      <c r="HJ390" s="59"/>
      <c r="HK390" s="59"/>
      <c r="HL390" s="59"/>
      <c r="HM390" s="59"/>
      <c r="HN390" s="59"/>
      <c r="HO390" s="59"/>
      <c r="HP390" s="59"/>
      <c r="HQ390" s="59"/>
      <c r="HR390" s="59"/>
      <c r="HS390" s="59"/>
      <c r="HT390" s="59"/>
      <c r="HU390" s="59"/>
      <c r="HV390" s="59"/>
      <c r="HW390" s="59"/>
      <c r="HX390" s="59"/>
      <c r="HY390" s="59"/>
      <c r="HZ390" s="59"/>
      <c r="IA390" s="59"/>
      <c r="IB390" s="59"/>
      <c r="IC390" s="59"/>
      <c r="ID390" s="59"/>
      <c r="IE390" s="59"/>
      <c r="IF390" s="59"/>
      <c r="IG390" s="59"/>
      <c r="IH390" s="59"/>
      <c r="II390" s="59"/>
      <c r="IJ390" s="59"/>
      <c r="IK390" s="59"/>
      <c r="IL390" s="59"/>
      <c r="IM390" s="59"/>
      <c r="IN390" s="59"/>
      <c r="IO390" s="59"/>
      <c r="IP390" s="59"/>
      <c r="IQ390" s="59"/>
      <c r="IR390" s="59"/>
      <c r="IS390" s="59"/>
      <c r="IT390" s="59"/>
      <c r="IU390" s="59"/>
      <c r="IV390" s="59"/>
      <c r="IW390" s="59"/>
      <c r="IX390" s="59"/>
      <c r="IY390" s="59"/>
      <c r="IZ390" s="59"/>
      <c r="JA390" s="59"/>
      <c r="JB390" s="59"/>
      <c r="JC390" s="59"/>
      <c r="JD390" s="59"/>
      <c r="JE390" s="59"/>
      <c r="JF390" s="59"/>
      <c r="JG390" s="59"/>
      <c r="JH390" s="59"/>
      <c r="JI390" s="59"/>
      <c r="JJ390" s="59"/>
      <c r="JK390" s="59"/>
      <c r="JL390" s="59"/>
      <c r="JM390" s="59"/>
      <c r="JN390" s="59"/>
      <c r="JO390" s="59"/>
      <c r="JP390" s="59"/>
      <c r="JQ390" s="59"/>
      <c r="JR390" s="59"/>
      <c r="JS390" s="59"/>
      <c r="JT390" s="59"/>
      <c r="JU390" s="59"/>
      <c r="JV390" s="59"/>
      <c r="JW390" s="59"/>
      <c r="JX390" s="59"/>
      <c r="JY390" s="59"/>
      <c r="JZ390" s="59"/>
      <c r="KA390" s="59"/>
      <c r="KB390" s="59"/>
      <c r="KC390" s="59"/>
      <c r="KD390" s="59"/>
      <c r="KE390" s="59"/>
      <c r="KF390" s="59"/>
      <c r="KG390" s="59"/>
      <c r="KH390" s="59"/>
      <c r="KI390" s="59"/>
      <c r="KJ390" s="59"/>
      <c r="KK390" s="59"/>
      <c r="KL390" s="59"/>
      <c r="KM390" s="59"/>
      <c r="KN390" s="59"/>
      <c r="KO390" s="59"/>
      <c r="KP390" s="59"/>
      <c r="KQ390" s="59"/>
      <c r="KR390" s="59"/>
      <c r="KS390" s="59"/>
      <c r="KT390" s="59"/>
      <c r="KU390" s="59"/>
      <c r="KV390" s="59"/>
      <c r="KW390" s="59"/>
      <c r="KX390" s="59"/>
      <c r="KY390" s="59"/>
      <c r="KZ390" s="59"/>
      <c r="LA390" s="59"/>
      <c r="LB390" s="59"/>
      <c r="LC390" s="59"/>
      <c r="LD390" s="59"/>
      <c r="LE390" s="59"/>
      <c r="LF390" s="59"/>
      <c r="LG390" s="59"/>
      <c r="LH390" s="59"/>
      <c r="LI390" s="59"/>
      <c r="LJ390" s="59"/>
      <c r="LK390" s="59"/>
      <c r="LL390" s="59"/>
      <c r="LM390" s="59"/>
      <c r="LN390" s="59"/>
      <c r="LO390" s="59"/>
      <c r="LP390" s="59"/>
      <c r="LQ390" s="59"/>
      <c r="LR390" s="59"/>
      <c r="LS390" s="59"/>
      <c r="LT390" s="59"/>
      <c r="LU390" s="59"/>
      <c r="LV390" s="59"/>
      <c r="LW390" s="59"/>
      <c r="LX390" s="59"/>
      <c r="LY390" s="59"/>
      <c r="LZ390" s="59"/>
      <c r="MA390" s="59"/>
      <c r="MB390" s="59"/>
      <c r="MC390" s="59"/>
      <c r="MD390" s="59"/>
      <c r="ME390" s="59"/>
      <c r="MF390" s="59"/>
    </row>
    <row r="391" spans="1:344" s="116" customFormat="1" x14ac:dyDescent="0.2">
      <c r="A391" s="59"/>
      <c r="B391" s="59"/>
      <c r="C391" s="59"/>
      <c r="D391" s="59"/>
      <c r="E391" s="37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8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  <c r="AP391" s="59"/>
      <c r="AQ391" s="59"/>
      <c r="AR391" s="59"/>
      <c r="AS391" s="59"/>
      <c r="AT391" s="59"/>
      <c r="AU391" s="59"/>
      <c r="AV391" s="59"/>
      <c r="AW391" s="59"/>
      <c r="AX391" s="59"/>
      <c r="AY391" s="59"/>
      <c r="AZ391" s="59"/>
      <c r="BA391" s="59"/>
      <c r="BB391" s="59"/>
      <c r="BC391" s="59"/>
      <c r="BD391" s="59"/>
      <c r="BE391" s="59"/>
      <c r="BF391" s="59"/>
      <c r="BG391" s="59"/>
      <c r="BH391" s="59"/>
      <c r="BI391" s="59"/>
      <c r="BJ391" s="59"/>
      <c r="BK391" s="59"/>
      <c r="BL391" s="59"/>
      <c r="BM391" s="59"/>
      <c r="BN391" s="59"/>
      <c r="BO391" s="59"/>
      <c r="BP391" s="59"/>
      <c r="BQ391" s="59"/>
      <c r="BR391" s="59"/>
      <c r="BS391" s="59"/>
      <c r="BT391" s="59"/>
      <c r="BU391" s="59"/>
      <c r="BV391" s="59"/>
      <c r="BW391" s="59"/>
      <c r="BX391" s="59"/>
      <c r="BY391" s="59"/>
      <c r="BZ391" s="59"/>
      <c r="CA391" s="59"/>
      <c r="CB391" s="59"/>
      <c r="CC391" s="59"/>
      <c r="CD391" s="59"/>
      <c r="CE391" s="59"/>
      <c r="CF391" s="59"/>
      <c r="CG391" s="59"/>
      <c r="CH391" s="59"/>
      <c r="CI391" s="59"/>
      <c r="CJ391" s="59"/>
      <c r="CK391" s="59"/>
      <c r="CL391" s="59"/>
      <c r="CM391" s="59"/>
      <c r="CN391" s="59"/>
      <c r="CO391" s="59"/>
      <c r="CP391" s="59"/>
      <c r="CQ391" s="59"/>
      <c r="CR391" s="59"/>
      <c r="CS391" s="59"/>
      <c r="CT391" s="59"/>
      <c r="CU391" s="59"/>
      <c r="CV391" s="59"/>
      <c r="CW391" s="59"/>
      <c r="CX391" s="59"/>
      <c r="CY391" s="59"/>
      <c r="CZ391" s="59"/>
      <c r="DA391" s="59"/>
      <c r="DB391" s="59"/>
      <c r="DC391" s="59"/>
      <c r="DD391" s="59"/>
      <c r="DE391" s="59"/>
      <c r="DF391" s="59"/>
      <c r="DG391" s="59"/>
      <c r="DH391" s="59"/>
      <c r="DI391" s="59"/>
      <c r="DJ391" s="59"/>
      <c r="DK391" s="59"/>
      <c r="DL391" s="59"/>
      <c r="DM391" s="59"/>
      <c r="DN391" s="59"/>
      <c r="DO391" s="59"/>
      <c r="DP391" s="59"/>
      <c r="DQ391" s="59"/>
      <c r="DR391" s="59"/>
      <c r="DS391" s="59"/>
      <c r="DT391" s="59"/>
      <c r="DU391" s="59"/>
      <c r="DV391" s="59"/>
      <c r="DW391" s="59"/>
      <c r="DX391" s="59"/>
      <c r="DY391" s="59"/>
      <c r="DZ391" s="59"/>
      <c r="EA391" s="59"/>
      <c r="EB391" s="59"/>
      <c r="EC391" s="59"/>
      <c r="ED391" s="59"/>
      <c r="EE391" s="59"/>
      <c r="EF391" s="59"/>
      <c r="EG391" s="59"/>
      <c r="EH391" s="59"/>
      <c r="EI391" s="59"/>
      <c r="EJ391" s="59"/>
      <c r="EK391" s="59"/>
      <c r="EL391" s="59"/>
      <c r="EM391" s="59"/>
      <c r="EN391" s="59"/>
      <c r="EO391" s="59"/>
      <c r="EP391" s="59"/>
      <c r="EQ391" s="59"/>
      <c r="ER391" s="59"/>
      <c r="ES391" s="59"/>
      <c r="ET391" s="59"/>
      <c r="EU391" s="59"/>
      <c r="EV391" s="59"/>
      <c r="EW391" s="59"/>
      <c r="EX391" s="59"/>
      <c r="EY391" s="59"/>
      <c r="EZ391" s="59"/>
      <c r="FA391" s="59"/>
      <c r="FB391" s="59"/>
      <c r="FC391" s="59"/>
      <c r="FD391" s="59"/>
      <c r="FE391" s="59"/>
      <c r="FF391" s="59"/>
      <c r="FG391" s="59"/>
      <c r="FH391" s="59"/>
      <c r="FI391" s="59"/>
      <c r="FJ391" s="59"/>
      <c r="FK391" s="59"/>
      <c r="FL391" s="59"/>
      <c r="FM391" s="59"/>
      <c r="FN391" s="59"/>
      <c r="FO391" s="59"/>
      <c r="FP391" s="59"/>
      <c r="FQ391" s="59"/>
      <c r="FR391" s="59"/>
      <c r="FS391" s="59"/>
      <c r="FT391" s="59"/>
      <c r="FU391" s="59"/>
      <c r="FV391" s="59"/>
      <c r="FW391" s="59"/>
      <c r="FX391" s="59"/>
      <c r="FY391" s="59"/>
      <c r="FZ391" s="59"/>
      <c r="GA391" s="59"/>
      <c r="GB391" s="59"/>
      <c r="GC391" s="59"/>
      <c r="GD391" s="59"/>
      <c r="GE391" s="59"/>
      <c r="GF391" s="59"/>
      <c r="GG391" s="59"/>
      <c r="GH391" s="59"/>
      <c r="GI391" s="59"/>
      <c r="GJ391" s="59"/>
      <c r="GK391" s="59"/>
      <c r="GL391" s="59"/>
      <c r="GM391" s="59"/>
      <c r="GN391" s="59"/>
      <c r="GO391" s="59"/>
      <c r="GP391" s="59"/>
      <c r="GQ391" s="59"/>
      <c r="GR391" s="59"/>
      <c r="GS391" s="59"/>
      <c r="GT391" s="59"/>
      <c r="GU391" s="59"/>
      <c r="GV391" s="59"/>
      <c r="GW391" s="59"/>
      <c r="GX391" s="59"/>
      <c r="GY391" s="59"/>
      <c r="GZ391" s="59"/>
      <c r="HA391" s="59"/>
      <c r="HB391" s="59"/>
      <c r="HC391" s="59"/>
      <c r="HD391" s="59"/>
      <c r="HE391" s="59"/>
      <c r="HF391" s="59"/>
      <c r="HG391" s="59"/>
      <c r="HH391" s="59"/>
      <c r="HI391" s="59"/>
      <c r="HJ391" s="59"/>
      <c r="HK391" s="59"/>
      <c r="HL391" s="59"/>
      <c r="HM391" s="59"/>
      <c r="HN391" s="59"/>
      <c r="HO391" s="59"/>
      <c r="HP391" s="59"/>
      <c r="HQ391" s="59"/>
      <c r="HR391" s="59"/>
      <c r="HS391" s="59"/>
      <c r="HT391" s="59"/>
      <c r="HU391" s="59"/>
      <c r="HV391" s="59"/>
      <c r="HW391" s="59"/>
      <c r="HX391" s="59"/>
      <c r="HY391" s="59"/>
      <c r="HZ391" s="59"/>
      <c r="IA391" s="59"/>
      <c r="IB391" s="59"/>
      <c r="IC391" s="59"/>
      <c r="ID391" s="59"/>
      <c r="IE391" s="59"/>
      <c r="IF391" s="59"/>
      <c r="IG391" s="59"/>
      <c r="IH391" s="59"/>
      <c r="II391" s="59"/>
      <c r="IJ391" s="59"/>
      <c r="IK391" s="59"/>
      <c r="IL391" s="59"/>
      <c r="IM391" s="59"/>
      <c r="IN391" s="59"/>
      <c r="IO391" s="59"/>
      <c r="IP391" s="59"/>
      <c r="IQ391" s="59"/>
      <c r="IR391" s="59"/>
      <c r="IS391" s="59"/>
      <c r="IT391" s="59"/>
      <c r="IU391" s="59"/>
      <c r="IV391" s="59"/>
      <c r="IW391" s="59"/>
      <c r="IX391" s="59"/>
      <c r="IY391" s="59"/>
      <c r="IZ391" s="59"/>
      <c r="JA391" s="59"/>
      <c r="JB391" s="59"/>
      <c r="JC391" s="59"/>
      <c r="JD391" s="59"/>
      <c r="JE391" s="59"/>
      <c r="JF391" s="59"/>
      <c r="JG391" s="59"/>
      <c r="JH391" s="59"/>
      <c r="JI391" s="59"/>
      <c r="JJ391" s="59"/>
      <c r="JK391" s="59"/>
      <c r="JL391" s="59"/>
      <c r="JM391" s="59"/>
      <c r="JN391" s="59"/>
      <c r="JO391" s="59"/>
      <c r="JP391" s="59"/>
      <c r="JQ391" s="59"/>
      <c r="JR391" s="59"/>
      <c r="JS391" s="59"/>
      <c r="JT391" s="59"/>
      <c r="JU391" s="59"/>
      <c r="JV391" s="59"/>
      <c r="JW391" s="59"/>
      <c r="JX391" s="59"/>
      <c r="JY391" s="59"/>
      <c r="JZ391" s="59"/>
      <c r="KA391" s="59"/>
      <c r="KB391" s="59"/>
      <c r="KC391" s="59"/>
      <c r="KD391" s="59"/>
      <c r="KE391" s="59"/>
      <c r="KF391" s="59"/>
      <c r="KG391" s="59"/>
      <c r="KH391" s="59"/>
      <c r="KI391" s="59"/>
      <c r="KJ391" s="59"/>
      <c r="KK391" s="59"/>
      <c r="KL391" s="59"/>
      <c r="KM391" s="59"/>
      <c r="KN391" s="59"/>
      <c r="KO391" s="59"/>
      <c r="KP391" s="59"/>
      <c r="KQ391" s="59"/>
      <c r="KR391" s="59"/>
      <c r="KS391" s="59"/>
      <c r="KT391" s="59"/>
      <c r="KU391" s="59"/>
      <c r="KV391" s="59"/>
      <c r="KW391" s="59"/>
      <c r="KX391" s="59"/>
      <c r="KY391" s="59"/>
      <c r="KZ391" s="59"/>
      <c r="LA391" s="59"/>
      <c r="LB391" s="59"/>
      <c r="LC391" s="59"/>
      <c r="LD391" s="59"/>
      <c r="LE391" s="59"/>
      <c r="LF391" s="59"/>
      <c r="LG391" s="59"/>
      <c r="LH391" s="59"/>
      <c r="LI391" s="59"/>
      <c r="LJ391" s="59"/>
      <c r="LK391" s="59"/>
      <c r="LL391" s="59"/>
      <c r="LM391" s="59"/>
      <c r="LN391" s="59"/>
      <c r="LO391" s="59"/>
      <c r="LP391" s="59"/>
      <c r="LQ391" s="59"/>
      <c r="LR391" s="59"/>
      <c r="LS391" s="59"/>
      <c r="LT391" s="59"/>
      <c r="LU391" s="59"/>
      <c r="LV391" s="59"/>
      <c r="LW391" s="59"/>
      <c r="LX391" s="59"/>
      <c r="LY391" s="59"/>
      <c r="LZ391" s="59"/>
      <c r="MA391" s="59"/>
      <c r="MB391" s="59"/>
      <c r="MC391" s="59"/>
      <c r="MD391" s="59"/>
      <c r="ME391" s="59"/>
      <c r="MF391" s="59"/>
    </row>
    <row r="392" spans="1:344" s="116" customFormat="1" x14ac:dyDescent="0.2">
      <c r="A392" s="59"/>
      <c r="B392" s="59"/>
      <c r="C392" s="59"/>
      <c r="D392" s="59"/>
      <c r="E392" s="37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8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B392" s="59"/>
      <c r="BC392" s="59"/>
      <c r="BD392" s="59"/>
      <c r="BE392" s="59"/>
      <c r="BF392" s="59"/>
      <c r="BG392" s="59"/>
      <c r="BH392" s="59"/>
      <c r="BI392" s="59"/>
      <c r="BJ392" s="59"/>
      <c r="BK392" s="59"/>
      <c r="BL392" s="59"/>
      <c r="BM392" s="59"/>
      <c r="BN392" s="59"/>
      <c r="BO392" s="59"/>
      <c r="BP392" s="59"/>
      <c r="BQ392" s="59"/>
      <c r="BR392" s="59"/>
      <c r="BS392" s="59"/>
      <c r="BT392" s="59"/>
      <c r="BU392" s="59"/>
      <c r="BV392" s="59"/>
      <c r="BW392" s="59"/>
      <c r="BX392" s="59"/>
      <c r="BY392" s="59"/>
      <c r="BZ392" s="59"/>
      <c r="CA392" s="59"/>
      <c r="CB392" s="59"/>
      <c r="CC392" s="59"/>
      <c r="CD392" s="59"/>
      <c r="CE392" s="59"/>
      <c r="CF392" s="59"/>
      <c r="CG392" s="59"/>
      <c r="CH392" s="59"/>
      <c r="CI392" s="59"/>
      <c r="CJ392" s="59"/>
      <c r="CK392" s="59"/>
      <c r="CL392" s="59"/>
      <c r="CM392" s="59"/>
      <c r="CN392" s="59"/>
      <c r="CO392" s="59"/>
      <c r="CP392" s="59"/>
      <c r="CQ392" s="59"/>
      <c r="CR392" s="59"/>
      <c r="CS392" s="59"/>
      <c r="CT392" s="59"/>
      <c r="CU392" s="59"/>
      <c r="CV392" s="59"/>
      <c r="CW392" s="59"/>
      <c r="CX392" s="59"/>
      <c r="CY392" s="59"/>
      <c r="CZ392" s="59"/>
      <c r="DA392" s="59"/>
      <c r="DB392" s="59"/>
      <c r="DC392" s="59"/>
      <c r="DD392" s="59"/>
      <c r="DE392" s="59"/>
      <c r="DF392" s="59"/>
      <c r="DG392" s="59"/>
      <c r="DH392" s="59"/>
      <c r="DI392" s="59"/>
      <c r="DJ392" s="59"/>
      <c r="DK392" s="59"/>
      <c r="DL392" s="59"/>
      <c r="DM392" s="59"/>
      <c r="DN392" s="59"/>
      <c r="DO392" s="59"/>
      <c r="DP392" s="59"/>
      <c r="DQ392" s="59"/>
      <c r="DR392" s="59"/>
      <c r="DS392" s="59"/>
      <c r="DT392" s="59"/>
      <c r="DU392" s="59"/>
      <c r="DV392" s="59"/>
      <c r="DW392" s="59"/>
      <c r="DX392" s="59"/>
      <c r="DY392" s="59"/>
      <c r="DZ392" s="59"/>
      <c r="EA392" s="59"/>
      <c r="EB392" s="59"/>
      <c r="EC392" s="59"/>
      <c r="ED392" s="59"/>
      <c r="EE392" s="59"/>
      <c r="EF392" s="59"/>
      <c r="EG392" s="59"/>
      <c r="EH392" s="59"/>
      <c r="EI392" s="59"/>
      <c r="EJ392" s="59"/>
      <c r="EK392" s="59"/>
      <c r="EL392" s="59"/>
      <c r="EM392" s="59"/>
      <c r="EN392" s="59"/>
      <c r="EO392" s="59"/>
      <c r="EP392" s="59"/>
      <c r="EQ392" s="59"/>
      <c r="ER392" s="59"/>
      <c r="ES392" s="59"/>
      <c r="ET392" s="59"/>
      <c r="EU392" s="59"/>
      <c r="EV392" s="59"/>
      <c r="EW392" s="59"/>
      <c r="EX392" s="59"/>
      <c r="EY392" s="59"/>
      <c r="EZ392" s="59"/>
      <c r="FA392" s="59"/>
      <c r="FB392" s="59"/>
      <c r="FC392" s="59"/>
      <c r="FD392" s="59"/>
      <c r="FE392" s="59"/>
      <c r="FF392" s="59"/>
      <c r="FG392" s="59"/>
      <c r="FH392" s="59"/>
      <c r="FI392" s="59"/>
      <c r="FJ392" s="59"/>
      <c r="FK392" s="59"/>
      <c r="FL392" s="59"/>
      <c r="FM392" s="59"/>
      <c r="FN392" s="59"/>
      <c r="FO392" s="59"/>
      <c r="FP392" s="59"/>
      <c r="FQ392" s="59"/>
      <c r="FR392" s="59"/>
      <c r="FS392" s="59"/>
      <c r="FT392" s="59"/>
      <c r="FU392" s="59"/>
      <c r="FV392" s="59"/>
      <c r="FW392" s="59"/>
      <c r="FX392" s="59"/>
      <c r="FY392" s="59"/>
      <c r="FZ392" s="59"/>
      <c r="GA392" s="59"/>
      <c r="GB392" s="59"/>
      <c r="GC392" s="59"/>
      <c r="GD392" s="59"/>
      <c r="GE392" s="59"/>
      <c r="GF392" s="59"/>
      <c r="GG392" s="59"/>
      <c r="GH392" s="59"/>
      <c r="GI392" s="59"/>
      <c r="GJ392" s="59"/>
      <c r="GK392" s="59"/>
      <c r="GL392" s="59"/>
      <c r="GM392" s="59"/>
      <c r="GN392" s="59"/>
      <c r="GO392" s="59"/>
      <c r="GP392" s="59"/>
      <c r="GQ392" s="59"/>
      <c r="GR392" s="59"/>
      <c r="GS392" s="59"/>
      <c r="GT392" s="59"/>
      <c r="GU392" s="59"/>
      <c r="GV392" s="59"/>
      <c r="GW392" s="59"/>
      <c r="GX392" s="59"/>
      <c r="GY392" s="59"/>
      <c r="GZ392" s="59"/>
      <c r="HA392" s="59"/>
      <c r="HB392" s="59"/>
      <c r="HC392" s="59"/>
      <c r="HD392" s="59"/>
      <c r="HE392" s="59"/>
      <c r="HF392" s="59"/>
      <c r="HG392" s="59"/>
      <c r="HH392" s="59"/>
      <c r="HI392" s="59"/>
      <c r="HJ392" s="59"/>
      <c r="HK392" s="59"/>
      <c r="HL392" s="59"/>
      <c r="HM392" s="59"/>
      <c r="HN392" s="59"/>
      <c r="HO392" s="59"/>
      <c r="HP392" s="59"/>
      <c r="HQ392" s="59"/>
      <c r="HR392" s="59"/>
      <c r="HS392" s="59"/>
      <c r="HT392" s="59"/>
      <c r="HU392" s="59"/>
      <c r="HV392" s="59"/>
      <c r="HW392" s="59"/>
      <c r="HX392" s="59"/>
      <c r="HY392" s="59"/>
      <c r="HZ392" s="59"/>
      <c r="IA392" s="59"/>
      <c r="IB392" s="59"/>
      <c r="IC392" s="59"/>
      <c r="ID392" s="59"/>
      <c r="IE392" s="59"/>
      <c r="IF392" s="59"/>
      <c r="IG392" s="59"/>
      <c r="IH392" s="59"/>
      <c r="II392" s="59"/>
      <c r="IJ392" s="59"/>
      <c r="IK392" s="59"/>
      <c r="IL392" s="59"/>
      <c r="IM392" s="59"/>
      <c r="IN392" s="59"/>
      <c r="IO392" s="59"/>
      <c r="IP392" s="59"/>
      <c r="IQ392" s="59"/>
      <c r="IR392" s="59"/>
      <c r="IS392" s="59"/>
      <c r="IT392" s="59"/>
      <c r="IU392" s="59"/>
      <c r="IV392" s="59"/>
      <c r="IW392" s="59"/>
      <c r="IX392" s="59"/>
      <c r="IY392" s="59"/>
      <c r="IZ392" s="59"/>
      <c r="JA392" s="59"/>
      <c r="JB392" s="59"/>
      <c r="JC392" s="59"/>
      <c r="JD392" s="59"/>
      <c r="JE392" s="59"/>
      <c r="JF392" s="59"/>
      <c r="JG392" s="59"/>
      <c r="JH392" s="59"/>
      <c r="JI392" s="59"/>
      <c r="JJ392" s="59"/>
      <c r="JK392" s="59"/>
      <c r="JL392" s="59"/>
      <c r="JM392" s="59"/>
      <c r="JN392" s="59"/>
      <c r="JO392" s="59"/>
      <c r="JP392" s="59"/>
      <c r="JQ392" s="59"/>
      <c r="JR392" s="59"/>
      <c r="JS392" s="59"/>
      <c r="JT392" s="59"/>
      <c r="JU392" s="59"/>
      <c r="JV392" s="59"/>
      <c r="JW392" s="59"/>
      <c r="JX392" s="59"/>
      <c r="JY392" s="59"/>
      <c r="JZ392" s="59"/>
      <c r="KA392" s="59"/>
      <c r="KB392" s="59"/>
      <c r="KC392" s="59"/>
      <c r="KD392" s="59"/>
      <c r="KE392" s="59"/>
      <c r="KF392" s="59"/>
      <c r="KG392" s="59"/>
      <c r="KH392" s="59"/>
      <c r="KI392" s="59"/>
      <c r="KJ392" s="59"/>
      <c r="KK392" s="59"/>
      <c r="KL392" s="59"/>
      <c r="KM392" s="59"/>
      <c r="KN392" s="59"/>
      <c r="KO392" s="59"/>
      <c r="KP392" s="59"/>
      <c r="KQ392" s="59"/>
      <c r="KR392" s="59"/>
      <c r="KS392" s="59"/>
      <c r="KT392" s="59"/>
      <c r="KU392" s="59"/>
      <c r="KV392" s="59"/>
      <c r="KW392" s="59"/>
      <c r="KX392" s="59"/>
      <c r="KY392" s="59"/>
      <c r="KZ392" s="59"/>
      <c r="LA392" s="59"/>
      <c r="LB392" s="59"/>
      <c r="LC392" s="59"/>
      <c r="LD392" s="59"/>
      <c r="LE392" s="59"/>
      <c r="LF392" s="59"/>
      <c r="LG392" s="59"/>
      <c r="LH392" s="59"/>
      <c r="LI392" s="59"/>
      <c r="LJ392" s="59"/>
      <c r="LK392" s="59"/>
      <c r="LL392" s="59"/>
      <c r="LM392" s="59"/>
      <c r="LN392" s="59"/>
      <c r="LO392" s="59"/>
      <c r="LP392" s="59"/>
      <c r="LQ392" s="59"/>
      <c r="LR392" s="59"/>
      <c r="LS392" s="59"/>
      <c r="LT392" s="59"/>
      <c r="LU392" s="59"/>
      <c r="LV392" s="59"/>
      <c r="LW392" s="59"/>
      <c r="LX392" s="59"/>
      <c r="LY392" s="59"/>
      <c r="LZ392" s="59"/>
      <c r="MA392" s="59"/>
      <c r="MB392" s="59"/>
      <c r="MC392" s="59"/>
      <c r="MD392" s="59"/>
      <c r="ME392" s="59"/>
      <c r="MF392" s="59"/>
    </row>
    <row r="393" spans="1:344" s="116" customFormat="1" x14ac:dyDescent="0.2">
      <c r="A393" s="59"/>
      <c r="B393" s="59"/>
      <c r="C393" s="59"/>
      <c r="D393" s="59"/>
      <c r="E393" s="37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8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B393" s="59"/>
      <c r="BC393" s="59"/>
      <c r="BD393" s="59"/>
      <c r="BE393" s="59"/>
      <c r="BF393" s="59"/>
      <c r="BG393" s="59"/>
      <c r="BH393" s="59"/>
      <c r="BI393" s="59"/>
      <c r="BJ393" s="59"/>
      <c r="BK393" s="59"/>
      <c r="BL393" s="59"/>
      <c r="BM393" s="59"/>
      <c r="BN393" s="59"/>
      <c r="BO393" s="59"/>
      <c r="BP393" s="59"/>
      <c r="BQ393" s="59"/>
      <c r="BR393" s="59"/>
      <c r="BS393" s="59"/>
      <c r="BT393" s="59"/>
      <c r="BU393" s="59"/>
      <c r="BV393" s="59"/>
      <c r="BW393" s="59"/>
      <c r="BX393" s="59"/>
      <c r="BY393" s="59"/>
      <c r="BZ393" s="59"/>
      <c r="CA393" s="59"/>
      <c r="CB393" s="59"/>
      <c r="CC393" s="59"/>
      <c r="CD393" s="59"/>
      <c r="CE393" s="59"/>
      <c r="CF393" s="59"/>
      <c r="CG393" s="59"/>
      <c r="CH393" s="59"/>
      <c r="CI393" s="59"/>
      <c r="CJ393" s="59"/>
      <c r="CK393" s="59"/>
      <c r="CL393" s="59"/>
      <c r="CM393" s="59"/>
      <c r="CN393" s="59"/>
      <c r="CO393" s="59"/>
      <c r="CP393" s="59"/>
      <c r="CQ393" s="59"/>
      <c r="CR393" s="59"/>
      <c r="CS393" s="59"/>
      <c r="CT393" s="59"/>
      <c r="CU393" s="59"/>
      <c r="CV393" s="59"/>
      <c r="CW393" s="59"/>
      <c r="CX393" s="59"/>
      <c r="CY393" s="59"/>
      <c r="CZ393" s="59"/>
      <c r="DA393" s="59"/>
      <c r="DB393" s="59"/>
      <c r="DC393" s="59"/>
      <c r="DD393" s="59"/>
      <c r="DE393" s="59"/>
      <c r="DF393" s="59"/>
      <c r="DG393" s="59"/>
      <c r="DH393" s="59"/>
      <c r="DI393" s="59"/>
      <c r="DJ393" s="59"/>
      <c r="DK393" s="59"/>
      <c r="DL393" s="59"/>
      <c r="DM393" s="59"/>
      <c r="DN393" s="59"/>
      <c r="DO393" s="59"/>
      <c r="DP393" s="59"/>
      <c r="DQ393" s="59"/>
      <c r="DR393" s="59"/>
      <c r="DS393" s="59"/>
      <c r="DT393" s="59"/>
      <c r="DU393" s="59"/>
      <c r="DV393" s="59"/>
      <c r="DW393" s="59"/>
      <c r="DX393" s="59"/>
      <c r="DY393" s="59"/>
      <c r="DZ393" s="59"/>
      <c r="EA393" s="59"/>
      <c r="EB393" s="59"/>
      <c r="EC393" s="59"/>
      <c r="ED393" s="59"/>
      <c r="EE393" s="59"/>
      <c r="EF393" s="59"/>
      <c r="EG393" s="59"/>
      <c r="EH393" s="59"/>
      <c r="EI393" s="59"/>
      <c r="EJ393" s="59"/>
      <c r="EK393" s="59"/>
      <c r="EL393" s="59"/>
      <c r="EM393" s="59"/>
      <c r="EN393" s="59"/>
      <c r="EO393" s="59"/>
      <c r="EP393" s="59"/>
      <c r="EQ393" s="59"/>
      <c r="ER393" s="59"/>
      <c r="ES393" s="59"/>
      <c r="ET393" s="59"/>
      <c r="EU393" s="59"/>
      <c r="EV393" s="59"/>
      <c r="EW393" s="59"/>
      <c r="EX393" s="59"/>
      <c r="EY393" s="59"/>
      <c r="EZ393" s="59"/>
      <c r="FA393" s="59"/>
      <c r="FB393" s="59"/>
      <c r="FC393" s="59"/>
      <c r="FD393" s="59"/>
      <c r="FE393" s="59"/>
      <c r="FF393" s="59"/>
      <c r="FG393" s="59"/>
      <c r="FH393" s="59"/>
      <c r="FI393" s="59"/>
      <c r="FJ393" s="59"/>
      <c r="FK393" s="59"/>
      <c r="FL393" s="59"/>
      <c r="FM393" s="59"/>
      <c r="FN393" s="59"/>
      <c r="FO393" s="59"/>
      <c r="FP393" s="59"/>
      <c r="FQ393" s="59"/>
      <c r="FR393" s="59"/>
      <c r="FS393" s="59"/>
      <c r="FT393" s="59"/>
      <c r="FU393" s="59"/>
      <c r="FV393" s="59"/>
      <c r="FW393" s="59"/>
      <c r="FX393" s="59"/>
      <c r="FY393" s="59"/>
      <c r="FZ393" s="59"/>
      <c r="GA393" s="59"/>
      <c r="GB393" s="59"/>
      <c r="GC393" s="59"/>
      <c r="GD393" s="59"/>
      <c r="GE393" s="59"/>
      <c r="GF393" s="59"/>
      <c r="GG393" s="59"/>
      <c r="GH393" s="59"/>
      <c r="GI393" s="59"/>
      <c r="GJ393" s="59"/>
      <c r="GK393" s="59"/>
      <c r="GL393" s="59"/>
      <c r="GM393" s="59"/>
      <c r="GN393" s="59"/>
      <c r="GO393" s="59"/>
      <c r="GP393" s="59"/>
      <c r="GQ393" s="59"/>
      <c r="GR393" s="59"/>
      <c r="GS393" s="59"/>
      <c r="GT393" s="59"/>
      <c r="GU393" s="59"/>
      <c r="GV393" s="59"/>
      <c r="GW393" s="59"/>
      <c r="GX393" s="59"/>
      <c r="GY393" s="59"/>
      <c r="GZ393" s="59"/>
      <c r="HA393" s="59"/>
      <c r="HB393" s="59"/>
      <c r="HC393" s="59"/>
      <c r="HD393" s="59"/>
      <c r="HE393" s="59"/>
      <c r="HF393" s="59"/>
      <c r="HG393" s="59"/>
      <c r="HH393" s="59"/>
      <c r="HI393" s="59"/>
      <c r="HJ393" s="59"/>
      <c r="HK393" s="59"/>
      <c r="HL393" s="59"/>
      <c r="HM393" s="59"/>
      <c r="HN393" s="59"/>
      <c r="HO393" s="59"/>
      <c r="HP393" s="59"/>
      <c r="HQ393" s="59"/>
      <c r="HR393" s="59"/>
      <c r="HS393" s="59"/>
      <c r="HT393" s="59"/>
      <c r="HU393" s="59"/>
      <c r="HV393" s="59"/>
      <c r="HW393" s="59"/>
      <c r="HX393" s="59"/>
      <c r="HY393" s="59"/>
      <c r="HZ393" s="59"/>
      <c r="IA393" s="59"/>
      <c r="IB393" s="59"/>
      <c r="IC393" s="59"/>
      <c r="ID393" s="59"/>
      <c r="IE393" s="59"/>
      <c r="IF393" s="59"/>
      <c r="IG393" s="59"/>
      <c r="IH393" s="59"/>
      <c r="II393" s="59"/>
      <c r="IJ393" s="59"/>
      <c r="IK393" s="59"/>
      <c r="IL393" s="59"/>
      <c r="IM393" s="59"/>
      <c r="IN393" s="59"/>
      <c r="IO393" s="59"/>
      <c r="IP393" s="59"/>
      <c r="IQ393" s="59"/>
      <c r="IR393" s="59"/>
      <c r="IS393" s="59"/>
      <c r="IT393" s="59"/>
      <c r="IU393" s="59"/>
      <c r="IV393" s="59"/>
      <c r="IW393" s="59"/>
      <c r="IX393" s="59"/>
      <c r="IY393" s="59"/>
      <c r="IZ393" s="59"/>
      <c r="JA393" s="59"/>
      <c r="JB393" s="59"/>
      <c r="JC393" s="59"/>
      <c r="JD393" s="59"/>
      <c r="JE393" s="59"/>
      <c r="JF393" s="59"/>
      <c r="JG393" s="59"/>
      <c r="JH393" s="59"/>
      <c r="JI393" s="59"/>
      <c r="JJ393" s="59"/>
      <c r="JK393" s="59"/>
      <c r="JL393" s="59"/>
      <c r="JM393" s="59"/>
      <c r="JN393" s="59"/>
      <c r="JO393" s="59"/>
      <c r="JP393" s="59"/>
      <c r="JQ393" s="59"/>
      <c r="JR393" s="59"/>
      <c r="JS393" s="59"/>
      <c r="JT393" s="59"/>
      <c r="JU393" s="59"/>
      <c r="JV393" s="59"/>
      <c r="JW393" s="59"/>
      <c r="JX393" s="59"/>
      <c r="JY393" s="59"/>
      <c r="JZ393" s="59"/>
      <c r="KA393" s="59"/>
      <c r="KB393" s="59"/>
      <c r="KC393" s="59"/>
      <c r="KD393" s="59"/>
      <c r="KE393" s="59"/>
      <c r="KF393" s="59"/>
      <c r="KG393" s="59"/>
      <c r="KH393" s="59"/>
      <c r="KI393" s="59"/>
      <c r="KJ393" s="59"/>
      <c r="KK393" s="59"/>
      <c r="KL393" s="59"/>
      <c r="KM393" s="59"/>
      <c r="KN393" s="59"/>
      <c r="KO393" s="59"/>
      <c r="KP393" s="59"/>
      <c r="KQ393" s="59"/>
      <c r="KR393" s="59"/>
      <c r="KS393" s="59"/>
      <c r="KT393" s="59"/>
      <c r="KU393" s="59"/>
      <c r="KV393" s="59"/>
      <c r="KW393" s="59"/>
      <c r="KX393" s="59"/>
      <c r="KY393" s="59"/>
      <c r="KZ393" s="59"/>
      <c r="LA393" s="59"/>
      <c r="LB393" s="59"/>
      <c r="LC393" s="59"/>
      <c r="LD393" s="59"/>
      <c r="LE393" s="59"/>
      <c r="LF393" s="59"/>
      <c r="LG393" s="59"/>
      <c r="LH393" s="59"/>
      <c r="LI393" s="59"/>
      <c r="LJ393" s="59"/>
      <c r="LK393" s="59"/>
      <c r="LL393" s="59"/>
      <c r="LM393" s="59"/>
      <c r="LN393" s="59"/>
      <c r="LO393" s="59"/>
      <c r="LP393" s="59"/>
      <c r="LQ393" s="59"/>
      <c r="LR393" s="59"/>
      <c r="LS393" s="59"/>
      <c r="LT393" s="59"/>
      <c r="LU393" s="59"/>
      <c r="LV393" s="59"/>
      <c r="LW393" s="59"/>
      <c r="LX393" s="59"/>
      <c r="LY393" s="59"/>
      <c r="LZ393" s="59"/>
      <c r="MA393" s="59"/>
      <c r="MB393" s="59"/>
      <c r="MC393" s="59"/>
      <c r="MD393" s="59"/>
      <c r="ME393" s="59"/>
      <c r="MF393" s="59"/>
    </row>
    <row r="394" spans="1:344" s="116" customFormat="1" x14ac:dyDescent="0.2">
      <c r="A394" s="59"/>
      <c r="B394" s="59"/>
      <c r="C394" s="59"/>
      <c r="D394" s="59"/>
      <c r="E394" s="37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8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  <c r="BD394" s="59"/>
      <c r="BE394" s="59"/>
      <c r="BF394" s="59"/>
      <c r="BG394" s="59"/>
      <c r="BH394" s="59"/>
      <c r="BI394" s="59"/>
      <c r="BJ394" s="59"/>
      <c r="BK394" s="59"/>
      <c r="BL394" s="59"/>
      <c r="BM394" s="59"/>
      <c r="BN394" s="59"/>
      <c r="BO394" s="59"/>
      <c r="BP394" s="59"/>
      <c r="BQ394" s="59"/>
      <c r="BR394" s="59"/>
      <c r="BS394" s="59"/>
      <c r="BT394" s="59"/>
      <c r="BU394" s="59"/>
      <c r="BV394" s="59"/>
      <c r="BW394" s="59"/>
      <c r="BX394" s="59"/>
      <c r="BY394" s="59"/>
      <c r="BZ394" s="59"/>
      <c r="CA394" s="59"/>
      <c r="CB394" s="59"/>
      <c r="CC394" s="59"/>
      <c r="CD394" s="59"/>
      <c r="CE394" s="59"/>
      <c r="CF394" s="59"/>
      <c r="CG394" s="59"/>
      <c r="CH394" s="59"/>
      <c r="CI394" s="59"/>
      <c r="CJ394" s="59"/>
      <c r="CK394" s="59"/>
      <c r="CL394" s="59"/>
      <c r="CM394" s="59"/>
      <c r="CN394" s="59"/>
      <c r="CO394" s="59"/>
      <c r="CP394" s="59"/>
      <c r="CQ394" s="59"/>
      <c r="CR394" s="59"/>
      <c r="CS394" s="59"/>
      <c r="CT394" s="59"/>
      <c r="CU394" s="59"/>
      <c r="CV394" s="59"/>
      <c r="CW394" s="59"/>
      <c r="CX394" s="59"/>
      <c r="CY394" s="59"/>
      <c r="CZ394" s="59"/>
      <c r="DA394" s="59"/>
      <c r="DB394" s="59"/>
      <c r="DC394" s="59"/>
      <c r="DD394" s="59"/>
      <c r="DE394" s="59"/>
      <c r="DF394" s="59"/>
      <c r="DG394" s="59"/>
      <c r="DH394" s="59"/>
      <c r="DI394" s="59"/>
      <c r="DJ394" s="59"/>
      <c r="DK394" s="59"/>
      <c r="DL394" s="59"/>
      <c r="DM394" s="59"/>
      <c r="DN394" s="59"/>
      <c r="DO394" s="59"/>
      <c r="DP394" s="59"/>
      <c r="DQ394" s="59"/>
      <c r="DR394" s="59"/>
      <c r="DS394" s="59"/>
      <c r="DT394" s="59"/>
      <c r="DU394" s="59"/>
      <c r="DV394" s="59"/>
      <c r="DW394" s="59"/>
      <c r="DX394" s="59"/>
      <c r="DY394" s="59"/>
      <c r="DZ394" s="59"/>
      <c r="EA394" s="59"/>
      <c r="EB394" s="59"/>
      <c r="EC394" s="59"/>
      <c r="ED394" s="59"/>
      <c r="EE394" s="59"/>
      <c r="EF394" s="59"/>
      <c r="EG394" s="59"/>
      <c r="EH394" s="59"/>
      <c r="EI394" s="59"/>
      <c r="EJ394" s="59"/>
      <c r="EK394" s="59"/>
      <c r="EL394" s="59"/>
      <c r="EM394" s="59"/>
      <c r="EN394" s="59"/>
      <c r="EO394" s="59"/>
      <c r="EP394" s="59"/>
      <c r="EQ394" s="59"/>
      <c r="ER394" s="59"/>
      <c r="ES394" s="59"/>
      <c r="ET394" s="59"/>
      <c r="EU394" s="59"/>
      <c r="EV394" s="59"/>
      <c r="EW394" s="59"/>
      <c r="EX394" s="59"/>
      <c r="EY394" s="59"/>
      <c r="EZ394" s="59"/>
      <c r="FA394" s="59"/>
      <c r="FB394" s="59"/>
      <c r="FC394" s="59"/>
      <c r="FD394" s="59"/>
      <c r="FE394" s="59"/>
      <c r="FF394" s="59"/>
      <c r="FG394" s="59"/>
      <c r="FH394" s="59"/>
      <c r="FI394" s="59"/>
      <c r="FJ394" s="59"/>
      <c r="FK394" s="59"/>
      <c r="FL394" s="59"/>
      <c r="FM394" s="59"/>
      <c r="FN394" s="59"/>
      <c r="FO394" s="59"/>
      <c r="FP394" s="59"/>
      <c r="FQ394" s="59"/>
      <c r="FR394" s="59"/>
      <c r="FS394" s="59"/>
      <c r="FT394" s="59"/>
      <c r="FU394" s="59"/>
      <c r="FV394" s="59"/>
      <c r="FW394" s="59"/>
      <c r="FX394" s="59"/>
      <c r="FY394" s="59"/>
      <c r="FZ394" s="59"/>
      <c r="GA394" s="59"/>
      <c r="GB394" s="59"/>
      <c r="GC394" s="59"/>
      <c r="GD394" s="59"/>
      <c r="GE394" s="59"/>
      <c r="GF394" s="59"/>
      <c r="GG394" s="59"/>
      <c r="GH394" s="59"/>
      <c r="GI394" s="59"/>
      <c r="GJ394" s="59"/>
      <c r="GK394" s="59"/>
      <c r="GL394" s="59"/>
      <c r="GM394" s="59"/>
      <c r="GN394" s="59"/>
      <c r="GO394" s="59"/>
      <c r="GP394" s="59"/>
      <c r="GQ394" s="59"/>
      <c r="GR394" s="59"/>
      <c r="GS394" s="59"/>
      <c r="GT394" s="59"/>
      <c r="GU394" s="59"/>
      <c r="GV394" s="59"/>
      <c r="GW394" s="59"/>
      <c r="GX394" s="59"/>
      <c r="GY394" s="59"/>
      <c r="GZ394" s="59"/>
      <c r="HA394" s="59"/>
      <c r="HB394" s="59"/>
      <c r="HC394" s="59"/>
      <c r="HD394" s="59"/>
      <c r="HE394" s="59"/>
      <c r="HF394" s="59"/>
      <c r="HG394" s="59"/>
      <c r="HH394" s="59"/>
      <c r="HI394" s="59"/>
      <c r="HJ394" s="59"/>
      <c r="HK394" s="59"/>
      <c r="HL394" s="59"/>
      <c r="HM394" s="59"/>
      <c r="HN394" s="59"/>
      <c r="HO394" s="59"/>
      <c r="HP394" s="59"/>
      <c r="HQ394" s="59"/>
      <c r="HR394" s="59"/>
      <c r="HS394" s="59"/>
      <c r="HT394" s="59"/>
      <c r="HU394" s="59"/>
      <c r="HV394" s="59"/>
      <c r="HW394" s="59"/>
      <c r="HX394" s="59"/>
      <c r="HY394" s="59"/>
      <c r="HZ394" s="59"/>
      <c r="IA394" s="59"/>
      <c r="IB394" s="59"/>
      <c r="IC394" s="59"/>
      <c r="ID394" s="59"/>
      <c r="IE394" s="59"/>
      <c r="IF394" s="59"/>
      <c r="IG394" s="59"/>
      <c r="IH394" s="59"/>
      <c r="II394" s="59"/>
      <c r="IJ394" s="59"/>
      <c r="IK394" s="59"/>
      <c r="IL394" s="59"/>
      <c r="IM394" s="59"/>
      <c r="IN394" s="59"/>
      <c r="IO394" s="59"/>
      <c r="IP394" s="59"/>
      <c r="IQ394" s="59"/>
      <c r="IR394" s="59"/>
      <c r="IS394" s="59"/>
      <c r="IT394" s="59"/>
      <c r="IU394" s="59"/>
      <c r="IV394" s="59"/>
      <c r="IW394" s="59"/>
      <c r="IX394" s="59"/>
      <c r="IY394" s="59"/>
      <c r="IZ394" s="59"/>
      <c r="JA394" s="59"/>
      <c r="JB394" s="59"/>
      <c r="JC394" s="59"/>
      <c r="JD394" s="59"/>
      <c r="JE394" s="59"/>
      <c r="JF394" s="59"/>
      <c r="JG394" s="59"/>
      <c r="JH394" s="59"/>
      <c r="JI394" s="59"/>
      <c r="JJ394" s="59"/>
      <c r="JK394" s="59"/>
      <c r="JL394" s="59"/>
      <c r="JM394" s="59"/>
      <c r="JN394" s="59"/>
      <c r="JO394" s="59"/>
      <c r="JP394" s="59"/>
      <c r="JQ394" s="59"/>
      <c r="JR394" s="59"/>
      <c r="JS394" s="59"/>
      <c r="JT394" s="59"/>
      <c r="JU394" s="59"/>
      <c r="JV394" s="59"/>
      <c r="JW394" s="59"/>
      <c r="JX394" s="59"/>
      <c r="JY394" s="59"/>
      <c r="JZ394" s="59"/>
      <c r="KA394" s="59"/>
      <c r="KB394" s="59"/>
      <c r="KC394" s="59"/>
      <c r="KD394" s="59"/>
      <c r="KE394" s="59"/>
      <c r="KF394" s="59"/>
      <c r="KG394" s="59"/>
      <c r="KH394" s="59"/>
      <c r="KI394" s="59"/>
      <c r="KJ394" s="59"/>
      <c r="KK394" s="59"/>
      <c r="KL394" s="59"/>
      <c r="KM394" s="59"/>
      <c r="KN394" s="59"/>
      <c r="KO394" s="59"/>
      <c r="KP394" s="59"/>
      <c r="KQ394" s="59"/>
      <c r="KR394" s="59"/>
      <c r="KS394" s="59"/>
      <c r="KT394" s="59"/>
      <c r="KU394" s="59"/>
      <c r="KV394" s="59"/>
      <c r="KW394" s="59"/>
      <c r="KX394" s="59"/>
      <c r="KY394" s="59"/>
      <c r="KZ394" s="59"/>
      <c r="LA394" s="59"/>
      <c r="LB394" s="59"/>
      <c r="LC394" s="59"/>
      <c r="LD394" s="59"/>
      <c r="LE394" s="59"/>
      <c r="LF394" s="59"/>
      <c r="LG394" s="59"/>
      <c r="LH394" s="59"/>
      <c r="LI394" s="59"/>
      <c r="LJ394" s="59"/>
      <c r="LK394" s="59"/>
      <c r="LL394" s="59"/>
      <c r="LM394" s="59"/>
      <c r="LN394" s="59"/>
      <c r="LO394" s="59"/>
      <c r="LP394" s="59"/>
      <c r="LQ394" s="59"/>
      <c r="LR394" s="59"/>
      <c r="LS394" s="59"/>
      <c r="LT394" s="59"/>
      <c r="LU394" s="59"/>
      <c r="LV394" s="59"/>
      <c r="LW394" s="59"/>
      <c r="LX394" s="59"/>
      <c r="LY394" s="59"/>
      <c r="LZ394" s="59"/>
      <c r="MA394" s="59"/>
      <c r="MB394" s="59"/>
      <c r="MC394" s="59"/>
      <c r="MD394" s="59"/>
      <c r="ME394" s="59"/>
      <c r="MF394" s="59"/>
    </row>
    <row r="395" spans="1:344" s="116" customFormat="1" x14ac:dyDescent="0.2">
      <c r="A395" s="59"/>
      <c r="B395" s="59"/>
      <c r="C395" s="59"/>
      <c r="D395" s="59"/>
      <c r="E395" s="37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8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  <c r="BD395" s="59"/>
      <c r="BE395" s="59"/>
      <c r="BF395" s="59"/>
      <c r="BG395" s="59"/>
      <c r="BH395" s="59"/>
      <c r="BI395" s="59"/>
      <c r="BJ395" s="59"/>
      <c r="BK395" s="59"/>
      <c r="BL395" s="59"/>
      <c r="BM395" s="59"/>
      <c r="BN395" s="59"/>
      <c r="BO395" s="59"/>
      <c r="BP395" s="59"/>
      <c r="BQ395" s="59"/>
      <c r="BR395" s="59"/>
      <c r="BS395" s="59"/>
      <c r="BT395" s="59"/>
      <c r="BU395" s="59"/>
      <c r="BV395" s="59"/>
      <c r="BW395" s="59"/>
      <c r="BX395" s="59"/>
      <c r="BY395" s="59"/>
      <c r="BZ395" s="59"/>
      <c r="CA395" s="59"/>
      <c r="CB395" s="59"/>
      <c r="CC395" s="59"/>
      <c r="CD395" s="59"/>
      <c r="CE395" s="59"/>
      <c r="CF395" s="59"/>
      <c r="CG395" s="59"/>
      <c r="CH395" s="59"/>
      <c r="CI395" s="59"/>
      <c r="CJ395" s="59"/>
      <c r="CK395" s="59"/>
      <c r="CL395" s="59"/>
      <c r="CM395" s="59"/>
      <c r="CN395" s="59"/>
      <c r="CO395" s="59"/>
      <c r="CP395" s="59"/>
      <c r="CQ395" s="59"/>
      <c r="CR395" s="59"/>
      <c r="CS395" s="59"/>
      <c r="CT395" s="59"/>
      <c r="CU395" s="59"/>
      <c r="CV395" s="59"/>
      <c r="CW395" s="59"/>
      <c r="CX395" s="59"/>
      <c r="CY395" s="59"/>
      <c r="CZ395" s="59"/>
      <c r="DA395" s="59"/>
      <c r="DB395" s="59"/>
      <c r="DC395" s="59"/>
      <c r="DD395" s="59"/>
      <c r="DE395" s="59"/>
      <c r="DF395" s="59"/>
      <c r="DG395" s="59"/>
      <c r="DH395" s="59"/>
      <c r="DI395" s="59"/>
      <c r="DJ395" s="59"/>
      <c r="DK395" s="59"/>
      <c r="DL395" s="59"/>
      <c r="DM395" s="59"/>
      <c r="DN395" s="59"/>
      <c r="DO395" s="59"/>
      <c r="DP395" s="59"/>
      <c r="DQ395" s="59"/>
      <c r="DR395" s="59"/>
      <c r="DS395" s="59"/>
      <c r="DT395" s="59"/>
      <c r="DU395" s="59"/>
      <c r="DV395" s="59"/>
      <c r="DW395" s="59"/>
      <c r="DX395" s="59"/>
      <c r="DY395" s="59"/>
      <c r="DZ395" s="59"/>
      <c r="EA395" s="59"/>
      <c r="EB395" s="59"/>
      <c r="EC395" s="59"/>
      <c r="ED395" s="59"/>
      <c r="EE395" s="59"/>
      <c r="EF395" s="59"/>
      <c r="EG395" s="59"/>
      <c r="EH395" s="59"/>
      <c r="EI395" s="59"/>
      <c r="EJ395" s="59"/>
      <c r="EK395" s="59"/>
      <c r="EL395" s="59"/>
      <c r="EM395" s="59"/>
      <c r="EN395" s="59"/>
      <c r="EO395" s="59"/>
      <c r="EP395" s="59"/>
      <c r="EQ395" s="59"/>
      <c r="ER395" s="59"/>
      <c r="ES395" s="59"/>
      <c r="ET395" s="59"/>
      <c r="EU395" s="59"/>
      <c r="EV395" s="59"/>
      <c r="EW395" s="59"/>
      <c r="EX395" s="59"/>
      <c r="EY395" s="59"/>
      <c r="EZ395" s="59"/>
      <c r="FA395" s="59"/>
      <c r="FB395" s="59"/>
      <c r="FC395" s="59"/>
      <c r="FD395" s="59"/>
      <c r="FE395" s="59"/>
      <c r="FF395" s="59"/>
      <c r="FG395" s="59"/>
      <c r="FH395" s="59"/>
      <c r="FI395" s="59"/>
      <c r="FJ395" s="59"/>
      <c r="FK395" s="59"/>
      <c r="FL395" s="59"/>
      <c r="FM395" s="59"/>
      <c r="FN395" s="59"/>
      <c r="FO395" s="59"/>
      <c r="FP395" s="59"/>
      <c r="FQ395" s="59"/>
      <c r="FR395" s="59"/>
      <c r="FS395" s="59"/>
      <c r="FT395" s="59"/>
      <c r="FU395" s="59"/>
      <c r="FV395" s="59"/>
      <c r="FW395" s="59"/>
      <c r="FX395" s="59"/>
      <c r="FY395" s="59"/>
      <c r="FZ395" s="59"/>
      <c r="GA395" s="59"/>
      <c r="GB395" s="59"/>
      <c r="GC395" s="59"/>
      <c r="GD395" s="59"/>
      <c r="GE395" s="59"/>
      <c r="GF395" s="59"/>
      <c r="GG395" s="59"/>
      <c r="GH395" s="59"/>
      <c r="GI395" s="59"/>
      <c r="GJ395" s="59"/>
      <c r="GK395" s="59"/>
      <c r="GL395" s="59"/>
      <c r="GM395" s="59"/>
      <c r="GN395" s="59"/>
      <c r="GO395" s="59"/>
      <c r="GP395" s="59"/>
      <c r="GQ395" s="59"/>
      <c r="GR395" s="59"/>
      <c r="GS395" s="59"/>
      <c r="GT395" s="59"/>
      <c r="GU395" s="59"/>
      <c r="GV395" s="59"/>
      <c r="GW395" s="59"/>
      <c r="GX395" s="59"/>
      <c r="GY395" s="59"/>
      <c r="GZ395" s="59"/>
      <c r="HA395" s="59"/>
      <c r="HB395" s="59"/>
      <c r="HC395" s="59"/>
      <c r="HD395" s="59"/>
      <c r="HE395" s="59"/>
      <c r="HF395" s="59"/>
      <c r="HG395" s="59"/>
      <c r="HH395" s="59"/>
      <c r="HI395" s="59"/>
      <c r="HJ395" s="59"/>
      <c r="HK395" s="59"/>
      <c r="HL395" s="59"/>
      <c r="HM395" s="59"/>
      <c r="HN395" s="59"/>
      <c r="HO395" s="59"/>
      <c r="HP395" s="59"/>
      <c r="HQ395" s="59"/>
      <c r="HR395" s="59"/>
      <c r="HS395" s="59"/>
      <c r="HT395" s="59"/>
      <c r="HU395" s="59"/>
      <c r="HV395" s="59"/>
      <c r="HW395" s="59"/>
      <c r="HX395" s="59"/>
      <c r="HY395" s="59"/>
      <c r="HZ395" s="59"/>
      <c r="IA395" s="59"/>
      <c r="IB395" s="59"/>
      <c r="IC395" s="59"/>
      <c r="ID395" s="59"/>
      <c r="IE395" s="59"/>
      <c r="IF395" s="59"/>
      <c r="IG395" s="59"/>
      <c r="IH395" s="59"/>
      <c r="II395" s="59"/>
      <c r="IJ395" s="59"/>
      <c r="IK395" s="59"/>
      <c r="IL395" s="59"/>
      <c r="IM395" s="59"/>
      <c r="IN395" s="59"/>
      <c r="IO395" s="59"/>
      <c r="IP395" s="59"/>
      <c r="IQ395" s="59"/>
      <c r="IR395" s="59"/>
      <c r="IS395" s="59"/>
      <c r="IT395" s="59"/>
      <c r="IU395" s="59"/>
      <c r="IV395" s="59"/>
      <c r="IW395" s="59"/>
      <c r="IX395" s="59"/>
      <c r="IY395" s="59"/>
      <c r="IZ395" s="59"/>
      <c r="JA395" s="59"/>
      <c r="JB395" s="59"/>
      <c r="JC395" s="59"/>
      <c r="JD395" s="59"/>
      <c r="JE395" s="59"/>
      <c r="JF395" s="59"/>
      <c r="JG395" s="59"/>
      <c r="JH395" s="59"/>
      <c r="JI395" s="59"/>
      <c r="JJ395" s="59"/>
      <c r="JK395" s="59"/>
      <c r="JL395" s="59"/>
      <c r="JM395" s="59"/>
      <c r="JN395" s="59"/>
      <c r="JO395" s="59"/>
      <c r="JP395" s="59"/>
      <c r="JQ395" s="59"/>
      <c r="JR395" s="59"/>
      <c r="JS395" s="59"/>
      <c r="JT395" s="59"/>
      <c r="JU395" s="59"/>
      <c r="JV395" s="59"/>
      <c r="JW395" s="59"/>
      <c r="JX395" s="59"/>
      <c r="JY395" s="59"/>
      <c r="JZ395" s="59"/>
      <c r="KA395" s="59"/>
      <c r="KB395" s="59"/>
      <c r="KC395" s="59"/>
      <c r="KD395" s="59"/>
      <c r="KE395" s="59"/>
      <c r="KF395" s="59"/>
      <c r="KG395" s="59"/>
      <c r="KH395" s="59"/>
      <c r="KI395" s="59"/>
      <c r="KJ395" s="59"/>
      <c r="KK395" s="59"/>
      <c r="KL395" s="59"/>
      <c r="KM395" s="59"/>
      <c r="KN395" s="59"/>
      <c r="KO395" s="59"/>
      <c r="KP395" s="59"/>
      <c r="KQ395" s="59"/>
      <c r="KR395" s="59"/>
      <c r="KS395" s="59"/>
      <c r="KT395" s="59"/>
      <c r="KU395" s="59"/>
      <c r="KV395" s="59"/>
      <c r="KW395" s="59"/>
      <c r="KX395" s="59"/>
      <c r="KY395" s="59"/>
      <c r="KZ395" s="59"/>
      <c r="LA395" s="59"/>
      <c r="LB395" s="59"/>
      <c r="LC395" s="59"/>
      <c r="LD395" s="59"/>
      <c r="LE395" s="59"/>
      <c r="LF395" s="59"/>
      <c r="LG395" s="59"/>
      <c r="LH395" s="59"/>
      <c r="LI395" s="59"/>
      <c r="LJ395" s="59"/>
      <c r="LK395" s="59"/>
      <c r="LL395" s="59"/>
      <c r="LM395" s="59"/>
      <c r="LN395" s="59"/>
      <c r="LO395" s="59"/>
      <c r="LP395" s="59"/>
      <c r="LQ395" s="59"/>
      <c r="LR395" s="59"/>
      <c r="LS395" s="59"/>
      <c r="LT395" s="59"/>
      <c r="LU395" s="59"/>
      <c r="LV395" s="59"/>
      <c r="LW395" s="59"/>
      <c r="LX395" s="59"/>
      <c r="LY395" s="59"/>
      <c r="LZ395" s="59"/>
      <c r="MA395" s="59"/>
      <c r="MB395" s="59"/>
      <c r="MC395" s="59"/>
      <c r="MD395" s="59"/>
      <c r="ME395" s="59"/>
      <c r="MF395" s="59"/>
    </row>
    <row r="396" spans="1:344" s="116" customFormat="1" x14ac:dyDescent="0.2">
      <c r="A396" s="59"/>
      <c r="B396" s="59"/>
      <c r="C396" s="59"/>
      <c r="D396" s="59"/>
      <c r="E396" s="37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8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59"/>
      <c r="BL396" s="59"/>
      <c r="BM396" s="59"/>
      <c r="BN396" s="59"/>
      <c r="BO396" s="59"/>
      <c r="BP396" s="59"/>
      <c r="BQ396" s="59"/>
      <c r="BR396" s="59"/>
      <c r="BS396" s="59"/>
      <c r="BT396" s="59"/>
      <c r="BU396" s="59"/>
      <c r="BV396" s="59"/>
      <c r="BW396" s="59"/>
      <c r="BX396" s="59"/>
      <c r="BY396" s="59"/>
      <c r="BZ396" s="59"/>
      <c r="CA396" s="59"/>
      <c r="CB396" s="59"/>
      <c r="CC396" s="59"/>
      <c r="CD396" s="59"/>
      <c r="CE396" s="59"/>
      <c r="CF396" s="59"/>
      <c r="CG396" s="59"/>
      <c r="CH396" s="59"/>
      <c r="CI396" s="59"/>
      <c r="CJ396" s="59"/>
      <c r="CK396" s="59"/>
      <c r="CL396" s="59"/>
      <c r="CM396" s="59"/>
      <c r="CN396" s="59"/>
      <c r="CO396" s="59"/>
      <c r="CP396" s="59"/>
      <c r="CQ396" s="59"/>
      <c r="CR396" s="59"/>
      <c r="CS396" s="59"/>
      <c r="CT396" s="59"/>
      <c r="CU396" s="59"/>
      <c r="CV396" s="59"/>
      <c r="CW396" s="59"/>
      <c r="CX396" s="59"/>
      <c r="CY396" s="59"/>
      <c r="CZ396" s="59"/>
      <c r="DA396" s="59"/>
      <c r="DB396" s="59"/>
      <c r="DC396" s="59"/>
      <c r="DD396" s="59"/>
      <c r="DE396" s="59"/>
      <c r="DF396" s="59"/>
      <c r="DG396" s="59"/>
      <c r="DH396" s="59"/>
      <c r="DI396" s="59"/>
      <c r="DJ396" s="59"/>
      <c r="DK396" s="59"/>
      <c r="DL396" s="59"/>
      <c r="DM396" s="59"/>
      <c r="DN396" s="59"/>
      <c r="DO396" s="59"/>
      <c r="DP396" s="59"/>
      <c r="DQ396" s="59"/>
      <c r="DR396" s="59"/>
      <c r="DS396" s="59"/>
      <c r="DT396" s="59"/>
      <c r="DU396" s="59"/>
      <c r="DV396" s="59"/>
      <c r="DW396" s="59"/>
      <c r="DX396" s="59"/>
      <c r="DY396" s="59"/>
      <c r="DZ396" s="59"/>
      <c r="EA396" s="59"/>
      <c r="EB396" s="59"/>
      <c r="EC396" s="59"/>
      <c r="ED396" s="59"/>
      <c r="EE396" s="59"/>
      <c r="EF396" s="59"/>
      <c r="EG396" s="59"/>
      <c r="EH396" s="59"/>
      <c r="EI396" s="59"/>
      <c r="EJ396" s="59"/>
      <c r="EK396" s="59"/>
      <c r="EL396" s="59"/>
      <c r="EM396" s="59"/>
      <c r="EN396" s="59"/>
      <c r="EO396" s="59"/>
      <c r="EP396" s="59"/>
      <c r="EQ396" s="59"/>
      <c r="ER396" s="59"/>
      <c r="ES396" s="59"/>
      <c r="ET396" s="59"/>
      <c r="EU396" s="59"/>
      <c r="EV396" s="59"/>
      <c r="EW396" s="59"/>
      <c r="EX396" s="59"/>
      <c r="EY396" s="59"/>
      <c r="EZ396" s="59"/>
      <c r="FA396" s="59"/>
      <c r="FB396" s="59"/>
      <c r="FC396" s="59"/>
      <c r="FD396" s="59"/>
      <c r="FE396" s="59"/>
      <c r="FF396" s="59"/>
      <c r="FG396" s="59"/>
      <c r="FH396" s="59"/>
      <c r="FI396" s="59"/>
      <c r="FJ396" s="59"/>
      <c r="FK396" s="59"/>
      <c r="FL396" s="59"/>
      <c r="FM396" s="59"/>
      <c r="FN396" s="59"/>
      <c r="FO396" s="59"/>
      <c r="FP396" s="59"/>
      <c r="FQ396" s="59"/>
      <c r="FR396" s="59"/>
      <c r="FS396" s="59"/>
      <c r="FT396" s="59"/>
      <c r="FU396" s="59"/>
      <c r="FV396" s="59"/>
      <c r="FW396" s="59"/>
      <c r="FX396" s="59"/>
      <c r="FY396" s="59"/>
      <c r="FZ396" s="59"/>
      <c r="GA396" s="59"/>
      <c r="GB396" s="59"/>
      <c r="GC396" s="59"/>
      <c r="GD396" s="59"/>
      <c r="GE396" s="59"/>
      <c r="GF396" s="59"/>
      <c r="GG396" s="59"/>
      <c r="GH396" s="59"/>
      <c r="GI396" s="59"/>
      <c r="GJ396" s="59"/>
      <c r="GK396" s="59"/>
      <c r="GL396" s="59"/>
      <c r="GM396" s="59"/>
      <c r="GN396" s="59"/>
      <c r="GO396" s="59"/>
      <c r="GP396" s="59"/>
      <c r="GQ396" s="59"/>
      <c r="GR396" s="59"/>
      <c r="GS396" s="59"/>
      <c r="GT396" s="59"/>
      <c r="GU396" s="59"/>
      <c r="GV396" s="59"/>
      <c r="GW396" s="59"/>
      <c r="GX396" s="59"/>
      <c r="GY396" s="59"/>
      <c r="GZ396" s="59"/>
      <c r="HA396" s="59"/>
      <c r="HB396" s="59"/>
      <c r="HC396" s="59"/>
      <c r="HD396" s="59"/>
      <c r="HE396" s="59"/>
      <c r="HF396" s="59"/>
      <c r="HG396" s="59"/>
      <c r="HH396" s="59"/>
      <c r="HI396" s="59"/>
      <c r="HJ396" s="59"/>
      <c r="HK396" s="59"/>
      <c r="HL396" s="59"/>
      <c r="HM396" s="59"/>
      <c r="HN396" s="59"/>
      <c r="HO396" s="59"/>
      <c r="HP396" s="59"/>
      <c r="HQ396" s="59"/>
      <c r="HR396" s="59"/>
      <c r="HS396" s="59"/>
      <c r="HT396" s="59"/>
      <c r="HU396" s="59"/>
      <c r="HV396" s="59"/>
      <c r="HW396" s="59"/>
      <c r="HX396" s="59"/>
      <c r="HY396" s="59"/>
      <c r="HZ396" s="59"/>
      <c r="IA396" s="59"/>
      <c r="IB396" s="59"/>
      <c r="IC396" s="59"/>
      <c r="ID396" s="59"/>
      <c r="IE396" s="59"/>
      <c r="IF396" s="59"/>
      <c r="IG396" s="59"/>
      <c r="IH396" s="59"/>
      <c r="II396" s="59"/>
      <c r="IJ396" s="59"/>
      <c r="IK396" s="59"/>
      <c r="IL396" s="59"/>
      <c r="IM396" s="59"/>
      <c r="IN396" s="59"/>
      <c r="IO396" s="59"/>
      <c r="IP396" s="59"/>
      <c r="IQ396" s="59"/>
      <c r="IR396" s="59"/>
      <c r="IS396" s="59"/>
      <c r="IT396" s="59"/>
      <c r="IU396" s="59"/>
      <c r="IV396" s="59"/>
      <c r="IW396" s="59"/>
      <c r="IX396" s="59"/>
      <c r="IY396" s="59"/>
      <c r="IZ396" s="59"/>
      <c r="JA396" s="59"/>
      <c r="JB396" s="59"/>
      <c r="JC396" s="59"/>
      <c r="JD396" s="59"/>
      <c r="JE396" s="59"/>
      <c r="JF396" s="59"/>
      <c r="JG396" s="59"/>
      <c r="JH396" s="59"/>
      <c r="JI396" s="59"/>
      <c r="JJ396" s="59"/>
      <c r="JK396" s="59"/>
      <c r="JL396" s="59"/>
      <c r="JM396" s="59"/>
      <c r="JN396" s="59"/>
      <c r="JO396" s="59"/>
      <c r="JP396" s="59"/>
      <c r="JQ396" s="59"/>
      <c r="JR396" s="59"/>
      <c r="JS396" s="59"/>
      <c r="JT396" s="59"/>
      <c r="JU396" s="59"/>
      <c r="JV396" s="59"/>
      <c r="JW396" s="59"/>
      <c r="JX396" s="59"/>
      <c r="JY396" s="59"/>
      <c r="JZ396" s="59"/>
      <c r="KA396" s="59"/>
      <c r="KB396" s="59"/>
      <c r="KC396" s="59"/>
      <c r="KD396" s="59"/>
      <c r="KE396" s="59"/>
      <c r="KF396" s="59"/>
      <c r="KG396" s="59"/>
      <c r="KH396" s="59"/>
      <c r="KI396" s="59"/>
      <c r="KJ396" s="59"/>
      <c r="KK396" s="59"/>
      <c r="KL396" s="59"/>
      <c r="KM396" s="59"/>
      <c r="KN396" s="59"/>
      <c r="KO396" s="59"/>
      <c r="KP396" s="59"/>
      <c r="KQ396" s="59"/>
      <c r="KR396" s="59"/>
      <c r="KS396" s="59"/>
      <c r="KT396" s="59"/>
      <c r="KU396" s="59"/>
      <c r="KV396" s="59"/>
      <c r="KW396" s="59"/>
      <c r="KX396" s="59"/>
      <c r="KY396" s="59"/>
      <c r="KZ396" s="59"/>
      <c r="LA396" s="59"/>
      <c r="LB396" s="59"/>
      <c r="LC396" s="59"/>
      <c r="LD396" s="59"/>
      <c r="LE396" s="59"/>
      <c r="LF396" s="59"/>
      <c r="LG396" s="59"/>
      <c r="LH396" s="59"/>
      <c r="LI396" s="59"/>
      <c r="LJ396" s="59"/>
      <c r="LK396" s="59"/>
      <c r="LL396" s="59"/>
      <c r="LM396" s="59"/>
      <c r="LN396" s="59"/>
      <c r="LO396" s="59"/>
      <c r="LP396" s="59"/>
      <c r="LQ396" s="59"/>
      <c r="LR396" s="59"/>
      <c r="LS396" s="59"/>
      <c r="LT396" s="59"/>
      <c r="LU396" s="59"/>
      <c r="LV396" s="59"/>
      <c r="LW396" s="59"/>
      <c r="LX396" s="59"/>
      <c r="LY396" s="59"/>
      <c r="LZ396" s="59"/>
      <c r="MA396" s="59"/>
      <c r="MB396" s="59"/>
      <c r="MC396" s="59"/>
      <c r="MD396" s="59"/>
      <c r="ME396" s="59"/>
      <c r="MF396" s="59"/>
    </row>
    <row r="397" spans="1:344" s="116" customFormat="1" x14ac:dyDescent="0.2">
      <c r="A397" s="59"/>
      <c r="B397" s="59"/>
      <c r="C397" s="59"/>
      <c r="D397" s="59"/>
      <c r="E397" s="37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8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  <c r="BD397" s="59"/>
      <c r="BE397" s="59"/>
      <c r="BF397" s="59"/>
      <c r="BG397" s="59"/>
      <c r="BH397" s="59"/>
      <c r="BI397" s="59"/>
      <c r="BJ397" s="59"/>
      <c r="BK397" s="59"/>
      <c r="BL397" s="59"/>
      <c r="BM397" s="59"/>
      <c r="BN397" s="59"/>
      <c r="BO397" s="59"/>
      <c r="BP397" s="59"/>
      <c r="BQ397" s="59"/>
      <c r="BR397" s="59"/>
      <c r="BS397" s="59"/>
      <c r="BT397" s="59"/>
      <c r="BU397" s="59"/>
      <c r="BV397" s="59"/>
      <c r="BW397" s="59"/>
      <c r="BX397" s="59"/>
      <c r="BY397" s="59"/>
      <c r="BZ397" s="59"/>
      <c r="CA397" s="59"/>
      <c r="CB397" s="59"/>
      <c r="CC397" s="59"/>
      <c r="CD397" s="59"/>
      <c r="CE397" s="59"/>
      <c r="CF397" s="59"/>
      <c r="CG397" s="59"/>
      <c r="CH397" s="59"/>
      <c r="CI397" s="59"/>
      <c r="CJ397" s="59"/>
      <c r="CK397" s="59"/>
      <c r="CL397" s="59"/>
      <c r="CM397" s="59"/>
      <c r="CN397" s="59"/>
      <c r="CO397" s="59"/>
      <c r="CP397" s="59"/>
      <c r="CQ397" s="59"/>
      <c r="CR397" s="59"/>
      <c r="CS397" s="59"/>
      <c r="CT397" s="59"/>
      <c r="CU397" s="59"/>
      <c r="CV397" s="59"/>
      <c r="CW397" s="59"/>
      <c r="CX397" s="59"/>
      <c r="CY397" s="59"/>
      <c r="CZ397" s="59"/>
      <c r="DA397" s="59"/>
      <c r="DB397" s="59"/>
      <c r="DC397" s="59"/>
      <c r="DD397" s="59"/>
      <c r="DE397" s="59"/>
      <c r="DF397" s="59"/>
      <c r="DG397" s="59"/>
      <c r="DH397" s="59"/>
      <c r="DI397" s="59"/>
      <c r="DJ397" s="59"/>
      <c r="DK397" s="59"/>
      <c r="DL397" s="59"/>
      <c r="DM397" s="59"/>
      <c r="DN397" s="59"/>
      <c r="DO397" s="59"/>
      <c r="DP397" s="59"/>
      <c r="DQ397" s="59"/>
      <c r="DR397" s="59"/>
      <c r="DS397" s="59"/>
      <c r="DT397" s="59"/>
      <c r="DU397" s="59"/>
      <c r="DV397" s="59"/>
      <c r="DW397" s="59"/>
      <c r="DX397" s="59"/>
      <c r="DY397" s="59"/>
      <c r="DZ397" s="59"/>
      <c r="EA397" s="59"/>
      <c r="EB397" s="59"/>
      <c r="EC397" s="59"/>
      <c r="ED397" s="59"/>
      <c r="EE397" s="59"/>
      <c r="EF397" s="59"/>
      <c r="EG397" s="59"/>
      <c r="EH397" s="59"/>
      <c r="EI397" s="59"/>
      <c r="EJ397" s="59"/>
      <c r="EK397" s="59"/>
      <c r="EL397" s="59"/>
      <c r="EM397" s="59"/>
      <c r="EN397" s="59"/>
      <c r="EO397" s="59"/>
      <c r="EP397" s="59"/>
      <c r="EQ397" s="59"/>
      <c r="ER397" s="59"/>
      <c r="ES397" s="59"/>
      <c r="ET397" s="59"/>
      <c r="EU397" s="59"/>
      <c r="EV397" s="59"/>
      <c r="EW397" s="59"/>
      <c r="EX397" s="59"/>
      <c r="EY397" s="59"/>
      <c r="EZ397" s="59"/>
      <c r="FA397" s="59"/>
      <c r="FB397" s="59"/>
      <c r="FC397" s="59"/>
      <c r="FD397" s="59"/>
      <c r="FE397" s="59"/>
      <c r="FF397" s="59"/>
      <c r="FG397" s="59"/>
      <c r="FH397" s="59"/>
      <c r="FI397" s="59"/>
      <c r="FJ397" s="59"/>
      <c r="FK397" s="59"/>
      <c r="FL397" s="59"/>
      <c r="FM397" s="59"/>
      <c r="FN397" s="59"/>
      <c r="FO397" s="59"/>
      <c r="FP397" s="59"/>
      <c r="FQ397" s="59"/>
      <c r="FR397" s="59"/>
      <c r="FS397" s="59"/>
      <c r="FT397" s="59"/>
      <c r="FU397" s="59"/>
      <c r="FV397" s="59"/>
      <c r="FW397" s="59"/>
      <c r="FX397" s="59"/>
      <c r="FY397" s="59"/>
      <c r="FZ397" s="59"/>
      <c r="GA397" s="59"/>
      <c r="GB397" s="59"/>
      <c r="GC397" s="59"/>
      <c r="GD397" s="59"/>
      <c r="GE397" s="59"/>
      <c r="GF397" s="59"/>
      <c r="GG397" s="59"/>
      <c r="GH397" s="59"/>
      <c r="GI397" s="59"/>
      <c r="GJ397" s="59"/>
      <c r="GK397" s="59"/>
      <c r="GL397" s="59"/>
      <c r="GM397" s="59"/>
      <c r="GN397" s="59"/>
      <c r="GO397" s="59"/>
      <c r="GP397" s="59"/>
      <c r="GQ397" s="59"/>
      <c r="GR397" s="59"/>
      <c r="GS397" s="59"/>
      <c r="GT397" s="59"/>
      <c r="GU397" s="59"/>
      <c r="GV397" s="59"/>
      <c r="GW397" s="59"/>
      <c r="GX397" s="59"/>
      <c r="GY397" s="59"/>
      <c r="GZ397" s="59"/>
      <c r="HA397" s="59"/>
      <c r="HB397" s="59"/>
      <c r="HC397" s="59"/>
      <c r="HD397" s="59"/>
      <c r="HE397" s="59"/>
      <c r="HF397" s="59"/>
      <c r="HG397" s="59"/>
      <c r="HH397" s="59"/>
      <c r="HI397" s="59"/>
      <c r="HJ397" s="59"/>
      <c r="HK397" s="59"/>
      <c r="HL397" s="59"/>
      <c r="HM397" s="59"/>
      <c r="HN397" s="59"/>
      <c r="HO397" s="59"/>
      <c r="HP397" s="59"/>
      <c r="HQ397" s="59"/>
      <c r="HR397" s="59"/>
      <c r="HS397" s="59"/>
      <c r="HT397" s="59"/>
      <c r="HU397" s="59"/>
      <c r="HV397" s="59"/>
      <c r="HW397" s="59"/>
      <c r="HX397" s="59"/>
      <c r="HY397" s="59"/>
      <c r="HZ397" s="59"/>
      <c r="IA397" s="59"/>
      <c r="IB397" s="59"/>
      <c r="IC397" s="59"/>
      <c r="ID397" s="59"/>
      <c r="IE397" s="59"/>
      <c r="IF397" s="59"/>
      <c r="IG397" s="59"/>
      <c r="IH397" s="59"/>
      <c r="II397" s="59"/>
      <c r="IJ397" s="59"/>
      <c r="IK397" s="59"/>
      <c r="IL397" s="59"/>
      <c r="IM397" s="59"/>
      <c r="IN397" s="59"/>
      <c r="IO397" s="59"/>
      <c r="IP397" s="59"/>
      <c r="IQ397" s="59"/>
      <c r="IR397" s="59"/>
      <c r="IS397" s="59"/>
      <c r="IT397" s="59"/>
      <c r="IU397" s="59"/>
      <c r="IV397" s="59"/>
      <c r="IW397" s="59"/>
      <c r="IX397" s="59"/>
      <c r="IY397" s="59"/>
      <c r="IZ397" s="59"/>
      <c r="JA397" s="59"/>
      <c r="JB397" s="59"/>
      <c r="JC397" s="59"/>
      <c r="JD397" s="59"/>
      <c r="JE397" s="59"/>
      <c r="JF397" s="59"/>
      <c r="JG397" s="59"/>
      <c r="JH397" s="59"/>
      <c r="JI397" s="59"/>
      <c r="JJ397" s="59"/>
      <c r="JK397" s="59"/>
      <c r="JL397" s="59"/>
      <c r="JM397" s="59"/>
      <c r="JN397" s="59"/>
      <c r="JO397" s="59"/>
      <c r="JP397" s="59"/>
      <c r="JQ397" s="59"/>
      <c r="JR397" s="59"/>
      <c r="JS397" s="59"/>
      <c r="JT397" s="59"/>
      <c r="JU397" s="59"/>
      <c r="JV397" s="59"/>
      <c r="JW397" s="59"/>
      <c r="JX397" s="59"/>
      <c r="JY397" s="59"/>
      <c r="JZ397" s="59"/>
      <c r="KA397" s="59"/>
      <c r="KB397" s="59"/>
      <c r="KC397" s="59"/>
      <c r="KD397" s="59"/>
      <c r="KE397" s="59"/>
      <c r="KF397" s="59"/>
      <c r="KG397" s="59"/>
      <c r="KH397" s="59"/>
      <c r="KI397" s="59"/>
      <c r="KJ397" s="59"/>
      <c r="KK397" s="59"/>
      <c r="KL397" s="59"/>
      <c r="KM397" s="59"/>
      <c r="KN397" s="59"/>
      <c r="KO397" s="59"/>
      <c r="KP397" s="59"/>
      <c r="KQ397" s="59"/>
      <c r="KR397" s="59"/>
      <c r="KS397" s="59"/>
      <c r="KT397" s="59"/>
      <c r="KU397" s="59"/>
      <c r="KV397" s="59"/>
      <c r="KW397" s="59"/>
      <c r="KX397" s="59"/>
      <c r="KY397" s="59"/>
      <c r="KZ397" s="59"/>
      <c r="LA397" s="59"/>
      <c r="LB397" s="59"/>
      <c r="LC397" s="59"/>
      <c r="LD397" s="59"/>
      <c r="LE397" s="59"/>
      <c r="LF397" s="59"/>
      <c r="LG397" s="59"/>
      <c r="LH397" s="59"/>
      <c r="LI397" s="59"/>
      <c r="LJ397" s="59"/>
      <c r="LK397" s="59"/>
      <c r="LL397" s="59"/>
      <c r="LM397" s="59"/>
      <c r="LN397" s="59"/>
      <c r="LO397" s="59"/>
      <c r="LP397" s="59"/>
      <c r="LQ397" s="59"/>
      <c r="LR397" s="59"/>
      <c r="LS397" s="59"/>
      <c r="LT397" s="59"/>
      <c r="LU397" s="59"/>
      <c r="LV397" s="59"/>
      <c r="LW397" s="59"/>
      <c r="LX397" s="59"/>
      <c r="LY397" s="59"/>
      <c r="LZ397" s="59"/>
      <c r="MA397" s="59"/>
      <c r="MB397" s="59"/>
      <c r="MC397" s="59"/>
      <c r="MD397" s="59"/>
      <c r="ME397" s="59"/>
      <c r="MF397" s="59"/>
    </row>
    <row r="398" spans="1:344" s="116" customFormat="1" x14ac:dyDescent="0.2">
      <c r="A398" s="59"/>
      <c r="B398" s="59"/>
      <c r="C398" s="59"/>
      <c r="D398" s="59"/>
      <c r="E398" s="37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8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59"/>
      <c r="BP398" s="59"/>
      <c r="BQ398" s="59"/>
      <c r="BR398" s="59"/>
      <c r="BS398" s="59"/>
      <c r="BT398" s="59"/>
      <c r="BU398" s="59"/>
      <c r="BV398" s="59"/>
      <c r="BW398" s="59"/>
      <c r="BX398" s="59"/>
      <c r="BY398" s="59"/>
      <c r="BZ398" s="59"/>
      <c r="CA398" s="59"/>
      <c r="CB398" s="59"/>
      <c r="CC398" s="59"/>
      <c r="CD398" s="59"/>
      <c r="CE398" s="59"/>
      <c r="CF398" s="59"/>
      <c r="CG398" s="59"/>
      <c r="CH398" s="59"/>
      <c r="CI398" s="59"/>
      <c r="CJ398" s="59"/>
      <c r="CK398" s="59"/>
      <c r="CL398" s="59"/>
      <c r="CM398" s="59"/>
      <c r="CN398" s="59"/>
      <c r="CO398" s="59"/>
      <c r="CP398" s="59"/>
      <c r="CQ398" s="59"/>
      <c r="CR398" s="59"/>
      <c r="CS398" s="59"/>
      <c r="CT398" s="59"/>
      <c r="CU398" s="59"/>
      <c r="CV398" s="59"/>
      <c r="CW398" s="59"/>
      <c r="CX398" s="59"/>
      <c r="CY398" s="59"/>
      <c r="CZ398" s="59"/>
      <c r="DA398" s="59"/>
      <c r="DB398" s="59"/>
      <c r="DC398" s="59"/>
      <c r="DD398" s="59"/>
      <c r="DE398" s="59"/>
      <c r="DF398" s="59"/>
      <c r="DG398" s="59"/>
      <c r="DH398" s="59"/>
      <c r="DI398" s="59"/>
      <c r="DJ398" s="59"/>
      <c r="DK398" s="59"/>
      <c r="DL398" s="59"/>
      <c r="DM398" s="59"/>
      <c r="DN398" s="59"/>
      <c r="DO398" s="59"/>
      <c r="DP398" s="59"/>
      <c r="DQ398" s="59"/>
      <c r="DR398" s="59"/>
      <c r="DS398" s="59"/>
      <c r="DT398" s="59"/>
      <c r="DU398" s="59"/>
      <c r="DV398" s="59"/>
      <c r="DW398" s="59"/>
      <c r="DX398" s="59"/>
      <c r="DY398" s="59"/>
      <c r="DZ398" s="59"/>
      <c r="EA398" s="59"/>
      <c r="EB398" s="59"/>
      <c r="EC398" s="59"/>
      <c r="ED398" s="59"/>
      <c r="EE398" s="59"/>
      <c r="EF398" s="59"/>
      <c r="EG398" s="59"/>
      <c r="EH398" s="59"/>
      <c r="EI398" s="59"/>
      <c r="EJ398" s="59"/>
      <c r="EK398" s="59"/>
      <c r="EL398" s="59"/>
      <c r="EM398" s="59"/>
      <c r="EN398" s="59"/>
      <c r="EO398" s="59"/>
      <c r="EP398" s="59"/>
      <c r="EQ398" s="59"/>
      <c r="ER398" s="59"/>
      <c r="ES398" s="59"/>
      <c r="ET398" s="59"/>
      <c r="EU398" s="59"/>
      <c r="EV398" s="59"/>
      <c r="EW398" s="59"/>
      <c r="EX398" s="59"/>
      <c r="EY398" s="59"/>
      <c r="EZ398" s="59"/>
      <c r="FA398" s="59"/>
      <c r="FB398" s="59"/>
      <c r="FC398" s="59"/>
      <c r="FD398" s="59"/>
      <c r="FE398" s="59"/>
      <c r="FF398" s="59"/>
      <c r="FG398" s="59"/>
      <c r="FH398" s="59"/>
      <c r="FI398" s="59"/>
      <c r="FJ398" s="59"/>
      <c r="FK398" s="59"/>
      <c r="FL398" s="59"/>
      <c r="FM398" s="59"/>
      <c r="FN398" s="59"/>
      <c r="FO398" s="59"/>
      <c r="FP398" s="59"/>
      <c r="FQ398" s="59"/>
      <c r="FR398" s="59"/>
      <c r="FS398" s="59"/>
      <c r="FT398" s="59"/>
      <c r="FU398" s="59"/>
      <c r="FV398" s="59"/>
      <c r="FW398" s="59"/>
      <c r="FX398" s="59"/>
      <c r="FY398" s="59"/>
      <c r="FZ398" s="59"/>
      <c r="GA398" s="59"/>
      <c r="GB398" s="59"/>
      <c r="GC398" s="59"/>
      <c r="GD398" s="59"/>
      <c r="GE398" s="59"/>
      <c r="GF398" s="59"/>
      <c r="GG398" s="59"/>
      <c r="GH398" s="59"/>
      <c r="GI398" s="59"/>
      <c r="GJ398" s="59"/>
      <c r="GK398" s="59"/>
      <c r="GL398" s="59"/>
      <c r="GM398" s="59"/>
      <c r="GN398" s="59"/>
      <c r="GO398" s="59"/>
      <c r="GP398" s="59"/>
      <c r="GQ398" s="59"/>
      <c r="GR398" s="59"/>
      <c r="GS398" s="59"/>
      <c r="GT398" s="59"/>
      <c r="GU398" s="59"/>
      <c r="GV398" s="59"/>
      <c r="GW398" s="59"/>
      <c r="GX398" s="59"/>
      <c r="GY398" s="59"/>
      <c r="GZ398" s="59"/>
      <c r="HA398" s="59"/>
      <c r="HB398" s="59"/>
      <c r="HC398" s="59"/>
      <c r="HD398" s="59"/>
      <c r="HE398" s="59"/>
      <c r="HF398" s="59"/>
      <c r="HG398" s="59"/>
      <c r="HH398" s="59"/>
      <c r="HI398" s="59"/>
      <c r="HJ398" s="59"/>
      <c r="HK398" s="59"/>
      <c r="HL398" s="59"/>
      <c r="HM398" s="59"/>
      <c r="HN398" s="59"/>
      <c r="HO398" s="59"/>
      <c r="HP398" s="59"/>
      <c r="HQ398" s="59"/>
      <c r="HR398" s="59"/>
      <c r="HS398" s="59"/>
      <c r="HT398" s="59"/>
      <c r="HU398" s="59"/>
      <c r="HV398" s="59"/>
      <c r="HW398" s="59"/>
      <c r="HX398" s="59"/>
      <c r="HY398" s="59"/>
      <c r="HZ398" s="59"/>
      <c r="IA398" s="59"/>
      <c r="IB398" s="59"/>
      <c r="IC398" s="59"/>
      <c r="ID398" s="59"/>
      <c r="IE398" s="59"/>
      <c r="IF398" s="59"/>
      <c r="IG398" s="59"/>
      <c r="IH398" s="59"/>
      <c r="II398" s="59"/>
      <c r="IJ398" s="59"/>
      <c r="IK398" s="59"/>
      <c r="IL398" s="59"/>
      <c r="IM398" s="59"/>
      <c r="IN398" s="59"/>
      <c r="IO398" s="59"/>
      <c r="IP398" s="59"/>
      <c r="IQ398" s="59"/>
      <c r="IR398" s="59"/>
      <c r="IS398" s="59"/>
      <c r="IT398" s="59"/>
      <c r="IU398" s="59"/>
      <c r="IV398" s="59"/>
      <c r="IW398" s="59"/>
      <c r="IX398" s="59"/>
      <c r="IY398" s="59"/>
      <c r="IZ398" s="59"/>
      <c r="JA398" s="59"/>
      <c r="JB398" s="59"/>
      <c r="JC398" s="59"/>
      <c r="JD398" s="59"/>
      <c r="JE398" s="59"/>
      <c r="JF398" s="59"/>
      <c r="JG398" s="59"/>
      <c r="JH398" s="59"/>
      <c r="JI398" s="59"/>
      <c r="JJ398" s="59"/>
      <c r="JK398" s="59"/>
      <c r="JL398" s="59"/>
      <c r="JM398" s="59"/>
      <c r="JN398" s="59"/>
      <c r="JO398" s="59"/>
      <c r="JP398" s="59"/>
      <c r="JQ398" s="59"/>
      <c r="JR398" s="59"/>
      <c r="JS398" s="59"/>
      <c r="JT398" s="59"/>
      <c r="JU398" s="59"/>
      <c r="JV398" s="59"/>
      <c r="JW398" s="59"/>
      <c r="JX398" s="59"/>
      <c r="JY398" s="59"/>
      <c r="JZ398" s="59"/>
      <c r="KA398" s="59"/>
      <c r="KB398" s="59"/>
      <c r="KC398" s="59"/>
      <c r="KD398" s="59"/>
      <c r="KE398" s="59"/>
      <c r="KF398" s="59"/>
      <c r="KG398" s="59"/>
      <c r="KH398" s="59"/>
      <c r="KI398" s="59"/>
      <c r="KJ398" s="59"/>
      <c r="KK398" s="59"/>
      <c r="KL398" s="59"/>
      <c r="KM398" s="59"/>
      <c r="KN398" s="59"/>
      <c r="KO398" s="59"/>
      <c r="KP398" s="59"/>
      <c r="KQ398" s="59"/>
      <c r="KR398" s="59"/>
      <c r="KS398" s="59"/>
      <c r="KT398" s="59"/>
      <c r="KU398" s="59"/>
      <c r="KV398" s="59"/>
      <c r="KW398" s="59"/>
      <c r="KX398" s="59"/>
      <c r="KY398" s="59"/>
      <c r="KZ398" s="59"/>
      <c r="LA398" s="59"/>
      <c r="LB398" s="59"/>
      <c r="LC398" s="59"/>
      <c r="LD398" s="59"/>
      <c r="LE398" s="59"/>
      <c r="LF398" s="59"/>
      <c r="LG398" s="59"/>
      <c r="LH398" s="59"/>
      <c r="LI398" s="59"/>
      <c r="LJ398" s="59"/>
      <c r="LK398" s="59"/>
      <c r="LL398" s="59"/>
      <c r="LM398" s="59"/>
      <c r="LN398" s="59"/>
      <c r="LO398" s="59"/>
      <c r="LP398" s="59"/>
      <c r="LQ398" s="59"/>
      <c r="LR398" s="59"/>
      <c r="LS398" s="59"/>
      <c r="LT398" s="59"/>
      <c r="LU398" s="59"/>
      <c r="LV398" s="59"/>
      <c r="LW398" s="59"/>
      <c r="LX398" s="59"/>
      <c r="LY398" s="59"/>
      <c r="LZ398" s="59"/>
      <c r="MA398" s="59"/>
      <c r="MB398" s="59"/>
      <c r="MC398" s="59"/>
      <c r="MD398" s="59"/>
      <c r="ME398" s="59"/>
      <c r="MF398" s="59"/>
    </row>
    <row r="399" spans="1:344" s="116" customFormat="1" x14ac:dyDescent="0.2">
      <c r="A399" s="59"/>
      <c r="B399" s="59"/>
      <c r="C399" s="59"/>
      <c r="D399" s="59"/>
      <c r="E399" s="37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8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59"/>
      <c r="BI399" s="59"/>
      <c r="BJ399" s="59"/>
      <c r="BK399" s="59"/>
      <c r="BL399" s="59"/>
      <c r="BM399" s="59"/>
      <c r="BN399" s="59"/>
      <c r="BO399" s="59"/>
      <c r="BP399" s="59"/>
      <c r="BQ399" s="59"/>
      <c r="BR399" s="59"/>
      <c r="BS399" s="59"/>
      <c r="BT399" s="59"/>
      <c r="BU399" s="59"/>
      <c r="BV399" s="59"/>
      <c r="BW399" s="59"/>
      <c r="BX399" s="59"/>
      <c r="BY399" s="59"/>
      <c r="BZ399" s="59"/>
      <c r="CA399" s="59"/>
      <c r="CB399" s="59"/>
      <c r="CC399" s="59"/>
      <c r="CD399" s="59"/>
      <c r="CE399" s="59"/>
      <c r="CF399" s="59"/>
      <c r="CG399" s="59"/>
      <c r="CH399" s="59"/>
      <c r="CI399" s="59"/>
      <c r="CJ399" s="59"/>
      <c r="CK399" s="59"/>
      <c r="CL399" s="59"/>
      <c r="CM399" s="59"/>
      <c r="CN399" s="59"/>
      <c r="CO399" s="59"/>
      <c r="CP399" s="59"/>
      <c r="CQ399" s="59"/>
      <c r="CR399" s="59"/>
      <c r="CS399" s="59"/>
      <c r="CT399" s="59"/>
      <c r="CU399" s="59"/>
      <c r="CV399" s="59"/>
      <c r="CW399" s="59"/>
      <c r="CX399" s="59"/>
      <c r="CY399" s="59"/>
      <c r="CZ399" s="59"/>
      <c r="DA399" s="59"/>
      <c r="DB399" s="59"/>
      <c r="DC399" s="59"/>
      <c r="DD399" s="59"/>
      <c r="DE399" s="59"/>
      <c r="DF399" s="59"/>
      <c r="DG399" s="59"/>
      <c r="DH399" s="59"/>
      <c r="DI399" s="59"/>
      <c r="DJ399" s="59"/>
      <c r="DK399" s="59"/>
      <c r="DL399" s="59"/>
      <c r="DM399" s="59"/>
      <c r="DN399" s="59"/>
      <c r="DO399" s="59"/>
      <c r="DP399" s="59"/>
      <c r="DQ399" s="59"/>
      <c r="DR399" s="59"/>
      <c r="DS399" s="59"/>
      <c r="DT399" s="59"/>
      <c r="DU399" s="59"/>
      <c r="DV399" s="59"/>
      <c r="DW399" s="59"/>
      <c r="DX399" s="59"/>
      <c r="DY399" s="59"/>
      <c r="DZ399" s="59"/>
      <c r="EA399" s="59"/>
      <c r="EB399" s="59"/>
      <c r="EC399" s="59"/>
      <c r="ED399" s="59"/>
      <c r="EE399" s="59"/>
      <c r="EF399" s="59"/>
      <c r="EG399" s="59"/>
      <c r="EH399" s="59"/>
      <c r="EI399" s="59"/>
      <c r="EJ399" s="59"/>
      <c r="EK399" s="59"/>
      <c r="EL399" s="59"/>
      <c r="EM399" s="59"/>
      <c r="EN399" s="59"/>
      <c r="EO399" s="59"/>
      <c r="EP399" s="59"/>
      <c r="EQ399" s="59"/>
      <c r="ER399" s="59"/>
      <c r="ES399" s="59"/>
      <c r="ET399" s="59"/>
      <c r="EU399" s="59"/>
      <c r="EV399" s="59"/>
      <c r="EW399" s="59"/>
      <c r="EX399" s="59"/>
      <c r="EY399" s="59"/>
      <c r="EZ399" s="59"/>
      <c r="FA399" s="59"/>
      <c r="FB399" s="59"/>
      <c r="FC399" s="59"/>
      <c r="FD399" s="59"/>
      <c r="FE399" s="59"/>
      <c r="FF399" s="59"/>
      <c r="FG399" s="59"/>
      <c r="FH399" s="59"/>
      <c r="FI399" s="59"/>
      <c r="FJ399" s="59"/>
      <c r="FK399" s="59"/>
      <c r="FL399" s="59"/>
      <c r="FM399" s="59"/>
      <c r="FN399" s="59"/>
      <c r="FO399" s="59"/>
      <c r="FP399" s="59"/>
      <c r="FQ399" s="59"/>
      <c r="FR399" s="59"/>
      <c r="FS399" s="59"/>
      <c r="FT399" s="59"/>
      <c r="FU399" s="59"/>
      <c r="FV399" s="59"/>
      <c r="FW399" s="59"/>
      <c r="FX399" s="59"/>
      <c r="FY399" s="59"/>
      <c r="FZ399" s="59"/>
      <c r="GA399" s="59"/>
      <c r="GB399" s="59"/>
      <c r="GC399" s="59"/>
      <c r="GD399" s="59"/>
      <c r="GE399" s="59"/>
      <c r="GF399" s="59"/>
      <c r="GG399" s="59"/>
      <c r="GH399" s="59"/>
      <c r="GI399" s="59"/>
      <c r="GJ399" s="59"/>
      <c r="GK399" s="59"/>
      <c r="GL399" s="59"/>
      <c r="GM399" s="59"/>
      <c r="GN399" s="59"/>
      <c r="GO399" s="59"/>
      <c r="GP399" s="59"/>
      <c r="GQ399" s="59"/>
      <c r="GR399" s="59"/>
      <c r="GS399" s="59"/>
      <c r="GT399" s="59"/>
      <c r="GU399" s="59"/>
      <c r="GV399" s="59"/>
      <c r="GW399" s="59"/>
      <c r="GX399" s="59"/>
      <c r="GY399" s="59"/>
      <c r="GZ399" s="59"/>
      <c r="HA399" s="59"/>
      <c r="HB399" s="59"/>
      <c r="HC399" s="59"/>
      <c r="HD399" s="59"/>
      <c r="HE399" s="59"/>
      <c r="HF399" s="59"/>
      <c r="HG399" s="59"/>
      <c r="HH399" s="59"/>
      <c r="HI399" s="59"/>
      <c r="HJ399" s="59"/>
      <c r="HK399" s="59"/>
      <c r="HL399" s="59"/>
      <c r="HM399" s="59"/>
      <c r="HN399" s="59"/>
      <c r="HO399" s="59"/>
      <c r="HP399" s="59"/>
      <c r="HQ399" s="59"/>
      <c r="HR399" s="59"/>
      <c r="HS399" s="59"/>
      <c r="HT399" s="59"/>
      <c r="HU399" s="59"/>
      <c r="HV399" s="59"/>
      <c r="HW399" s="59"/>
      <c r="HX399" s="59"/>
      <c r="HY399" s="59"/>
      <c r="HZ399" s="59"/>
      <c r="IA399" s="59"/>
      <c r="IB399" s="59"/>
      <c r="IC399" s="59"/>
      <c r="ID399" s="59"/>
      <c r="IE399" s="59"/>
      <c r="IF399" s="59"/>
      <c r="IG399" s="59"/>
      <c r="IH399" s="59"/>
      <c r="II399" s="59"/>
      <c r="IJ399" s="59"/>
      <c r="IK399" s="59"/>
      <c r="IL399" s="59"/>
      <c r="IM399" s="59"/>
      <c r="IN399" s="59"/>
      <c r="IO399" s="59"/>
      <c r="IP399" s="59"/>
      <c r="IQ399" s="59"/>
      <c r="IR399" s="59"/>
      <c r="IS399" s="59"/>
      <c r="IT399" s="59"/>
      <c r="IU399" s="59"/>
      <c r="IV399" s="59"/>
      <c r="IW399" s="59"/>
      <c r="IX399" s="59"/>
      <c r="IY399" s="59"/>
      <c r="IZ399" s="59"/>
      <c r="JA399" s="59"/>
      <c r="JB399" s="59"/>
      <c r="JC399" s="59"/>
      <c r="JD399" s="59"/>
      <c r="JE399" s="59"/>
      <c r="JF399" s="59"/>
      <c r="JG399" s="59"/>
      <c r="JH399" s="59"/>
      <c r="JI399" s="59"/>
      <c r="JJ399" s="59"/>
      <c r="JK399" s="59"/>
      <c r="JL399" s="59"/>
      <c r="JM399" s="59"/>
      <c r="JN399" s="59"/>
      <c r="JO399" s="59"/>
      <c r="JP399" s="59"/>
      <c r="JQ399" s="59"/>
      <c r="JR399" s="59"/>
      <c r="JS399" s="59"/>
      <c r="JT399" s="59"/>
      <c r="JU399" s="59"/>
      <c r="JV399" s="59"/>
      <c r="JW399" s="59"/>
      <c r="JX399" s="59"/>
      <c r="JY399" s="59"/>
      <c r="JZ399" s="59"/>
      <c r="KA399" s="59"/>
      <c r="KB399" s="59"/>
      <c r="KC399" s="59"/>
      <c r="KD399" s="59"/>
      <c r="KE399" s="59"/>
      <c r="KF399" s="59"/>
      <c r="KG399" s="59"/>
      <c r="KH399" s="59"/>
      <c r="KI399" s="59"/>
      <c r="KJ399" s="59"/>
      <c r="KK399" s="59"/>
      <c r="KL399" s="59"/>
      <c r="KM399" s="59"/>
      <c r="KN399" s="59"/>
      <c r="KO399" s="59"/>
      <c r="KP399" s="59"/>
      <c r="KQ399" s="59"/>
      <c r="KR399" s="59"/>
      <c r="KS399" s="59"/>
      <c r="KT399" s="59"/>
      <c r="KU399" s="59"/>
      <c r="KV399" s="59"/>
      <c r="KW399" s="59"/>
      <c r="KX399" s="59"/>
      <c r="KY399" s="59"/>
      <c r="KZ399" s="59"/>
      <c r="LA399" s="59"/>
      <c r="LB399" s="59"/>
      <c r="LC399" s="59"/>
      <c r="LD399" s="59"/>
      <c r="LE399" s="59"/>
      <c r="LF399" s="59"/>
      <c r="LG399" s="59"/>
      <c r="LH399" s="59"/>
      <c r="LI399" s="59"/>
      <c r="LJ399" s="59"/>
      <c r="LK399" s="59"/>
      <c r="LL399" s="59"/>
      <c r="LM399" s="59"/>
      <c r="LN399" s="59"/>
      <c r="LO399" s="59"/>
      <c r="LP399" s="59"/>
      <c r="LQ399" s="59"/>
      <c r="LR399" s="59"/>
      <c r="LS399" s="59"/>
      <c r="LT399" s="59"/>
      <c r="LU399" s="59"/>
      <c r="LV399" s="59"/>
      <c r="LW399" s="59"/>
      <c r="LX399" s="59"/>
      <c r="LY399" s="59"/>
      <c r="LZ399" s="59"/>
      <c r="MA399" s="59"/>
      <c r="MB399" s="59"/>
      <c r="MC399" s="59"/>
      <c r="MD399" s="59"/>
      <c r="ME399" s="59"/>
      <c r="MF399" s="59"/>
    </row>
    <row r="400" spans="1:344" s="116" customFormat="1" x14ac:dyDescent="0.2">
      <c r="A400" s="59"/>
      <c r="B400" s="59"/>
      <c r="C400" s="59"/>
      <c r="D400" s="59"/>
      <c r="E400" s="37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8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  <c r="BD400" s="59"/>
      <c r="BE400" s="59"/>
      <c r="BF400" s="59"/>
      <c r="BG400" s="59"/>
      <c r="BH400" s="59"/>
      <c r="BI400" s="59"/>
      <c r="BJ400" s="59"/>
      <c r="BK400" s="59"/>
      <c r="BL400" s="59"/>
      <c r="BM400" s="59"/>
      <c r="BN400" s="59"/>
      <c r="BO400" s="59"/>
      <c r="BP400" s="59"/>
      <c r="BQ400" s="59"/>
      <c r="BR400" s="59"/>
      <c r="BS400" s="59"/>
      <c r="BT400" s="59"/>
      <c r="BU400" s="59"/>
      <c r="BV400" s="59"/>
      <c r="BW400" s="59"/>
      <c r="BX400" s="59"/>
      <c r="BY400" s="59"/>
      <c r="BZ400" s="59"/>
      <c r="CA400" s="59"/>
      <c r="CB400" s="59"/>
      <c r="CC400" s="59"/>
      <c r="CD400" s="59"/>
      <c r="CE400" s="59"/>
      <c r="CF400" s="59"/>
      <c r="CG400" s="59"/>
      <c r="CH400" s="59"/>
      <c r="CI400" s="59"/>
      <c r="CJ400" s="59"/>
      <c r="CK400" s="59"/>
      <c r="CL400" s="59"/>
      <c r="CM400" s="59"/>
      <c r="CN400" s="59"/>
      <c r="CO400" s="59"/>
      <c r="CP400" s="59"/>
      <c r="CQ400" s="59"/>
      <c r="CR400" s="59"/>
      <c r="CS400" s="59"/>
      <c r="CT400" s="59"/>
      <c r="CU400" s="59"/>
      <c r="CV400" s="59"/>
      <c r="CW400" s="59"/>
      <c r="CX400" s="59"/>
      <c r="CY400" s="59"/>
      <c r="CZ400" s="59"/>
      <c r="DA400" s="59"/>
      <c r="DB400" s="59"/>
      <c r="DC400" s="59"/>
      <c r="DD400" s="59"/>
      <c r="DE400" s="59"/>
      <c r="DF400" s="59"/>
      <c r="DG400" s="59"/>
      <c r="DH400" s="59"/>
      <c r="DI400" s="59"/>
      <c r="DJ400" s="59"/>
      <c r="DK400" s="59"/>
      <c r="DL400" s="59"/>
      <c r="DM400" s="59"/>
      <c r="DN400" s="59"/>
      <c r="DO400" s="59"/>
      <c r="DP400" s="59"/>
      <c r="DQ400" s="59"/>
      <c r="DR400" s="59"/>
      <c r="DS400" s="59"/>
      <c r="DT400" s="59"/>
      <c r="DU400" s="59"/>
      <c r="DV400" s="59"/>
      <c r="DW400" s="59"/>
      <c r="DX400" s="59"/>
      <c r="DY400" s="59"/>
      <c r="DZ400" s="59"/>
      <c r="EA400" s="59"/>
      <c r="EB400" s="59"/>
      <c r="EC400" s="59"/>
      <c r="ED400" s="59"/>
      <c r="EE400" s="59"/>
      <c r="EF400" s="59"/>
      <c r="EG400" s="59"/>
      <c r="EH400" s="59"/>
      <c r="EI400" s="59"/>
      <c r="EJ400" s="59"/>
      <c r="EK400" s="59"/>
      <c r="EL400" s="59"/>
      <c r="EM400" s="59"/>
      <c r="EN400" s="59"/>
      <c r="EO400" s="59"/>
      <c r="EP400" s="59"/>
      <c r="EQ400" s="59"/>
      <c r="ER400" s="59"/>
      <c r="ES400" s="59"/>
      <c r="ET400" s="59"/>
      <c r="EU400" s="59"/>
      <c r="EV400" s="59"/>
      <c r="EW400" s="59"/>
      <c r="EX400" s="59"/>
      <c r="EY400" s="59"/>
      <c r="EZ400" s="59"/>
      <c r="FA400" s="59"/>
      <c r="FB400" s="59"/>
      <c r="FC400" s="59"/>
      <c r="FD400" s="59"/>
      <c r="FE400" s="59"/>
      <c r="FF400" s="59"/>
      <c r="FG400" s="59"/>
      <c r="FH400" s="59"/>
      <c r="FI400" s="59"/>
      <c r="FJ400" s="59"/>
      <c r="FK400" s="59"/>
      <c r="FL400" s="59"/>
      <c r="FM400" s="59"/>
      <c r="FN400" s="59"/>
      <c r="FO400" s="59"/>
      <c r="FP400" s="59"/>
      <c r="FQ400" s="59"/>
      <c r="FR400" s="59"/>
      <c r="FS400" s="59"/>
      <c r="FT400" s="59"/>
      <c r="FU400" s="59"/>
      <c r="FV400" s="59"/>
      <c r="FW400" s="59"/>
      <c r="FX400" s="59"/>
      <c r="FY400" s="59"/>
      <c r="FZ400" s="59"/>
      <c r="GA400" s="59"/>
      <c r="GB400" s="59"/>
      <c r="GC400" s="59"/>
      <c r="GD400" s="59"/>
      <c r="GE400" s="59"/>
      <c r="GF400" s="59"/>
      <c r="GG400" s="59"/>
      <c r="GH400" s="59"/>
      <c r="GI400" s="59"/>
      <c r="GJ400" s="59"/>
      <c r="GK400" s="59"/>
      <c r="GL400" s="59"/>
      <c r="GM400" s="59"/>
      <c r="GN400" s="59"/>
      <c r="GO400" s="59"/>
      <c r="GP400" s="59"/>
      <c r="GQ400" s="59"/>
      <c r="GR400" s="59"/>
      <c r="GS400" s="59"/>
      <c r="GT400" s="59"/>
      <c r="GU400" s="59"/>
      <c r="GV400" s="59"/>
      <c r="GW400" s="59"/>
      <c r="GX400" s="59"/>
      <c r="GY400" s="59"/>
      <c r="GZ400" s="59"/>
      <c r="HA400" s="59"/>
      <c r="HB400" s="59"/>
      <c r="HC400" s="59"/>
      <c r="HD400" s="59"/>
      <c r="HE400" s="59"/>
      <c r="HF400" s="59"/>
      <c r="HG400" s="59"/>
      <c r="HH400" s="59"/>
      <c r="HI400" s="59"/>
      <c r="HJ400" s="59"/>
      <c r="HK400" s="59"/>
      <c r="HL400" s="59"/>
      <c r="HM400" s="59"/>
      <c r="HN400" s="59"/>
      <c r="HO400" s="59"/>
      <c r="HP400" s="59"/>
      <c r="HQ400" s="59"/>
      <c r="HR400" s="59"/>
      <c r="HS400" s="59"/>
      <c r="HT400" s="59"/>
      <c r="HU400" s="59"/>
      <c r="HV400" s="59"/>
      <c r="HW400" s="59"/>
      <c r="HX400" s="59"/>
      <c r="HY400" s="59"/>
      <c r="HZ400" s="59"/>
      <c r="IA400" s="59"/>
      <c r="IB400" s="59"/>
      <c r="IC400" s="59"/>
      <c r="ID400" s="59"/>
      <c r="IE400" s="59"/>
      <c r="IF400" s="59"/>
      <c r="IG400" s="59"/>
      <c r="IH400" s="59"/>
      <c r="II400" s="59"/>
      <c r="IJ400" s="59"/>
      <c r="IK400" s="59"/>
      <c r="IL400" s="59"/>
      <c r="IM400" s="59"/>
      <c r="IN400" s="59"/>
      <c r="IO400" s="59"/>
      <c r="IP400" s="59"/>
      <c r="IQ400" s="59"/>
      <c r="IR400" s="59"/>
      <c r="IS400" s="59"/>
      <c r="IT400" s="59"/>
      <c r="IU400" s="59"/>
      <c r="IV400" s="59"/>
      <c r="IW400" s="59"/>
      <c r="IX400" s="59"/>
      <c r="IY400" s="59"/>
      <c r="IZ400" s="59"/>
      <c r="JA400" s="59"/>
      <c r="JB400" s="59"/>
      <c r="JC400" s="59"/>
      <c r="JD400" s="59"/>
      <c r="JE400" s="59"/>
      <c r="JF400" s="59"/>
      <c r="JG400" s="59"/>
      <c r="JH400" s="59"/>
      <c r="JI400" s="59"/>
      <c r="JJ400" s="59"/>
      <c r="JK400" s="59"/>
      <c r="JL400" s="59"/>
      <c r="JM400" s="59"/>
      <c r="JN400" s="59"/>
      <c r="JO400" s="59"/>
      <c r="JP400" s="59"/>
      <c r="JQ400" s="59"/>
      <c r="JR400" s="59"/>
      <c r="JS400" s="59"/>
      <c r="JT400" s="59"/>
      <c r="JU400" s="59"/>
      <c r="JV400" s="59"/>
      <c r="JW400" s="59"/>
      <c r="JX400" s="59"/>
      <c r="JY400" s="59"/>
      <c r="JZ400" s="59"/>
      <c r="KA400" s="59"/>
      <c r="KB400" s="59"/>
      <c r="KC400" s="59"/>
      <c r="KD400" s="59"/>
      <c r="KE400" s="59"/>
      <c r="KF400" s="59"/>
      <c r="KG400" s="59"/>
      <c r="KH400" s="59"/>
      <c r="KI400" s="59"/>
      <c r="KJ400" s="59"/>
      <c r="KK400" s="59"/>
      <c r="KL400" s="59"/>
      <c r="KM400" s="59"/>
      <c r="KN400" s="59"/>
      <c r="KO400" s="59"/>
      <c r="KP400" s="59"/>
      <c r="KQ400" s="59"/>
      <c r="KR400" s="59"/>
      <c r="KS400" s="59"/>
      <c r="KT400" s="59"/>
      <c r="KU400" s="59"/>
      <c r="KV400" s="59"/>
      <c r="KW400" s="59"/>
      <c r="KX400" s="59"/>
      <c r="KY400" s="59"/>
      <c r="KZ400" s="59"/>
      <c r="LA400" s="59"/>
      <c r="LB400" s="59"/>
      <c r="LC400" s="59"/>
      <c r="LD400" s="59"/>
      <c r="LE400" s="59"/>
      <c r="LF400" s="59"/>
      <c r="LG400" s="59"/>
      <c r="LH400" s="59"/>
      <c r="LI400" s="59"/>
      <c r="LJ400" s="59"/>
      <c r="LK400" s="59"/>
      <c r="LL400" s="59"/>
      <c r="LM400" s="59"/>
      <c r="LN400" s="59"/>
      <c r="LO400" s="59"/>
      <c r="LP400" s="59"/>
      <c r="LQ400" s="59"/>
      <c r="LR400" s="59"/>
      <c r="LS400" s="59"/>
      <c r="LT400" s="59"/>
      <c r="LU400" s="59"/>
      <c r="LV400" s="59"/>
      <c r="LW400" s="59"/>
      <c r="LX400" s="59"/>
      <c r="LY400" s="59"/>
      <c r="LZ400" s="59"/>
      <c r="MA400" s="59"/>
      <c r="MB400" s="59"/>
      <c r="MC400" s="59"/>
      <c r="MD400" s="59"/>
      <c r="ME400" s="59"/>
      <c r="MF400" s="59"/>
    </row>
    <row r="401" spans="1:604" s="116" customFormat="1" x14ac:dyDescent="0.2">
      <c r="A401" s="59"/>
      <c r="B401" s="59"/>
      <c r="C401" s="59"/>
      <c r="D401" s="59"/>
      <c r="E401" s="37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8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B401" s="59"/>
      <c r="BC401" s="59"/>
      <c r="BD401" s="59"/>
      <c r="BE401" s="59"/>
      <c r="BF401" s="59"/>
      <c r="BG401" s="59"/>
      <c r="BH401" s="59"/>
      <c r="BI401" s="59"/>
      <c r="BJ401" s="59"/>
      <c r="BK401" s="59"/>
      <c r="BL401" s="59"/>
      <c r="BM401" s="59"/>
      <c r="BN401" s="59"/>
      <c r="BO401" s="59"/>
      <c r="BP401" s="59"/>
      <c r="BQ401" s="59"/>
      <c r="BR401" s="59"/>
      <c r="BS401" s="59"/>
      <c r="BT401" s="59"/>
      <c r="BU401" s="59"/>
      <c r="BV401" s="59"/>
      <c r="BW401" s="59"/>
      <c r="BX401" s="59"/>
      <c r="BY401" s="59"/>
      <c r="BZ401" s="59"/>
      <c r="CA401" s="59"/>
      <c r="CB401" s="59"/>
      <c r="CC401" s="59"/>
      <c r="CD401" s="59"/>
      <c r="CE401" s="59"/>
      <c r="CF401" s="59"/>
      <c r="CG401" s="59"/>
      <c r="CH401" s="59"/>
      <c r="CI401" s="59"/>
      <c r="CJ401" s="59"/>
      <c r="CK401" s="59"/>
      <c r="CL401" s="59"/>
      <c r="CM401" s="59"/>
      <c r="CN401" s="59"/>
      <c r="CO401" s="59"/>
      <c r="CP401" s="59"/>
      <c r="CQ401" s="59"/>
      <c r="CR401" s="59"/>
      <c r="CS401" s="59"/>
      <c r="CT401" s="59"/>
      <c r="CU401" s="59"/>
      <c r="CV401" s="59"/>
      <c r="CW401" s="59"/>
      <c r="CX401" s="59"/>
      <c r="CY401" s="59"/>
      <c r="CZ401" s="59"/>
      <c r="DA401" s="59"/>
      <c r="DB401" s="59"/>
      <c r="DC401" s="59"/>
      <c r="DD401" s="59"/>
      <c r="DE401" s="59"/>
      <c r="DF401" s="59"/>
      <c r="DG401" s="59"/>
      <c r="DH401" s="59"/>
      <c r="DI401" s="59"/>
      <c r="DJ401" s="59"/>
      <c r="DK401" s="59"/>
      <c r="DL401" s="59"/>
      <c r="DM401" s="59"/>
      <c r="DN401" s="59"/>
      <c r="DO401" s="59"/>
      <c r="DP401" s="59"/>
      <c r="DQ401" s="59"/>
      <c r="DR401" s="59"/>
      <c r="DS401" s="59"/>
      <c r="DT401" s="59"/>
      <c r="DU401" s="59"/>
      <c r="DV401" s="59"/>
      <c r="DW401" s="59"/>
      <c r="DX401" s="59"/>
      <c r="DY401" s="59"/>
      <c r="DZ401" s="59"/>
      <c r="EA401" s="59"/>
      <c r="EB401" s="59"/>
      <c r="EC401" s="59"/>
      <c r="ED401" s="59"/>
      <c r="EE401" s="59"/>
      <c r="EF401" s="59"/>
      <c r="EG401" s="59"/>
      <c r="EH401" s="59"/>
      <c r="EI401" s="59"/>
      <c r="EJ401" s="59"/>
      <c r="EK401" s="59"/>
      <c r="EL401" s="59"/>
      <c r="EM401" s="59"/>
      <c r="EN401" s="59"/>
      <c r="EO401" s="59"/>
      <c r="EP401" s="59"/>
      <c r="EQ401" s="59"/>
      <c r="ER401" s="59"/>
      <c r="ES401" s="59"/>
      <c r="ET401" s="59"/>
      <c r="EU401" s="59"/>
      <c r="EV401" s="59"/>
      <c r="EW401" s="59"/>
      <c r="EX401" s="59"/>
      <c r="EY401" s="59"/>
      <c r="EZ401" s="59"/>
      <c r="FA401" s="59"/>
      <c r="FB401" s="59"/>
      <c r="FC401" s="59"/>
      <c r="FD401" s="59"/>
      <c r="FE401" s="59"/>
      <c r="FF401" s="59"/>
      <c r="FG401" s="59"/>
      <c r="FH401" s="59"/>
      <c r="FI401" s="59"/>
      <c r="FJ401" s="59"/>
      <c r="FK401" s="59"/>
      <c r="FL401" s="59"/>
      <c r="FM401" s="59"/>
      <c r="FN401" s="59"/>
      <c r="FO401" s="59"/>
      <c r="FP401" s="59"/>
      <c r="FQ401" s="59"/>
      <c r="FR401" s="59"/>
      <c r="FS401" s="59"/>
      <c r="FT401" s="59"/>
      <c r="FU401" s="59"/>
      <c r="FV401" s="59"/>
      <c r="FW401" s="59"/>
      <c r="FX401" s="59"/>
      <c r="FY401" s="59"/>
      <c r="FZ401" s="59"/>
      <c r="GA401" s="59"/>
      <c r="GB401" s="59"/>
      <c r="GC401" s="59"/>
      <c r="GD401" s="59"/>
      <c r="GE401" s="59"/>
      <c r="GF401" s="59"/>
      <c r="GG401" s="59"/>
      <c r="GH401" s="59"/>
      <c r="GI401" s="59"/>
      <c r="GJ401" s="59"/>
      <c r="GK401" s="59"/>
      <c r="GL401" s="59"/>
      <c r="GM401" s="59"/>
      <c r="GN401" s="59"/>
      <c r="GO401" s="59"/>
      <c r="GP401" s="59"/>
      <c r="GQ401" s="59"/>
      <c r="GR401" s="59"/>
      <c r="GS401" s="59"/>
      <c r="GT401" s="59"/>
      <c r="GU401" s="59"/>
      <c r="GV401" s="59"/>
      <c r="GW401" s="59"/>
      <c r="GX401" s="59"/>
      <c r="GY401" s="59"/>
      <c r="GZ401" s="59"/>
      <c r="HA401" s="59"/>
      <c r="HB401" s="59"/>
      <c r="HC401" s="59"/>
      <c r="HD401" s="59"/>
      <c r="HE401" s="59"/>
      <c r="HF401" s="59"/>
      <c r="HG401" s="59"/>
      <c r="HH401" s="59"/>
      <c r="HI401" s="59"/>
      <c r="HJ401" s="59"/>
      <c r="HK401" s="59"/>
      <c r="HL401" s="59"/>
      <c r="HM401" s="59"/>
      <c r="HN401" s="59"/>
      <c r="HO401" s="59"/>
      <c r="HP401" s="59"/>
      <c r="HQ401" s="59"/>
      <c r="HR401" s="59"/>
      <c r="HS401" s="59"/>
      <c r="HT401" s="59"/>
      <c r="HU401" s="59"/>
      <c r="HV401" s="59"/>
      <c r="HW401" s="59"/>
      <c r="HX401" s="59"/>
      <c r="HY401" s="59"/>
      <c r="HZ401" s="59"/>
      <c r="IA401" s="59"/>
      <c r="IB401" s="59"/>
      <c r="IC401" s="59"/>
      <c r="ID401" s="59"/>
      <c r="IE401" s="59"/>
      <c r="IF401" s="59"/>
      <c r="IG401" s="59"/>
      <c r="IH401" s="59"/>
      <c r="II401" s="59"/>
      <c r="IJ401" s="59"/>
      <c r="IK401" s="59"/>
      <c r="IL401" s="59"/>
      <c r="IM401" s="59"/>
      <c r="IN401" s="59"/>
      <c r="IO401" s="59"/>
      <c r="IP401" s="59"/>
      <c r="IQ401" s="59"/>
      <c r="IR401" s="59"/>
      <c r="IS401" s="59"/>
      <c r="IT401" s="59"/>
      <c r="IU401" s="59"/>
      <c r="IV401" s="59"/>
      <c r="IW401" s="59"/>
      <c r="IX401" s="59"/>
      <c r="IY401" s="59"/>
      <c r="IZ401" s="59"/>
      <c r="JA401" s="59"/>
      <c r="JB401" s="59"/>
      <c r="JC401" s="59"/>
      <c r="JD401" s="59"/>
      <c r="JE401" s="59"/>
      <c r="JF401" s="59"/>
      <c r="JG401" s="59"/>
      <c r="JH401" s="59"/>
      <c r="JI401" s="59"/>
      <c r="JJ401" s="59"/>
      <c r="JK401" s="59"/>
      <c r="JL401" s="59"/>
      <c r="JM401" s="59"/>
      <c r="JN401" s="59"/>
      <c r="JO401" s="59"/>
      <c r="JP401" s="59"/>
      <c r="JQ401" s="59"/>
      <c r="JR401" s="59"/>
      <c r="JS401" s="59"/>
      <c r="JT401" s="59"/>
      <c r="JU401" s="59"/>
      <c r="JV401" s="59"/>
      <c r="JW401" s="59"/>
      <c r="JX401" s="59"/>
      <c r="JY401" s="59"/>
      <c r="JZ401" s="59"/>
      <c r="KA401" s="59"/>
      <c r="KB401" s="59"/>
      <c r="KC401" s="59"/>
      <c r="KD401" s="59"/>
      <c r="KE401" s="59"/>
      <c r="KF401" s="59"/>
      <c r="KG401" s="59"/>
      <c r="KH401" s="59"/>
      <c r="KI401" s="59"/>
      <c r="KJ401" s="59"/>
      <c r="KK401" s="59"/>
      <c r="KL401" s="59"/>
      <c r="KM401" s="59"/>
      <c r="KN401" s="59"/>
      <c r="KO401" s="59"/>
      <c r="KP401" s="59"/>
      <c r="KQ401" s="59"/>
      <c r="KR401" s="59"/>
      <c r="KS401" s="59"/>
      <c r="KT401" s="59"/>
      <c r="KU401" s="59"/>
      <c r="KV401" s="59"/>
      <c r="KW401" s="59"/>
      <c r="KX401" s="59"/>
      <c r="KY401" s="59"/>
      <c r="KZ401" s="59"/>
      <c r="LA401" s="59"/>
      <c r="LB401" s="59"/>
      <c r="LC401" s="59"/>
      <c r="LD401" s="59"/>
      <c r="LE401" s="59"/>
      <c r="LF401" s="59"/>
      <c r="LG401" s="59"/>
      <c r="LH401" s="59"/>
      <c r="LI401" s="59"/>
      <c r="LJ401" s="59"/>
      <c r="LK401" s="59"/>
      <c r="LL401" s="59"/>
      <c r="LM401" s="59"/>
      <c r="LN401" s="59"/>
      <c r="LO401" s="59"/>
      <c r="LP401" s="59"/>
      <c r="LQ401" s="59"/>
      <c r="LR401" s="59"/>
      <c r="LS401" s="59"/>
      <c r="LT401" s="59"/>
      <c r="LU401" s="59"/>
      <c r="LV401" s="59"/>
      <c r="LW401" s="59"/>
      <c r="LX401" s="59"/>
      <c r="LY401" s="59"/>
      <c r="LZ401" s="59"/>
      <c r="MA401" s="59"/>
      <c r="MB401" s="59"/>
      <c r="MC401" s="59"/>
      <c r="MD401" s="59"/>
      <c r="ME401" s="59"/>
      <c r="MF401" s="59"/>
      <c r="MG401" s="59"/>
      <c r="MH401" s="59"/>
      <c r="MI401" s="59"/>
      <c r="MJ401" s="59"/>
      <c r="MK401" s="59"/>
      <c r="ML401" s="59"/>
      <c r="MM401" s="59"/>
      <c r="MN401" s="59"/>
      <c r="MO401" s="59"/>
      <c r="MP401" s="59"/>
      <c r="MQ401" s="59"/>
    </row>
    <row r="402" spans="1:604" s="116" customFormat="1" x14ac:dyDescent="0.2">
      <c r="A402" s="59"/>
      <c r="B402" s="59"/>
      <c r="C402" s="59"/>
      <c r="D402" s="59"/>
      <c r="E402" s="37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8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59"/>
      <c r="BI402" s="59"/>
      <c r="BJ402" s="59"/>
      <c r="BK402" s="59"/>
      <c r="BL402" s="59"/>
      <c r="BM402" s="59"/>
      <c r="BN402" s="59"/>
      <c r="BO402" s="59"/>
      <c r="BP402" s="59"/>
      <c r="BQ402" s="59"/>
      <c r="BR402" s="59"/>
      <c r="BS402" s="59"/>
      <c r="BT402" s="59"/>
      <c r="BU402" s="59"/>
      <c r="BV402" s="59"/>
      <c r="BW402" s="59"/>
      <c r="BX402" s="59"/>
      <c r="BY402" s="59"/>
      <c r="BZ402" s="59"/>
      <c r="CA402" s="59"/>
      <c r="CB402" s="59"/>
      <c r="CC402" s="59"/>
      <c r="CD402" s="59"/>
      <c r="CE402" s="59"/>
      <c r="CF402" s="59"/>
      <c r="CG402" s="59"/>
      <c r="CH402" s="59"/>
      <c r="CI402" s="59"/>
      <c r="CJ402" s="59"/>
      <c r="CK402" s="59"/>
      <c r="CL402" s="59"/>
      <c r="CM402" s="59"/>
      <c r="CN402" s="59"/>
      <c r="CO402" s="59"/>
      <c r="CP402" s="59"/>
      <c r="CQ402" s="59"/>
      <c r="CR402" s="59"/>
      <c r="CS402" s="59"/>
      <c r="CT402" s="59"/>
      <c r="CU402" s="59"/>
      <c r="CV402" s="59"/>
      <c r="CW402" s="59"/>
      <c r="CX402" s="59"/>
      <c r="CY402" s="59"/>
      <c r="CZ402" s="59"/>
      <c r="DA402" s="59"/>
      <c r="DB402" s="59"/>
      <c r="DC402" s="59"/>
      <c r="DD402" s="59"/>
      <c r="DE402" s="59"/>
      <c r="DF402" s="59"/>
      <c r="DG402" s="59"/>
      <c r="DH402" s="59"/>
      <c r="DI402" s="59"/>
      <c r="DJ402" s="59"/>
      <c r="DK402" s="59"/>
      <c r="DL402" s="59"/>
      <c r="DM402" s="59"/>
      <c r="DN402" s="59"/>
      <c r="DO402" s="59"/>
      <c r="DP402" s="59"/>
      <c r="DQ402" s="59"/>
      <c r="DR402" s="59"/>
      <c r="DS402" s="59"/>
      <c r="DT402" s="59"/>
      <c r="DU402" s="59"/>
      <c r="DV402" s="59"/>
      <c r="DW402" s="59"/>
      <c r="DX402" s="59"/>
      <c r="DY402" s="59"/>
      <c r="DZ402" s="59"/>
      <c r="EA402" s="59"/>
      <c r="EB402" s="59"/>
      <c r="EC402" s="59"/>
      <c r="ED402" s="59"/>
      <c r="EE402" s="59"/>
      <c r="EF402" s="59"/>
      <c r="EG402" s="59"/>
      <c r="EH402" s="59"/>
      <c r="EI402" s="59"/>
      <c r="EJ402" s="59"/>
      <c r="EK402" s="59"/>
      <c r="EL402" s="59"/>
      <c r="EM402" s="59"/>
      <c r="EN402" s="59"/>
      <c r="EO402" s="59"/>
      <c r="EP402" s="59"/>
      <c r="EQ402" s="59"/>
      <c r="ER402" s="59"/>
      <c r="ES402" s="59"/>
      <c r="ET402" s="59"/>
      <c r="EU402" s="59"/>
      <c r="EV402" s="59"/>
      <c r="EW402" s="59"/>
      <c r="EX402" s="59"/>
      <c r="EY402" s="59"/>
      <c r="EZ402" s="59"/>
      <c r="FA402" s="59"/>
      <c r="FB402" s="59"/>
      <c r="FC402" s="59"/>
      <c r="FD402" s="59"/>
      <c r="FE402" s="59"/>
      <c r="FF402" s="59"/>
      <c r="FG402" s="59"/>
      <c r="FH402" s="59"/>
      <c r="FI402" s="59"/>
      <c r="FJ402" s="59"/>
      <c r="FK402" s="59"/>
      <c r="FL402" s="59"/>
      <c r="FM402" s="59"/>
      <c r="FN402" s="59"/>
      <c r="FO402" s="59"/>
      <c r="FP402" s="59"/>
      <c r="FQ402" s="59"/>
      <c r="FR402" s="59"/>
      <c r="FS402" s="59"/>
      <c r="FT402" s="59"/>
      <c r="FU402" s="59"/>
      <c r="FV402" s="59"/>
      <c r="FW402" s="59"/>
      <c r="FX402" s="59"/>
      <c r="FY402" s="59"/>
      <c r="FZ402" s="59"/>
      <c r="GA402" s="59"/>
      <c r="GB402" s="59"/>
      <c r="GC402" s="59"/>
      <c r="GD402" s="59"/>
      <c r="GE402" s="59"/>
      <c r="GF402" s="59"/>
      <c r="GG402" s="59"/>
      <c r="GH402" s="59"/>
      <c r="GI402" s="59"/>
      <c r="GJ402" s="59"/>
      <c r="GK402" s="59"/>
      <c r="GL402" s="59"/>
      <c r="GM402" s="59"/>
      <c r="GN402" s="59"/>
      <c r="GO402" s="59"/>
      <c r="GP402" s="59"/>
      <c r="GQ402" s="59"/>
      <c r="GR402" s="59"/>
      <c r="GS402" s="59"/>
      <c r="GT402" s="59"/>
      <c r="GU402" s="59"/>
      <c r="GV402" s="59"/>
      <c r="GW402" s="59"/>
      <c r="GX402" s="59"/>
      <c r="GY402" s="59"/>
      <c r="GZ402" s="59"/>
      <c r="HA402" s="59"/>
      <c r="HB402" s="59"/>
      <c r="HC402" s="59"/>
      <c r="HD402" s="59"/>
      <c r="HE402" s="59"/>
      <c r="HF402" s="59"/>
      <c r="HG402" s="59"/>
      <c r="HH402" s="59"/>
      <c r="HI402" s="59"/>
      <c r="HJ402" s="59"/>
      <c r="HK402" s="59"/>
      <c r="HL402" s="59"/>
      <c r="HM402" s="59"/>
      <c r="HN402" s="59"/>
      <c r="HO402" s="59"/>
      <c r="HP402" s="59"/>
      <c r="HQ402" s="59"/>
      <c r="HR402" s="59"/>
      <c r="HS402" s="59"/>
      <c r="HT402" s="59"/>
      <c r="HU402" s="59"/>
      <c r="HV402" s="59"/>
      <c r="HW402" s="59"/>
      <c r="HX402" s="59"/>
      <c r="HY402" s="59"/>
      <c r="HZ402" s="59"/>
      <c r="IA402" s="59"/>
      <c r="IB402" s="59"/>
      <c r="IC402" s="59"/>
      <c r="ID402" s="59"/>
      <c r="IE402" s="59"/>
      <c r="IF402" s="59"/>
      <c r="IG402" s="59"/>
      <c r="IH402" s="59"/>
      <c r="II402" s="59"/>
      <c r="IJ402" s="59"/>
      <c r="IK402" s="59"/>
      <c r="IL402" s="59"/>
      <c r="IM402" s="59"/>
      <c r="IN402" s="59"/>
      <c r="IO402" s="59"/>
      <c r="IP402" s="59"/>
      <c r="IQ402" s="59"/>
      <c r="IR402" s="59"/>
      <c r="IS402" s="59"/>
      <c r="IT402" s="59"/>
      <c r="IU402" s="59"/>
      <c r="IV402" s="59"/>
      <c r="IW402" s="59"/>
      <c r="IX402" s="59"/>
      <c r="IY402" s="59"/>
      <c r="IZ402" s="59"/>
      <c r="JA402" s="59"/>
      <c r="JB402" s="59"/>
      <c r="JC402" s="59"/>
      <c r="JD402" s="59"/>
      <c r="JE402" s="59"/>
      <c r="JF402" s="59"/>
      <c r="JG402" s="59"/>
      <c r="JH402" s="59"/>
      <c r="JI402" s="59"/>
      <c r="JJ402" s="59"/>
      <c r="JK402" s="59"/>
      <c r="JL402" s="59"/>
      <c r="JM402" s="59"/>
      <c r="JN402" s="59"/>
      <c r="JO402" s="59"/>
      <c r="JP402" s="59"/>
      <c r="JQ402" s="59"/>
      <c r="JR402" s="59"/>
      <c r="JS402" s="59"/>
      <c r="JT402" s="59"/>
      <c r="JU402" s="59"/>
      <c r="JV402" s="59"/>
      <c r="JW402" s="59"/>
      <c r="JX402" s="59"/>
      <c r="JY402" s="59"/>
      <c r="JZ402" s="59"/>
      <c r="KA402" s="59"/>
      <c r="KB402" s="59"/>
      <c r="KC402" s="59"/>
      <c r="KD402" s="59"/>
      <c r="KE402" s="59"/>
      <c r="KF402" s="59"/>
      <c r="KG402" s="59"/>
      <c r="KH402" s="59"/>
      <c r="KI402" s="59"/>
      <c r="KJ402" s="59"/>
      <c r="KK402" s="59"/>
      <c r="KL402" s="59"/>
      <c r="KM402" s="59"/>
      <c r="KN402" s="59"/>
      <c r="KO402" s="59"/>
      <c r="KP402" s="59"/>
      <c r="KQ402" s="59"/>
      <c r="KR402" s="59"/>
      <c r="KS402" s="59"/>
      <c r="KT402" s="59"/>
      <c r="KU402" s="59"/>
      <c r="KV402" s="59"/>
      <c r="KW402" s="59"/>
      <c r="KX402" s="59"/>
      <c r="KY402" s="59"/>
      <c r="KZ402" s="59"/>
      <c r="LA402" s="59"/>
      <c r="LB402" s="59"/>
      <c r="LC402" s="59"/>
      <c r="LD402" s="59"/>
      <c r="LE402" s="59"/>
      <c r="LF402" s="59"/>
      <c r="LG402" s="59"/>
      <c r="LH402" s="59"/>
      <c r="LI402" s="59"/>
      <c r="LJ402" s="59"/>
      <c r="LK402" s="59"/>
      <c r="LL402" s="59"/>
      <c r="LM402" s="59"/>
      <c r="LN402" s="59"/>
      <c r="LO402" s="59"/>
      <c r="LP402" s="59"/>
      <c r="LQ402" s="59"/>
      <c r="LR402" s="59"/>
      <c r="LS402" s="59"/>
      <c r="LT402" s="59"/>
      <c r="LU402" s="59"/>
      <c r="LV402" s="59"/>
      <c r="LW402" s="59"/>
      <c r="LX402" s="59"/>
      <c r="LY402" s="59"/>
      <c r="LZ402" s="59"/>
      <c r="MA402" s="59"/>
      <c r="MB402" s="59"/>
      <c r="MC402" s="59"/>
      <c r="MD402" s="59"/>
      <c r="ME402" s="59"/>
      <c r="MF402" s="59"/>
      <c r="MG402" s="59"/>
      <c r="MH402" s="59"/>
      <c r="MI402" s="59"/>
      <c r="MJ402" s="59"/>
      <c r="MK402" s="59"/>
      <c r="ML402" s="59"/>
      <c r="MM402" s="59"/>
      <c r="MN402" s="59"/>
      <c r="MO402" s="59"/>
      <c r="MP402" s="59"/>
      <c r="MQ402" s="59"/>
    </row>
    <row r="403" spans="1:604" s="116" customFormat="1" x14ac:dyDescent="0.2">
      <c r="A403" s="59"/>
      <c r="B403" s="59"/>
      <c r="C403" s="59"/>
      <c r="D403" s="59"/>
      <c r="E403" s="37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8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59"/>
      <c r="BI403" s="59"/>
      <c r="BJ403" s="59"/>
      <c r="BK403" s="59"/>
      <c r="BL403" s="59"/>
      <c r="BM403" s="59"/>
      <c r="BN403" s="59"/>
      <c r="BO403" s="59"/>
      <c r="BP403" s="59"/>
      <c r="BQ403" s="59"/>
      <c r="BR403" s="59"/>
      <c r="BS403" s="59"/>
      <c r="BT403" s="59"/>
      <c r="BU403" s="59"/>
      <c r="BV403" s="59"/>
      <c r="BW403" s="59"/>
      <c r="BX403" s="59"/>
      <c r="BY403" s="59"/>
      <c r="BZ403" s="59"/>
      <c r="CA403" s="59"/>
      <c r="CB403" s="59"/>
      <c r="CC403" s="59"/>
      <c r="CD403" s="59"/>
      <c r="CE403" s="59"/>
      <c r="CF403" s="59"/>
      <c r="CG403" s="59"/>
      <c r="CH403" s="59"/>
      <c r="CI403" s="59"/>
      <c r="CJ403" s="59"/>
      <c r="CK403" s="59"/>
      <c r="CL403" s="59"/>
      <c r="CM403" s="59"/>
      <c r="CN403" s="59"/>
      <c r="CO403" s="59"/>
      <c r="CP403" s="59"/>
      <c r="CQ403" s="59"/>
      <c r="CR403" s="59"/>
      <c r="CS403" s="59"/>
      <c r="CT403" s="59"/>
      <c r="CU403" s="59"/>
      <c r="CV403" s="59"/>
      <c r="CW403" s="59"/>
      <c r="CX403" s="59"/>
      <c r="CY403" s="59"/>
      <c r="CZ403" s="59"/>
      <c r="DA403" s="59"/>
      <c r="DB403" s="59"/>
      <c r="DC403" s="59"/>
      <c r="DD403" s="59"/>
      <c r="DE403" s="59"/>
      <c r="DF403" s="59"/>
      <c r="DG403" s="59"/>
      <c r="DH403" s="59"/>
      <c r="DI403" s="59"/>
      <c r="DJ403" s="59"/>
      <c r="DK403" s="59"/>
      <c r="DL403" s="59"/>
      <c r="DM403" s="59"/>
      <c r="DN403" s="59"/>
      <c r="DO403" s="59"/>
      <c r="DP403" s="59"/>
      <c r="DQ403" s="59"/>
      <c r="DR403" s="59"/>
      <c r="DS403" s="59"/>
      <c r="DT403" s="59"/>
      <c r="DU403" s="59"/>
      <c r="DV403" s="59"/>
      <c r="DW403" s="59"/>
      <c r="DX403" s="59"/>
      <c r="DY403" s="59"/>
      <c r="DZ403" s="59"/>
      <c r="EA403" s="59"/>
      <c r="EB403" s="59"/>
      <c r="EC403" s="59"/>
      <c r="ED403" s="59"/>
      <c r="EE403" s="59"/>
      <c r="EF403" s="59"/>
      <c r="EG403" s="59"/>
      <c r="EH403" s="59"/>
      <c r="EI403" s="59"/>
      <c r="EJ403" s="59"/>
      <c r="EK403" s="59"/>
      <c r="EL403" s="59"/>
      <c r="EM403" s="59"/>
      <c r="EN403" s="59"/>
      <c r="EO403" s="59"/>
      <c r="EP403" s="59"/>
      <c r="EQ403" s="59"/>
      <c r="ER403" s="59"/>
      <c r="ES403" s="59"/>
      <c r="ET403" s="59"/>
      <c r="EU403" s="59"/>
      <c r="EV403" s="59"/>
      <c r="EW403" s="59"/>
      <c r="EX403" s="59"/>
      <c r="EY403" s="59"/>
      <c r="EZ403" s="59"/>
      <c r="FA403" s="59"/>
      <c r="FB403" s="59"/>
      <c r="FC403" s="59"/>
      <c r="FD403" s="59"/>
      <c r="FE403" s="59"/>
      <c r="FF403" s="59"/>
      <c r="FG403" s="59"/>
      <c r="FH403" s="59"/>
      <c r="FI403" s="59"/>
      <c r="FJ403" s="59"/>
      <c r="FK403" s="59"/>
      <c r="FL403" s="59"/>
      <c r="FM403" s="59"/>
      <c r="FN403" s="59"/>
      <c r="FO403" s="59"/>
      <c r="FP403" s="59"/>
      <c r="FQ403" s="59"/>
      <c r="FR403" s="59"/>
      <c r="FS403" s="59"/>
      <c r="FT403" s="59"/>
      <c r="FU403" s="59"/>
      <c r="FV403" s="59"/>
      <c r="FW403" s="59"/>
      <c r="FX403" s="59"/>
      <c r="FY403" s="59"/>
      <c r="FZ403" s="59"/>
      <c r="GA403" s="59"/>
      <c r="GB403" s="59"/>
      <c r="GC403" s="59"/>
      <c r="GD403" s="59"/>
      <c r="GE403" s="59"/>
      <c r="GF403" s="59"/>
      <c r="GG403" s="59"/>
      <c r="GH403" s="59"/>
      <c r="GI403" s="59"/>
      <c r="GJ403" s="59"/>
      <c r="GK403" s="59"/>
      <c r="GL403" s="59"/>
      <c r="GM403" s="59"/>
      <c r="GN403" s="59"/>
      <c r="GO403" s="59"/>
      <c r="GP403" s="59"/>
      <c r="GQ403" s="59"/>
      <c r="GR403" s="59"/>
      <c r="GS403" s="59"/>
      <c r="GT403" s="59"/>
      <c r="GU403" s="59"/>
      <c r="GV403" s="59"/>
      <c r="GW403" s="59"/>
      <c r="GX403" s="59"/>
      <c r="GY403" s="59"/>
      <c r="GZ403" s="59"/>
      <c r="HA403" s="59"/>
      <c r="HB403" s="59"/>
      <c r="HC403" s="59"/>
      <c r="HD403" s="59"/>
      <c r="HE403" s="59"/>
      <c r="HF403" s="59"/>
      <c r="HG403" s="59"/>
      <c r="HH403" s="59"/>
      <c r="HI403" s="59"/>
      <c r="HJ403" s="59"/>
      <c r="HK403" s="59"/>
      <c r="HL403" s="59"/>
      <c r="HM403" s="59"/>
      <c r="HN403" s="59"/>
      <c r="HO403" s="59"/>
      <c r="HP403" s="59"/>
      <c r="HQ403" s="59"/>
      <c r="HR403" s="59"/>
      <c r="HS403" s="59"/>
      <c r="HT403" s="59"/>
      <c r="HU403" s="59"/>
      <c r="HV403" s="59"/>
      <c r="HW403" s="59"/>
      <c r="HX403" s="59"/>
      <c r="HY403" s="59"/>
      <c r="HZ403" s="59"/>
      <c r="IA403" s="59"/>
      <c r="IB403" s="59"/>
      <c r="IC403" s="59"/>
      <c r="ID403" s="59"/>
      <c r="IE403" s="59"/>
      <c r="IF403" s="59"/>
      <c r="IG403" s="59"/>
      <c r="IH403" s="59"/>
      <c r="II403" s="59"/>
      <c r="IJ403" s="59"/>
      <c r="IK403" s="59"/>
      <c r="IL403" s="59"/>
      <c r="IM403" s="59"/>
      <c r="IN403" s="59"/>
      <c r="IO403" s="59"/>
      <c r="IP403" s="59"/>
      <c r="IQ403" s="59"/>
      <c r="IR403" s="59"/>
      <c r="IS403" s="59"/>
      <c r="IT403" s="59"/>
      <c r="IU403" s="59"/>
      <c r="IV403" s="59"/>
      <c r="IW403" s="59"/>
      <c r="IX403" s="59"/>
      <c r="IY403" s="59"/>
      <c r="IZ403" s="59"/>
      <c r="JA403" s="59"/>
      <c r="JB403" s="59"/>
      <c r="JC403" s="59"/>
      <c r="JD403" s="59"/>
      <c r="JE403" s="59"/>
      <c r="JF403" s="59"/>
      <c r="JG403" s="59"/>
      <c r="JH403" s="59"/>
      <c r="JI403" s="59"/>
      <c r="JJ403" s="59"/>
      <c r="JK403" s="59"/>
      <c r="JL403" s="59"/>
      <c r="JM403" s="59"/>
      <c r="JN403" s="59"/>
      <c r="JO403" s="59"/>
      <c r="JP403" s="59"/>
      <c r="JQ403" s="59"/>
      <c r="JR403" s="59"/>
      <c r="JS403" s="59"/>
      <c r="JT403" s="59"/>
      <c r="JU403" s="59"/>
      <c r="JV403" s="59"/>
      <c r="JW403" s="59"/>
      <c r="JX403" s="59"/>
      <c r="JY403" s="59"/>
      <c r="JZ403" s="59"/>
      <c r="KA403" s="59"/>
      <c r="KB403" s="59"/>
      <c r="KC403" s="59"/>
      <c r="KD403" s="59"/>
      <c r="KE403" s="59"/>
      <c r="KF403" s="59"/>
      <c r="KG403" s="59"/>
      <c r="KH403" s="59"/>
      <c r="KI403" s="59"/>
      <c r="KJ403" s="59"/>
      <c r="KK403" s="59"/>
      <c r="KL403" s="59"/>
      <c r="KM403" s="59"/>
      <c r="KN403" s="59"/>
      <c r="KO403" s="59"/>
      <c r="KP403" s="59"/>
      <c r="KQ403" s="59"/>
      <c r="KR403" s="59"/>
      <c r="KS403" s="59"/>
      <c r="KT403" s="59"/>
      <c r="KU403" s="59"/>
      <c r="KV403" s="59"/>
      <c r="KW403" s="59"/>
      <c r="KX403" s="59"/>
      <c r="KY403" s="59"/>
      <c r="KZ403" s="59"/>
      <c r="LA403" s="59"/>
      <c r="LB403" s="59"/>
      <c r="LC403" s="59"/>
      <c r="LD403" s="59"/>
      <c r="LE403" s="59"/>
      <c r="LF403" s="59"/>
      <c r="LG403" s="59"/>
      <c r="LH403" s="59"/>
      <c r="LI403" s="59"/>
      <c r="LJ403" s="59"/>
      <c r="LK403" s="59"/>
      <c r="LL403" s="59"/>
      <c r="LM403" s="59"/>
      <c r="LN403" s="59"/>
      <c r="LO403" s="59"/>
      <c r="LP403" s="59"/>
      <c r="LQ403" s="59"/>
      <c r="LR403" s="59"/>
      <c r="LS403" s="59"/>
      <c r="LT403" s="59"/>
      <c r="LU403" s="59"/>
      <c r="LV403" s="59"/>
      <c r="LW403" s="59"/>
      <c r="LX403" s="59"/>
      <c r="LY403" s="59"/>
      <c r="LZ403" s="59"/>
      <c r="MA403" s="59"/>
      <c r="MB403" s="59"/>
      <c r="MC403" s="59"/>
      <c r="MD403" s="59"/>
      <c r="ME403" s="59"/>
      <c r="MF403" s="59"/>
      <c r="MG403" s="59"/>
      <c r="MH403" s="59"/>
      <c r="MI403" s="59"/>
      <c r="MJ403" s="59"/>
      <c r="MK403" s="59"/>
      <c r="ML403" s="59"/>
      <c r="MM403" s="59"/>
      <c r="MN403" s="59"/>
      <c r="MO403" s="59"/>
      <c r="MP403" s="59"/>
      <c r="MQ403" s="59"/>
    </row>
    <row r="404" spans="1:604" s="116" customFormat="1" x14ac:dyDescent="0.2">
      <c r="A404" s="59"/>
      <c r="B404" s="59"/>
      <c r="C404" s="59"/>
      <c r="D404" s="59"/>
      <c r="E404" s="37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8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  <c r="BD404" s="59"/>
      <c r="BE404" s="59"/>
      <c r="BF404" s="59"/>
      <c r="BG404" s="59"/>
      <c r="BH404" s="59"/>
      <c r="BI404" s="59"/>
      <c r="BJ404" s="59"/>
      <c r="BK404" s="59"/>
      <c r="BL404" s="59"/>
      <c r="BM404" s="59"/>
      <c r="BN404" s="59"/>
      <c r="BO404" s="59"/>
      <c r="BP404" s="59"/>
      <c r="BQ404" s="59"/>
      <c r="BR404" s="59"/>
      <c r="BS404" s="59"/>
      <c r="BT404" s="59"/>
      <c r="BU404" s="59"/>
      <c r="BV404" s="59"/>
      <c r="BW404" s="59"/>
      <c r="BX404" s="59"/>
      <c r="BY404" s="59"/>
      <c r="BZ404" s="59"/>
      <c r="CA404" s="59"/>
      <c r="CB404" s="59"/>
      <c r="CC404" s="59"/>
      <c r="CD404" s="59"/>
      <c r="CE404" s="59"/>
      <c r="CF404" s="59"/>
      <c r="CG404" s="59"/>
      <c r="CH404" s="59"/>
      <c r="CI404" s="59"/>
      <c r="CJ404" s="59"/>
      <c r="CK404" s="59"/>
      <c r="CL404" s="59"/>
      <c r="CM404" s="59"/>
      <c r="CN404" s="59"/>
      <c r="CO404" s="59"/>
      <c r="CP404" s="59"/>
      <c r="CQ404" s="59"/>
      <c r="CR404" s="59"/>
      <c r="CS404" s="59"/>
      <c r="CT404" s="59"/>
      <c r="CU404" s="59"/>
      <c r="CV404" s="59"/>
      <c r="CW404" s="59"/>
      <c r="CX404" s="59"/>
      <c r="CY404" s="59"/>
      <c r="CZ404" s="59"/>
      <c r="DA404" s="59"/>
      <c r="DB404" s="59"/>
      <c r="DC404" s="59"/>
      <c r="DD404" s="59"/>
      <c r="DE404" s="59"/>
      <c r="DF404" s="59"/>
      <c r="DG404" s="59"/>
      <c r="DH404" s="59"/>
      <c r="DI404" s="59"/>
      <c r="DJ404" s="59"/>
      <c r="DK404" s="59"/>
      <c r="DL404" s="59"/>
      <c r="DM404" s="59"/>
      <c r="DN404" s="59"/>
      <c r="DO404" s="59"/>
      <c r="DP404" s="59"/>
      <c r="DQ404" s="59"/>
      <c r="DR404" s="59"/>
      <c r="DS404" s="59"/>
      <c r="DT404" s="59"/>
      <c r="DU404" s="59"/>
      <c r="DV404" s="59"/>
      <c r="DW404" s="59"/>
      <c r="DX404" s="59"/>
      <c r="DY404" s="59"/>
      <c r="DZ404" s="59"/>
      <c r="EA404" s="59"/>
      <c r="EB404" s="59"/>
      <c r="EC404" s="59"/>
      <c r="ED404" s="59"/>
      <c r="EE404" s="59"/>
      <c r="EF404" s="59"/>
      <c r="EG404" s="59"/>
      <c r="EH404" s="59"/>
      <c r="EI404" s="59"/>
      <c r="EJ404" s="59"/>
      <c r="EK404" s="59"/>
      <c r="EL404" s="59"/>
      <c r="EM404" s="59"/>
      <c r="EN404" s="59"/>
      <c r="EO404" s="59"/>
      <c r="EP404" s="59"/>
      <c r="EQ404" s="59"/>
      <c r="ER404" s="59"/>
      <c r="ES404" s="59"/>
      <c r="ET404" s="59"/>
      <c r="EU404" s="59"/>
      <c r="EV404" s="59"/>
      <c r="EW404" s="59"/>
      <c r="EX404" s="59"/>
      <c r="EY404" s="59"/>
      <c r="EZ404" s="59"/>
      <c r="FA404" s="59"/>
      <c r="FB404" s="59"/>
      <c r="FC404" s="59"/>
      <c r="FD404" s="59"/>
      <c r="FE404" s="59"/>
      <c r="FF404" s="59"/>
      <c r="FG404" s="59"/>
      <c r="FH404" s="59"/>
      <c r="FI404" s="59"/>
      <c r="FJ404" s="59"/>
      <c r="FK404" s="59"/>
      <c r="FL404" s="59"/>
      <c r="FM404" s="59"/>
      <c r="FN404" s="59"/>
      <c r="FO404" s="59"/>
      <c r="FP404" s="59"/>
      <c r="FQ404" s="59"/>
      <c r="FR404" s="59"/>
      <c r="FS404" s="59"/>
      <c r="FT404" s="59"/>
      <c r="FU404" s="59"/>
      <c r="FV404" s="59"/>
      <c r="FW404" s="59"/>
      <c r="FX404" s="59"/>
      <c r="FY404" s="59"/>
      <c r="FZ404" s="59"/>
      <c r="GA404" s="59"/>
      <c r="GB404" s="59"/>
      <c r="GC404" s="59"/>
      <c r="GD404" s="59"/>
      <c r="GE404" s="59"/>
      <c r="GF404" s="59"/>
      <c r="GG404" s="59"/>
      <c r="GH404" s="59"/>
      <c r="GI404" s="59"/>
      <c r="GJ404" s="59"/>
      <c r="GK404" s="59"/>
      <c r="GL404" s="59"/>
      <c r="GM404" s="59"/>
      <c r="GN404" s="59"/>
      <c r="GO404" s="59"/>
      <c r="GP404" s="59"/>
      <c r="GQ404" s="59"/>
      <c r="GR404" s="59"/>
      <c r="GS404" s="59"/>
      <c r="GT404" s="59"/>
      <c r="GU404" s="59"/>
      <c r="GV404" s="59"/>
      <c r="GW404" s="59"/>
      <c r="GX404" s="59"/>
      <c r="GY404" s="59"/>
      <c r="GZ404" s="59"/>
      <c r="HA404" s="59"/>
      <c r="HB404" s="59"/>
      <c r="HC404" s="59"/>
      <c r="HD404" s="59"/>
      <c r="HE404" s="59"/>
      <c r="HF404" s="59"/>
      <c r="HG404" s="59"/>
      <c r="HH404" s="59"/>
      <c r="HI404" s="59"/>
      <c r="HJ404" s="59"/>
      <c r="HK404" s="59"/>
      <c r="HL404" s="59"/>
      <c r="HM404" s="59"/>
      <c r="HN404" s="59"/>
      <c r="HO404" s="59"/>
      <c r="HP404" s="59"/>
      <c r="HQ404" s="59"/>
      <c r="HR404" s="59"/>
      <c r="HS404" s="59"/>
      <c r="HT404" s="59"/>
      <c r="HU404" s="59"/>
      <c r="HV404" s="59"/>
      <c r="HW404" s="59"/>
      <c r="HX404" s="59"/>
      <c r="HY404" s="59"/>
      <c r="HZ404" s="59"/>
      <c r="IA404" s="59"/>
      <c r="IB404" s="59"/>
      <c r="IC404" s="59"/>
      <c r="ID404" s="59"/>
      <c r="IE404" s="59"/>
      <c r="IF404" s="59"/>
      <c r="IG404" s="59"/>
      <c r="IH404" s="59"/>
      <c r="II404" s="59"/>
      <c r="IJ404" s="59"/>
      <c r="IK404" s="59"/>
      <c r="IL404" s="59"/>
      <c r="IM404" s="59"/>
      <c r="IN404" s="59"/>
      <c r="IO404" s="59"/>
      <c r="IP404" s="59"/>
      <c r="IQ404" s="59"/>
      <c r="IR404" s="59"/>
      <c r="IS404" s="59"/>
      <c r="IT404" s="59"/>
      <c r="IU404" s="59"/>
      <c r="IV404" s="59"/>
      <c r="IW404" s="59"/>
      <c r="IX404" s="59"/>
      <c r="IY404" s="59"/>
      <c r="IZ404" s="59"/>
      <c r="JA404" s="59"/>
      <c r="JB404" s="59"/>
      <c r="JC404" s="59"/>
      <c r="JD404" s="59"/>
      <c r="JE404" s="59"/>
      <c r="JF404" s="59"/>
      <c r="JG404" s="59"/>
      <c r="JH404" s="59"/>
      <c r="JI404" s="59"/>
      <c r="JJ404" s="59"/>
      <c r="JK404" s="59"/>
      <c r="JL404" s="59"/>
      <c r="JM404" s="59"/>
      <c r="JN404" s="59"/>
      <c r="JO404" s="59"/>
      <c r="JP404" s="59"/>
      <c r="JQ404" s="59"/>
      <c r="JR404" s="59"/>
      <c r="JS404" s="59"/>
      <c r="JT404" s="59"/>
      <c r="JU404" s="59"/>
      <c r="JV404" s="59"/>
      <c r="JW404" s="59"/>
      <c r="JX404" s="59"/>
      <c r="JY404" s="59"/>
      <c r="JZ404" s="59"/>
      <c r="KA404" s="59"/>
      <c r="KB404" s="59"/>
      <c r="KC404" s="59"/>
      <c r="KD404" s="59"/>
      <c r="KE404" s="59"/>
      <c r="KF404" s="59"/>
      <c r="KG404" s="59"/>
      <c r="KH404" s="59"/>
      <c r="KI404" s="59"/>
      <c r="KJ404" s="59"/>
      <c r="KK404" s="59"/>
      <c r="KL404" s="59"/>
      <c r="KM404" s="59"/>
      <c r="KN404" s="59"/>
      <c r="KO404" s="59"/>
      <c r="KP404" s="59"/>
      <c r="KQ404" s="59"/>
      <c r="KR404" s="59"/>
      <c r="KS404" s="59"/>
      <c r="KT404" s="59"/>
      <c r="KU404" s="59"/>
      <c r="KV404" s="59"/>
      <c r="KW404" s="59"/>
      <c r="KX404" s="59"/>
      <c r="KY404" s="59"/>
      <c r="KZ404" s="59"/>
      <c r="LA404" s="59"/>
      <c r="LB404" s="59"/>
      <c r="LC404" s="59"/>
      <c r="LD404" s="59"/>
      <c r="LE404" s="59"/>
      <c r="LF404" s="59"/>
      <c r="LG404" s="59"/>
      <c r="LH404" s="59"/>
      <c r="LI404" s="59"/>
      <c r="LJ404" s="59"/>
      <c r="LK404" s="59"/>
      <c r="LL404" s="59"/>
      <c r="LM404" s="59"/>
      <c r="LN404" s="59"/>
      <c r="LO404" s="59"/>
      <c r="LP404" s="59"/>
      <c r="LQ404" s="59"/>
      <c r="LR404" s="59"/>
      <c r="LS404" s="59"/>
      <c r="LT404" s="59"/>
      <c r="LU404" s="59"/>
      <c r="LV404" s="59"/>
      <c r="LW404" s="59"/>
      <c r="LX404" s="59"/>
      <c r="LY404" s="59"/>
      <c r="LZ404" s="59"/>
      <c r="MA404" s="59"/>
      <c r="MB404" s="59"/>
      <c r="MC404" s="59"/>
      <c r="MD404" s="59"/>
      <c r="ME404" s="59"/>
      <c r="MF404" s="59"/>
      <c r="MG404" s="59"/>
      <c r="MH404" s="59"/>
      <c r="MI404" s="59"/>
      <c r="MJ404" s="59"/>
      <c r="MK404" s="59"/>
      <c r="ML404" s="59"/>
      <c r="MM404" s="59"/>
      <c r="MN404" s="59"/>
      <c r="MO404" s="59"/>
      <c r="MP404" s="59"/>
      <c r="MQ404" s="59"/>
    </row>
    <row r="405" spans="1:604" s="116" customFormat="1" x14ac:dyDescent="0.2">
      <c r="A405" s="59"/>
      <c r="B405" s="59"/>
      <c r="C405" s="59"/>
      <c r="D405" s="59"/>
      <c r="E405" s="37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8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59"/>
      <c r="BI405" s="59"/>
      <c r="BJ405" s="59"/>
      <c r="BK405" s="59"/>
      <c r="BL405" s="59"/>
      <c r="BM405" s="59"/>
      <c r="BN405" s="59"/>
      <c r="BO405" s="59"/>
      <c r="BP405" s="59"/>
      <c r="BQ405" s="59"/>
      <c r="BR405" s="59"/>
      <c r="BS405" s="59"/>
      <c r="BT405" s="59"/>
      <c r="BU405" s="59"/>
      <c r="BV405" s="59"/>
      <c r="BW405" s="59"/>
      <c r="BX405" s="59"/>
      <c r="BY405" s="59"/>
      <c r="BZ405" s="59"/>
      <c r="CA405" s="59"/>
      <c r="CB405" s="59"/>
      <c r="CC405" s="59"/>
      <c r="CD405" s="59"/>
      <c r="CE405" s="59"/>
      <c r="CF405" s="59"/>
      <c r="CG405" s="59"/>
      <c r="CH405" s="59"/>
      <c r="CI405" s="59"/>
      <c r="CJ405" s="59"/>
      <c r="CK405" s="59"/>
      <c r="CL405" s="59"/>
      <c r="CM405" s="59"/>
      <c r="CN405" s="59"/>
      <c r="CO405" s="59"/>
      <c r="CP405" s="59"/>
      <c r="CQ405" s="59"/>
      <c r="CR405" s="59"/>
      <c r="CS405" s="59"/>
      <c r="CT405" s="59"/>
      <c r="CU405" s="59"/>
      <c r="CV405" s="59"/>
      <c r="CW405" s="59"/>
      <c r="CX405" s="59"/>
      <c r="CY405" s="59"/>
      <c r="CZ405" s="59"/>
      <c r="DA405" s="59"/>
      <c r="DB405" s="59"/>
      <c r="DC405" s="59"/>
      <c r="DD405" s="59"/>
      <c r="DE405" s="59"/>
      <c r="DF405" s="59"/>
      <c r="DG405" s="59"/>
      <c r="DH405" s="59"/>
      <c r="DI405" s="59"/>
      <c r="DJ405" s="59"/>
      <c r="DK405" s="59"/>
      <c r="DL405" s="59"/>
      <c r="DM405" s="59"/>
      <c r="DN405" s="59"/>
      <c r="DO405" s="59"/>
      <c r="DP405" s="59"/>
      <c r="DQ405" s="59"/>
      <c r="DR405" s="59"/>
      <c r="DS405" s="59"/>
      <c r="DT405" s="59"/>
      <c r="DU405" s="59"/>
      <c r="DV405" s="59"/>
      <c r="DW405" s="59"/>
      <c r="DX405" s="59"/>
      <c r="DY405" s="59"/>
      <c r="DZ405" s="59"/>
      <c r="EA405" s="59"/>
      <c r="EB405" s="59"/>
      <c r="EC405" s="59"/>
      <c r="ED405" s="59"/>
      <c r="EE405" s="59"/>
      <c r="EF405" s="59"/>
      <c r="EG405" s="59"/>
      <c r="EH405" s="59"/>
      <c r="EI405" s="59"/>
      <c r="EJ405" s="59"/>
      <c r="EK405" s="59"/>
      <c r="EL405" s="59"/>
      <c r="EM405" s="59"/>
      <c r="EN405" s="59"/>
      <c r="EO405" s="59"/>
      <c r="EP405" s="59"/>
      <c r="EQ405" s="59"/>
      <c r="ER405" s="59"/>
      <c r="ES405" s="59"/>
      <c r="ET405" s="59"/>
      <c r="EU405" s="59"/>
      <c r="EV405" s="59"/>
      <c r="EW405" s="59"/>
      <c r="EX405" s="59"/>
      <c r="EY405" s="59"/>
      <c r="EZ405" s="59"/>
      <c r="FA405" s="59"/>
      <c r="FB405" s="59"/>
      <c r="FC405" s="59"/>
      <c r="FD405" s="59"/>
      <c r="FE405" s="59"/>
      <c r="FF405" s="59"/>
      <c r="FG405" s="59"/>
      <c r="FH405" s="59"/>
      <c r="FI405" s="59"/>
      <c r="FJ405" s="59"/>
      <c r="FK405" s="59"/>
      <c r="FL405" s="59"/>
      <c r="FM405" s="59"/>
      <c r="FN405" s="59"/>
      <c r="FO405" s="59"/>
      <c r="FP405" s="59"/>
      <c r="FQ405" s="59"/>
      <c r="FR405" s="59"/>
      <c r="FS405" s="59"/>
      <c r="FT405" s="59"/>
      <c r="FU405" s="59"/>
      <c r="FV405" s="59"/>
      <c r="FW405" s="59"/>
      <c r="FX405" s="59"/>
      <c r="FY405" s="59"/>
      <c r="FZ405" s="59"/>
      <c r="GA405" s="59"/>
      <c r="GB405" s="59"/>
      <c r="GC405" s="59"/>
      <c r="GD405" s="59"/>
      <c r="GE405" s="59"/>
      <c r="GF405" s="59"/>
      <c r="GG405" s="59"/>
      <c r="GH405" s="59"/>
      <c r="GI405" s="59"/>
      <c r="GJ405" s="59"/>
      <c r="GK405" s="59"/>
      <c r="GL405" s="59"/>
      <c r="GM405" s="59"/>
      <c r="GN405" s="59"/>
      <c r="GO405" s="59"/>
      <c r="GP405" s="59"/>
      <c r="GQ405" s="59"/>
      <c r="GR405" s="59"/>
      <c r="GS405" s="59"/>
      <c r="GT405" s="59"/>
      <c r="GU405" s="59"/>
      <c r="GV405" s="59"/>
      <c r="GW405" s="59"/>
      <c r="GX405" s="59"/>
      <c r="GY405" s="59"/>
      <c r="GZ405" s="59"/>
      <c r="HA405" s="59"/>
      <c r="HB405" s="59"/>
      <c r="HC405" s="59"/>
      <c r="HD405" s="59"/>
      <c r="HE405" s="59"/>
      <c r="HF405" s="59"/>
      <c r="HG405" s="59"/>
      <c r="HH405" s="59"/>
      <c r="HI405" s="59"/>
      <c r="HJ405" s="59"/>
      <c r="HK405" s="59"/>
      <c r="HL405" s="59"/>
      <c r="HM405" s="59"/>
      <c r="HN405" s="59"/>
      <c r="HO405" s="59"/>
      <c r="HP405" s="59"/>
      <c r="HQ405" s="59"/>
      <c r="HR405" s="59"/>
      <c r="HS405" s="59"/>
      <c r="HT405" s="59"/>
      <c r="HU405" s="59"/>
      <c r="HV405" s="59"/>
      <c r="HW405" s="59"/>
      <c r="HX405" s="59"/>
      <c r="HY405" s="59"/>
      <c r="HZ405" s="59"/>
      <c r="IA405" s="59"/>
      <c r="IB405" s="59"/>
      <c r="IC405" s="59"/>
      <c r="ID405" s="59"/>
      <c r="IE405" s="59"/>
      <c r="IF405" s="59"/>
      <c r="IG405" s="59"/>
      <c r="IH405" s="59"/>
      <c r="II405" s="59"/>
      <c r="IJ405" s="59"/>
      <c r="IK405" s="59"/>
      <c r="IL405" s="59"/>
      <c r="IM405" s="59"/>
      <c r="IN405" s="59"/>
      <c r="IO405" s="59"/>
      <c r="IP405" s="59"/>
      <c r="IQ405" s="59"/>
      <c r="IR405" s="59"/>
      <c r="IS405" s="59"/>
      <c r="IT405" s="59"/>
      <c r="IU405" s="59"/>
      <c r="IV405" s="59"/>
      <c r="IW405" s="59"/>
      <c r="IX405" s="59"/>
      <c r="IY405" s="59"/>
      <c r="IZ405" s="59"/>
      <c r="JA405" s="59"/>
      <c r="JB405" s="59"/>
      <c r="JC405" s="59"/>
      <c r="JD405" s="59"/>
      <c r="JE405" s="59"/>
      <c r="JF405" s="59"/>
      <c r="JG405" s="59"/>
      <c r="JH405" s="59"/>
      <c r="JI405" s="59"/>
      <c r="JJ405" s="59"/>
      <c r="JK405" s="59"/>
      <c r="JL405" s="59"/>
      <c r="JM405" s="59"/>
      <c r="JN405" s="59"/>
      <c r="JO405" s="59"/>
      <c r="JP405" s="59"/>
      <c r="JQ405" s="59"/>
      <c r="JR405" s="59"/>
      <c r="JS405" s="59"/>
      <c r="JT405" s="59"/>
      <c r="JU405" s="59"/>
      <c r="JV405" s="59"/>
      <c r="JW405" s="59"/>
      <c r="JX405" s="59"/>
      <c r="JY405" s="59"/>
      <c r="JZ405" s="59"/>
      <c r="KA405" s="59"/>
      <c r="KB405" s="59"/>
      <c r="KC405" s="59"/>
      <c r="KD405" s="59"/>
      <c r="KE405" s="59"/>
      <c r="KF405" s="59"/>
      <c r="KG405" s="59"/>
      <c r="KH405" s="59"/>
      <c r="KI405" s="59"/>
      <c r="KJ405" s="59"/>
      <c r="KK405" s="59"/>
      <c r="KL405" s="59"/>
      <c r="KM405" s="59"/>
      <c r="KN405" s="59"/>
      <c r="KO405" s="59"/>
      <c r="KP405" s="59"/>
      <c r="KQ405" s="59"/>
      <c r="KR405" s="59"/>
      <c r="KS405" s="59"/>
      <c r="KT405" s="59"/>
      <c r="KU405" s="59"/>
      <c r="KV405" s="59"/>
      <c r="KW405" s="59"/>
      <c r="KX405" s="59"/>
      <c r="KY405" s="59"/>
      <c r="KZ405" s="59"/>
      <c r="LA405" s="59"/>
      <c r="LB405" s="59"/>
      <c r="LC405" s="59"/>
      <c r="LD405" s="59"/>
      <c r="LE405" s="59"/>
      <c r="LF405" s="59"/>
      <c r="LG405" s="59"/>
      <c r="LH405" s="59"/>
      <c r="LI405" s="59"/>
      <c r="LJ405" s="59"/>
      <c r="LK405" s="59"/>
      <c r="LL405" s="59"/>
      <c r="LM405" s="59"/>
      <c r="LN405" s="59"/>
      <c r="LO405" s="59"/>
      <c r="LP405" s="59"/>
      <c r="LQ405" s="59"/>
      <c r="LR405" s="59"/>
      <c r="LS405" s="59"/>
      <c r="LT405" s="59"/>
      <c r="LU405" s="59"/>
      <c r="LV405" s="59"/>
      <c r="LW405" s="59"/>
      <c r="LX405" s="59"/>
      <c r="LY405" s="59"/>
      <c r="LZ405" s="59"/>
      <c r="MA405" s="59"/>
      <c r="MB405" s="59"/>
      <c r="MC405" s="59"/>
      <c r="MD405" s="59"/>
      <c r="ME405" s="59"/>
      <c r="MF405" s="59"/>
      <c r="MG405" s="59"/>
      <c r="MH405" s="59"/>
      <c r="MI405" s="59"/>
      <c r="MJ405" s="59"/>
      <c r="MK405" s="59"/>
      <c r="ML405" s="59"/>
      <c r="MM405" s="59"/>
      <c r="MN405" s="59"/>
      <c r="MO405" s="59"/>
      <c r="MP405" s="59"/>
      <c r="MQ405" s="59"/>
    </row>
    <row r="406" spans="1:604" s="116" customFormat="1" x14ac:dyDescent="0.2">
      <c r="A406" s="59"/>
      <c r="B406" s="59"/>
      <c r="C406" s="59"/>
      <c r="D406" s="59"/>
      <c r="E406" s="37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8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B406" s="59"/>
      <c r="BC406" s="59"/>
      <c r="BD406" s="59"/>
      <c r="BE406" s="59"/>
      <c r="BF406" s="59"/>
      <c r="BG406" s="59"/>
      <c r="BH406" s="59"/>
      <c r="BI406" s="59"/>
      <c r="BJ406" s="59"/>
      <c r="BK406" s="59"/>
      <c r="BL406" s="59"/>
      <c r="BM406" s="59"/>
      <c r="BN406" s="59"/>
      <c r="BO406" s="59"/>
      <c r="BP406" s="59"/>
      <c r="BQ406" s="59"/>
      <c r="BR406" s="59"/>
      <c r="BS406" s="59"/>
      <c r="BT406" s="59"/>
      <c r="BU406" s="59"/>
      <c r="BV406" s="59"/>
      <c r="BW406" s="59"/>
      <c r="BX406" s="59"/>
      <c r="BY406" s="59"/>
      <c r="BZ406" s="59"/>
      <c r="CA406" s="59"/>
      <c r="CB406" s="59"/>
      <c r="CC406" s="59"/>
      <c r="CD406" s="59"/>
      <c r="CE406" s="59"/>
      <c r="CF406" s="59"/>
      <c r="CG406" s="59"/>
      <c r="CH406" s="59"/>
      <c r="CI406" s="59"/>
      <c r="CJ406" s="59"/>
      <c r="CK406" s="59"/>
      <c r="CL406" s="59"/>
      <c r="CM406" s="59"/>
      <c r="CN406" s="59"/>
      <c r="CO406" s="59"/>
      <c r="CP406" s="59"/>
      <c r="CQ406" s="59"/>
      <c r="CR406" s="59"/>
      <c r="CS406" s="59"/>
      <c r="CT406" s="59"/>
      <c r="CU406" s="59"/>
      <c r="CV406" s="59"/>
      <c r="CW406" s="59"/>
      <c r="CX406" s="59"/>
      <c r="CY406" s="59"/>
      <c r="CZ406" s="59"/>
      <c r="DA406" s="59"/>
      <c r="DB406" s="59"/>
      <c r="DC406" s="59"/>
      <c r="DD406" s="59"/>
      <c r="DE406" s="59"/>
      <c r="DF406" s="59"/>
      <c r="DG406" s="59"/>
      <c r="DH406" s="59"/>
      <c r="DI406" s="59"/>
      <c r="DJ406" s="59"/>
      <c r="DK406" s="59"/>
      <c r="DL406" s="59"/>
      <c r="DM406" s="59"/>
      <c r="DN406" s="59"/>
      <c r="DO406" s="59"/>
      <c r="DP406" s="59"/>
      <c r="DQ406" s="59"/>
      <c r="DR406" s="59"/>
      <c r="DS406" s="59"/>
      <c r="DT406" s="59"/>
      <c r="DU406" s="59"/>
      <c r="DV406" s="59"/>
      <c r="DW406" s="59"/>
      <c r="DX406" s="59"/>
      <c r="DY406" s="59"/>
      <c r="DZ406" s="59"/>
      <c r="EA406" s="59"/>
      <c r="EB406" s="59"/>
      <c r="EC406" s="59"/>
      <c r="ED406" s="59"/>
      <c r="EE406" s="59"/>
      <c r="EF406" s="59"/>
      <c r="EG406" s="59"/>
      <c r="EH406" s="59"/>
      <c r="EI406" s="59"/>
      <c r="EJ406" s="59"/>
      <c r="EK406" s="59"/>
      <c r="EL406" s="59"/>
      <c r="EM406" s="59"/>
      <c r="EN406" s="59"/>
      <c r="EO406" s="59"/>
      <c r="EP406" s="59"/>
      <c r="EQ406" s="59"/>
      <c r="ER406" s="59"/>
      <c r="ES406" s="59"/>
      <c r="ET406" s="59"/>
      <c r="EU406" s="59"/>
      <c r="EV406" s="59"/>
      <c r="EW406" s="59"/>
      <c r="EX406" s="59"/>
      <c r="EY406" s="59"/>
      <c r="EZ406" s="59"/>
      <c r="FA406" s="59"/>
      <c r="FB406" s="59"/>
      <c r="FC406" s="59"/>
      <c r="FD406" s="59"/>
      <c r="FE406" s="59"/>
      <c r="FF406" s="59"/>
      <c r="FG406" s="59"/>
      <c r="FH406" s="59"/>
      <c r="FI406" s="59"/>
      <c r="FJ406" s="59"/>
      <c r="FK406" s="59"/>
      <c r="FL406" s="59"/>
      <c r="FM406" s="59"/>
      <c r="FN406" s="59"/>
      <c r="FO406" s="59"/>
      <c r="FP406" s="59"/>
      <c r="FQ406" s="59"/>
      <c r="FR406" s="59"/>
      <c r="FS406" s="59"/>
      <c r="FT406" s="59"/>
      <c r="FU406" s="59"/>
      <c r="FV406" s="59"/>
      <c r="FW406" s="59"/>
      <c r="FX406" s="59"/>
      <c r="FY406" s="59"/>
      <c r="FZ406" s="59"/>
      <c r="GA406" s="59"/>
      <c r="GB406" s="59"/>
      <c r="GC406" s="59"/>
      <c r="GD406" s="59"/>
      <c r="GE406" s="59"/>
      <c r="GF406" s="59"/>
      <c r="GG406" s="59"/>
      <c r="GH406" s="59"/>
      <c r="GI406" s="59"/>
      <c r="GJ406" s="59"/>
      <c r="GK406" s="59"/>
      <c r="GL406" s="59"/>
      <c r="GM406" s="59"/>
      <c r="GN406" s="59"/>
      <c r="GO406" s="59"/>
      <c r="GP406" s="59"/>
      <c r="GQ406" s="59"/>
      <c r="GR406" s="59"/>
      <c r="GS406" s="59"/>
      <c r="GT406" s="59"/>
      <c r="GU406" s="59"/>
      <c r="GV406" s="59"/>
      <c r="GW406" s="59"/>
      <c r="GX406" s="59"/>
      <c r="GY406" s="59"/>
      <c r="GZ406" s="59"/>
      <c r="HA406" s="59"/>
      <c r="HB406" s="59"/>
      <c r="HC406" s="59"/>
      <c r="HD406" s="59"/>
      <c r="HE406" s="59"/>
      <c r="HF406" s="59"/>
      <c r="HG406" s="59"/>
      <c r="HH406" s="59"/>
      <c r="HI406" s="59"/>
      <c r="HJ406" s="59"/>
      <c r="HK406" s="59"/>
      <c r="HL406" s="59"/>
      <c r="HM406" s="59"/>
      <c r="HN406" s="59"/>
      <c r="HO406" s="59"/>
      <c r="HP406" s="59"/>
      <c r="HQ406" s="59"/>
      <c r="HR406" s="59"/>
      <c r="HS406" s="59"/>
      <c r="HT406" s="59"/>
      <c r="HU406" s="59"/>
      <c r="HV406" s="59"/>
      <c r="HW406" s="59"/>
      <c r="HX406" s="59"/>
      <c r="HY406" s="59"/>
      <c r="HZ406" s="59"/>
      <c r="IA406" s="59"/>
      <c r="IB406" s="59"/>
      <c r="IC406" s="59"/>
      <c r="ID406" s="59"/>
      <c r="IE406" s="59"/>
      <c r="IF406" s="59"/>
      <c r="IG406" s="59"/>
      <c r="IH406" s="59"/>
      <c r="II406" s="59"/>
      <c r="IJ406" s="59"/>
      <c r="IK406" s="59"/>
      <c r="IL406" s="59"/>
      <c r="IM406" s="59"/>
      <c r="IN406" s="59"/>
      <c r="IO406" s="59"/>
      <c r="IP406" s="59"/>
      <c r="IQ406" s="59"/>
      <c r="IR406" s="59"/>
      <c r="IS406" s="59"/>
      <c r="IT406" s="59"/>
      <c r="IU406" s="59"/>
      <c r="IV406" s="59"/>
      <c r="IW406" s="59"/>
      <c r="IX406" s="59"/>
      <c r="IY406" s="59"/>
      <c r="IZ406" s="59"/>
      <c r="JA406" s="59"/>
      <c r="JB406" s="59"/>
      <c r="JC406" s="59"/>
      <c r="JD406" s="59"/>
      <c r="JE406" s="59"/>
      <c r="JF406" s="59"/>
      <c r="JG406" s="59"/>
      <c r="JH406" s="59"/>
      <c r="JI406" s="59"/>
      <c r="JJ406" s="59"/>
      <c r="JK406" s="59"/>
      <c r="JL406" s="59"/>
      <c r="JM406" s="59"/>
      <c r="JN406" s="59"/>
      <c r="JO406" s="59"/>
      <c r="JP406" s="59"/>
      <c r="JQ406" s="59"/>
      <c r="JR406" s="59"/>
      <c r="JS406" s="59"/>
      <c r="JT406" s="59"/>
      <c r="JU406" s="59"/>
      <c r="JV406" s="59"/>
      <c r="JW406" s="59"/>
      <c r="JX406" s="59"/>
      <c r="JY406" s="59"/>
      <c r="JZ406" s="59"/>
      <c r="KA406" s="59"/>
      <c r="KB406" s="59"/>
      <c r="KC406" s="59"/>
      <c r="KD406" s="59"/>
      <c r="KE406" s="59"/>
      <c r="KF406" s="59"/>
      <c r="KG406" s="59"/>
      <c r="KH406" s="59"/>
      <c r="KI406" s="59"/>
      <c r="KJ406" s="59"/>
      <c r="KK406" s="59"/>
      <c r="KL406" s="59"/>
      <c r="KM406" s="59"/>
      <c r="KN406" s="59"/>
      <c r="KO406" s="59"/>
      <c r="KP406" s="59"/>
      <c r="KQ406" s="59"/>
      <c r="KR406" s="59"/>
      <c r="KS406" s="59"/>
      <c r="KT406" s="59"/>
      <c r="KU406" s="59"/>
      <c r="KV406" s="59"/>
      <c r="KW406" s="59"/>
      <c r="KX406" s="59"/>
      <c r="KY406" s="59"/>
      <c r="KZ406" s="59"/>
      <c r="LA406" s="59"/>
      <c r="LB406" s="59"/>
      <c r="LC406" s="59"/>
      <c r="LD406" s="59"/>
      <c r="LE406" s="59"/>
      <c r="LF406" s="59"/>
      <c r="LG406" s="59"/>
      <c r="LH406" s="59"/>
      <c r="LI406" s="59"/>
      <c r="LJ406" s="59"/>
      <c r="LK406" s="59"/>
      <c r="LL406" s="59"/>
      <c r="LM406" s="59"/>
      <c r="LN406" s="59"/>
      <c r="LO406" s="59"/>
      <c r="LP406" s="59"/>
      <c r="LQ406" s="59"/>
      <c r="LR406" s="59"/>
      <c r="LS406" s="59"/>
      <c r="LT406" s="59"/>
      <c r="LU406" s="59"/>
      <c r="LV406" s="59"/>
      <c r="LW406" s="59"/>
      <c r="LX406" s="59"/>
      <c r="LY406" s="59"/>
      <c r="LZ406" s="59"/>
      <c r="MA406" s="59"/>
      <c r="MB406" s="59"/>
      <c r="MC406" s="59"/>
      <c r="MD406" s="59"/>
      <c r="ME406" s="59"/>
      <c r="MF406" s="59"/>
      <c r="MG406" s="59"/>
      <c r="MH406" s="59"/>
      <c r="MI406" s="59"/>
      <c r="MJ406" s="59"/>
      <c r="MK406" s="59"/>
      <c r="ML406" s="59"/>
      <c r="MM406" s="59"/>
      <c r="MN406" s="59"/>
      <c r="MO406" s="59"/>
      <c r="MP406" s="59"/>
      <c r="MQ406" s="59"/>
    </row>
    <row r="407" spans="1:604" s="116" customFormat="1" x14ac:dyDescent="0.2">
      <c r="A407" s="59"/>
      <c r="B407" s="59"/>
      <c r="C407" s="59"/>
      <c r="D407" s="59"/>
      <c r="E407" s="37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8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B407" s="59"/>
      <c r="BC407" s="59"/>
      <c r="BD407" s="59"/>
      <c r="BE407" s="59"/>
      <c r="BF407" s="59"/>
      <c r="BG407" s="59"/>
      <c r="BH407" s="59"/>
      <c r="BI407" s="59"/>
      <c r="BJ407" s="59"/>
      <c r="BK407" s="59"/>
      <c r="BL407" s="59"/>
      <c r="BM407" s="59"/>
      <c r="BN407" s="59"/>
      <c r="BO407" s="59"/>
      <c r="BP407" s="59"/>
      <c r="BQ407" s="59"/>
      <c r="BR407" s="59"/>
      <c r="BS407" s="59"/>
      <c r="BT407" s="59"/>
      <c r="BU407" s="59"/>
      <c r="BV407" s="59"/>
      <c r="BW407" s="59"/>
      <c r="BX407" s="59"/>
      <c r="BY407" s="59"/>
      <c r="BZ407" s="59"/>
      <c r="CA407" s="59"/>
      <c r="CB407" s="59"/>
      <c r="CC407" s="59"/>
      <c r="CD407" s="59"/>
      <c r="CE407" s="59"/>
      <c r="CF407" s="59"/>
      <c r="CG407" s="59"/>
      <c r="CH407" s="59"/>
      <c r="CI407" s="59"/>
      <c r="CJ407" s="59"/>
      <c r="CK407" s="59"/>
      <c r="CL407" s="59"/>
      <c r="CM407" s="59"/>
      <c r="CN407" s="59"/>
      <c r="CO407" s="59"/>
      <c r="CP407" s="59"/>
      <c r="CQ407" s="59"/>
      <c r="CR407" s="59"/>
      <c r="CS407" s="59"/>
      <c r="CT407" s="59"/>
      <c r="CU407" s="59"/>
      <c r="CV407" s="59"/>
      <c r="CW407" s="59"/>
      <c r="CX407" s="59"/>
      <c r="CY407" s="59"/>
      <c r="CZ407" s="59"/>
      <c r="DA407" s="59"/>
      <c r="DB407" s="59"/>
      <c r="DC407" s="59"/>
      <c r="DD407" s="59"/>
      <c r="DE407" s="59"/>
      <c r="DF407" s="59"/>
      <c r="DG407" s="59"/>
      <c r="DH407" s="59"/>
      <c r="DI407" s="59"/>
      <c r="DJ407" s="59"/>
      <c r="DK407" s="59"/>
      <c r="DL407" s="59"/>
      <c r="DM407" s="59"/>
      <c r="DN407" s="59"/>
      <c r="DO407" s="59"/>
      <c r="DP407" s="59"/>
      <c r="DQ407" s="59"/>
      <c r="DR407" s="59"/>
      <c r="DS407" s="59"/>
      <c r="DT407" s="59"/>
      <c r="DU407" s="59"/>
      <c r="DV407" s="59"/>
      <c r="DW407" s="59"/>
      <c r="DX407" s="59"/>
      <c r="DY407" s="59"/>
      <c r="DZ407" s="59"/>
      <c r="EA407" s="59"/>
      <c r="EB407" s="59"/>
      <c r="EC407" s="59"/>
      <c r="ED407" s="59"/>
      <c r="EE407" s="59"/>
      <c r="EF407" s="59"/>
      <c r="EG407" s="59"/>
      <c r="EH407" s="59"/>
      <c r="EI407" s="59"/>
      <c r="EJ407" s="59"/>
      <c r="EK407" s="59"/>
      <c r="EL407" s="59"/>
      <c r="EM407" s="59"/>
      <c r="EN407" s="59"/>
      <c r="EO407" s="59"/>
      <c r="EP407" s="59"/>
      <c r="EQ407" s="59"/>
      <c r="ER407" s="59"/>
      <c r="ES407" s="59"/>
      <c r="ET407" s="59"/>
      <c r="EU407" s="59"/>
      <c r="EV407" s="59"/>
      <c r="EW407" s="59"/>
      <c r="EX407" s="59"/>
      <c r="EY407" s="59"/>
      <c r="EZ407" s="59"/>
      <c r="FA407" s="59"/>
      <c r="FB407" s="59"/>
      <c r="FC407" s="59"/>
      <c r="FD407" s="59"/>
      <c r="FE407" s="59"/>
      <c r="FF407" s="59"/>
      <c r="FG407" s="59"/>
      <c r="FH407" s="59"/>
      <c r="FI407" s="59"/>
      <c r="FJ407" s="59"/>
      <c r="FK407" s="59"/>
      <c r="FL407" s="59"/>
      <c r="FM407" s="59"/>
      <c r="FN407" s="59"/>
      <c r="FO407" s="59"/>
      <c r="FP407" s="59"/>
      <c r="FQ407" s="59"/>
      <c r="FR407" s="59"/>
      <c r="FS407" s="59"/>
      <c r="FT407" s="59"/>
      <c r="FU407" s="59"/>
      <c r="FV407" s="59"/>
      <c r="FW407" s="59"/>
      <c r="FX407" s="59"/>
      <c r="FY407" s="59"/>
      <c r="FZ407" s="59"/>
      <c r="GA407" s="59"/>
      <c r="GB407" s="59"/>
      <c r="GC407" s="59"/>
      <c r="GD407" s="59"/>
      <c r="GE407" s="59"/>
      <c r="GF407" s="59"/>
      <c r="GG407" s="59"/>
      <c r="GH407" s="59"/>
      <c r="GI407" s="59"/>
      <c r="GJ407" s="59"/>
      <c r="GK407" s="59"/>
      <c r="GL407" s="59"/>
      <c r="GM407" s="59"/>
      <c r="GN407" s="59"/>
      <c r="GO407" s="59"/>
      <c r="GP407" s="59"/>
      <c r="GQ407" s="59"/>
      <c r="GR407" s="59"/>
      <c r="GS407" s="59"/>
      <c r="GT407" s="59"/>
      <c r="GU407" s="59"/>
      <c r="GV407" s="59"/>
      <c r="GW407" s="59"/>
      <c r="GX407" s="59"/>
      <c r="GY407" s="59"/>
      <c r="GZ407" s="59"/>
      <c r="HA407" s="59"/>
      <c r="HB407" s="59"/>
      <c r="HC407" s="59"/>
      <c r="HD407" s="59"/>
      <c r="HE407" s="59"/>
      <c r="HF407" s="59"/>
      <c r="HG407" s="59"/>
      <c r="HH407" s="59"/>
      <c r="HI407" s="59"/>
      <c r="HJ407" s="59"/>
      <c r="HK407" s="59"/>
      <c r="HL407" s="59"/>
      <c r="HM407" s="59"/>
      <c r="HN407" s="59"/>
      <c r="HO407" s="59"/>
      <c r="HP407" s="59"/>
      <c r="HQ407" s="59"/>
      <c r="HR407" s="59"/>
      <c r="HS407" s="59"/>
      <c r="HT407" s="59"/>
      <c r="HU407" s="59"/>
      <c r="HV407" s="59"/>
      <c r="HW407" s="59"/>
      <c r="HX407" s="59"/>
      <c r="HY407" s="59"/>
      <c r="HZ407" s="59"/>
      <c r="IA407" s="59"/>
      <c r="IB407" s="59"/>
      <c r="IC407" s="59"/>
      <c r="ID407" s="59"/>
      <c r="IE407" s="59"/>
      <c r="IF407" s="59"/>
      <c r="IG407" s="59"/>
      <c r="IH407" s="59"/>
      <c r="II407" s="59"/>
      <c r="IJ407" s="59"/>
      <c r="IK407" s="59"/>
      <c r="IL407" s="59"/>
      <c r="IM407" s="59"/>
      <c r="IN407" s="59"/>
      <c r="IO407" s="59"/>
      <c r="IP407" s="59"/>
      <c r="IQ407" s="59"/>
      <c r="IR407" s="59"/>
      <c r="IS407" s="59"/>
      <c r="IT407" s="59"/>
      <c r="IU407" s="59"/>
      <c r="IV407" s="59"/>
      <c r="IW407" s="59"/>
      <c r="IX407" s="59"/>
      <c r="IY407" s="59"/>
      <c r="IZ407" s="59"/>
      <c r="JA407" s="59"/>
      <c r="JB407" s="59"/>
      <c r="JC407" s="59"/>
      <c r="JD407" s="59"/>
      <c r="JE407" s="59"/>
      <c r="JF407" s="59"/>
      <c r="JG407" s="59"/>
      <c r="JH407" s="59"/>
      <c r="JI407" s="59"/>
      <c r="JJ407" s="59"/>
      <c r="JK407" s="59"/>
      <c r="JL407" s="59"/>
      <c r="JM407" s="59"/>
      <c r="JN407" s="59"/>
      <c r="JO407" s="59"/>
      <c r="JP407" s="59"/>
      <c r="JQ407" s="59"/>
      <c r="JR407" s="59"/>
      <c r="JS407" s="59"/>
      <c r="JT407" s="59"/>
      <c r="JU407" s="59"/>
      <c r="JV407" s="59"/>
      <c r="JW407" s="59"/>
      <c r="JX407" s="59"/>
      <c r="JY407" s="59"/>
      <c r="JZ407" s="59"/>
      <c r="KA407" s="59"/>
      <c r="KB407" s="59"/>
      <c r="KC407" s="59"/>
      <c r="KD407" s="59"/>
      <c r="KE407" s="59"/>
      <c r="KF407" s="59"/>
      <c r="KG407" s="59"/>
      <c r="KH407" s="59"/>
      <c r="KI407" s="59"/>
      <c r="KJ407" s="59"/>
      <c r="KK407" s="59"/>
      <c r="KL407" s="59"/>
      <c r="KM407" s="59"/>
      <c r="KN407" s="59"/>
      <c r="KO407" s="59"/>
      <c r="KP407" s="59"/>
      <c r="KQ407" s="59"/>
      <c r="KR407" s="59"/>
      <c r="KS407" s="59"/>
      <c r="KT407" s="59"/>
      <c r="KU407" s="59"/>
      <c r="KV407" s="59"/>
      <c r="KW407" s="59"/>
      <c r="KX407" s="59"/>
      <c r="KY407" s="59"/>
      <c r="KZ407" s="59"/>
      <c r="LA407" s="59"/>
      <c r="LB407" s="59"/>
      <c r="LC407" s="59"/>
      <c r="LD407" s="59"/>
      <c r="LE407" s="59"/>
      <c r="LF407" s="59"/>
      <c r="LG407" s="59"/>
      <c r="LH407" s="59"/>
      <c r="LI407" s="59"/>
      <c r="LJ407" s="59"/>
      <c r="LK407" s="59"/>
      <c r="LL407" s="59"/>
      <c r="LM407" s="59"/>
      <c r="LN407" s="59"/>
      <c r="LO407" s="59"/>
      <c r="LP407" s="59"/>
      <c r="LQ407" s="59"/>
      <c r="LR407" s="59"/>
      <c r="LS407" s="59"/>
      <c r="LT407" s="59"/>
      <c r="LU407" s="59"/>
      <c r="LV407" s="59"/>
      <c r="LW407" s="59"/>
      <c r="LX407" s="59"/>
      <c r="LY407" s="59"/>
      <c r="LZ407" s="59"/>
      <c r="MA407" s="59"/>
      <c r="MB407" s="59"/>
      <c r="MC407" s="59"/>
      <c r="MD407" s="59"/>
      <c r="ME407" s="59"/>
      <c r="MF407" s="59"/>
      <c r="MG407" s="59"/>
      <c r="MH407" s="59"/>
      <c r="MI407" s="59"/>
      <c r="MJ407" s="59"/>
      <c r="MK407" s="59"/>
      <c r="ML407" s="59"/>
      <c r="MM407" s="59"/>
      <c r="MN407" s="59"/>
      <c r="MO407" s="59"/>
      <c r="MP407" s="59"/>
      <c r="MQ407" s="59"/>
    </row>
    <row r="408" spans="1:604" s="116" customFormat="1" x14ac:dyDescent="0.2">
      <c r="A408" s="59"/>
      <c r="B408" s="59"/>
      <c r="C408" s="59"/>
      <c r="D408" s="59"/>
      <c r="E408" s="37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8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59"/>
      <c r="BP408" s="59"/>
      <c r="BQ408" s="59"/>
      <c r="BR408" s="59"/>
      <c r="BS408" s="59"/>
      <c r="BT408" s="59"/>
      <c r="BU408" s="59"/>
      <c r="BV408" s="59"/>
      <c r="BW408" s="59"/>
      <c r="BX408" s="59"/>
      <c r="BY408" s="59"/>
      <c r="BZ408" s="59"/>
      <c r="CA408" s="59"/>
      <c r="CB408" s="59"/>
      <c r="CC408" s="59"/>
      <c r="CD408" s="59"/>
      <c r="CE408" s="59"/>
      <c r="CF408" s="59"/>
      <c r="CG408" s="59"/>
      <c r="CH408" s="59"/>
      <c r="CI408" s="59"/>
      <c r="CJ408" s="59"/>
      <c r="CK408" s="59"/>
      <c r="CL408" s="59"/>
      <c r="CM408" s="59"/>
      <c r="CN408" s="59"/>
      <c r="CO408" s="59"/>
      <c r="CP408" s="59"/>
      <c r="CQ408" s="59"/>
      <c r="CR408" s="59"/>
      <c r="CS408" s="59"/>
      <c r="CT408" s="59"/>
      <c r="CU408" s="59"/>
      <c r="CV408" s="59"/>
      <c r="CW408" s="59"/>
      <c r="CX408" s="59"/>
      <c r="CY408" s="59"/>
      <c r="CZ408" s="59"/>
      <c r="DA408" s="59"/>
      <c r="DB408" s="59"/>
      <c r="DC408" s="59"/>
      <c r="DD408" s="59"/>
      <c r="DE408" s="59"/>
      <c r="DF408" s="59"/>
      <c r="DG408" s="59"/>
      <c r="DH408" s="59"/>
      <c r="DI408" s="59"/>
      <c r="DJ408" s="59"/>
      <c r="DK408" s="59"/>
      <c r="DL408" s="59"/>
      <c r="DM408" s="59"/>
      <c r="DN408" s="59"/>
      <c r="DO408" s="59"/>
      <c r="DP408" s="59"/>
      <c r="DQ408" s="59"/>
      <c r="DR408" s="59"/>
      <c r="DS408" s="59"/>
      <c r="DT408" s="59"/>
      <c r="DU408" s="59"/>
      <c r="DV408" s="59"/>
      <c r="DW408" s="59"/>
      <c r="DX408" s="59"/>
      <c r="DY408" s="59"/>
      <c r="DZ408" s="59"/>
      <c r="EA408" s="59"/>
      <c r="EB408" s="59"/>
      <c r="EC408" s="59"/>
      <c r="ED408" s="59"/>
      <c r="EE408" s="59"/>
      <c r="EF408" s="59"/>
      <c r="EG408" s="59"/>
      <c r="EH408" s="59"/>
      <c r="EI408" s="59"/>
      <c r="EJ408" s="59"/>
      <c r="EK408" s="59"/>
      <c r="EL408" s="59"/>
      <c r="EM408" s="59"/>
      <c r="EN408" s="59"/>
      <c r="EO408" s="59"/>
      <c r="EP408" s="59"/>
      <c r="EQ408" s="59"/>
      <c r="ER408" s="59"/>
      <c r="ES408" s="59"/>
      <c r="ET408" s="59"/>
      <c r="EU408" s="59"/>
      <c r="EV408" s="59"/>
      <c r="EW408" s="59"/>
      <c r="EX408" s="59"/>
      <c r="EY408" s="59"/>
      <c r="EZ408" s="59"/>
      <c r="FA408" s="59"/>
      <c r="FB408" s="59"/>
      <c r="FC408" s="59"/>
      <c r="FD408" s="59"/>
      <c r="FE408" s="59"/>
      <c r="FF408" s="59"/>
      <c r="FG408" s="59"/>
      <c r="FH408" s="59"/>
      <c r="FI408" s="59"/>
      <c r="FJ408" s="59"/>
      <c r="FK408" s="59"/>
      <c r="FL408" s="59"/>
      <c r="FM408" s="59"/>
      <c r="FN408" s="59"/>
      <c r="FO408" s="59"/>
      <c r="FP408" s="59"/>
      <c r="FQ408" s="59"/>
      <c r="FR408" s="59"/>
      <c r="FS408" s="59"/>
      <c r="FT408" s="59"/>
      <c r="FU408" s="59"/>
      <c r="FV408" s="59"/>
      <c r="FW408" s="59"/>
      <c r="FX408" s="59"/>
      <c r="FY408" s="59"/>
      <c r="FZ408" s="59"/>
      <c r="GA408" s="59"/>
      <c r="GB408" s="59"/>
      <c r="GC408" s="59"/>
      <c r="GD408" s="59"/>
      <c r="GE408" s="59"/>
      <c r="GF408" s="59"/>
      <c r="GG408" s="59"/>
      <c r="GH408" s="59"/>
      <c r="GI408" s="59"/>
      <c r="GJ408" s="59"/>
      <c r="GK408" s="59"/>
      <c r="GL408" s="59"/>
      <c r="GM408" s="59"/>
      <c r="GN408" s="59"/>
      <c r="GO408" s="59"/>
      <c r="GP408" s="59"/>
      <c r="GQ408" s="59"/>
      <c r="GR408" s="59"/>
      <c r="GS408" s="59"/>
      <c r="GT408" s="59"/>
      <c r="GU408" s="59"/>
      <c r="GV408" s="59"/>
      <c r="GW408" s="59"/>
      <c r="GX408" s="59"/>
      <c r="GY408" s="59"/>
      <c r="GZ408" s="59"/>
      <c r="HA408" s="59"/>
      <c r="HB408" s="59"/>
      <c r="HC408" s="59"/>
      <c r="HD408" s="59"/>
      <c r="HE408" s="59"/>
      <c r="HF408" s="59"/>
      <c r="HG408" s="59"/>
      <c r="HH408" s="59"/>
      <c r="HI408" s="59"/>
      <c r="HJ408" s="59"/>
      <c r="HK408" s="59"/>
      <c r="HL408" s="59"/>
      <c r="HM408" s="59"/>
      <c r="HN408" s="59"/>
      <c r="HO408" s="59"/>
      <c r="HP408" s="59"/>
      <c r="HQ408" s="59"/>
      <c r="HR408" s="59"/>
      <c r="HS408" s="59"/>
      <c r="HT408" s="59"/>
      <c r="HU408" s="59"/>
      <c r="HV408" s="59"/>
      <c r="HW408" s="59"/>
      <c r="HX408" s="59"/>
      <c r="HY408" s="59"/>
      <c r="HZ408" s="59"/>
      <c r="IA408" s="59"/>
      <c r="IB408" s="59"/>
      <c r="IC408" s="59"/>
      <c r="ID408" s="59"/>
      <c r="IE408" s="59"/>
      <c r="IF408" s="59"/>
      <c r="IG408" s="59"/>
      <c r="IH408" s="59"/>
      <c r="II408" s="59"/>
      <c r="IJ408" s="59"/>
      <c r="IK408" s="59"/>
      <c r="IL408" s="59"/>
      <c r="IM408" s="59"/>
      <c r="IN408" s="59"/>
      <c r="IO408" s="59"/>
      <c r="IP408" s="59"/>
      <c r="IQ408" s="59"/>
      <c r="IR408" s="59"/>
      <c r="IS408" s="59"/>
      <c r="IT408" s="59"/>
      <c r="IU408" s="59"/>
      <c r="IV408" s="59"/>
      <c r="IW408" s="59"/>
      <c r="IX408" s="59"/>
      <c r="IY408" s="59"/>
      <c r="IZ408" s="59"/>
      <c r="JA408" s="59"/>
      <c r="JB408" s="59"/>
      <c r="JC408" s="59"/>
      <c r="JD408" s="59"/>
      <c r="JE408" s="59"/>
      <c r="JF408" s="59"/>
      <c r="JG408" s="59"/>
      <c r="JH408" s="59"/>
      <c r="JI408" s="59"/>
      <c r="JJ408" s="59"/>
      <c r="JK408" s="59"/>
      <c r="JL408" s="59"/>
      <c r="JM408" s="59"/>
      <c r="JN408" s="59"/>
      <c r="JO408" s="59"/>
      <c r="JP408" s="59"/>
      <c r="JQ408" s="59"/>
      <c r="JR408" s="59"/>
      <c r="JS408" s="59"/>
      <c r="JT408" s="59"/>
      <c r="JU408" s="59"/>
      <c r="JV408" s="59"/>
      <c r="JW408" s="59"/>
      <c r="JX408" s="59"/>
      <c r="JY408" s="59"/>
      <c r="JZ408" s="59"/>
      <c r="KA408" s="59"/>
      <c r="KB408" s="59"/>
      <c r="KC408" s="59"/>
      <c r="KD408" s="59"/>
      <c r="KE408" s="59"/>
      <c r="KF408" s="59"/>
      <c r="KG408" s="59"/>
      <c r="KH408" s="59"/>
      <c r="KI408" s="59"/>
      <c r="KJ408" s="59"/>
      <c r="KK408" s="59"/>
      <c r="KL408" s="59"/>
      <c r="KM408" s="59"/>
      <c r="KN408" s="59"/>
      <c r="KO408" s="59"/>
      <c r="KP408" s="59"/>
      <c r="KQ408" s="59"/>
      <c r="KR408" s="59"/>
      <c r="KS408" s="59"/>
      <c r="KT408" s="59"/>
      <c r="KU408" s="59"/>
      <c r="KV408" s="59"/>
      <c r="KW408" s="59"/>
      <c r="KX408" s="59"/>
      <c r="KY408" s="59"/>
      <c r="KZ408" s="59"/>
      <c r="LA408" s="59"/>
      <c r="LB408" s="59"/>
      <c r="LC408" s="59"/>
      <c r="LD408" s="59"/>
      <c r="LE408" s="59"/>
      <c r="LF408" s="59"/>
      <c r="LG408" s="59"/>
      <c r="LH408" s="59"/>
      <c r="LI408" s="59"/>
      <c r="LJ408" s="59"/>
      <c r="LK408" s="59"/>
      <c r="LL408" s="59"/>
      <c r="LM408" s="59"/>
      <c r="LN408" s="59"/>
      <c r="LO408" s="59"/>
      <c r="LP408" s="59"/>
      <c r="LQ408" s="59"/>
      <c r="LR408" s="59"/>
      <c r="LS408" s="59"/>
      <c r="LT408" s="59"/>
      <c r="LU408" s="59"/>
      <c r="LV408" s="59"/>
      <c r="LW408" s="59"/>
      <c r="LX408" s="59"/>
      <c r="LY408" s="59"/>
      <c r="LZ408" s="59"/>
      <c r="MA408" s="59"/>
      <c r="MB408" s="59"/>
      <c r="MC408" s="59"/>
      <c r="MD408" s="59"/>
      <c r="ME408" s="59"/>
      <c r="MF408" s="59"/>
      <c r="MG408" s="59"/>
      <c r="MH408" s="59"/>
      <c r="MI408" s="59"/>
      <c r="MJ408" s="59"/>
      <c r="MK408" s="59"/>
      <c r="ML408" s="59"/>
      <c r="MM408" s="59"/>
      <c r="MN408" s="59"/>
      <c r="MO408" s="59"/>
      <c r="MP408" s="59"/>
      <c r="MQ408" s="59"/>
    </row>
    <row r="409" spans="1:604" s="116" customFormat="1" x14ac:dyDescent="0.2">
      <c r="A409" s="59"/>
      <c r="B409" s="59"/>
      <c r="C409" s="59"/>
      <c r="D409" s="59"/>
      <c r="E409" s="37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8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59"/>
      <c r="BI409" s="59"/>
      <c r="BJ409" s="59"/>
      <c r="BK409" s="59"/>
      <c r="BL409" s="59"/>
      <c r="BM409" s="59"/>
      <c r="BN409" s="59"/>
      <c r="BO409" s="59"/>
      <c r="BP409" s="59"/>
      <c r="BQ409" s="59"/>
      <c r="BR409" s="59"/>
      <c r="BS409" s="59"/>
      <c r="BT409" s="59"/>
      <c r="BU409" s="59"/>
      <c r="BV409" s="59"/>
      <c r="BW409" s="59"/>
      <c r="BX409" s="59"/>
      <c r="BY409" s="59"/>
      <c r="BZ409" s="59"/>
      <c r="CA409" s="59"/>
      <c r="CB409" s="59"/>
      <c r="CC409" s="59"/>
      <c r="CD409" s="59"/>
      <c r="CE409" s="59"/>
      <c r="CF409" s="59"/>
      <c r="CG409" s="59"/>
      <c r="CH409" s="59"/>
      <c r="CI409" s="59"/>
      <c r="CJ409" s="59"/>
      <c r="CK409" s="59"/>
      <c r="CL409" s="59"/>
      <c r="CM409" s="59"/>
      <c r="CN409" s="59"/>
      <c r="CO409" s="59"/>
      <c r="CP409" s="59"/>
      <c r="CQ409" s="59"/>
      <c r="CR409" s="59"/>
      <c r="CS409" s="59"/>
      <c r="CT409" s="59"/>
      <c r="CU409" s="59"/>
      <c r="CV409" s="59"/>
      <c r="CW409" s="59"/>
      <c r="CX409" s="59"/>
      <c r="CY409" s="59"/>
      <c r="CZ409" s="59"/>
      <c r="DA409" s="59"/>
      <c r="DB409" s="59"/>
      <c r="DC409" s="59"/>
      <c r="DD409" s="59"/>
      <c r="DE409" s="59"/>
      <c r="DF409" s="59"/>
      <c r="DG409" s="59"/>
      <c r="DH409" s="59"/>
      <c r="DI409" s="59"/>
      <c r="DJ409" s="59"/>
      <c r="DK409" s="59"/>
      <c r="DL409" s="59"/>
      <c r="DM409" s="59"/>
      <c r="DN409" s="59"/>
      <c r="DO409" s="59"/>
      <c r="DP409" s="59"/>
      <c r="DQ409" s="59"/>
      <c r="DR409" s="59"/>
      <c r="DS409" s="59"/>
      <c r="DT409" s="59"/>
      <c r="DU409" s="59"/>
      <c r="DV409" s="59"/>
      <c r="DW409" s="59"/>
      <c r="DX409" s="59"/>
      <c r="DY409" s="59"/>
      <c r="DZ409" s="59"/>
      <c r="EA409" s="59"/>
      <c r="EB409" s="59"/>
      <c r="EC409" s="59"/>
      <c r="ED409" s="59"/>
      <c r="EE409" s="59"/>
      <c r="EF409" s="59"/>
      <c r="EG409" s="59"/>
      <c r="EH409" s="59"/>
      <c r="EI409" s="59"/>
      <c r="EJ409" s="59"/>
      <c r="EK409" s="59"/>
      <c r="EL409" s="59"/>
      <c r="EM409" s="59"/>
      <c r="EN409" s="59"/>
      <c r="EO409" s="59"/>
      <c r="EP409" s="59"/>
      <c r="EQ409" s="59"/>
      <c r="ER409" s="59"/>
      <c r="ES409" s="59"/>
      <c r="ET409" s="59"/>
      <c r="EU409" s="59"/>
      <c r="EV409" s="59"/>
      <c r="EW409" s="59"/>
      <c r="EX409" s="59"/>
      <c r="EY409" s="59"/>
      <c r="EZ409" s="59"/>
      <c r="FA409" s="59"/>
      <c r="FB409" s="59"/>
      <c r="FC409" s="59"/>
      <c r="FD409" s="59"/>
      <c r="FE409" s="59"/>
      <c r="FF409" s="59"/>
      <c r="FG409" s="59"/>
      <c r="FH409" s="59"/>
      <c r="FI409" s="59"/>
      <c r="FJ409" s="59"/>
      <c r="FK409" s="59"/>
      <c r="FL409" s="59"/>
      <c r="FM409" s="59"/>
      <c r="FN409" s="59"/>
      <c r="FO409" s="59"/>
      <c r="FP409" s="59"/>
      <c r="FQ409" s="59"/>
      <c r="FR409" s="59"/>
      <c r="FS409" s="59"/>
      <c r="FT409" s="59"/>
      <c r="FU409" s="59"/>
      <c r="FV409" s="59"/>
      <c r="FW409" s="59"/>
      <c r="FX409" s="59"/>
      <c r="FY409" s="59"/>
      <c r="FZ409" s="59"/>
      <c r="GA409" s="59"/>
      <c r="GB409" s="59"/>
      <c r="GC409" s="59"/>
      <c r="GD409" s="59"/>
      <c r="GE409" s="59"/>
      <c r="GF409" s="59"/>
      <c r="GG409" s="59"/>
      <c r="GH409" s="59"/>
      <c r="GI409" s="59"/>
      <c r="GJ409" s="59"/>
      <c r="GK409" s="59"/>
      <c r="GL409" s="59"/>
      <c r="GM409" s="59"/>
      <c r="GN409" s="59"/>
      <c r="GO409" s="59"/>
      <c r="GP409" s="59"/>
      <c r="GQ409" s="59"/>
      <c r="GR409" s="59"/>
      <c r="GS409" s="59"/>
      <c r="GT409" s="59"/>
      <c r="GU409" s="59"/>
      <c r="GV409" s="59"/>
      <c r="GW409" s="59"/>
      <c r="GX409" s="59"/>
      <c r="GY409" s="59"/>
      <c r="GZ409" s="59"/>
      <c r="HA409" s="59"/>
      <c r="HB409" s="59"/>
      <c r="HC409" s="59"/>
      <c r="HD409" s="59"/>
      <c r="HE409" s="59"/>
      <c r="HF409" s="59"/>
      <c r="HG409" s="59"/>
      <c r="HH409" s="59"/>
      <c r="HI409" s="59"/>
      <c r="HJ409" s="59"/>
      <c r="HK409" s="59"/>
      <c r="HL409" s="59"/>
      <c r="HM409" s="59"/>
      <c r="HN409" s="59"/>
      <c r="HO409" s="59"/>
      <c r="HP409" s="59"/>
      <c r="HQ409" s="59"/>
      <c r="HR409" s="59"/>
      <c r="HS409" s="59"/>
      <c r="HT409" s="59"/>
      <c r="HU409" s="59"/>
      <c r="HV409" s="59"/>
      <c r="HW409" s="59"/>
      <c r="HX409" s="59"/>
      <c r="HY409" s="59"/>
      <c r="HZ409" s="59"/>
      <c r="IA409" s="59"/>
      <c r="IB409" s="59"/>
      <c r="IC409" s="59"/>
      <c r="ID409" s="59"/>
      <c r="IE409" s="59"/>
      <c r="IF409" s="59"/>
      <c r="IG409" s="59"/>
      <c r="IH409" s="59"/>
      <c r="II409" s="59"/>
      <c r="IJ409" s="59"/>
      <c r="IK409" s="59"/>
      <c r="IL409" s="59"/>
      <c r="IM409" s="59"/>
      <c r="IN409" s="59"/>
      <c r="IO409" s="59"/>
      <c r="IP409" s="59"/>
      <c r="IQ409" s="59"/>
      <c r="IR409" s="59"/>
      <c r="IS409" s="59"/>
      <c r="IT409" s="59"/>
      <c r="IU409" s="59"/>
      <c r="IV409" s="59"/>
      <c r="IW409" s="59"/>
      <c r="IX409" s="59"/>
      <c r="IY409" s="59"/>
      <c r="IZ409" s="59"/>
      <c r="JA409" s="59"/>
      <c r="JB409" s="59"/>
      <c r="JC409" s="59"/>
      <c r="JD409" s="59"/>
      <c r="JE409" s="59"/>
      <c r="JF409" s="59"/>
      <c r="JG409" s="59"/>
      <c r="JH409" s="59"/>
      <c r="JI409" s="59"/>
      <c r="JJ409" s="59"/>
      <c r="JK409" s="59"/>
      <c r="JL409" s="59"/>
      <c r="JM409" s="59"/>
      <c r="JN409" s="59"/>
      <c r="JO409" s="59"/>
      <c r="JP409" s="59"/>
      <c r="JQ409" s="59"/>
      <c r="JR409" s="59"/>
      <c r="JS409" s="59"/>
      <c r="JT409" s="59"/>
      <c r="JU409" s="59"/>
      <c r="JV409" s="59"/>
      <c r="JW409" s="59"/>
      <c r="JX409" s="59"/>
      <c r="JY409" s="59"/>
      <c r="JZ409" s="59"/>
      <c r="KA409" s="59"/>
      <c r="KB409" s="59"/>
      <c r="KC409" s="59"/>
      <c r="KD409" s="59"/>
      <c r="KE409" s="59"/>
      <c r="KF409" s="59"/>
      <c r="KG409" s="59"/>
      <c r="KH409" s="59"/>
      <c r="KI409" s="59"/>
      <c r="KJ409" s="59"/>
      <c r="KK409" s="59"/>
      <c r="KL409" s="59"/>
      <c r="KM409" s="59"/>
      <c r="KN409" s="59"/>
      <c r="KO409" s="59"/>
      <c r="KP409" s="59"/>
      <c r="KQ409" s="59"/>
      <c r="KR409" s="59"/>
      <c r="KS409" s="59"/>
      <c r="KT409" s="59"/>
      <c r="KU409" s="59"/>
      <c r="KV409" s="59"/>
      <c r="KW409" s="59"/>
      <c r="KX409" s="59"/>
      <c r="KY409" s="59"/>
      <c r="KZ409" s="59"/>
      <c r="LA409" s="59"/>
      <c r="LB409" s="59"/>
      <c r="LC409" s="59"/>
      <c r="LD409" s="59"/>
      <c r="LE409" s="59"/>
      <c r="LF409" s="59"/>
      <c r="LG409" s="59"/>
      <c r="LH409" s="59"/>
      <c r="LI409" s="59"/>
      <c r="LJ409" s="59"/>
      <c r="LK409" s="59"/>
      <c r="LL409" s="59"/>
      <c r="LM409" s="59"/>
      <c r="LN409" s="59"/>
      <c r="LO409" s="59"/>
      <c r="LP409" s="59"/>
      <c r="LQ409" s="59"/>
      <c r="LR409" s="59"/>
      <c r="LS409" s="59"/>
      <c r="LT409" s="59"/>
      <c r="LU409" s="59"/>
      <c r="LV409" s="59"/>
      <c r="LW409" s="59"/>
      <c r="LX409" s="59"/>
      <c r="LY409" s="59"/>
      <c r="LZ409" s="59"/>
      <c r="MA409" s="59"/>
      <c r="MB409" s="59"/>
      <c r="MC409" s="59"/>
      <c r="MD409" s="59"/>
      <c r="ME409" s="59"/>
      <c r="MF409" s="59"/>
      <c r="MG409" s="59"/>
      <c r="MH409" s="59"/>
      <c r="MI409" s="59"/>
      <c r="MJ409" s="59"/>
      <c r="MK409" s="59"/>
      <c r="ML409" s="59"/>
      <c r="MM409" s="59"/>
      <c r="MN409" s="59"/>
      <c r="MO409" s="59"/>
      <c r="MP409" s="59"/>
      <c r="MQ409" s="59"/>
    </row>
    <row r="410" spans="1:604" s="116" customFormat="1" x14ac:dyDescent="0.2">
      <c r="A410" s="59"/>
      <c r="B410" s="59"/>
      <c r="C410" s="59"/>
      <c r="D410" s="59"/>
      <c r="E410" s="37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8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  <c r="BD410" s="59"/>
      <c r="BE410" s="59"/>
      <c r="BF410" s="59"/>
      <c r="BG410" s="59"/>
      <c r="BH410" s="59"/>
      <c r="BI410" s="59"/>
      <c r="BJ410" s="59"/>
      <c r="BK410" s="59"/>
      <c r="BL410" s="59"/>
      <c r="BM410" s="59"/>
      <c r="BN410" s="59"/>
      <c r="BO410" s="59"/>
      <c r="BP410" s="59"/>
      <c r="BQ410" s="59"/>
      <c r="BR410" s="59"/>
      <c r="BS410" s="59"/>
      <c r="BT410" s="59"/>
      <c r="BU410" s="59"/>
      <c r="BV410" s="59"/>
      <c r="BW410" s="59"/>
      <c r="BX410" s="59"/>
      <c r="BY410" s="59"/>
      <c r="BZ410" s="59"/>
      <c r="CA410" s="59"/>
      <c r="CB410" s="59"/>
      <c r="CC410" s="59"/>
      <c r="CD410" s="59"/>
      <c r="CE410" s="59"/>
      <c r="CF410" s="59"/>
      <c r="CG410" s="59"/>
      <c r="CH410" s="59"/>
      <c r="CI410" s="59"/>
      <c r="CJ410" s="59"/>
      <c r="CK410" s="59"/>
      <c r="CL410" s="59"/>
      <c r="CM410" s="59"/>
      <c r="CN410" s="59"/>
      <c r="CO410" s="59"/>
      <c r="CP410" s="59"/>
      <c r="CQ410" s="59"/>
      <c r="CR410" s="59"/>
      <c r="CS410" s="59"/>
      <c r="CT410" s="59"/>
      <c r="CU410" s="59"/>
      <c r="CV410" s="59"/>
      <c r="CW410" s="59"/>
      <c r="CX410" s="59"/>
      <c r="CY410" s="59"/>
      <c r="CZ410" s="59"/>
      <c r="DA410" s="59"/>
      <c r="DB410" s="59"/>
      <c r="DC410" s="59"/>
      <c r="DD410" s="59"/>
      <c r="DE410" s="59"/>
      <c r="DF410" s="59"/>
      <c r="DG410" s="59"/>
      <c r="DH410" s="59"/>
      <c r="DI410" s="59"/>
      <c r="DJ410" s="59"/>
      <c r="DK410" s="59"/>
      <c r="DL410" s="59"/>
      <c r="DM410" s="59"/>
      <c r="DN410" s="59"/>
      <c r="DO410" s="59"/>
      <c r="DP410" s="59"/>
      <c r="DQ410" s="59"/>
      <c r="DR410" s="59"/>
      <c r="DS410" s="59"/>
      <c r="DT410" s="59"/>
      <c r="DU410" s="59"/>
      <c r="DV410" s="59"/>
      <c r="DW410" s="59"/>
      <c r="DX410" s="59"/>
      <c r="DY410" s="59"/>
      <c r="DZ410" s="59"/>
      <c r="EA410" s="59"/>
      <c r="EB410" s="59"/>
      <c r="EC410" s="59"/>
      <c r="ED410" s="59"/>
      <c r="EE410" s="59"/>
      <c r="EF410" s="59"/>
      <c r="EG410" s="59"/>
      <c r="EH410" s="59"/>
      <c r="EI410" s="59"/>
      <c r="EJ410" s="59"/>
      <c r="EK410" s="59"/>
      <c r="EL410" s="59"/>
      <c r="EM410" s="59"/>
      <c r="EN410" s="59"/>
      <c r="EO410" s="59"/>
      <c r="EP410" s="59"/>
      <c r="EQ410" s="59"/>
      <c r="ER410" s="59"/>
      <c r="ES410" s="59"/>
      <c r="ET410" s="59"/>
      <c r="EU410" s="59"/>
      <c r="EV410" s="59"/>
      <c r="EW410" s="59"/>
      <c r="EX410" s="59"/>
      <c r="EY410" s="59"/>
      <c r="EZ410" s="59"/>
      <c r="FA410" s="59"/>
      <c r="FB410" s="59"/>
      <c r="FC410" s="59"/>
      <c r="FD410" s="59"/>
      <c r="FE410" s="59"/>
      <c r="FF410" s="59"/>
      <c r="FG410" s="59"/>
      <c r="FH410" s="59"/>
      <c r="FI410" s="59"/>
      <c r="FJ410" s="59"/>
      <c r="FK410" s="59"/>
      <c r="FL410" s="59"/>
      <c r="FM410" s="59"/>
      <c r="FN410" s="59"/>
      <c r="FO410" s="59"/>
      <c r="FP410" s="59"/>
      <c r="FQ410" s="59"/>
      <c r="FR410" s="59"/>
      <c r="FS410" s="59"/>
      <c r="FT410" s="59"/>
      <c r="FU410" s="59"/>
      <c r="FV410" s="59"/>
      <c r="FW410" s="59"/>
      <c r="FX410" s="59"/>
      <c r="FY410" s="59"/>
      <c r="FZ410" s="59"/>
      <c r="GA410" s="59"/>
      <c r="GB410" s="59"/>
      <c r="GC410" s="59"/>
      <c r="GD410" s="59"/>
      <c r="GE410" s="59"/>
      <c r="GF410" s="59"/>
      <c r="GG410" s="59"/>
      <c r="GH410" s="59"/>
      <c r="GI410" s="59"/>
      <c r="GJ410" s="59"/>
      <c r="GK410" s="59"/>
      <c r="GL410" s="59"/>
      <c r="GM410" s="59"/>
      <c r="GN410" s="59"/>
      <c r="GO410" s="59"/>
      <c r="GP410" s="59"/>
      <c r="GQ410" s="59"/>
      <c r="GR410" s="59"/>
      <c r="GS410" s="59"/>
      <c r="GT410" s="59"/>
      <c r="GU410" s="59"/>
      <c r="GV410" s="59"/>
      <c r="GW410" s="59"/>
      <c r="GX410" s="59"/>
      <c r="GY410" s="59"/>
      <c r="GZ410" s="59"/>
      <c r="HA410" s="59"/>
      <c r="HB410" s="59"/>
      <c r="HC410" s="59"/>
      <c r="HD410" s="59"/>
      <c r="HE410" s="59"/>
      <c r="HF410" s="59"/>
      <c r="HG410" s="59"/>
      <c r="HH410" s="59"/>
      <c r="HI410" s="59"/>
      <c r="HJ410" s="59"/>
      <c r="HK410" s="59"/>
      <c r="HL410" s="59"/>
      <c r="HM410" s="59"/>
      <c r="HN410" s="59"/>
      <c r="HO410" s="59"/>
      <c r="HP410" s="59"/>
      <c r="HQ410" s="59"/>
      <c r="HR410" s="59"/>
      <c r="HS410" s="59"/>
      <c r="HT410" s="59"/>
      <c r="HU410" s="59"/>
      <c r="HV410" s="59"/>
      <c r="HW410" s="59"/>
      <c r="HX410" s="59"/>
      <c r="HY410" s="59"/>
      <c r="HZ410" s="59"/>
      <c r="IA410" s="59"/>
      <c r="IB410" s="59"/>
      <c r="IC410" s="59"/>
      <c r="ID410" s="59"/>
      <c r="IE410" s="59"/>
      <c r="IF410" s="59"/>
      <c r="IG410" s="59"/>
      <c r="IH410" s="59"/>
      <c r="II410" s="59"/>
      <c r="IJ410" s="59"/>
      <c r="IK410" s="59"/>
      <c r="IL410" s="59"/>
      <c r="IM410" s="59"/>
      <c r="IN410" s="59"/>
      <c r="IO410" s="59"/>
      <c r="IP410" s="59"/>
      <c r="IQ410" s="59"/>
      <c r="IR410" s="59"/>
      <c r="IS410" s="59"/>
      <c r="IT410" s="59"/>
      <c r="IU410" s="59"/>
      <c r="IV410" s="59"/>
      <c r="IW410" s="59"/>
      <c r="IX410" s="59"/>
      <c r="IY410" s="59"/>
      <c r="IZ410" s="59"/>
      <c r="JA410" s="59"/>
      <c r="JB410" s="59"/>
      <c r="JC410" s="59"/>
      <c r="JD410" s="59"/>
      <c r="JE410" s="59"/>
      <c r="JF410" s="59"/>
      <c r="JG410" s="59"/>
      <c r="JH410" s="59"/>
      <c r="JI410" s="59"/>
      <c r="JJ410" s="59"/>
      <c r="JK410" s="59"/>
      <c r="JL410" s="59"/>
      <c r="JM410" s="59"/>
      <c r="JN410" s="59"/>
      <c r="JO410" s="59"/>
      <c r="JP410" s="59"/>
      <c r="JQ410" s="59"/>
      <c r="JR410" s="59"/>
      <c r="JS410" s="59"/>
      <c r="JT410" s="59"/>
      <c r="JU410" s="59"/>
      <c r="JV410" s="59"/>
      <c r="JW410" s="59"/>
      <c r="JX410" s="59"/>
      <c r="JY410" s="59"/>
      <c r="JZ410" s="59"/>
      <c r="KA410" s="59"/>
      <c r="KB410" s="59"/>
      <c r="KC410" s="59"/>
      <c r="KD410" s="59"/>
      <c r="KE410" s="59"/>
      <c r="KF410" s="59"/>
      <c r="KG410" s="59"/>
      <c r="KH410" s="59"/>
      <c r="KI410" s="59"/>
      <c r="KJ410" s="59"/>
      <c r="KK410" s="59"/>
      <c r="KL410" s="59"/>
      <c r="KM410" s="59"/>
      <c r="KN410" s="59"/>
      <c r="KO410" s="59"/>
      <c r="KP410" s="59"/>
      <c r="KQ410" s="59"/>
      <c r="KR410" s="59"/>
      <c r="KS410" s="59"/>
      <c r="KT410" s="59"/>
      <c r="KU410" s="59"/>
      <c r="KV410" s="59"/>
      <c r="KW410" s="59"/>
      <c r="KX410" s="59"/>
      <c r="KY410" s="59"/>
      <c r="KZ410" s="59"/>
      <c r="LA410" s="59"/>
      <c r="LB410" s="59"/>
      <c r="LC410" s="59"/>
      <c r="LD410" s="59"/>
      <c r="LE410" s="59"/>
      <c r="LF410" s="59"/>
      <c r="LG410" s="59"/>
      <c r="LH410" s="59"/>
      <c r="LI410" s="59"/>
      <c r="LJ410" s="59"/>
      <c r="LK410" s="59"/>
      <c r="LL410" s="59"/>
      <c r="LM410" s="59"/>
      <c r="LN410" s="59"/>
      <c r="LO410" s="59"/>
      <c r="LP410" s="59"/>
      <c r="LQ410" s="59"/>
      <c r="LR410" s="59"/>
      <c r="LS410" s="59"/>
      <c r="LT410" s="59"/>
      <c r="LU410" s="59"/>
      <c r="LV410" s="59"/>
      <c r="LW410" s="59"/>
      <c r="LX410" s="59"/>
      <c r="LY410" s="59"/>
      <c r="LZ410" s="59"/>
      <c r="MA410" s="59"/>
      <c r="MB410" s="59"/>
      <c r="MC410" s="59"/>
      <c r="MD410" s="59"/>
      <c r="ME410" s="59"/>
      <c r="MF410" s="59"/>
      <c r="MG410" s="59"/>
      <c r="MH410" s="59"/>
      <c r="MI410" s="59"/>
      <c r="MJ410" s="59"/>
      <c r="MK410" s="59"/>
      <c r="ML410" s="59"/>
      <c r="MM410" s="59"/>
      <c r="MN410" s="59"/>
      <c r="MO410" s="59"/>
      <c r="MP410" s="59"/>
      <c r="MQ410" s="59"/>
    </row>
    <row r="411" spans="1:604" s="116" customFormat="1" x14ac:dyDescent="0.2">
      <c r="A411" s="59"/>
      <c r="B411" s="59"/>
      <c r="C411" s="59"/>
      <c r="D411" s="59"/>
      <c r="E411" s="37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8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  <c r="AP411" s="59"/>
      <c r="AQ411" s="59"/>
      <c r="AR411" s="59"/>
      <c r="AS411" s="59"/>
      <c r="AT411" s="59"/>
      <c r="AU411" s="59"/>
      <c r="AV411" s="59"/>
      <c r="AW411" s="59"/>
      <c r="AX411" s="59"/>
      <c r="AY411" s="59"/>
      <c r="AZ411" s="59"/>
      <c r="BA411" s="59"/>
      <c r="BB411" s="59"/>
      <c r="BC411" s="59"/>
      <c r="BD411" s="59"/>
      <c r="BE411" s="59"/>
      <c r="BF411" s="59"/>
      <c r="BG411" s="59"/>
      <c r="BH411" s="59"/>
      <c r="BI411" s="59"/>
      <c r="BJ411" s="59"/>
      <c r="BK411" s="59"/>
      <c r="BL411" s="59"/>
      <c r="BM411" s="59"/>
      <c r="BN411" s="59"/>
      <c r="BO411" s="59"/>
      <c r="BP411" s="59"/>
      <c r="BQ411" s="59"/>
      <c r="BR411" s="59"/>
      <c r="BS411" s="59"/>
      <c r="BT411" s="59"/>
      <c r="BU411" s="59"/>
      <c r="BV411" s="59"/>
      <c r="BW411" s="59"/>
      <c r="BX411" s="59"/>
      <c r="BY411" s="59"/>
      <c r="BZ411" s="59"/>
      <c r="CA411" s="59"/>
      <c r="CB411" s="59"/>
      <c r="CC411" s="59"/>
      <c r="CD411" s="59"/>
      <c r="CE411" s="59"/>
      <c r="CF411" s="59"/>
      <c r="CG411" s="59"/>
      <c r="CH411" s="59"/>
      <c r="CI411" s="59"/>
      <c r="CJ411" s="59"/>
      <c r="CK411" s="59"/>
      <c r="CL411" s="59"/>
      <c r="CM411" s="59"/>
      <c r="CN411" s="59"/>
      <c r="CO411" s="59"/>
      <c r="CP411" s="59"/>
      <c r="CQ411" s="59"/>
      <c r="CR411" s="59"/>
      <c r="CS411" s="59"/>
      <c r="CT411" s="59"/>
      <c r="CU411" s="59"/>
      <c r="CV411" s="59"/>
      <c r="CW411" s="59"/>
      <c r="CX411" s="59"/>
      <c r="CY411" s="59"/>
      <c r="CZ411" s="59"/>
      <c r="DA411" s="59"/>
      <c r="DB411" s="59"/>
      <c r="DC411" s="59"/>
      <c r="DD411" s="59"/>
      <c r="DE411" s="59"/>
      <c r="DF411" s="59"/>
      <c r="DG411" s="59"/>
      <c r="DH411" s="59"/>
      <c r="DI411" s="59"/>
      <c r="DJ411" s="59"/>
      <c r="DK411" s="59"/>
      <c r="DL411" s="59"/>
      <c r="DM411" s="59"/>
      <c r="DN411" s="59"/>
      <c r="DO411" s="59"/>
      <c r="DP411" s="59"/>
      <c r="DQ411" s="59"/>
      <c r="DR411" s="59"/>
      <c r="DS411" s="59"/>
      <c r="DT411" s="59"/>
      <c r="DU411" s="59"/>
      <c r="DV411" s="59"/>
      <c r="DW411" s="59"/>
      <c r="DX411" s="59"/>
      <c r="DY411" s="59"/>
      <c r="DZ411" s="59"/>
      <c r="EA411" s="59"/>
      <c r="EB411" s="59"/>
      <c r="EC411" s="59"/>
      <c r="ED411" s="59"/>
      <c r="EE411" s="59"/>
      <c r="EF411" s="59"/>
      <c r="EG411" s="59"/>
      <c r="EH411" s="59"/>
      <c r="EI411" s="59"/>
      <c r="EJ411" s="59"/>
      <c r="EK411" s="59"/>
      <c r="EL411" s="59"/>
      <c r="EM411" s="59"/>
      <c r="EN411" s="59"/>
      <c r="EO411" s="59"/>
      <c r="EP411" s="59"/>
      <c r="EQ411" s="59"/>
      <c r="ER411" s="59"/>
      <c r="ES411" s="59"/>
      <c r="ET411" s="59"/>
      <c r="EU411" s="59"/>
      <c r="EV411" s="59"/>
      <c r="EW411" s="59"/>
      <c r="EX411" s="59"/>
      <c r="EY411" s="59"/>
      <c r="EZ411" s="59"/>
      <c r="FA411" s="59"/>
      <c r="FB411" s="59"/>
      <c r="FC411" s="59"/>
      <c r="FD411" s="59"/>
      <c r="FE411" s="59"/>
      <c r="FF411" s="59"/>
      <c r="FG411" s="59"/>
      <c r="FH411" s="59"/>
      <c r="FI411" s="59"/>
      <c r="FJ411" s="59"/>
      <c r="FK411" s="59"/>
      <c r="FL411" s="59"/>
      <c r="FM411" s="59"/>
      <c r="FN411" s="59"/>
      <c r="FO411" s="59"/>
      <c r="FP411" s="59"/>
      <c r="FQ411" s="59"/>
      <c r="FR411" s="59"/>
      <c r="FS411" s="59"/>
      <c r="FT411" s="59"/>
      <c r="FU411" s="59"/>
      <c r="FV411" s="59"/>
      <c r="FW411" s="59"/>
      <c r="FX411" s="59"/>
      <c r="FY411" s="59"/>
      <c r="FZ411" s="59"/>
      <c r="GA411" s="59"/>
      <c r="GB411" s="59"/>
      <c r="GC411" s="59"/>
      <c r="GD411" s="59"/>
      <c r="GE411" s="59"/>
      <c r="GF411" s="59"/>
      <c r="GG411" s="59"/>
      <c r="GH411" s="59"/>
      <c r="GI411" s="59"/>
      <c r="GJ411" s="59"/>
      <c r="GK411" s="59"/>
      <c r="GL411" s="59"/>
      <c r="GM411" s="59"/>
      <c r="GN411" s="59"/>
      <c r="GO411" s="59"/>
      <c r="GP411" s="59"/>
      <c r="GQ411" s="59"/>
      <c r="GR411" s="59"/>
      <c r="GS411" s="59"/>
      <c r="GT411" s="59"/>
      <c r="GU411" s="59"/>
      <c r="GV411" s="59"/>
      <c r="GW411" s="59"/>
      <c r="GX411" s="59"/>
      <c r="GY411" s="59"/>
      <c r="GZ411" s="59"/>
      <c r="HA411" s="59"/>
      <c r="HB411" s="59"/>
      <c r="HC411" s="59"/>
      <c r="HD411" s="59"/>
      <c r="HE411" s="59"/>
      <c r="HF411" s="59"/>
      <c r="HG411" s="59"/>
      <c r="HH411" s="59"/>
      <c r="HI411" s="59"/>
      <c r="HJ411" s="59"/>
      <c r="HK411" s="59"/>
      <c r="HL411" s="59"/>
      <c r="HM411" s="59"/>
      <c r="HN411" s="59"/>
      <c r="HO411" s="59"/>
      <c r="HP411" s="59"/>
      <c r="HQ411" s="59"/>
      <c r="HR411" s="59"/>
      <c r="HS411" s="59"/>
      <c r="HT411" s="59"/>
      <c r="HU411" s="59"/>
      <c r="HV411" s="59"/>
      <c r="HW411" s="59"/>
      <c r="HX411" s="59"/>
      <c r="HY411" s="59"/>
      <c r="HZ411" s="59"/>
      <c r="IA411" s="59"/>
      <c r="IB411" s="59"/>
      <c r="IC411" s="59"/>
      <c r="ID411" s="59"/>
      <c r="IE411" s="59"/>
      <c r="IF411" s="59"/>
      <c r="IG411" s="59"/>
      <c r="IH411" s="59"/>
      <c r="II411" s="59"/>
      <c r="IJ411" s="59"/>
      <c r="IK411" s="59"/>
      <c r="IL411" s="59"/>
      <c r="IM411" s="59"/>
      <c r="IN411" s="59"/>
      <c r="IO411" s="59"/>
      <c r="IP411" s="59"/>
      <c r="IQ411" s="59"/>
      <c r="IR411" s="59"/>
      <c r="IS411" s="59"/>
      <c r="IT411" s="59"/>
      <c r="IU411" s="59"/>
      <c r="IV411" s="59"/>
      <c r="IW411" s="59"/>
      <c r="IX411" s="59"/>
      <c r="IY411" s="59"/>
      <c r="IZ411" s="59"/>
      <c r="JA411" s="59"/>
      <c r="JB411" s="59"/>
      <c r="JC411" s="59"/>
      <c r="JD411" s="59"/>
      <c r="JE411" s="59"/>
      <c r="JF411" s="59"/>
      <c r="JG411" s="59"/>
      <c r="JH411" s="59"/>
      <c r="JI411" s="59"/>
      <c r="JJ411" s="59"/>
      <c r="JK411" s="59"/>
      <c r="JL411" s="59"/>
      <c r="JM411" s="59"/>
      <c r="JN411" s="59"/>
      <c r="JO411" s="59"/>
      <c r="JP411" s="59"/>
      <c r="JQ411" s="59"/>
      <c r="JR411" s="59"/>
      <c r="JS411" s="59"/>
      <c r="JT411" s="59"/>
      <c r="JU411" s="59"/>
      <c r="JV411" s="59"/>
      <c r="JW411" s="59"/>
      <c r="JX411" s="59"/>
      <c r="JY411" s="59"/>
      <c r="JZ411" s="59"/>
      <c r="KA411" s="59"/>
      <c r="KB411" s="59"/>
      <c r="KC411" s="59"/>
      <c r="KD411" s="59"/>
      <c r="KE411" s="59"/>
      <c r="KF411" s="59"/>
      <c r="KG411" s="59"/>
      <c r="KH411" s="59"/>
      <c r="KI411" s="59"/>
      <c r="KJ411" s="59"/>
      <c r="KK411" s="59"/>
      <c r="KL411" s="59"/>
      <c r="KM411" s="59"/>
      <c r="KN411" s="59"/>
      <c r="KO411" s="59"/>
      <c r="KP411" s="59"/>
      <c r="KQ411" s="59"/>
      <c r="KR411" s="59"/>
      <c r="KS411" s="59"/>
      <c r="KT411" s="59"/>
      <c r="KU411" s="59"/>
      <c r="KV411" s="59"/>
      <c r="KW411" s="59"/>
      <c r="KX411" s="59"/>
      <c r="KY411" s="59"/>
      <c r="KZ411" s="59"/>
      <c r="LA411" s="59"/>
      <c r="LB411" s="59"/>
      <c r="LC411" s="59"/>
      <c r="LD411" s="59"/>
      <c r="LE411" s="59"/>
      <c r="LF411" s="59"/>
      <c r="LG411" s="59"/>
      <c r="LH411" s="59"/>
      <c r="LI411" s="59"/>
      <c r="LJ411" s="59"/>
      <c r="LK411" s="59"/>
      <c r="LL411" s="59"/>
      <c r="LM411" s="59"/>
      <c r="LN411" s="59"/>
      <c r="LO411" s="59"/>
      <c r="LP411" s="59"/>
      <c r="LQ411" s="59"/>
      <c r="LR411" s="59"/>
      <c r="LS411" s="59"/>
      <c r="LT411" s="59"/>
      <c r="LU411" s="59"/>
      <c r="LV411" s="59"/>
      <c r="LW411" s="59"/>
      <c r="LX411" s="59"/>
      <c r="LY411" s="59"/>
      <c r="LZ411" s="59"/>
      <c r="MA411" s="59"/>
      <c r="MB411" s="59"/>
      <c r="MC411" s="59"/>
      <c r="MD411" s="59"/>
      <c r="ME411" s="59"/>
      <c r="MF411" s="59"/>
      <c r="MG411" s="59"/>
      <c r="MH411" s="59"/>
      <c r="MI411" s="59"/>
      <c r="MJ411" s="59"/>
      <c r="MK411" s="59"/>
      <c r="ML411" s="59"/>
      <c r="MM411" s="59"/>
      <c r="MN411" s="59"/>
      <c r="MO411" s="59"/>
      <c r="MP411" s="59"/>
      <c r="MQ411" s="59"/>
    </row>
    <row r="412" spans="1:604" s="116" customFormat="1" x14ac:dyDescent="0.2">
      <c r="A412" s="59"/>
      <c r="B412" s="59"/>
      <c r="C412" s="59"/>
      <c r="D412" s="59"/>
      <c r="E412" s="37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8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  <c r="AL412" s="59"/>
      <c r="AM412" s="59"/>
      <c r="AN412" s="59"/>
      <c r="AO412" s="59"/>
      <c r="AP412" s="59"/>
      <c r="AQ412" s="59"/>
      <c r="AR412" s="59"/>
      <c r="AS412" s="59"/>
      <c r="AT412" s="59"/>
      <c r="AU412" s="59"/>
      <c r="AV412" s="59"/>
      <c r="AW412" s="59"/>
      <c r="AX412" s="59"/>
      <c r="AY412" s="59"/>
      <c r="AZ412" s="59"/>
      <c r="BA412" s="59"/>
      <c r="BB412" s="59"/>
      <c r="BC412" s="59"/>
      <c r="BD412" s="59"/>
      <c r="BE412" s="59"/>
      <c r="BF412" s="59"/>
      <c r="BG412" s="59"/>
      <c r="BH412" s="59"/>
      <c r="BI412" s="59"/>
      <c r="BJ412" s="59"/>
      <c r="BK412" s="59"/>
      <c r="BL412" s="59"/>
      <c r="BM412" s="59"/>
      <c r="BN412" s="59"/>
      <c r="BO412" s="59"/>
      <c r="BP412" s="59"/>
      <c r="BQ412" s="59"/>
      <c r="BR412" s="59"/>
      <c r="BS412" s="59"/>
      <c r="BT412" s="59"/>
      <c r="BU412" s="59"/>
      <c r="BV412" s="59"/>
      <c r="BW412" s="59"/>
      <c r="BX412" s="59"/>
      <c r="BY412" s="59"/>
      <c r="BZ412" s="59"/>
      <c r="CA412" s="59"/>
      <c r="CB412" s="59"/>
      <c r="CC412" s="59"/>
      <c r="CD412" s="59"/>
      <c r="CE412" s="59"/>
      <c r="CF412" s="59"/>
      <c r="CG412" s="59"/>
      <c r="CH412" s="59"/>
      <c r="CI412" s="59"/>
      <c r="CJ412" s="59"/>
      <c r="CK412" s="59"/>
      <c r="CL412" s="59"/>
      <c r="CM412" s="59"/>
      <c r="CN412" s="59"/>
      <c r="CO412" s="59"/>
      <c r="CP412" s="59"/>
      <c r="CQ412" s="59"/>
      <c r="CR412" s="59"/>
      <c r="CS412" s="59"/>
      <c r="CT412" s="59"/>
      <c r="CU412" s="59"/>
      <c r="CV412" s="59"/>
      <c r="CW412" s="59"/>
      <c r="CX412" s="59"/>
      <c r="CY412" s="59"/>
      <c r="CZ412" s="59"/>
      <c r="DA412" s="59"/>
      <c r="DB412" s="59"/>
      <c r="DC412" s="59"/>
      <c r="DD412" s="59"/>
      <c r="DE412" s="59"/>
      <c r="DF412" s="59"/>
      <c r="DG412" s="59"/>
      <c r="DH412" s="59"/>
      <c r="DI412" s="59"/>
      <c r="DJ412" s="59"/>
      <c r="DK412" s="59"/>
      <c r="DL412" s="59"/>
      <c r="DM412" s="59"/>
      <c r="DN412" s="59"/>
      <c r="DO412" s="59"/>
      <c r="DP412" s="59"/>
      <c r="DQ412" s="59"/>
      <c r="DR412" s="59"/>
      <c r="DS412" s="59"/>
      <c r="DT412" s="59"/>
      <c r="DU412" s="59"/>
      <c r="DV412" s="59"/>
      <c r="DW412" s="59"/>
      <c r="DX412" s="59"/>
      <c r="DY412" s="59"/>
      <c r="DZ412" s="59"/>
      <c r="EA412" s="59"/>
      <c r="EB412" s="59"/>
      <c r="EC412" s="59"/>
      <c r="ED412" s="59"/>
      <c r="EE412" s="59"/>
      <c r="EF412" s="59"/>
      <c r="EG412" s="59"/>
      <c r="EH412" s="59"/>
      <c r="EI412" s="59"/>
      <c r="EJ412" s="59"/>
      <c r="EK412" s="59"/>
      <c r="EL412" s="59"/>
      <c r="EM412" s="59"/>
      <c r="EN412" s="59"/>
      <c r="EO412" s="59"/>
      <c r="EP412" s="59"/>
      <c r="EQ412" s="59"/>
      <c r="ER412" s="59"/>
      <c r="ES412" s="59"/>
      <c r="ET412" s="59"/>
      <c r="EU412" s="59"/>
      <c r="EV412" s="59"/>
      <c r="EW412" s="59"/>
      <c r="EX412" s="59"/>
      <c r="EY412" s="59"/>
      <c r="EZ412" s="59"/>
      <c r="FA412" s="59"/>
      <c r="FB412" s="59"/>
      <c r="FC412" s="59"/>
      <c r="FD412" s="59"/>
      <c r="FE412" s="59"/>
      <c r="FF412" s="59"/>
      <c r="FG412" s="59"/>
      <c r="FH412" s="59"/>
      <c r="FI412" s="59"/>
      <c r="FJ412" s="59"/>
      <c r="FK412" s="59"/>
      <c r="FL412" s="59"/>
      <c r="FM412" s="59"/>
      <c r="FN412" s="59"/>
      <c r="FO412" s="59"/>
      <c r="FP412" s="59"/>
      <c r="FQ412" s="59"/>
      <c r="FR412" s="59"/>
      <c r="FS412" s="59"/>
      <c r="FT412" s="59"/>
      <c r="FU412" s="59"/>
      <c r="FV412" s="59"/>
      <c r="FW412" s="59"/>
      <c r="FX412" s="59"/>
      <c r="FY412" s="59"/>
      <c r="FZ412" s="59"/>
      <c r="GA412" s="59"/>
      <c r="GB412" s="59"/>
      <c r="GC412" s="59"/>
      <c r="GD412" s="59"/>
      <c r="GE412" s="59"/>
      <c r="GF412" s="59"/>
      <c r="GG412" s="59"/>
      <c r="GH412" s="59"/>
      <c r="GI412" s="59"/>
      <c r="GJ412" s="59"/>
      <c r="GK412" s="59"/>
      <c r="GL412" s="59"/>
      <c r="GM412" s="59"/>
      <c r="GN412" s="59"/>
      <c r="GO412" s="59"/>
      <c r="GP412" s="59"/>
      <c r="GQ412" s="59"/>
      <c r="GR412" s="59"/>
      <c r="GS412" s="59"/>
      <c r="GT412" s="59"/>
      <c r="GU412" s="59"/>
      <c r="GV412" s="59"/>
      <c r="GW412" s="59"/>
      <c r="GX412" s="59"/>
      <c r="GY412" s="59"/>
      <c r="GZ412" s="59"/>
      <c r="HA412" s="59"/>
      <c r="HB412" s="59"/>
      <c r="HC412" s="59"/>
      <c r="HD412" s="59"/>
      <c r="HE412" s="59"/>
      <c r="HF412" s="59"/>
      <c r="HG412" s="59"/>
      <c r="HH412" s="59"/>
      <c r="HI412" s="59"/>
      <c r="HJ412" s="59"/>
      <c r="HK412" s="59"/>
      <c r="HL412" s="59"/>
      <c r="HM412" s="59"/>
      <c r="HN412" s="59"/>
      <c r="HO412" s="59"/>
      <c r="HP412" s="59"/>
      <c r="HQ412" s="59"/>
      <c r="HR412" s="59"/>
      <c r="HS412" s="59"/>
      <c r="HT412" s="59"/>
      <c r="HU412" s="59"/>
      <c r="HV412" s="59"/>
      <c r="HW412" s="59"/>
      <c r="HX412" s="59"/>
      <c r="HY412" s="59"/>
      <c r="HZ412" s="59"/>
      <c r="IA412" s="59"/>
      <c r="IB412" s="59"/>
      <c r="IC412" s="59"/>
      <c r="ID412" s="59"/>
      <c r="IE412" s="59"/>
      <c r="IF412" s="59"/>
      <c r="IG412" s="59"/>
      <c r="IH412" s="59"/>
      <c r="II412" s="59"/>
      <c r="IJ412" s="59"/>
      <c r="IK412" s="59"/>
      <c r="IL412" s="59"/>
      <c r="IM412" s="59"/>
      <c r="IN412" s="59"/>
      <c r="IO412" s="59"/>
      <c r="IP412" s="59"/>
      <c r="IQ412" s="59"/>
      <c r="IR412" s="59"/>
      <c r="IS412" s="59"/>
      <c r="IT412" s="59"/>
      <c r="IU412" s="59"/>
      <c r="IV412" s="59"/>
      <c r="IW412" s="59"/>
      <c r="IX412" s="59"/>
      <c r="IY412" s="59"/>
      <c r="IZ412" s="59"/>
      <c r="JA412" s="59"/>
      <c r="JB412" s="59"/>
      <c r="JC412" s="59"/>
      <c r="JD412" s="59"/>
      <c r="JE412" s="59"/>
      <c r="JF412" s="59"/>
      <c r="JG412" s="59"/>
      <c r="JH412" s="59"/>
      <c r="JI412" s="59"/>
      <c r="JJ412" s="59"/>
      <c r="JK412" s="59"/>
      <c r="JL412" s="59"/>
      <c r="JM412" s="59"/>
      <c r="JN412" s="59"/>
      <c r="JO412" s="59"/>
      <c r="JP412" s="59"/>
      <c r="JQ412" s="59"/>
      <c r="JR412" s="59"/>
      <c r="JS412" s="59"/>
      <c r="JT412" s="59"/>
      <c r="JU412" s="59"/>
      <c r="JV412" s="59"/>
      <c r="JW412" s="59"/>
      <c r="JX412" s="59"/>
      <c r="JY412" s="59"/>
      <c r="JZ412" s="59"/>
      <c r="KA412" s="59"/>
      <c r="KB412" s="59"/>
      <c r="KC412" s="59"/>
      <c r="KD412" s="59"/>
      <c r="KE412" s="59"/>
      <c r="KF412" s="59"/>
      <c r="KG412" s="59"/>
      <c r="KH412" s="59"/>
      <c r="KI412" s="59"/>
      <c r="KJ412" s="59"/>
      <c r="KK412" s="59"/>
      <c r="KL412" s="59"/>
      <c r="KM412" s="59"/>
      <c r="KN412" s="59"/>
      <c r="KO412" s="59"/>
      <c r="KP412" s="59"/>
      <c r="KQ412" s="59"/>
      <c r="KR412" s="59"/>
      <c r="KS412" s="59"/>
      <c r="KT412" s="59"/>
      <c r="KU412" s="59"/>
      <c r="KV412" s="59"/>
      <c r="KW412" s="59"/>
      <c r="KX412" s="59"/>
      <c r="KY412" s="59"/>
      <c r="KZ412" s="59"/>
      <c r="LA412" s="59"/>
      <c r="LB412" s="59"/>
      <c r="LC412" s="59"/>
      <c r="LD412" s="59"/>
      <c r="LE412" s="59"/>
      <c r="LF412" s="59"/>
      <c r="LG412" s="59"/>
      <c r="LH412" s="59"/>
      <c r="LI412" s="59"/>
      <c r="LJ412" s="59"/>
      <c r="LK412" s="59"/>
      <c r="LL412" s="59"/>
      <c r="LM412" s="59"/>
      <c r="LN412" s="59"/>
      <c r="LO412" s="59"/>
      <c r="LP412" s="59"/>
      <c r="LQ412" s="59"/>
      <c r="LR412" s="59"/>
      <c r="LS412" s="59"/>
      <c r="LT412" s="59"/>
      <c r="LU412" s="59"/>
      <c r="LV412" s="59"/>
      <c r="LW412" s="59"/>
      <c r="LX412" s="59"/>
      <c r="LY412" s="59"/>
      <c r="LZ412" s="59"/>
      <c r="MA412" s="59"/>
      <c r="MB412" s="59"/>
      <c r="MC412" s="59"/>
      <c r="MD412" s="59"/>
      <c r="ME412" s="59"/>
      <c r="MF412" s="59"/>
      <c r="MG412" s="59"/>
      <c r="MH412" s="59"/>
      <c r="MI412" s="59"/>
      <c r="MJ412" s="59"/>
      <c r="MK412" s="59"/>
      <c r="ML412" s="59"/>
      <c r="MM412" s="59"/>
      <c r="MN412" s="59"/>
      <c r="MO412" s="59"/>
      <c r="MP412" s="59"/>
      <c r="MQ412" s="59"/>
      <c r="MR412" s="59"/>
      <c r="MS412" s="59"/>
      <c r="MT412" s="59"/>
      <c r="MU412" s="59"/>
      <c r="MV412" s="59"/>
      <c r="MW412" s="59"/>
      <c r="MX412" s="59"/>
      <c r="MY412" s="59"/>
      <c r="MZ412" s="59"/>
      <c r="NA412" s="59"/>
      <c r="NB412" s="59"/>
      <c r="NC412" s="59"/>
      <c r="ND412" s="59"/>
      <c r="NE412" s="59"/>
      <c r="NF412" s="59"/>
      <c r="NG412" s="59"/>
      <c r="NH412" s="59"/>
      <c r="NI412" s="59"/>
      <c r="NJ412" s="59"/>
      <c r="NK412" s="59"/>
      <c r="NL412" s="59"/>
      <c r="NM412" s="59"/>
      <c r="NN412" s="59"/>
      <c r="NO412" s="59"/>
      <c r="NP412" s="59"/>
      <c r="NQ412" s="59"/>
      <c r="NR412" s="59"/>
      <c r="NS412" s="59"/>
      <c r="NT412" s="59"/>
      <c r="NU412" s="59"/>
      <c r="NV412" s="59"/>
      <c r="NW412" s="59"/>
      <c r="NX412" s="59"/>
      <c r="NY412" s="59"/>
      <c r="NZ412" s="59"/>
      <c r="OA412" s="59"/>
      <c r="OB412" s="59"/>
      <c r="OC412" s="59"/>
      <c r="OD412" s="59"/>
      <c r="OE412" s="59"/>
      <c r="OF412" s="59"/>
      <c r="OG412" s="59"/>
      <c r="OH412" s="59"/>
      <c r="OI412" s="59"/>
      <c r="OJ412" s="59"/>
      <c r="OK412" s="59"/>
      <c r="OL412" s="59"/>
      <c r="OM412" s="59"/>
      <c r="ON412" s="59"/>
      <c r="OO412" s="59"/>
      <c r="OP412" s="59"/>
      <c r="OQ412" s="59"/>
      <c r="OR412" s="59"/>
      <c r="OS412" s="59"/>
      <c r="OT412" s="59"/>
      <c r="OU412" s="59"/>
      <c r="OV412" s="59"/>
      <c r="OW412" s="59"/>
      <c r="OX412" s="59"/>
      <c r="OY412" s="59"/>
      <c r="OZ412" s="59"/>
      <c r="PA412" s="59"/>
      <c r="PB412" s="59"/>
      <c r="PC412" s="59"/>
      <c r="PD412" s="59"/>
      <c r="PE412" s="59"/>
      <c r="PF412" s="59"/>
      <c r="PG412" s="59"/>
      <c r="PH412" s="59"/>
      <c r="PI412" s="59"/>
      <c r="PJ412" s="59"/>
      <c r="PK412" s="59"/>
      <c r="PL412" s="59"/>
      <c r="PM412" s="59"/>
      <c r="PN412" s="59"/>
      <c r="PO412" s="59"/>
      <c r="PP412" s="59"/>
      <c r="PQ412" s="59"/>
      <c r="PR412" s="59"/>
      <c r="PS412" s="59"/>
      <c r="PT412" s="59"/>
      <c r="PU412" s="59"/>
      <c r="PV412" s="59"/>
      <c r="PW412" s="59"/>
      <c r="PX412" s="59"/>
      <c r="PY412" s="59"/>
      <c r="PZ412" s="59"/>
      <c r="QA412" s="59"/>
      <c r="QB412" s="59"/>
      <c r="QC412" s="59"/>
      <c r="QD412" s="59"/>
      <c r="QE412" s="59"/>
      <c r="QF412" s="59"/>
      <c r="QG412" s="59"/>
      <c r="QH412" s="59"/>
      <c r="QI412" s="59"/>
      <c r="QJ412" s="59"/>
      <c r="QK412" s="59"/>
      <c r="QL412" s="59"/>
      <c r="QM412" s="59"/>
      <c r="QN412" s="59"/>
      <c r="QO412" s="59"/>
      <c r="QP412" s="59"/>
      <c r="QQ412" s="59"/>
      <c r="QR412" s="59"/>
      <c r="QS412" s="59"/>
      <c r="QT412" s="59"/>
      <c r="QU412" s="59"/>
      <c r="QV412" s="59"/>
      <c r="QW412" s="59"/>
      <c r="QX412" s="59"/>
      <c r="QY412" s="59"/>
      <c r="QZ412" s="59"/>
      <c r="RA412" s="59"/>
      <c r="RB412" s="59"/>
      <c r="RC412" s="59"/>
      <c r="RD412" s="59"/>
      <c r="RE412" s="59"/>
      <c r="RF412" s="59"/>
      <c r="RG412" s="59"/>
      <c r="RH412" s="59"/>
      <c r="RI412" s="59"/>
      <c r="RJ412" s="59"/>
      <c r="RK412" s="59"/>
      <c r="RL412" s="59"/>
      <c r="RM412" s="59"/>
      <c r="RN412" s="59"/>
      <c r="RO412" s="59"/>
      <c r="RP412" s="59"/>
      <c r="RQ412" s="59"/>
      <c r="RR412" s="59"/>
      <c r="RS412" s="59"/>
      <c r="RT412" s="59"/>
      <c r="RU412" s="59"/>
      <c r="RV412" s="59"/>
      <c r="RW412" s="59"/>
      <c r="RX412" s="59"/>
      <c r="RY412" s="59"/>
      <c r="RZ412" s="59"/>
      <c r="SA412" s="59"/>
      <c r="SB412" s="59"/>
      <c r="SC412" s="59"/>
      <c r="SD412" s="59"/>
      <c r="SE412" s="59"/>
      <c r="SF412" s="59"/>
      <c r="SG412" s="59"/>
      <c r="SH412" s="59"/>
      <c r="SI412" s="59"/>
      <c r="SJ412" s="59"/>
      <c r="SK412" s="59"/>
      <c r="SL412" s="59"/>
      <c r="SM412" s="59"/>
      <c r="SN412" s="59"/>
      <c r="SO412" s="59"/>
      <c r="SP412" s="59"/>
      <c r="SQ412" s="59"/>
      <c r="SR412" s="59"/>
      <c r="SS412" s="59"/>
      <c r="ST412" s="59"/>
      <c r="SU412" s="59"/>
      <c r="SV412" s="59"/>
      <c r="SW412" s="59"/>
      <c r="SX412" s="59"/>
      <c r="SY412" s="59"/>
      <c r="SZ412" s="59"/>
      <c r="TA412" s="59"/>
      <c r="TB412" s="59"/>
      <c r="TC412" s="59"/>
      <c r="TD412" s="59"/>
      <c r="TE412" s="59"/>
      <c r="TF412" s="59"/>
      <c r="TG412" s="59"/>
      <c r="TH412" s="59"/>
      <c r="TI412" s="59"/>
      <c r="TJ412" s="59"/>
      <c r="TK412" s="59"/>
      <c r="TL412" s="59"/>
      <c r="TM412" s="59"/>
      <c r="TN412" s="59"/>
      <c r="TO412" s="59"/>
      <c r="TP412" s="59"/>
      <c r="TQ412" s="59"/>
      <c r="TR412" s="59"/>
      <c r="TS412" s="59"/>
      <c r="TT412" s="59"/>
      <c r="TU412" s="59"/>
      <c r="TV412" s="59"/>
      <c r="TW412" s="59"/>
      <c r="TX412" s="59"/>
      <c r="TY412" s="59"/>
      <c r="TZ412" s="59"/>
      <c r="UA412" s="59"/>
      <c r="UB412" s="59"/>
      <c r="UC412" s="59"/>
      <c r="UD412" s="59"/>
      <c r="UE412" s="59"/>
      <c r="UF412" s="59"/>
      <c r="UG412" s="59"/>
      <c r="UH412" s="59"/>
      <c r="UI412" s="59"/>
      <c r="UJ412" s="59"/>
      <c r="UK412" s="59"/>
      <c r="UL412" s="59"/>
      <c r="UM412" s="59"/>
      <c r="UN412" s="59"/>
      <c r="UO412" s="59"/>
      <c r="UP412" s="59"/>
      <c r="UQ412" s="59"/>
      <c r="UR412" s="59"/>
      <c r="US412" s="59"/>
      <c r="UT412" s="59"/>
      <c r="UU412" s="59"/>
      <c r="UV412" s="59"/>
      <c r="UW412" s="59"/>
      <c r="UX412" s="59"/>
      <c r="UY412" s="59"/>
      <c r="UZ412" s="59"/>
      <c r="VA412" s="59"/>
      <c r="VB412" s="59"/>
      <c r="VC412" s="59"/>
      <c r="VD412" s="59"/>
      <c r="VE412" s="59"/>
      <c r="VF412" s="59"/>
      <c r="VG412" s="59"/>
      <c r="VH412" s="59"/>
      <c r="VI412" s="59"/>
      <c r="VJ412" s="59"/>
      <c r="VK412" s="59"/>
      <c r="VL412" s="59"/>
      <c r="VM412" s="59"/>
      <c r="VN412" s="59"/>
      <c r="VO412" s="59"/>
      <c r="VP412" s="59"/>
      <c r="VQ412" s="59"/>
      <c r="VR412" s="59"/>
      <c r="VS412" s="59"/>
      <c r="VT412" s="59"/>
      <c r="VU412" s="59"/>
      <c r="VV412" s="59"/>
      <c r="VW412" s="59"/>
      <c r="VX412" s="59"/>
      <c r="VY412" s="59"/>
      <c r="VZ412" s="59"/>
      <c r="WA412" s="59"/>
      <c r="WB412" s="59"/>
      <c r="WC412" s="59"/>
      <c r="WD412" s="59"/>
      <c r="WE412" s="59"/>
      <c r="WF412" s="59"/>
    </row>
    <row r="413" spans="1:604" s="116" customFormat="1" x14ac:dyDescent="0.2">
      <c r="A413" s="59"/>
      <c r="B413" s="59"/>
      <c r="C413" s="59"/>
      <c r="D413" s="59"/>
      <c r="E413" s="37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8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B413" s="59"/>
      <c r="BC413" s="59"/>
      <c r="BD413" s="59"/>
      <c r="BE413" s="59"/>
      <c r="BF413" s="59"/>
      <c r="BG413" s="59"/>
      <c r="BH413" s="59"/>
      <c r="BI413" s="59"/>
      <c r="BJ413" s="59"/>
      <c r="BK413" s="59"/>
      <c r="BL413" s="59"/>
      <c r="BM413" s="59"/>
      <c r="BN413" s="59"/>
      <c r="BO413" s="59"/>
      <c r="BP413" s="59"/>
      <c r="BQ413" s="59"/>
      <c r="BR413" s="59"/>
      <c r="BS413" s="59"/>
      <c r="BT413" s="59"/>
      <c r="BU413" s="59"/>
      <c r="BV413" s="59"/>
      <c r="BW413" s="59"/>
      <c r="BX413" s="59"/>
      <c r="BY413" s="59"/>
      <c r="BZ413" s="59"/>
      <c r="CA413" s="59"/>
      <c r="CB413" s="59"/>
      <c r="CC413" s="59"/>
      <c r="CD413" s="59"/>
      <c r="CE413" s="59"/>
      <c r="CF413" s="59"/>
      <c r="CG413" s="59"/>
      <c r="CH413" s="59"/>
      <c r="CI413" s="59"/>
      <c r="CJ413" s="59"/>
      <c r="CK413" s="59"/>
      <c r="CL413" s="59"/>
      <c r="CM413" s="59"/>
      <c r="CN413" s="59"/>
      <c r="CO413" s="59"/>
      <c r="CP413" s="59"/>
      <c r="CQ413" s="59"/>
      <c r="CR413" s="59"/>
      <c r="CS413" s="59"/>
      <c r="CT413" s="59"/>
      <c r="CU413" s="59"/>
      <c r="CV413" s="59"/>
      <c r="CW413" s="59"/>
      <c r="CX413" s="59"/>
      <c r="CY413" s="59"/>
      <c r="CZ413" s="59"/>
      <c r="DA413" s="59"/>
      <c r="DB413" s="59"/>
      <c r="DC413" s="59"/>
      <c r="DD413" s="59"/>
      <c r="DE413" s="59"/>
      <c r="DF413" s="59"/>
      <c r="DG413" s="59"/>
      <c r="DH413" s="59"/>
      <c r="DI413" s="59"/>
      <c r="DJ413" s="59"/>
      <c r="DK413" s="59"/>
      <c r="DL413" s="59"/>
      <c r="DM413" s="59"/>
      <c r="DN413" s="59"/>
      <c r="DO413" s="59"/>
      <c r="DP413" s="59"/>
      <c r="DQ413" s="59"/>
      <c r="DR413" s="59"/>
      <c r="DS413" s="59"/>
      <c r="DT413" s="59"/>
      <c r="DU413" s="59"/>
      <c r="DV413" s="59"/>
      <c r="DW413" s="59"/>
      <c r="DX413" s="59"/>
      <c r="DY413" s="59"/>
      <c r="DZ413" s="59"/>
      <c r="EA413" s="59"/>
      <c r="EB413" s="59"/>
      <c r="EC413" s="59"/>
      <c r="ED413" s="59"/>
      <c r="EE413" s="59"/>
      <c r="EF413" s="59"/>
      <c r="EG413" s="59"/>
      <c r="EH413" s="59"/>
      <c r="EI413" s="59"/>
      <c r="EJ413" s="59"/>
      <c r="EK413" s="59"/>
      <c r="EL413" s="59"/>
      <c r="EM413" s="59"/>
      <c r="EN413" s="59"/>
      <c r="EO413" s="59"/>
      <c r="EP413" s="59"/>
      <c r="EQ413" s="59"/>
      <c r="ER413" s="59"/>
      <c r="ES413" s="59"/>
      <c r="ET413" s="59"/>
      <c r="EU413" s="59"/>
      <c r="EV413" s="59"/>
      <c r="EW413" s="59"/>
      <c r="EX413" s="59"/>
      <c r="EY413" s="59"/>
      <c r="EZ413" s="59"/>
      <c r="FA413" s="59"/>
      <c r="FB413" s="59"/>
      <c r="FC413" s="59"/>
      <c r="FD413" s="59"/>
      <c r="FE413" s="59"/>
      <c r="FF413" s="59"/>
      <c r="FG413" s="59"/>
      <c r="FH413" s="59"/>
      <c r="FI413" s="59"/>
      <c r="FJ413" s="59"/>
      <c r="FK413" s="59"/>
      <c r="FL413" s="59"/>
      <c r="FM413" s="59"/>
      <c r="FN413" s="59"/>
      <c r="FO413" s="59"/>
      <c r="FP413" s="59"/>
      <c r="FQ413" s="59"/>
      <c r="FR413" s="59"/>
      <c r="FS413" s="59"/>
      <c r="FT413" s="59"/>
      <c r="FU413" s="59"/>
      <c r="FV413" s="59"/>
      <c r="FW413" s="59"/>
      <c r="FX413" s="59"/>
      <c r="FY413" s="59"/>
      <c r="FZ413" s="59"/>
      <c r="GA413" s="59"/>
      <c r="GB413" s="59"/>
      <c r="GC413" s="59"/>
      <c r="GD413" s="59"/>
      <c r="GE413" s="59"/>
      <c r="GF413" s="59"/>
      <c r="GG413" s="59"/>
      <c r="GH413" s="59"/>
      <c r="GI413" s="59"/>
      <c r="GJ413" s="59"/>
      <c r="GK413" s="59"/>
      <c r="GL413" s="59"/>
      <c r="GM413" s="59"/>
      <c r="GN413" s="59"/>
      <c r="GO413" s="59"/>
      <c r="GP413" s="59"/>
      <c r="GQ413" s="59"/>
      <c r="GR413" s="59"/>
      <c r="GS413" s="59"/>
      <c r="GT413" s="59"/>
      <c r="GU413" s="59"/>
      <c r="GV413" s="59"/>
      <c r="GW413" s="59"/>
      <c r="GX413" s="59"/>
      <c r="GY413" s="59"/>
      <c r="GZ413" s="59"/>
      <c r="HA413" s="59"/>
      <c r="HB413" s="59"/>
      <c r="HC413" s="59"/>
      <c r="HD413" s="59"/>
      <c r="HE413" s="59"/>
      <c r="HF413" s="59"/>
      <c r="HG413" s="59"/>
      <c r="HH413" s="59"/>
      <c r="HI413" s="59"/>
      <c r="HJ413" s="59"/>
      <c r="HK413" s="59"/>
      <c r="HL413" s="59"/>
      <c r="HM413" s="59"/>
      <c r="HN413" s="59"/>
      <c r="HO413" s="59"/>
      <c r="HP413" s="59"/>
      <c r="HQ413" s="59"/>
      <c r="HR413" s="59"/>
      <c r="HS413" s="59"/>
      <c r="HT413" s="59"/>
      <c r="HU413" s="59"/>
      <c r="HV413" s="59"/>
      <c r="HW413" s="59"/>
      <c r="HX413" s="59"/>
      <c r="HY413" s="59"/>
      <c r="HZ413" s="59"/>
      <c r="IA413" s="59"/>
      <c r="IB413" s="59"/>
      <c r="IC413" s="59"/>
      <c r="ID413" s="59"/>
      <c r="IE413" s="59"/>
      <c r="IF413" s="59"/>
      <c r="IG413" s="59"/>
      <c r="IH413" s="59"/>
      <c r="II413" s="59"/>
      <c r="IJ413" s="59"/>
      <c r="IK413" s="59"/>
      <c r="IL413" s="59"/>
      <c r="IM413" s="59"/>
      <c r="IN413" s="59"/>
      <c r="IO413" s="59"/>
      <c r="IP413" s="59"/>
      <c r="IQ413" s="59"/>
      <c r="IR413" s="59"/>
      <c r="IS413" s="59"/>
      <c r="IT413" s="59"/>
      <c r="IU413" s="59"/>
      <c r="IV413" s="59"/>
      <c r="IW413" s="59"/>
      <c r="IX413" s="59"/>
      <c r="IY413" s="59"/>
      <c r="IZ413" s="59"/>
      <c r="JA413" s="59"/>
      <c r="JB413" s="59"/>
      <c r="JC413" s="59"/>
      <c r="JD413" s="59"/>
      <c r="JE413" s="59"/>
      <c r="JF413" s="59"/>
      <c r="JG413" s="59"/>
      <c r="JH413" s="59"/>
      <c r="JI413" s="59"/>
      <c r="JJ413" s="59"/>
      <c r="JK413" s="59"/>
      <c r="JL413" s="59"/>
      <c r="JM413" s="59"/>
      <c r="JN413" s="59"/>
      <c r="JO413" s="59"/>
      <c r="JP413" s="59"/>
      <c r="JQ413" s="59"/>
      <c r="JR413" s="59"/>
      <c r="JS413" s="59"/>
      <c r="JT413" s="59"/>
      <c r="JU413" s="59"/>
      <c r="JV413" s="59"/>
      <c r="JW413" s="59"/>
      <c r="JX413" s="59"/>
      <c r="JY413" s="59"/>
      <c r="JZ413" s="59"/>
      <c r="KA413" s="59"/>
      <c r="KB413" s="59"/>
      <c r="KC413" s="59"/>
      <c r="KD413" s="59"/>
      <c r="KE413" s="59"/>
      <c r="KF413" s="59"/>
      <c r="KG413" s="59"/>
      <c r="KH413" s="59"/>
      <c r="KI413" s="59"/>
      <c r="KJ413" s="59"/>
      <c r="KK413" s="59"/>
      <c r="KL413" s="59"/>
      <c r="KM413" s="59"/>
      <c r="KN413" s="59"/>
      <c r="KO413" s="59"/>
      <c r="KP413" s="59"/>
      <c r="KQ413" s="59"/>
      <c r="KR413" s="59"/>
      <c r="KS413" s="59"/>
      <c r="KT413" s="59"/>
      <c r="KU413" s="59"/>
      <c r="KV413" s="59"/>
      <c r="KW413" s="59"/>
      <c r="KX413" s="59"/>
      <c r="KY413" s="59"/>
      <c r="KZ413" s="59"/>
      <c r="LA413" s="59"/>
      <c r="LB413" s="59"/>
      <c r="LC413" s="59"/>
      <c r="LD413" s="59"/>
      <c r="LE413" s="59"/>
      <c r="LF413" s="59"/>
      <c r="LG413" s="59"/>
      <c r="LH413" s="59"/>
      <c r="LI413" s="59"/>
      <c r="LJ413" s="59"/>
      <c r="LK413" s="59"/>
      <c r="LL413" s="59"/>
      <c r="LM413" s="59"/>
      <c r="LN413" s="59"/>
      <c r="LO413" s="59"/>
      <c r="LP413" s="59"/>
      <c r="LQ413" s="59"/>
      <c r="LR413" s="59"/>
      <c r="LS413" s="59"/>
      <c r="LT413" s="59"/>
      <c r="LU413" s="59"/>
      <c r="LV413" s="59"/>
      <c r="LW413" s="59"/>
      <c r="LX413" s="59"/>
      <c r="LY413" s="59"/>
      <c r="LZ413" s="59"/>
      <c r="MA413" s="59"/>
      <c r="MB413" s="59"/>
      <c r="MC413" s="59"/>
      <c r="MD413" s="59"/>
      <c r="ME413" s="59"/>
      <c r="MF413" s="59"/>
      <c r="MG413" s="59"/>
      <c r="MH413" s="59"/>
      <c r="MI413" s="59"/>
      <c r="MJ413" s="59"/>
      <c r="MK413" s="59"/>
      <c r="ML413" s="59"/>
      <c r="MM413" s="59"/>
      <c r="MN413" s="59"/>
      <c r="MO413" s="59"/>
      <c r="MP413" s="59"/>
      <c r="MQ413" s="59"/>
      <c r="MR413" s="59"/>
      <c r="MS413" s="59"/>
      <c r="MT413" s="59"/>
      <c r="MU413" s="59"/>
      <c r="MV413" s="59"/>
      <c r="MW413" s="59"/>
      <c r="MX413" s="59"/>
      <c r="MY413" s="59"/>
      <c r="MZ413" s="59"/>
      <c r="NA413" s="59"/>
      <c r="NB413" s="59"/>
      <c r="NC413" s="59"/>
      <c r="ND413" s="59"/>
      <c r="NE413" s="59"/>
      <c r="NF413" s="59"/>
      <c r="NG413" s="59"/>
      <c r="NH413" s="59"/>
      <c r="NI413" s="59"/>
      <c r="NJ413" s="59"/>
      <c r="NK413" s="59"/>
      <c r="NL413" s="59"/>
      <c r="NM413" s="59"/>
      <c r="NN413" s="59"/>
      <c r="NO413" s="59"/>
      <c r="NP413" s="59"/>
      <c r="NQ413" s="59"/>
      <c r="NR413" s="59"/>
      <c r="NS413" s="59"/>
      <c r="NT413" s="59"/>
      <c r="NU413" s="59"/>
      <c r="NV413" s="59"/>
      <c r="NW413" s="59"/>
      <c r="NX413" s="59"/>
      <c r="NY413" s="59"/>
      <c r="NZ413" s="59"/>
      <c r="OA413" s="59"/>
      <c r="OB413" s="59"/>
      <c r="OC413" s="59"/>
      <c r="OD413" s="59"/>
      <c r="OE413" s="59"/>
      <c r="OF413" s="59"/>
      <c r="OG413" s="59"/>
      <c r="OH413" s="59"/>
      <c r="OI413" s="59"/>
      <c r="OJ413" s="59"/>
      <c r="OK413" s="59"/>
      <c r="OL413" s="59"/>
      <c r="OM413" s="59"/>
      <c r="ON413" s="59"/>
      <c r="OO413" s="59"/>
      <c r="OP413" s="59"/>
      <c r="OQ413" s="59"/>
      <c r="OR413" s="59"/>
      <c r="OS413" s="59"/>
      <c r="OT413" s="59"/>
      <c r="OU413" s="59"/>
      <c r="OV413" s="59"/>
      <c r="OW413" s="59"/>
      <c r="OX413" s="59"/>
      <c r="OY413" s="59"/>
      <c r="OZ413" s="59"/>
      <c r="PA413" s="59"/>
      <c r="PB413" s="59"/>
      <c r="PC413" s="59"/>
      <c r="PD413" s="59"/>
      <c r="PE413" s="59"/>
      <c r="PF413" s="59"/>
      <c r="PG413" s="59"/>
      <c r="PH413" s="59"/>
      <c r="PI413" s="59"/>
      <c r="PJ413" s="59"/>
      <c r="PK413" s="59"/>
      <c r="PL413" s="59"/>
      <c r="PM413" s="59"/>
      <c r="PN413" s="59"/>
      <c r="PO413" s="59"/>
      <c r="PP413" s="59"/>
      <c r="PQ413" s="59"/>
      <c r="PR413" s="59"/>
      <c r="PS413" s="59"/>
      <c r="PT413" s="59"/>
      <c r="PU413" s="59"/>
      <c r="PV413" s="59"/>
      <c r="PW413" s="59"/>
      <c r="PX413" s="59"/>
      <c r="PY413" s="59"/>
      <c r="PZ413" s="59"/>
      <c r="QA413" s="59"/>
      <c r="QB413" s="59"/>
      <c r="QC413" s="59"/>
      <c r="QD413" s="59"/>
      <c r="QE413" s="59"/>
      <c r="QF413" s="59"/>
      <c r="QG413" s="59"/>
      <c r="QH413" s="59"/>
      <c r="QI413" s="59"/>
      <c r="QJ413" s="59"/>
      <c r="QK413" s="59"/>
      <c r="QL413" s="59"/>
      <c r="QM413" s="59"/>
      <c r="QN413" s="59"/>
      <c r="QO413" s="59"/>
      <c r="QP413" s="59"/>
      <c r="QQ413" s="59"/>
      <c r="QR413" s="59"/>
      <c r="QS413" s="59"/>
      <c r="QT413" s="59"/>
      <c r="QU413" s="59"/>
      <c r="QV413" s="59"/>
      <c r="QW413" s="59"/>
      <c r="QX413" s="59"/>
      <c r="QY413" s="59"/>
      <c r="QZ413" s="59"/>
      <c r="RA413" s="59"/>
      <c r="RB413" s="59"/>
      <c r="RC413" s="59"/>
      <c r="RD413" s="59"/>
      <c r="RE413" s="59"/>
      <c r="RF413" s="59"/>
      <c r="RG413" s="59"/>
      <c r="RH413" s="59"/>
      <c r="RI413" s="59"/>
      <c r="RJ413" s="59"/>
      <c r="RK413" s="59"/>
      <c r="RL413" s="59"/>
      <c r="RM413" s="59"/>
      <c r="RN413" s="59"/>
      <c r="RO413" s="59"/>
      <c r="RP413" s="59"/>
      <c r="RQ413" s="59"/>
      <c r="RR413" s="59"/>
      <c r="RS413" s="59"/>
      <c r="RT413" s="59"/>
      <c r="RU413" s="59"/>
      <c r="RV413" s="59"/>
      <c r="RW413" s="59"/>
      <c r="RX413" s="59"/>
      <c r="RY413" s="59"/>
      <c r="RZ413" s="59"/>
      <c r="SA413" s="59"/>
      <c r="SB413" s="59"/>
      <c r="SC413" s="59"/>
      <c r="SD413" s="59"/>
      <c r="SE413" s="59"/>
      <c r="SF413" s="59"/>
      <c r="SG413" s="59"/>
      <c r="SH413" s="59"/>
      <c r="SI413" s="59"/>
      <c r="SJ413" s="59"/>
      <c r="SK413" s="59"/>
      <c r="SL413" s="59"/>
      <c r="SM413" s="59"/>
      <c r="SN413" s="59"/>
      <c r="SO413" s="59"/>
      <c r="SP413" s="59"/>
      <c r="SQ413" s="59"/>
      <c r="SR413" s="59"/>
      <c r="SS413" s="59"/>
      <c r="ST413" s="59"/>
      <c r="SU413" s="59"/>
      <c r="SV413" s="59"/>
      <c r="SW413" s="59"/>
      <c r="SX413" s="59"/>
      <c r="SY413" s="59"/>
      <c r="SZ413" s="59"/>
      <c r="TA413" s="59"/>
      <c r="TB413" s="59"/>
      <c r="TC413" s="59"/>
      <c r="TD413" s="59"/>
      <c r="TE413" s="59"/>
      <c r="TF413" s="59"/>
      <c r="TG413" s="59"/>
      <c r="TH413" s="59"/>
      <c r="TI413" s="59"/>
      <c r="TJ413" s="59"/>
      <c r="TK413" s="59"/>
      <c r="TL413" s="59"/>
      <c r="TM413" s="59"/>
      <c r="TN413" s="59"/>
      <c r="TO413" s="59"/>
      <c r="TP413" s="59"/>
      <c r="TQ413" s="59"/>
      <c r="TR413" s="59"/>
      <c r="TS413" s="59"/>
      <c r="TT413" s="59"/>
      <c r="TU413" s="59"/>
      <c r="TV413" s="59"/>
      <c r="TW413" s="59"/>
      <c r="TX413" s="59"/>
      <c r="TY413" s="59"/>
      <c r="TZ413" s="59"/>
      <c r="UA413" s="59"/>
      <c r="UB413" s="59"/>
      <c r="UC413" s="59"/>
      <c r="UD413" s="59"/>
      <c r="UE413" s="59"/>
      <c r="UF413" s="59"/>
      <c r="UG413" s="59"/>
      <c r="UH413" s="59"/>
      <c r="UI413" s="59"/>
      <c r="UJ413" s="59"/>
      <c r="UK413" s="59"/>
      <c r="UL413" s="59"/>
      <c r="UM413" s="59"/>
      <c r="UN413" s="59"/>
      <c r="UO413" s="59"/>
      <c r="UP413" s="59"/>
      <c r="UQ413" s="59"/>
      <c r="UR413" s="59"/>
      <c r="US413" s="59"/>
      <c r="UT413" s="59"/>
      <c r="UU413" s="59"/>
      <c r="UV413" s="59"/>
      <c r="UW413" s="59"/>
      <c r="UX413" s="59"/>
      <c r="UY413" s="59"/>
      <c r="UZ413" s="59"/>
      <c r="VA413" s="59"/>
      <c r="VB413" s="59"/>
      <c r="VC413" s="59"/>
      <c r="VD413" s="59"/>
      <c r="VE413" s="59"/>
      <c r="VF413" s="59"/>
      <c r="VG413" s="59"/>
      <c r="VH413" s="59"/>
      <c r="VI413" s="59"/>
      <c r="VJ413" s="59"/>
      <c r="VK413" s="59"/>
      <c r="VL413" s="59"/>
      <c r="VM413" s="59"/>
      <c r="VN413" s="59"/>
      <c r="VO413" s="59"/>
      <c r="VP413" s="59"/>
      <c r="VQ413" s="59"/>
      <c r="VR413" s="59"/>
      <c r="VS413" s="59"/>
      <c r="VT413" s="59"/>
      <c r="VU413" s="59"/>
      <c r="VV413" s="59"/>
      <c r="VW413" s="59"/>
      <c r="VX413" s="59"/>
      <c r="VY413" s="59"/>
      <c r="VZ413" s="59"/>
      <c r="WA413" s="59"/>
      <c r="WB413" s="59"/>
      <c r="WC413" s="59"/>
      <c r="WD413" s="59"/>
      <c r="WE413" s="59"/>
      <c r="WF413" s="59"/>
    </row>
    <row r="414" spans="1:604" s="116" customFormat="1" x14ac:dyDescent="0.2">
      <c r="A414" s="59"/>
      <c r="B414" s="59"/>
      <c r="C414" s="59"/>
      <c r="D414" s="59"/>
      <c r="E414" s="37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8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  <c r="AP414" s="59"/>
      <c r="AQ414" s="59"/>
      <c r="AR414" s="59"/>
      <c r="AS414" s="59"/>
      <c r="AT414" s="59"/>
      <c r="AU414" s="59"/>
      <c r="AV414" s="59"/>
      <c r="AW414" s="59"/>
      <c r="AX414" s="59"/>
      <c r="AY414" s="59"/>
      <c r="AZ414" s="59"/>
      <c r="BA414" s="59"/>
      <c r="BB414" s="59"/>
      <c r="BC414" s="59"/>
      <c r="BD414" s="59"/>
      <c r="BE414" s="59"/>
      <c r="BF414" s="59"/>
      <c r="BG414" s="59"/>
      <c r="BH414" s="59"/>
      <c r="BI414" s="59"/>
      <c r="BJ414" s="59"/>
      <c r="BK414" s="59"/>
      <c r="BL414" s="59"/>
      <c r="BM414" s="59"/>
      <c r="BN414" s="59"/>
      <c r="BO414" s="59"/>
      <c r="BP414" s="59"/>
      <c r="BQ414" s="59"/>
      <c r="BR414" s="59"/>
      <c r="BS414" s="59"/>
      <c r="BT414" s="59"/>
      <c r="BU414" s="59"/>
      <c r="BV414" s="59"/>
      <c r="BW414" s="59"/>
      <c r="BX414" s="59"/>
      <c r="BY414" s="59"/>
      <c r="BZ414" s="59"/>
      <c r="CA414" s="59"/>
      <c r="CB414" s="59"/>
      <c r="CC414" s="59"/>
      <c r="CD414" s="59"/>
      <c r="CE414" s="59"/>
      <c r="CF414" s="59"/>
      <c r="CG414" s="59"/>
      <c r="CH414" s="59"/>
      <c r="CI414" s="59"/>
      <c r="CJ414" s="59"/>
      <c r="CK414" s="59"/>
      <c r="CL414" s="59"/>
      <c r="CM414" s="59"/>
      <c r="CN414" s="59"/>
      <c r="CO414" s="59"/>
      <c r="CP414" s="59"/>
      <c r="CQ414" s="59"/>
      <c r="CR414" s="59"/>
      <c r="CS414" s="59"/>
      <c r="CT414" s="59"/>
      <c r="CU414" s="59"/>
      <c r="CV414" s="59"/>
      <c r="CW414" s="59"/>
      <c r="CX414" s="59"/>
      <c r="CY414" s="59"/>
      <c r="CZ414" s="59"/>
      <c r="DA414" s="59"/>
      <c r="DB414" s="59"/>
      <c r="DC414" s="59"/>
      <c r="DD414" s="59"/>
      <c r="DE414" s="59"/>
      <c r="DF414" s="59"/>
      <c r="DG414" s="59"/>
      <c r="DH414" s="59"/>
      <c r="DI414" s="59"/>
      <c r="DJ414" s="59"/>
      <c r="DK414" s="59"/>
      <c r="DL414" s="59"/>
      <c r="DM414" s="59"/>
      <c r="DN414" s="59"/>
      <c r="DO414" s="59"/>
      <c r="DP414" s="59"/>
      <c r="DQ414" s="59"/>
      <c r="DR414" s="59"/>
      <c r="DS414" s="59"/>
      <c r="DT414" s="59"/>
      <c r="DU414" s="59"/>
      <c r="DV414" s="59"/>
      <c r="DW414" s="59"/>
      <c r="DX414" s="59"/>
      <c r="DY414" s="59"/>
      <c r="DZ414" s="59"/>
      <c r="EA414" s="59"/>
      <c r="EB414" s="59"/>
      <c r="EC414" s="59"/>
      <c r="ED414" s="59"/>
      <c r="EE414" s="59"/>
      <c r="EF414" s="59"/>
      <c r="EG414" s="59"/>
      <c r="EH414" s="59"/>
      <c r="EI414" s="59"/>
      <c r="EJ414" s="59"/>
      <c r="EK414" s="59"/>
      <c r="EL414" s="59"/>
      <c r="EM414" s="59"/>
      <c r="EN414" s="59"/>
      <c r="EO414" s="59"/>
      <c r="EP414" s="59"/>
      <c r="EQ414" s="59"/>
      <c r="ER414" s="59"/>
      <c r="ES414" s="59"/>
      <c r="ET414" s="59"/>
      <c r="EU414" s="59"/>
      <c r="EV414" s="59"/>
      <c r="EW414" s="59"/>
      <c r="EX414" s="59"/>
      <c r="EY414" s="59"/>
      <c r="EZ414" s="59"/>
      <c r="FA414" s="59"/>
      <c r="FB414" s="59"/>
      <c r="FC414" s="59"/>
      <c r="FD414" s="59"/>
      <c r="FE414" s="59"/>
      <c r="FF414" s="59"/>
      <c r="FG414" s="59"/>
      <c r="FH414" s="59"/>
      <c r="FI414" s="59"/>
      <c r="FJ414" s="59"/>
      <c r="FK414" s="59"/>
      <c r="FL414" s="59"/>
      <c r="FM414" s="59"/>
      <c r="FN414" s="59"/>
      <c r="FO414" s="59"/>
      <c r="FP414" s="59"/>
      <c r="FQ414" s="59"/>
      <c r="FR414" s="59"/>
      <c r="FS414" s="59"/>
      <c r="FT414" s="59"/>
      <c r="FU414" s="59"/>
      <c r="FV414" s="59"/>
      <c r="FW414" s="59"/>
      <c r="FX414" s="59"/>
      <c r="FY414" s="59"/>
      <c r="FZ414" s="59"/>
      <c r="GA414" s="59"/>
      <c r="GB414" s="59"/>
      <c r="GC414" s="59"/>
      <c r="GD414" s="59"/>
      <c r="GE414" s="59"/>
      <c r="GF414" s="59"/>
      <c r="GG414" s="59"/>
      <c r="GH414" s="59"/>
      <c r="GI414" s="59"/>
      <c r="GJ414" s="59"/>
      <c r="GK414" s="59"/>
      <c r="GL414" s="59"/>
      <c r="GM414" s="59"/>
      <c r="GN414" s="59"/>
      <c r="GO414" s="59"/>
      <c r="GP414" s="59"/>
      <c r="GQ414" s="59"/>
      <c r="GR414" s="59"/>
      <c r="GS414" s="59"/>
      <c r="GT414" s="59"/>
      <c r="GU414" s="59"/>
      <c r="GV414" s="59"/>
      <c r="GW414" s="59"/>
      <c r="GX414" s="59"/>
      <c r="GY414" s="59"/>
      <c r="GZ414" s="59"/>
      <c r="HA414" s="59"/>
      <c r="HB414" s="59"/>
      <c r="HC414" s="59"/>
      <c r="HD414" s="59"/>
      <c r="HE414" s="59"/>
      <c r="HF414" s="59"/>
      <c r="HG414" s="59"/>
      <c r="HH414" s="59"/>
      <c r="HI414" s="59"/>
      <c r="HJ414" s="59"/>
      <c r="HK414" s="59"/>
      <c r="HL414" s="59"/>
      <c r="HM414" s="59"/>
      <c r="HN414" s="59"/>
      <c r="HO414" s="59"/>
      <c r="HP414" s="59"/>
      <c r="HQ414" s="59"/>
      <c r="HR414" s="59"/>
      <c r="HS414" s="59"/>
      <c r="HT414" s="59"/>
      <c r="HU414" s="59"/>
      <c r="HV414" s="59"/>
      <c r="HW414" s="59"/>
      <c r="HX414" s="59"/>
      <c r="HY414" s="59"/>
      <c r="HZ414" s="59"/>
      <c r="IA414" s="59"/>
      <c r="IB414" s="59"/>
      <c r="IC414" s="59"/>
      <c r="ID414" s="59"/>
      <c r="IE414" s="59"/>
      <c r="IF414" s="59"/>
      <c r="IG414" s="59"/>
      <c r="IH414" s="59"/>
      <c r="II414" s="59"/>
      <c r="IJ414" s="59"/>
      <c r="IK414" s="59"/>
      <c r="IL414" s="59"/>
      <c r="IM414" s="59"/>
      <c r="IN414" s="59"/>
      <c r="IO414" s="59"/>
      <c r="IP414" s="59"/>
      <c r="IQ414" s="59"/>
      <c r="IR414" s="59"/>
      <c r="IS414" s="59"/>
      <c r="IT414" s="59"/>
      <c r="IU414" s="59"/>
      <c r="IV414" s="59"/>
      <c r="IW414" s="59"/>
      <c r="IX414" s="59"/>
      <c r="IY414" s="59"/>
      <c r="IZ414" s="59"/>
      <c r="JA414" s="59"/>
      <c r="JB414" s="59"/>
      <c r="JC414" s="59"/>
      <c r="JD414" s="59"/>
      <c r="JE414" s="59"/>
      <c r="JF414" s="59"/>
      <c r="JG414" s="59"/>
      <c r="JH414" s="59"/>
      <c r="JI414" s="59"/>
      <c r="JJ414" s="59"/>
      <c r="JK414" s="59"/>
      <c r="JL414" s="59"/>
      <c r="JM414" s="59"/>
      <c r="JN414" s="59"/>
      <c r="JO414" s="59"/>
      <c r="JP414" s="59"/>
      <c r="JQ414" s="59"/>
      <c r="JR414" s="59"/>
      <c r="JS414" s="59"/>
      <c r="JT414" s="59"/>
      <c r="JU414" s="59"/>
      <c r="JV414" s="59"/>
      <c r="JW414" s="59"/>
      <c r="JX414" s="59"/>
      <c r="JY414" s="59"/>
      <c r="JZ414" s="59"/>
      <c r="KA414" s="59"/>
      <c r="KB414" s="59"/>
      <c r="KC414" s="59"/>
      <c r="KD414" s="59"/>
      <c r="KE414" s="59"/>
      <c r="KF414" s="59"/>
      <c r="KG414" s="59"/>
      <c r="KH414" s="59"/>
      <c r="KI414" s="59"/>
      <c r="KJ414" s="59"/>
      <c r="KK414" s="59"/>
      <c r="KL414" s="59"/>
      <c r="KM414" s="59"/>
      <c r="KN414" s="59"/>
      <c r="KO414" s="59"/>
      <c r="KP414" s="59"/>
      <c r="KQ414" s="59"/>
      <c r="KR414" s="59"/>
      <c r="KS414" s="59"/>
      <c r="KT414" s="59"/>
      <c r="KU414" s="59"/>
      <c r="KV414" s="59"/>
      <c r="KW414" s="59"/>
      <c r="KX414" s="59"/>
      <c r="KY414" s="59"/>
      <c r="KZ414" s="59"/>
      <c r="LA414" s="59"/>
      <c r="LB414" s="59"/>
      <c r="LC414" s="59"/>
      <c r="LD414" s="59"/>
      <c r="LE414" s="59"/>
      <c r="LF414" s="59"/>
      <c r="LG414" s="59"/>
      <c r="LH414" s="59"/>
      <c r="LI414" s="59"/>
      <c r="LJ414" s="59"/>
      <c r="LK414" s="59"/>
      <c r="LL414" s="59"/>
      <c r="LM414" s="59"/>
      <c r="LN414" s="59"/>
      <c r="LO414" s="59"/>
      <c r="LP414" s="59"/>
      <c r="LQ414" s="59"/>
      <c r="LR414" s="59"/>
      <c r="LS414" s="59"/>
      <c r="LT414" s="59"/>
      <c r="LU414" s="59"/>
      <c r="LV414" s="59"/>
      <c r="LW414" s="59"/>
      <c r="LX414" s="59"/>
      <c r="LY414" s="59"/>
      <c r="LZ414" s="59"/>
      <c r="MA414" s="59"/>
      <c r="MB414" s="59"/>
      <c r="MC414" s="59"/>
      <c r="MD414" s="59"/>
      <c r="ME414" s="59"/>
      <c r="MF414" s="59"/>
      <c r="MG414" s="59"/>
      <c r="MH414" s="59"/>
      <c r="MI414" s="59"/>
      <c r="MJ414" s="59"/>
      <c r="MK414" s="59"/>
      <c r="ML414" s="59"/>
      <c r="MM414" s="59"/>
      <c r="MN414" s="59"/>
      <c r="MO414" s="59"/>
      <c r="MP414" s="59"/>
      <c r="MQ414" s="59"/>
      <c r="MR414" s="59"/>
      <c r="MS414" s="59"/>
      <c r="MT414" s="59"/>
      <c r="MU414" s="59"/>
      <c r="MV414" s="59"/>
      <c r="MW414" s="59"/>
      <c r="MX414" s="59"/>
      <c r="MY414" s="59"/>
      <c r="MZ414" s="59"/>
      <c r="NA414" s="59"/>
      <c r="NB414" s="59"/>
      <c r="NC414" s="59"/>
      <c r="ND414" s="59"/>
      <c r="NE414" s="59"/>
      <c r="NF414" s="59"/>
      <c r="NG414" s="59"/>
      <c r="NH414" s="59"/>
      <c r="NI414" s="59"/>
      <c r="NJ414" s="59"/>
      <c r="NK414" s="59"/>
      <c r="NL414" s="59"/>
      <c r="NM414" s="59"/>
      <c r="NN414" s="59"/>
      <c r="NO414" s="59"/>
      <c r="NP414" s="59"/>
      <c r="NQ414" s="59"/>
      <c r="NR414" s="59"/>
      <c r="NS414" s="59"/>
      <c r="NT414" s="59"/>
      <c r="NU414" s="59"/>
      <c r="NV414" s="59"/>
      <c r="NW414" s="59"/>
      <c r="NX414" s="59"/>
      <c r="NY414" s="59"/>
      <c r="NZ414" s="59"/>
      <c r="OA414" s="59"/>
      <c r="OB414" s="59"/>
      <c r="OC414" s="59"/>
      <c r="OD414" s="59"/>
      <c r="OE414" s="59"/>
      <c r="OF414" s="59"/>
      <c r="OG414" s="59"/>
      <c r="OH414" s="59"/>
      <c r="OI414" s="59"/>
      <c r="OJ414" s="59"/>
      <c r="OK414" s="59"/>
      <c r="OL414" s="59"/>
      <c r="OM414" s="59"/>
      <c r="ON414" s="59"/>
      <c r="OO414" s="59"/>
      <c r="OP414" s="59"/>
      <c r="OQ414" s="59"/>
      <c r="OR414" s="59"/>
      <c r="OS414" s="59"/>
      <c r="OT414" s="59"/>
      <c r="OU414" s="59"/>
      <c r="OV414" s="59"/>
      <c r="OW414" s="59"/>
      <c r="OX414" s="59"/>
      <c r="OY414" s="59"/>
      <c r="OZ414" s="59"/>
      <c r="PA414" s="59"/>
      <c r="PB414" s="59"/>
      <c r="PC414" s="59"/>
      <c r="PD414" s="59"/>
      <c r="PE414" s="59"/>
      <c r="PF414" s="59"/>
      <c r="PG414" s="59"/>
      <c r="PH414" s="59"/>
      <c r="PI414" s="59"/>
      <c r="PJ414" s="59"/>
      <c r="PK414" s="59"/>
      <c r="PL414" s="59"/>
      <c r="PM414" s="59"/>
      <c r="PN414" s="59"/>
      <c r="PO414" s="59"/>
      <c r="PP414" s="59"/>
      <c r="PQ414" s="59"/>
      <c r="PR414" s="59"/>
      <c r="PS414" s="59"/>
      <c r="PT414" s="59"/>
      <c r="PU414" s="59"/>
      <c r="PV414" s="59"/>
      <c r="PW414" s="59"/>
      <c r="PX414" s="59"/>
      <c r="PY414" s="59"/>
      <c r="PZ414" s="59"/>
      <c r="QA414" s="59"/>
      <c r="QB414" s="59"/>
      <c r="QC414" s="59"/>
      <c r="QD414" s="59"/>
      <c r="QE414" s="59"/>
      <c r="QF414" s="59"/>
      <c r="QG414" s="59"/>
      <c r="QH414" s="59"/>
      <c r="QI414" s="59"/>
      <c r="QJ414" s="59"/>
      <c r="QK414" s="59"/>
      <c r="QL414" s="59"/>
      <c r="QM414" s="59"/>
      <c r="QN414" s="59"/>
      <c r="QO414" s="59"/>
      <c r="QP414" s="59"/>
      <c r="QQ414" s="59"/>
      <c r="QR414" s="59"/>
      <c r="QS414" s="59"/>
      <c r="QT414" s="59"/>
      <c r="QU414" s="59"/>
      <c r="QV414" s="59"/>
      <c r="QW414" s="59"/>
      <c r="QX414" s="59"/>
      <c r="QY414" s="59"/>
      <c r="QZ414" s="59"/>
      <c r="RA414" s="59"/>
      <c r="RB414" s="59"/>
      <c r="RC414" s="59"/>
      <c r="RD414" s="59"/>
      <c r="RE414" s="59"/>
      <c r="RF414" s="59"/>
      <c r="RG414" s="59"/>
      <c r="RH414" s="59"/>
      <c r="RI414" s="59"/>
      <c r="RJ414" s="59"/>
      <c r="RK414" s="59"/>
      <c r="RL414" s="59"/>
      <c r="RM414" s="59"/>
      <c r="RN414" s="59"/>
      <c r="RO414" s="59"/>
      <c r="RP414" s="59"/>
      <c r="RQ414" s="59"/>
      <c r="RR414" s="59"/>
      <c r="RS414" s="59"/>
      <c r="RT414" s="59"/>
      <c r="RU414" s="59"/>
      <c r="RV414" s="59"/>
      <c r="RW414" s="59"/>
      <c r="RX414" s="59"/>
      <c r="RY414" s="59"/>
      <c r="RZ414" s="59"/>
      <c r="SA414" s="59"/>
      <c r="SB414" s="59"/>
      <c r="SC414" s="59"/>
      <c r="SD414" s="59"/>
      <c r="SE414" s="59"/>
      <c r="SF414" s="59"/>
      <c r="SG414" s="59"/>
      <c r="SH414" s="59"/>
      <c r="SI414" s="59"/>
      <c r="SJ414" s="59"/>
      <c r="SK414" s="59"/>
      <c r="SL414" s="59"/>
      <c r="SM414" s="59"/>
      <c r="SN414" s="59"/>
      <c r="SO414" s="59"/>
      <c r="SP414" s="59"/>
      <c r="SQ414" s="59"/>
      <c r="SR414" s="59"/>
      <c r="SS414" s="59"/>
      <c r="ST414" s="59"/>
      <c r="SU414" s="59"/>
      <c r="SV414" s="59"/>
      <c r="SW414" s="59"/>
      <c r="SX414" s="59"/>
      <c r="SY414" s="59"/>
      <c r="SZ414" s="59"/>
      <c r="TA414" s="59"/>
      <c r="TB414" s="59"/>
      <c r="TC414" s="59"/>
      <c r="TD414" s="59"/>
      <c r="TE414" s="59"/>
      <c r="TF414" s="59"/>
      <c r="TG414" s="59"/>
      <c r="TH414" s="59"/>
      <c r="TI414" s="59"/>
      <c r="TJ414" s="59"/>
      <c r="TK414" s="59"/>
      <c r="TL414" s="59"/>
      <c r="TM414" s="59"/>
      <c r="TN414" s="59"/>
      <c r="TO414" s="59"/>
      <c r="TP414" s="59"/>
      <c r="TQ414" s="59"/>
      <c r="TR414" s="59"/>
      <c r="TS414" s="59"/>
      <c r="TT414" s="59"/>
      <c r="TU414" s="59"/>
      <c r="TV414" s="59"/>
      <c r="TW414" s="59"/>
      <c r="TX414" s="59"/>
      <c r="TY414" s="59"/>
      <c r="TZ414" s="59"/>
      <c r="UA414" s="59"/>
      <c r="UB414" s="59"/>
      <c r="UC414" s="59"/>
      <c r="UD414" s="59"/>
      <c r="UE414" s="59"/>
      <c r="UF414" s="59"/>
      <c r="UG414" s="59"/>
      <c r="UH414" s="59"/>
      <c r="UI414" s="59"/>
      <c r="UJ414" s="59"/>
      <c r="UK414" s="59"/>
      <c r="UL414" s="59"/>
      <c r="UM414" s="59"/>
      <c r="UN414" s="59"/>
      <c r="UO414" s="59"/>
      <c r="UP414" s="59"/>
      <c r="UQ414" s="59"/>
      <c r="UR414" s="59"/>
      <c r="US414" s="59"/>
      <c r="UT414" s="59"/>
      <c r="UU414" s="59"/>
      <c r="UV414" s="59"/>
      <c r="UW414" s="59"/>
      <c r="UX414" s="59"/>
      <c r="UY414" s="59"/>
      <c r="UZ414" s="59"/>
      <c r="VA414" s="59"/>
      <c r="VB414" s="59"/>
      <c r="VC414" s="59"/>
      <c r="VD414" s="59"/>
      <c r="VE414" s="59"/>
      <c r="VF414" s="59"/>
      <c r="VG414" s="59"/>
      <c r="VH414" s="59"/>
      <c r="VI414" s="59"/>
      <c r="VJ414" s="59"/>
      <c r="VK414" s="59"/>
      <c r="VL414" s="59"/>
      <c r="VM414" s="59"/>
      <c r="VN414" s="59"/>
      <c r="VO414" s="59"/>
      <c r="VP414" s="59"/>
      <c r="VQ414" s="59"/>
      <c r="VR414" s="59"/>
      <c r="VS414" s="59"/>
      <c r="VT414" s="59"/>
      <c r="VU414" s="59"/>
      <c r="VV414" s="59"/>
      <c r="VW414" s="59"/>
      <c r="VX414" s="59"/>
      <c r="VY414" s="59"/>
      <c r="VZ414" s="59"/>
      <c r="WA414" s="59"/>
      <c r="WB414" s="59"/>
      <c r="WC414" s="59"/>
      <c r="WD414" s="59"/>
      <c r="WE414" s="59"/>
      <c r="WF414" s="59"/>
    </row>
    <row r="415" spans="1:604" s="116" customFormat="1" x14ac:dyDescent="0.2">
      <c r="A415" s="59"/>
      <c r="B415" s="59"/>
      <c r="C415" s="59"/>
      <c r="D415" s="59"/>
      <c r="E415" s="37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8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  <c r="BD415" s="59"/>
      <c r="BE415" s="59"/>
      <c r="BF415" s="59"/>
      <c r="BG415" s="59"/>
      <c r="BH415" s="59"/>
      <c r="BI415" s="59"/>
      <c r="BJ415" s="59"/>
      <c r="BK415" s="59"/>
      <c r="BL415" s="59"/>
      <c r="BM415" s="59"/>
      <c r="BN415" s="59"/>
      <c r="BO415" s="59"/>
      <c r="BP415" s="59"/>
      <c r="BQ415" s="59"/>
      <c r="BR415" s="59"/>
      <c r="BS415" s="59"/>
      <c r="BT415" s="59"/>
      <c r="BU415" s="59"/>
      <c r="BV415" s="59"/>
      <c r="BW415" s="59"/>
      <c r="BX415" s="59"/>
      <c r="BY415" s="59"/>
      <c r="BZ415" s="59"/>
      <c r="CA415" s="59"/>
      <c r="CB415" s="59"/>
      <c r="CC415" s="59"/>
      <c r="CD415" s="59"/>
      <c r="CE415" s="59"/>
      <c r="CF415" s="59"/>
      <c r="CG415" s="59"/>
      <c r="CH415" s="59"/>
      <c r="CI415" s="59"/>
      <c r="CJ415" s="59"/>
      <c r="CK415" s="59"/>
      <c r="CL415" s="59"/>
      <c r="CM415" s="59"/>
      <c r="CN415" s="59"/>
      <c r="CO415" s="59"/>
      <c r="CP415" s="59"/>
      <c r="CQ415" s="59"/>
      <c r="CR415" s="59"/>
      <c r="CS415" s="59"/>
      <c r="CT415" s="59"/>
      <c r="CU415" s="59"/>
      <c r="CV415" s="59"/>
      <c r="CW415" s="59"/>
      <c r="CX415" s="59"/>
      <c r="CY415" s="59"/>
      <c r="CZ415" s="59"/>
      <c r="DA415" s="59"/>
      <c r="DB415" s="59"/>
      <c r="DC415" s="59"/>
      <c r="DD415" s="59"/>
      <c r="DE415" s="59"/>
      <c r="DF415" s="59"/>
      <c r="DG415" s="59"/>
      <c r="DH415" s="59"/>
      <c r="DI415" s="59"/>
      <c r="DJ415" s="59"/>
      <c r="DK415" s="59"/>
      <c r="DL415" s="59"/>
      <c r="DM415" s="59"/>
      <c r="DN415" s="59"/>
      <c r="DO415" s="59"/>
      <c r="DP415" s="59"/>
      <c r="DQ415" s="59"/>
      <c r="DR415" s="59"/>
      <c r="DS415" s="59"/>
      <c r="DT415" s="59"/>
      <c r="DU415" s="59"/>
      <c r="DV415" s="59"/>
      <c r="DW415" s="59"/>
      <c r="DX415" s="59"/>
      <c r="DY415" s="59"/>
      <c r="DZ415" s="59"/>
      <c r="EA415" s="59"/>
      <c r="EB415" s="59"/>
      <c r="EC415" s="59"/>
      <c r="ED415" s="59"/>
      <c r="EE415" s="59"/>
      <c r="EF415" s="59"/>
      <c r="EG415" s="59"/>
      <c r="EH415" s="59"/>
      <c r="EI415" s="59"/>
      <c r="EJ415" s="59"/>
      <c r="EK415" s="59"/>
      <c r="EL415" s="59"/>
      <c r="EM415" s="59"/>
      <c r="EN415" s="59"/>
      <c r="EO415" s="59"/>
      <c r="EP415" s="59"/>
      <c r="EQ415" s="59"/>
      <c r="ER415" s="59"/>
      <c r="ES415" s="59"/>
      <c r="ET415" s="59"/>
      <c r="EU415" s="59"/>
      <c r="EV415" s="59"/>
      <c r="EW415" s="59"/>
      <c r="EX415" s="59"/>
      <c r="EY415" s="59"/>
      <c r="EZ415" s="59"/>
      <c r="FA415" s="59"/>
      <c r="FB415" s="59"/>
      <c r="FC415" s="59"/>
      <c r="FD415" s="59"/>
      <c r="FE415" s="59"/>
      <c r="FF415" s="59"/>
      <c r="FG415" s="59"/>
      <c r="FH415" s="59"/>
      <c r="FI415" s="59"/>
      <c r="FJ415" s="59"/>
      <c r="FK415" s="59"/>
      <c r="FL415" s="59"/>
      <c r="FM415" s="59"/>
      <c r="FN415" s="59"/>
      <c r="FO415" s="59"/>
      <c r="FP415" s="59"/>
      <c r="FQ415" s="59"/>
      <c r="FR415" s="59"/>
      <c r="FS415" s="59"/>
      <c r="FT415" s="59"/>
      <c r="FU415" s="59"/>
      <c r="FV415" s="59"/>
      <c r="FW415" s="59"/>
      <c r="FX415" s="59"/>
      <c r="FY415" s="59"/>
      <c r="FZ415" s="59"/>
      <c r="GA415" s="59"/>
      <c r="GB415" s="59"/>
      <c r="GC415" s="59"/>
      <c r="GD415" s="59"/>
      <c r="GE415" s="59"/>
      <c r="GF415" s="59"/>
      <c r="GG415" s="59"/>
      <c r="GH415" s="59"/>
      <c r="GI415" s="59"/>
      <c r="GJ415" s="59"/>
      <c r="GK415" s="59"/>
      <c r="GL415" s="59"/>
      <c r="GM415" s="59"/>
      <c r="GN415" s="59"/>
      <c r="GO415" s="59"/>
      <c r="GP415" s="59"/>
      <c r="GQ415" s="59"/>
      <c r="GR415" s="59"/>
      <c r="GS415" s="59"/>
      <c r="GT415" s="59"/>
      <c r="GU415" s="59"/>
      <c r="GV415" s="59"/>
      <c r="GW415" s="59"/>
      <c r="GX415" s="59"/>
      <c r="GY415" s="59"/>
      <c r="GZ415" s="59"/>
      <c r="HA415" s="59"/>
      <c r="HB415" s="59"/>
      <c r="HC415" s="59"/>
      <c r="HD415" s="59"/>
      <c r="HE415" s="59"/>
      <c r="HF415" s="59"/>
      <c r="HG415" s="59"/>
      <c r="HH415" s="59"/>
      <c r="HI415" s="59"/>
      <c r="HJ415" s="59"/>
      <c r="HK415" s="59"/>
      <c r="HL415" s="59"/>
      <c r="HM415" s="59"/>
      <c r="HN415" s="59"/>
      <c r="HO415" s="59"/>
      <c r="HP415" s="59"/>
      <c r="HQ415" s="59"/>
      <c r="HR415" s="59"/>
      <c r="HS415" s="59"/>
      <c r="HT415" s="59"/>
      <c r="HU415" s="59"/>
      <c r="HV415" s="59"/>
      <c r="HW415" s="59"/>
      <c r="HX415" s="59"/>
      <c r="HY415" s="59"/>
      <c r="HZ415" s="59"/>
      <c r="IA415" s="59"/>
      <c r="IB415" s="59"/>
      <c r="IC415" s="59"/>
      <c r="ID415" s="59"/>
      <c r="IE415" s="59"/>
      <c r="IF415" s="59"/>
      <c r="IG415" s="59"/>
      <c r="IH415" s="59"/>
      <c r="II415" s="59"/>
      <c r="IJ415" s="59"/>
      <c r="IK415" s="59"/>
      <c r="IL415" s="59"/>
      <c r="IM415" s="59"/>
      <c r="IN415" s="59"/>
      <c r="IO415" s="59"/>
      <c r="IP415" s="59"/>
      <c r="IQ415" s="59"/>
      <c r="IR415" s="59"/>
      <c r="IS415" s="59"/>
      <c r="IT415" s="59"/>
      <c r="IU415" s="59"/>
      <c r="IV415" s="59"/>
      <c r="IW415" s="59"/>
      <c r="IX415" s="59"/>
      <c r="IY415" s="59"/>
      <c r="IZ415" s="59"/>
      <c r="JA415" s="59"/>
      <c r="JB415" s="59"/>
      <c r="JC415" s="59"/>
      <c r="JD415" s="59"/>
      <c r="JE415" s="59"/>
      <c r="JF415" s="59"/>
      <c r="JG415" s="59"/>
      <c r="JH415" s="59"/>
      <c r="JI415" s="59"/>
      <c r="JJ415" s="59"/>
      <c r="JK415" s="59"/>
      <c r="JL415" s="59"/>
      <c r="JM415" s="59"/>
      <c r="JN415" s="59"/>
      <c r="JO415" s="59"/>
      <c r="JP415" s="59"/>
      <c r="JQ415" s="59"/>
      <c r="JR415" s="59"/>
      <c r="JS415" s="59"/>
      <c r="JT415" s="59"/>
      <c r="JU415" s="59"/>
      <c r="JV415" s="59"/>
      <c r="JW415" s="59"/>
      <c r="JX415" s="59"/>
      <c r="JY415" s="59"/>
      <c r="JZ415" s="59"/>
      <c r="KA415" s="59"/>
      <c r="KB415" s="59"/>
      <c r="KC415" s="59"/>
      <c r="KD415" s="59"/>
      <c r="KE415" s="59"/>
      <c r="KF415" s="59"/>
      <c r="KG415" s="59"/>
      <c r="KH415" s="59"/>
      <c r="KI415" s="59"/>
      <c r="KJ415" s="59"/>
      <c r="KK415" s="59"/>
      <c r="KL415" s="59"/>
      <c r="KM415" s="59"/>
      <c r="KN415" s="59"/>
      <c r="KO415" s="59"/>
      <c r="KP415" s="59"/>
      <c r="KQ415" s="59"/>
      <c r="KR415" s="59"/>
      <c r="KS415" s="59"/>
      <c r="KT415" s="59"/>
      <c r="KU415" s="59"/>
      <c r="KV415" s="59"/>
      <c r="KW415" s="59"/>
      <c r="KX415" s="59"/>
      <c r="KY415" s="59"/>
      <c r="KZ415" s="59"/>
      <c r="LA415" s="59"/>
      <c r="LB415" s="59"/>
      <c r="LC415" s="59"/>
      <c r="LD415" s="59"/>
      <c r="LE415" s="59"/>
      <c r="LF415" s="59"/>
      <c r="LG415" s="59"/>
      <c r="LH415" s="59"/>
      <c r="LI415" s="59"/>
      <c r="LJ415" s="59"/>
      <c r="LK415" s="59"/>
      <c r="LL415" s="59"/>
      <c r="LM415" s="59"/>
      <c r="LN415" s="59"/>
      <c r="LO415" s="59"/>
      <c r="LP415" s="59"/>
      <c r="LQ415" s="59"/>
      <c r="LR415" s="59"/>
      <c r="LS415" s="59"/>
      <c r="LT415" s="59"/>
      <c r="LU415" s="59"/>
      <c r="LV415" s="59"/>
      <c r="LW415" s="59"/>
      <c r="LX415" s="59"/>
      <c r="LY415" s="59"/>
      <c r="LZ415" s="59"/>
      <c r="MA415" s="59"/>
      <c r="MB415" s="59"/>
      <c r="MC415" s="59"/>
      <c r="MD415" s="59"/>
      <c r="ME415" s="59"/>
      <c r="MF415" s="59"/>
      <c r="MG415" s="59"/>
      <c r="MH415" s="59"/>
      <c r="MI415" s="59"/>
      <c r="MJ415" s="59"/>
      <c r="MK415" s="59"/>
      <c r="ML415" s="59"/>
      <c r="MM415" s="59"/>
      <c r="MN415" s="59"/>
      <c r="MO415" s="59"/>
      <c r="MP415" s="59"/>
      <c r="MQ415" s="59"/>
      <c r="MR415" s="59"/>
      <c r="MS415" s="59"/>
      <c r="MT415" s="59"/>
      <c r="MU415" s="59"/>
      <c r="MV415" s="59"/>
      <c r="MW415" s="59"/>
      <c r="MX415" s="59"/>
      <c r="MY415" s="59"/>
      <c r="MZ415" s="59"/>
      <c r="NA415" s="59"/>
      <c r="NB415" s="59"/>
      <c r="NC415" s="59"/>
      <c r="ND415" s="59"/>
      <c r="NE415" s="59"/>
      <c r="NF415" s="59"/>
      <c r="NG415" s="59"/>
      <c r="NH415" s="59"/>
      <c r="NI415" s="59"/>
      <c r="NJ415" s="59"/>
      <c r="NK415" s="59"/>
      <c r="NL415" s="59"/>
      <c r="NM415" s="59"/>
      <c r="NN415" s="59"/>
      <c r="NO415" s="59"/>
      <c r="NP415" s="59"/>
      <c r="NQ415" s="59"/>
      <c r="NR415" s="59"/>
      <c r="NS415" s="59"/>
      <c r="NT415" s="59"/>
      <c r="NU415" s="59"/>
      <c r="NV415" s="59"/>
      <c r="NW415" s="59"/>
      <c r="NX415" s="59"/>
      <c r="NY415" s="59"/>
      <c r="NZ415" s="59"/>
      <c r="OA415" s="59"/>
      <c r="OB415" s="59"/>
      <c r="OC415" s="59"/>
      <c r="OD415" s="59"/>
      <c r="OE415" s="59"/>
      <c r="OF415" s="59"/>
      <c r="OG415" s="59"/>
      <c r="OH415" s="59"/>
      <c r="OI415" s="59"/>
      <c r="OJ415" s="59"/>
      <c r="OK415" s="59"/>
      <c r="OL415" s="59"/>
      <c r="OM415" s="59"/>
      <c r="ON415" s="59"/>
      <c r="OO415" s="59"/>
      <c r="OP415" s="59"/>
      <c r="OQ415" s="59"/>
      <c r="OR415" s="59"/>
      <c r="OS415" s="59"/>
      <c r="OT415" s="59"/>
      <c r="OU415" s="59"/>
      <c r="OV415" s="59"/>
      <c r="OW415" s="59"/>
      <c r="OX415" s="59"/>
      <c r="OY415" s="59"/>
      <c r="OZ415" s="59"/>
      <c r="PA415" s="59"/>
      <c r="PB415" s="59"/>
      <c r="PC415" s="59"/>
      <c r="PD415" s="59"/>
      <c r="PE415" s="59"/>
      <c r="PF415" s="59"/>
      <c r="PG415" s="59"/>
      <c r="PH415" s="59"/>
      <c r="PI415" s="59"/>
      <c r="PJ415" s="59"/>
      <c r="PK415" s="59"/>
      <c r="PL415" s="59"/>
      <c r="PM415" s="59"/>
      <c r="PN415" s="59"/>
      <c r="PO415" s="59"/>
      <c r="PP415" s="59"/>
      <c r="PQ415" s="59"/>
      <c r="PR415" s="59"/>
      <c r="PS415" s="59"/>
      <c r="PT415" s="59"/>
      <c r="PU415" s="59"/>
      <c r="PV415" s="59"/>
      <c r="PW415" s="59"/>
      <c r="PX415" s="59"/>
      <c r="PY415" s="59"/>
      <c r="PZ415" s="59"/>
      <c r="QA415" s="59"/>
      <c r="QB415" s="59"/>
      <c r="QC415" s="59"/>
      <c r="QD415" s="59"/>
      <c r="QE415" s="59"/>
      <c r="QF415" s="59"/>
      <c r="QG415" s="59"/>
      <c r="QH415" s="59"/>
      <c r="QI415" s="59"/>
      <c r="QJ415" s="59"/>
      <c r="QK415" s="59"/>
      <c r="QL415" s="59"/>
      <c r="QM415" s="59"/>
      <c r="QN415" s="59"/>
      <c r="QO415" s="59"/>
      <c r="QP415" s="59"/>
      <c r="QQ415" s="59"/>
      <c r="QR415" s="59"/>
      <c r="QS415" s="59"/>
      <c r="QT415" s="59"/>
      <c r="QU415" s="59"/>
      <c r="QV415" s="59"/>
      <c r="QW415" s="59"/>
      <c r="QX415" s="59"/>
      <c r="QY415" s="59"/>
      <c r="QZ415" s="59"/>
      <c r="RA415" s="59"/>
      <c r="RB415" s="59"/>
      <c r="RC415" s="59"/>
      <c r="RD415" s="59"/>
      <c r="RE415" s="59"/>
      <c r="RF415" s="59"/>
      <c r="RG415" s="59"/>
      <c r="RH415" s="59"/>
      <c r="RI415" s="59"/>
      <c r="RJ415" s="59"/>
      <c r="RK415" s="59"/>
      <c r="RL415" s="59"/>
      <c r="RM415" s="59"/>
      <c r="RN415" s="59"/>
      <c r="RO415" s="59"/>
      <c r="RP415" s="59"/>
      <c r="RQ415" s="59"/>
      <c r="RR415" s="59"/>
      <c r="RS415" s="59"/>
      <c r="RT415" s="59"/>
      <c r="RU415" s="59"/>
      <c r="RV415" s="59"/>
      <c r="RW415" s="59"/>
      <c r="RX415" s="59"/>
      <c r="RY415" s="59"/>
      <c r="RZ415" s="59"/>
      <c r="SA415" s="59"/>
      <c r="SB415" s="59"/>
      <c r="SC415" s="59"/>
      <c r="SD415" s="59"/>
      <c r="SE415" s="59"/>
      <c r="SF415" s="59"/>
      <c r="SG415" s="59"/>
      <c r="SH415" s="59"/>
      <c r="SI415" s="59"/>
      <c r="SJ415" s="59"/>
      <c r="SK415" s="59"/>
      <c r="SL415" s="59"/>
      <c r="SM415" s="59"/>
      <c r="SN415" s="59"/>
      <c r="SO415" s="59"/>
      <c r="SP415" s="59"/>
      <c r="SQ415" s="59"/>
      <c r="SR415" s="59"/>
      <c r="SS415" s="59"/>
      <c r="ST415" s="59"/>
      <c r="SU415" s="59"/>
      <c r="SV415" s="59"/>
      <c r="SW415" s="59"/>
      <c r="SX415" s="59"/>
      <c r="SY415" s="59"/>
      <c r="SZ415" s="59"/>
      <c r="TA415" s="59"/>
      <c r="TB415" s="59"/>
      <c r="TC415" s="59"/>
      <c r="TD415" s="59"/>
      <c r="TE415" s="59"/>
      <c r="TF415" s="59"/>
      <c r="TG415" s="59"/>
      <c r="TH415" s="59"/>
      <c r="TI415" s="59"/>
      <c r="TJ415" s="59"/>
      <c r="TK415" s="59"/>
      <c r="TL415" s="59"/>
      <c r="TM415" s="59"/>
      <c r="TN415" s="59"/>
      <c r="TO415" s="59"/>
      <c r="TP415" s="59"/>
      <c r="TQ415" s="59"/>
      <c r="TR415" s="59"/>
      <c r="TS415" s="59"/>
      <c r="TT415" s="59"/>
      <c r="TU415" s="59"/>
      <c r="TV415" s="59"/>
      <c r="TW415" s="59"/>
      <c r="TX415" s="59"/>
      <c r="TY415" s="59"/>
      <c r="TZ415" s="59"/>
      <c r="UA415" s="59"/>
      <c r="UB415" s="59"/>
      <c r="UC415" s="59"/>
      <c r="UD415" s="59"/>
      <c r="UE415" s="59"/>
      <c r="UF415" s="59"/>
      <c r="UG415" s="59"/>
      <c r="UH415" s="59"/>
      <c r="UI415" s="59"/>
      <c r="UJ415" s="59"/>
      <c r="UK415" s="59"/>
      <c r="UL415" s="59"/>
      <c r="UM415" s="59"/>
      <c r="UN415" s="59"/>
      <c r="UO415" s="59"/>
      <c r="UP415" s="59"/>
      <c r="UQ415" s="59"/>
      <c r="UR415" s="59"/>
      <c r="US415" s="59"/>
      <c r="UT415" s="59"/>
      <c r="UU415" s="59"/>
      <c r="UV415" s="59"/>
      <c r="UW415" s="59"/>
      <c r="UX415" s="59"/>
      <c r="UY415" s="59"/>
      <c r="UZ415" s="59"/>
      <c r="VA415" s="59"/>
      <c r="VB415" s="59"/>
      <c r="VC415" s="59"/>
      <c r="VD415" s="59"/>
      <c r="VE415" s="59"/>
      <c r="VF415" s="59"/>
      <c r="VG415" s="59"/>
      <c r="VH415" s="59"/>
      <c r="VI415" s="59"/>
      <c r="VJ415" s="59"/>
      <c r="VK415" s="59"/>
      <c r="VL415" s="59"/>
      <c r="VM415" s="59"/>
      <c r="VN415" s="59"/>
      <c r="VO415" s="59"/>
      <c r="VP415" s="59"/>
      <c r="VQ415" s="59"/>
      <c r="VR415" s="59"/>
      <c r="VS415" s="59"/>
      <c r="VT415" s="59"/>
      <c r="VU415" s="59"/>
      <c r="VV415" s="59"/>
      <c r="VW415" s="59"/>
      <c r="VX415" s="59"/>
      <c r="VY415" s="59"/>
      <c r="VZ415" s="59"/>
      <c r="WA415" s="59"/>
      <c r="WB415" s="59"/>
      <c r="WC415" s="59"/>
      <c r="WD415" s="59"/>
      <c r="WE415" s="59"/>
      <c r="WF415" s="59"/>
    </row>
    <row r="416" spans="1:604" s="116" customFormat="1" x14ac:dyDescent="0.2">
      <c r="A416" s="59"/>
      <c r="B416" s="59"/>
      <c r="C416" s="59"/>
      <c r="D416" s="59"/>
      <c r="E416" s="37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8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59"/>
      <c r="BL416" s="59"/>
      <c r="BM416" s="59"/>
      <c r="BN416" s="59"/>
      <c r="BO416" s="59"/>
      <c r="BP416" s="59"/>
      <c r="BQ416" s="59"/>
      <c r="BR416" s="59"/>
      <c r="BS416" s="59"/>
      <c r="BT416" s="59"/>
      <c r="BU416" s="59"/>
      <c r="BV416" s="59"/>
      <c r="BW416" s="59"/>
      <c r="BX416" s="59"/>
      <c r="BY416" s="59"/>
      <c r="BZ416" s="59"/>
      <c r="CA416" s="59"/>
      <c r="CB416" s="59"/>
      <c r="CC416" s="59"/>
      <c r="CD416" s="59"/>
      <c r="CE416" s="59"/>
      <c r="CF416" s="59"/>
      <c r="CG416" s="59"/>
      <c r="CH416" s="59"/>
      <c r="CI416" s="59"/>
      <c r="CJ416" s="59"/>
      <c r="CK416" s="59"/>
      <c r="CL416" s="59"/>
      <c r="CM416" s="59"/>
      <c r="CN416" s="59"/>
      <c r="CO416" s="59"/>
      <c r="CP416" s="59"/>
      <c r="CQ416" s="59"/>
      <c r="CR416" s="59"/>
      <c r="CS416" s="59"/>
      <c r="CT416" s="59"/>
      <c r="CU416" s="59"/>
      <c r="CV416" s="59"/>
      <c r="CW416" s="59"/>
      <c r="CX416" s="59"/>
      <c r="CY416" s="59"/>
      <c r="CZ416" s="59"/>
      <c r="DA416" s="59"/>
      <c r="DB416" s="59"/>
      <c r="DC416" s="59"/>
      <c r="DD416" s="59"/>
      <c r="DE416" s="59"/>
      <c r="DF416" s="59"/>
      <c r="DG416" s="59"/>
      <c r="DH416" s="59"/>
      <c r="DI416" s="59"/>
      <c r="DJ416" s="59"/>
      <c r="DK416" s="59"/>
      <c r="DL416" s="59"/>
      <c r="DM416" s="59"/>
      <c r="DN416" s="59"/>
      <c r="DO416" s="59"/>
      <c r="DP416" s="59"/>
      <c r="DQ416" s="59"/>
      <c r="DR416" s="59"/>
      <c r="DS416" s="59"/>
      <c r="DT416" s="59"/>
      <c r="DU416" s="59"/>
      <c r="DV416" s="59"/>
      <c r="DW416" s="59"/>
      <c r="DX416" s="59"/>
      <c r="DY416" s="59"/>
      <c r="DZ416" s="59"/>
      <c r="EA416" s="59"/>
      <c r="EB416" s="59"/>
      <c r="EC416" s="59"/>
      <c r="ED416" s="59"/>
      <c r="EE416" s="59"/>
      <c r="EF416" s="59"/>
      <c r="EG416" s="59"/>
      <c r="EH416" s="59"/>
      <c r="EI416" s="59"/>
      <c r="EJ416" s="59"/>
      <c r="EK416" s="59"/>
      <c r="EL416" s="59"/>
      <c r="EM416" s="59"/>
      <c r="EN416" s="59"/>
      <c r="EO416" s="59"/>
      <c r="EP416" s="59"/>
      <c r="EQ416" s="59"/>
      <c r="ER416" s="59"/>
      <c r="ES416" s="59"/>
      <c r="ET416" s="59"/>
      <c r="EU416" s="59"/>
      <c r="EV416" s="59"/>
      <c r="EW416" s="59"/>
      <c r="EX416" s="59"/>
      <c r="EY416" s="59"/>
      <c r="EZ416" s="59"/>
      <c r="FA416" s="59"/>
      <c r="FB416" s="59"/>
      <c r="FC416" s="59"/>
      <c r="FD416" s="59"/>
      <c r="FE416" s="59"/>
      <c r="FF416" s="59"/>
      <c r="FG416" s="59"/>
      <c r="FH416" s="59"/>
      <c r="FI416" s="59"/>
      <c r="FJ416" s="59"/>
      <c r="FK416" s="59"/>
      <c r="FL416" s="59"/>
      <c r="FM416" s="59"/>
      <c r="FN416" s="59"/>
      <c r="FO416" s="59"/>
      <c r="FP416" s="59"/>
      <c r="FQ416" s="59"/>
      <c r="FR416" s="59"/>
      <c r="FS416" s="59"/>
      <c r="FT416" s="59"/>
      <c r="FU416" s="59"/>
      <c r="FV416" s="59"/>
      <c r="FW416" s="59"/>
      <c r="FX416" s="59"/>
      <c r="FY416" s="59"/>
      <c r="FZ416" s="59"/>
      <c r="GA416" s="59"/>
      <c r="GB416" s="59"/>
      <c r="GC416" s="59"/>
      <c r="GD416" s="59"/>
      <c r="GE416" s="59"/>
      <c r="GF416" s="59"/>
      <c r="GG416" s="59"/>
      <c r="GH416" s="59"/>
      <c r="GI416" s="59"/>
      <c r="GJ416" s="59"/>
      <c r="GK416" s="59"/>
      <c r="GL416" s="59"/>
      <c r="GM416" s="59"/>
      <c r="GN416" s="59"/>
      <c r="GO416" s="59"/>
      <c r="GP416" s="59"/>
      <c r="GQ416" s="59"/>
      <c r="GR416" s="59"/>
      <c r="GS416" s="59"/>
      <c r="GT416" s="59"/>
      <c r="GU416" s="59"/>
      <c r="GV416" s="59"/>
      <c r="GW416" s="59"/>
      <c r="GX416" s="59"/>
      <c r="GY416" s="59"/>
      <c r="GZ416" s="59"/>
      <c r="HA416" s="59"/>
      <c r="HB416" s="59"/>
      <c r="HC416" s="59"/>
      <c r="HD416" s="59"/>
      <c r="HE416" s="59"/>
      <c r="HF416" s="59"/>
      <c r="HG416" s="59"/>
      <c r="HH416" s="59"/>
      <c r="HI416" s="59"/>
      <c r="HJ416" s="59"/>
      <c r="HK416" s="59"/>
      <c r="HL416" s="59"/>
      <c r="HM416" s="59"/>
      <c r="HN416" s="59"/>
      <c r="HO416" s="59"/>
      <c r="HP416" s="59"/>
      <c r="HQ416" s="59"/>
      <c r="HR416" s="59"/>
      <c r="HS416" s="59"/>
      <c r="HT416" s="59"/>
      <c r="HU416" s="59"/>
      <c r="HV416" s="59"/>
      <c r="HW416" s="59"/>
      <c r="HX416" s="59"/>
      <c r="HY416" s="59"/>
      <c r="HZ416" s="59"/>
      <c r="IA416" s="59"/>
      <c r="IB416" s="59"/>
      <c r="IC416" s="59"/>
      <c r="ID416" s="59"/>
      <c r="IE416" s="59"/>
      <c r="IF416" s="59"/>
      <c r="IG416" s="59"/>
      <c r="IH416" s="59"/>
      <c r="II416" s="59"/>
      <c r="IJ416" s="59"/>
      <c r="IK416" s="59"/>
      <c r="IL416" s="59"/>
      <c r="IM416" s="59"/>
      <c r="IN416" s="59"/>
      <c r="IO416" s="59"/>
      <c r="IP416" s="59"/>
      <c r="IQ416" s="59"/>
      <c r="IR416" s="59"/>
      <c r="IS416" s="59"/>
      <c r="IT416" s="59"/>
      <c r="IU416" s="59"/>
      <c r="IV416" s="59"/>
      <c r="IW416" s="59"/>
      <c r="IX416" s="59"/>
      <c r="IY416" s="59"/>
      <c r="IZ416" s="59"/>
      <c r="JA416" s="59"/>
      <c r="JB416" s="59"/>
      <c r="JC416" s="59"/>
      <c r="JD416" s="59"/>
      <c r="JE416" s="59"/>
      <c r="JF416" s="59"/>
      <c r="JG416" s="59"/>
      <c r="JH416" s="59"/>
      <c r="JI416" s="59"/>
      <c r="JJ416" s="59"/>
      <c r="JK416" s="59"/>
      <c r="JL416" s="59"/>
      <c r="JM416" s="59"/>
      <c r="JN416" s="59"/>
      <c r="JO416" s="59"/>
      <c r="JP416" s="59"/>
      <c r="JQ416" s="59"/>
      <c r="JR416" s="59"/>
      <c r="JS416" s="59"/>
      <c r="JT416" s="59"/>
      <c r="JU416" s="59"/>
      <c r="JV416" s="59"/>
      <c r="JW416" s="59"/>
      <c r="JX416" s="59"/>
      <c r="JY416" s="59"/>
      <c r="JZ416" s="59"/>
      <c r="KA416" s="59"/>
      <c r="KB416" s="59"/>
      <c r="KC416" s="59"/>
      <c r="KD416" s="59"/>
      <c r="KE416" s="59"/>
      <c r="KF416" s="59"/>
      <c r="KG416" s="59"/>
      <c r="KH416" s="59"/>
      <c r="KI416" s="59"/>
      <c r="KJ416" s="59"/>
      <c r="KK416" s="59"/>
      <c r="KL416" s="59"/>
      <c r="KM416" s="59"/>
      <c r="KN416" s="59"/>
      <c r="KO416" s="59"/>
      <c r="KP416" s="59"/>
      <c r="KQ416" s="59"/>
      <c r="KR416" s="59"/>
      <c r="KS416" s="59"/>
      <c r="KT416" s="59"/>
      <c r="KU416" s="59"/>
      <c r="KV416" s="59"/>
      <c r="KW416" s="59"/>
      <c r="KX416" s="59"/>
      <c r="KY416" s="59"/>
      <c r="KZ416" s="59"/>
      <c r="LA416" s="59"/>
      <c r="LB416" s="59"/>
      <c r="LC416" s="59"/>
      <c r="LD416" s="59"/>
      <c r="LE416" s="59"/>
      <c r="LF416" s="59"/>
      <c r="LG416" s="59"/>
      <c r="LH416" s="59"/>
      <c r="LI416" s="59"/>
      <c r="LJ416" s="59"/>
      <c r="LK416" s="59"/>
      <c r="LL416" s="59"/>
      <c r="LM416" s="59"/>
      <c r="LN416" s="59"/>
      <c r="LO416" s="59"/>
      <c r="LP416" s="59"/>
      <c r="LQ416" s="59"/>
      <c r="LR416" s="59"/>
      <c r="LS416" s="59"/>
      <c r="LT416" s="59"/>
      <c r="LU416" s="59"/>
      <c r="LV416" s="59"/>
      <c r="LW416" s="59"/>
      <c r="LX416" s="59"/>
      <c r="LY416" s="59"/>
      <c r="LZ416" s="59"/>
      <c r="MA416" s="59"/>
      <c r="MB416" s="59"/>
      <c r="MC416" s="59"/>
      <c r="MD416" s="59"/>
      <c r="ME416" s="59"/>
      <c r="MF416" s="59"/>
      <c r="MG416" s="59"/>
      <c r="MH416" s="59"/>
      <c r="MI416" s="59"/>
      <c r="MJ416" s="59"/>
      <c r="MK416" s="59"/>
      <c r="ML416" s="59"/>
      <c r="MM416" s="59"/>
      <c r="MN416" s="59"/>
      <c r="MO416" s="59"/>
      <c r="MP416" s="59"/>
      <c r="MQ416" s="59"/>
      <c r="MR416" s="59"/>
      <c r="MS416" s="59"/>
      <c r="MT416" s="59"/>
      <c r="MU416" s="59"/>
      <c r="MV416" s="59"/>
      <c r="MW416" s="59"/>
      <c r="MX416" s="59"/>
      <c r="MY416" s="59"/>
      <c r="MZ416" s="59"/>
      <c r="NA416" s="59"/>
      <c r="NB416" s="59"/>
      <c r="NC416" s="59"/>
      <c r="ND416" s="59"/>
      <c r="NE416" s="59"/>
      <c r="NF416" s="59"/>
      <c r="NG416" s="59"/>
      <c r="NH416" s="59"/>
      <c r="NI416" s="59"/>
      <c r="NJ416" s="59"/>
      <c r="NK416" s="59"/>
      <c r="NL416" s="59"/>
      <c r="NM416" s="59"/>
      <c r="NN416" s="59"/>
      <c r="NO416" s="59"/>
      <c r="NP416" s="59"/>
      <c r="NQ416" s="59"/>
      <c r="NR416" s="59"/>
      <c r="NS416" s="59"/>
      <c r="NT416" s="59"/>
      <c r="NU416" s="59"/>
      <c r="NV416" s="59"/>
      <c r="NW416" s="59"/>
      <c r="NX416" s="59"/>
      <c r="NY416" s="59"/>
      <c r="NZ416" s="59"/>
      <c r="OA416" s="59"/>
      <c r="OB416" s="59"/>
      <c r="OC416" s="59"/>
      <c r="OD416" s="59"/>
      <c r="OE416" s="59"/>
      <c r="OF416" s="59"/>
      <c r="OG416" s="59"/>
      <c r="OH416" s="59"/>
      <c r="OI416" s="59"/>
      <c r="OJ416" s="59"/>
      <c r="OK416" s="59"/>
      <c r="OL416" s="59"/>
      <c r="OM416" s="59"/>
      <c r="ON416" s="59"/>
      <c r="OO416" s="59"/>
      <c r="OP416" s="59"/>
      <c r="OQ416" s="59"/>
      <c r="OR416" s="59"/>
      <c r="OS416" s="59"/>
      <c r="OT416" s="59"/>
      <c r="OU416" s="59"/>
      <c r="OV416" s="59"/>
      <c r="OW416" s="59"/>
      <c r="OX416" s="59"/>
      <c r="OY416" s="59"/>
      <c r="OZ416" s="59"/>
      <c r="PA416" s="59"/>
      <c r="PB416" s="59"/>
      <c r="PC416" s="59"/>
      <c r="PD416" s="59"/>
      <c r="PE416" s="59"/>
      <c r="PF416" s="59"/>
      <c r="PG416" s="59"/>
      <c r="PH416" s="59"/>
      <c r="PI416" s="59"/>
      <c r="PJ416" s="59"/>
      <c r="PK416" s="59"/>
      <c r="PL416" s="59"/>
      <c r="PM416" s="59"/>
      <c r="PN416" s="59"/>
      <c r="PO416" s="59"/>
      <c r="PP416" s="59"/>
      <c r="PQ416" s="59"/>
      <c r="PR416" s="59"/>
      <c r="PS416" s="59"/>
      <c r="PT416" s="59"/>
      <c r="PU416" s="59"/>
      <c r="PV416" s="59"/>
      <c r="PW416" s="59"/>
      <c r="PX416" s="59"/>
      <c r="PY416" s="59"/>
      <c r="PZ416" s="59"/>
      <c r="QA416" s="59"/>
      <c r="QB416" s="59"/>
      <c r="QC416" s="59"/>
      <c r="QD416" s="59"/>
      <c r="QE416" s="59"/>
      <c r="QF416" s="59"/>
      <c r="QG416" s="59"/>
      <c r="QH416" s="59"/>
      <c r="QI416" s="59"/>
      <c r="QJ416" s="59"/>
      <c r="QK416" s="59"/>
      <c r="QL416" s="59"/>
      <c r="QM416" s="59"/>
      <c r="QN416" s="59"/>
      <c r="QO416" s="59"/>
      <c r="QP416" s="59"/>
      <c r="QQ416" s="59"/>
      <c r="QR416" s="59"/>
      <c r="QS416" s="59"/>
      <c r="QT416" s="59"/>
      <c r="QU416" s="59"/>
      <c r="QV416" s="59"/>
      <c r="QW416" s="59"/>
      <c r="QX416" s="59"/>
      <c r="QY416" s="59"/>
      <c r="QZ416" s="59"/>
      <c r="RA416" s="59"/>
      <c r="RB416" s="59"/>
      <c r="RC416" s="59"/>
      <c r="RD416" s="59"/>
      <c r="RE416" s="59"/>
      <c r="RF416" s="59"/>
      <c r="RG416" s="59"/>
      <c r="RH416" s="59"/>
      <c r="RI416" s="59"/>
      <c r="RJ416" s="59"/>
      <c r="RK416" s="59"/>
      <c r="RL416" s="59"/>
      <c r="RM416" s="59"/>
      <c r="RN416" s="59"/>
      <c r="RO416" s="59"/>
      <c r="RP416" s="59"/>
      <c r="RQ416" s="59"/>
      <c r="RR416" s="59"/>
      <c r="RS416" s="59"/>
      <c r="RT416" s="59"/>
      <c r="RU416" s="59"/>
      <c r="RV416" s="59"/>
      <c r="RW416" s="59"/>
      <c r="RX416" s="59"/>
      <c r="RY416" s="59"/>
      <c r="RZ416" s="59"/>
      <c r="SA416" s="59"/>
      <c r="SB416" s="59"/>
      <c r="SC416" s="59"/>
      <c r="SD416" s="59"/>
      <c r="SE416" s="59"/>
      <c r="SF416" s="59"/>
      <c r="SG416" s="59"/>
      <c r="SH416" s="59"/>
      <c r="SI416" s="59"/>
      <c r="SJ416" s="59"/>
      <c r="SK416" s="59"/>
      <c r="SL416" s="59"/>
      <c r="SM416" s="59"/>
      <c r="SN416" s="59"/>
      <c r="SO416" s="59"/>
      <c r="SP416" s="59"/>
      <c r="SQ416" s="59"/>
      <c r="SR416" s="59"/>
      <c r="SS416" s="59"/>
      <c r="ST416" s="59"/>
      <c r="SU416" s="59"/>
      <c r="SV416" s="59"/>
      <c r="SW416" s="59"/>
      <c r="SX416" s="59"/>
      <c r="SY416" s="59"/>
      <c r="SZ416" s="59"/>
      <c r="TA416" s="59"/>
      <c r="TB416" s="59"/>
      <c r="TC416" s="59"/>
      <c r="TD416" s="59"/>
      <c r="TE416" s="59"/>
      <c r="TF416" s="59"/>
      <c r="TG416" s="59"/>
      <c r="TH416" s="59"/>
      <c r="TI416" s="59"/>
      <c r="TJ416" s="59"/>
      <c r="TK416" s="59"/>
      <c r="TL416" s="59"/>
      <c r="TM416" s="59"/>
      <c r="TN416" s="59"/>
      <c r="TO416" s="59"/>
      <c r="TP416" s="59"/>
      <c r="TQ416" s="59"/>
      <c r="TR416" s="59"/>
      <c r="TS416" s="59"/>
      <c r="TT416" s="59"/>
      <c r="TU416" s="59"/>
      <c r="TV416" s="59"/>
      <c r="TW416" s="59"/>
      <c r="TX416" s="59"/>
      <c r="TY416" s="59"/>
      <c r="TZ416" s="59"/>
      <c r="UA416" s="59"/>
      <c r="UB416" s="59"/>
      <c r="UC416" s="59"/>
      <c r="UD416" s="59"/>
      <c r="UE416" s="59"/>
      <c r="UF416" s="59"/>
      <c r="UG416" s="59"/>
      <c r="UH416" s="59"/>
      <c r="UI416" s="59"/>
      <c r="UJ416" s="59"/>
      <c r="UK416" s="59"/>
      <c r="UL416" s="59"/>
      <c r="UM416" s="59"/>
      <c r="UN416" s="59"/>
      <c r="UO416" s="59"/>
      <c r="UP416" s="59"/>
      <c r="UQ416" s="59"/>
      <c r="UR416" s="59"/>
      <c r="US416" s="59"/>
      <c r="UT416" s="59"/>
      <c r="UU416" s="59"/>
      <c r="UV416" s="59"/>
      <c r="UW416" s="59"/>
      <c r="UX416" s="59"/>
      <c r="UY416" s="59"/>
      <c r="UZ416" s="59"/>
      <c r="VA416" s="59"/>
      <c r="VB416" s="59"/>
      <c r="VC416" s="59"/>
      <c r="VD416" s="59"/>
      <c r="VE416" s="59"/>
      <c r="VF416" s="59"/>
      <c r="VG416" s="59"/>
      <c r="VH416" s="59"/>
      <c r="VI416" s="59"/>
      <c r="VJ416" s="59"/>
      <c r="VK416" s="59"/>
      <c r="VL416" s="59"/>
      <c r="VM416" s="59"/>
      <c r="VN416" s="59"/>
      <c r="VO416" s="59"/>
      <c r="VP416" s="59"/>
      <c r="VQ416" s="59"/>
      <c r="VR416" s="59"/>
      <c r="VS416" s="59"/>
      <c r="VT416" s="59"/>
      <c r="VU416" s="59"/>
      <c r="VV416" s="59"/>
      <c r="VW416" s="59"/>
      <c r="VX416" s="59"/>
      <c r="VY416" s="59"/>
      <c r="VZ416" s="59"/>
      <c r="WA416" s="59"/>
      <c r="WB416" s="59"/>
      <c r="WC416" s="59"/>
      <c r="WD416" s="59"/>
      <c r="WE416" s="59"/>
      <c r="WF416" s="59"/>
    </row>
  </sheetData>
  <mergeCells count="27">
    <mergeCell ref="C10:C11"/>
    <mergeCell ref="E10:E11"/>
    <mergeCell ref="F10:G10"/>
    <mergeCell ref="H10:I10"/>
    <mergeCell ref="D71:O71"/>
    <mergeCell ref="J11:J12"/>
    <mergeCell ref="K11:K12"/>
    <mergeCell ref="L11:L12"/>
    <mergeCell ref="M11:M12"/>
    <mergeCell ref="N11:N12"/>
    <mergeCell ref="O11:O12"/>
    <mergeCell ref="A1:R1"/>
    <mergeCell ref="E3:P3"/>
    <mergeCell ref="P4:R4"/>
    <mergeCell ref="L7:P7"/>
    <mergeCell ref="D9:D12"/>
    <mergeCell ref="F9:O9"/>
    <mergeCell ref="P9:P12"/>
    <mergeCell ref="Q9:Q12"/>
    <mergeCell ref="R9:R12"/>
    <mergeCell ref="A10:A11"/>
    <mergeCell ref="J10:O10"/>
    <mergeCell ref="F11:F12"/>
    <mergeCell ref="G11:G12"/>
    <mergeCell ref="H11:H12"/>
    <mergeCell ref="I11:I12"/>
    <mergeCell ref="B10:B11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P407"/>
  <sheetViews>
    <sheetView zoomScale="70" zoomScaleNormal="70" workbookViewId="0">
      <selection activeCell="K31" sqref="K31:O36"/>
    </sheetView>
  </sheetViews>
  <sheetFormatPr defaultRowHeight="15" x14ac:dyDescent="0.2"/>
  <cols>
    <col min="1" max="1" width="5.42578125" style="59" customWidth="1"/>
    <col min="2" max="2" width="37.42578125" style="59" customWidth="1"/>
    <col min="3" max="3" width="9.140625" style="59" customWidth="1"/>
    <col min="4" max="4" width="12.5703125" style="37" customWidth="1"/>
    <col min="5" max="5" width="10.5703125" style="59" customWidth="1"/>
    <col min="6" max="6" width="13" style="59" customWidth="1"/>
    <col min="7" max="16384" width="9.140625" style="59"/>
  </cols>
  <sheetData>
    <row r="1" spans="1:6" ht="27" customHeight="1" x14ac:dyDescent="0.2">
      <c r="A1" s="177" t="s">
        <v>208</v>
      </c>
      <c r="B1" s="177"/>
      <c r="C1" s="177"/>
      <c r="D1" s="177"/>
      <c r="E1" s="177"/>
    </row>
    <row r="2" spans="1:6" ht="58.5" customHeight="1" x14ac:dyDescent="0.2">
      <c r="A2" s="191" t="str">
        <f>+Բացատրագիր!A3</f>
        <v>ՀՀ Շիրակի մարզի Աշոցք համայնքի Կաքավասար բնակավայրի Ձորաշենի խճուղու (Տ-7-61-ի) հատված, 4-րդ (վերջնամաս), 6-րդ փողոցներ և 6-րդ փողոցի 2-րդ անցուղու լուսավորության համակարգի կառուցում</v>
      </c>
      <c r="B2" s="191"/>
      <c r="C2" s="191"/>
      <c r="D2" s="191"/>
      <c r="E2" s="191"/>
      <c r="F2" s="191"/>
    </row>
    <row r="3" spans="1:6" ht="18.75" customHeight="1" x14ac:dyDescent="0.2">
      <c r="A3" s="144"/>
      <c r="B3" s="142" t="s">
        <v>209</v>
      </c>
      <c r="C3" s="145">
        <f>+F57</f>
        <v>8634.8167277028679</v>
      </c>
      <c r="D3" s="146" t="s">
        <v>87</v>
      </c>
    </row>
    <row r="4" spans="1:6" ht="18.75" customHeight="1" x14ac:dyDescent="0.2">
      <c r="A4" s="144"/>
      <c r="B4" s="142" t="s">
        <v>210</v>
      </c>
      <c r="C4" s="145">
        <f>+C3-Ամփոփ!H44</f>
        <v>8610.5319545453422</v>
      </c>
      <c r="D4" s="146" t="s">
        <v>87</v>
      </c>
    </row>
    <row r="5" spans="1:6" ht="15" customHeight="1" thickBot="1" x14ac:dyDescent="0.25">
      <c r="A5" s="144"/>
      <c r="B5" s="144"/>
      <c r="C5" s="144"/>
      <c r="D5" s="144"/>
    </row>
    <row r="6" spans="1:6" s="2" customFormat="1" ht="22.5" customHeight="1" x14ac:dyDescent="0.25">
      <c r="A6" s="44"/>
      <c r="B6" s="45"/>
      <c r="C6" s="170" t="s">
        <v>3</v>
      </c>
      <c r="D6" s="52"/>
      <c r="E6" s="170" t="s">
        <v>4</v>
      </c>
      <c r="F6" s="175" t="s">
        <v>5</v>
      </c>
    </row>
    <row r="7" spans="1:6" s="2" customFormat="1" ht="22.5" customHeight="1" x14ac:dyDescent="0.25">
      <c r="A7" s="184" t="s">
        <v>2</v>
      </c>
      <c r="B7" s="180" t="s">
        <v>0</v>
      </c>
      <c r="C7" s="180"/>
      <c r="D7" s="189" t="s">
        <v>1</v>
      </c>
      <c r="E7" s="180"/>
      <c r="F7" s="183"/>
    </row>
    <row r="8" spans="1:6" s="2" customFormat="1" ht="22.5" customHeight="1" x14ac:dyDescent="0.25">
      <c r="A8" s="184"/>
      <c r="B8" s="180"/>
      <c r="C8" s="180"/>
      <c r="D8" s="189"/>
      <c r="E8" s="180"/>
      <c r="F8" s="183"/>
    </row>
    <row r="9" spans="1:6" s="2" customFormat="1" ht="22.5" customHeight="1" x14ac:dyDescent="0.25">
      <c r="A9" s="46"/>
      <c r="B9" s="43"/>
      <c r="C9" s="171"/>
      <c r="D9" s="53"/>
      <c r="E9" s="180"/>
      <c r="F9" s="183"/>
    </row>
    <row r="10" spans="1:6" ht="22.5" customHeight="1" thickBot="1" x14ac:dyDescent="0.25">
      <c r="A10" s="47">
        <v>1</v>
      </c>
      <c r="B10" s="48">
        <v>3</v>
      </c>
      <c r="C10" s="48">
        <v>4</v>
      </c>
      <c r="D10" s="54">
        <v>5</v>
      </c>
      <c r="E10" s="48">
        <v>16</v>
      </c>
      <c r="F10" s="50">
        <v>18</v>
      </c>
    </row>
    <row r="11" spans="1:6" ht="22.5" customHeight="1" x14ac:dyDescent="0.2">
      <c r="A11" s="85"/>
      <c r="B11" s="86" t="s">
        <v>130</v>
      </c>
      <c r="C11" s="85"/>
      <c r="D11" s="91"/>
      <c r="E11" s="85"/>
      <c r="F11" s="85"/>
    </row>
    <row r="12" spans="1:6" s="141" customFormat="1" ht="96.75" customHeight="1" x14ac:dyDescent="0.25">
      <c r="A12" s="110">
        <v>1</v>
      </c>
      <c r="B12" s="71" t="s">
        <v>131</v>
      </c>
      <c r="C12" s="120" t="s">
        <v>127</v>
      </c>
      <c r="D12" s="73">
        <v>11</v>
      </c>
      <c r="E12" s="60">
        <v>66.140460832774451</v>
      </c>
      <c r="F12" s="60">
        <f>E12*D12</f>
        <v>727.54506916051901</v>
      </c>
    </row>
    <row r="13" spans="1:6" s="141" customFormat="1" ht="96.75" customHeight="1" x14ac:dyDescent="0.25">
      <c r="A13" s="110">
        <v>2</v>
      </c>
      <c r="B13" s="71" t="s">
        <v>200</v>
      </c>
      <c r="C13" s="120" t="s">
        <v>127</v>
      </c>
      <c r="D13" s="73">
        <v>3</v>
      </c>
      <c r="E13" s="60">
        <v>43.927540419953935</v>
      </c>
      <c r="F13" s="60">
        <f>E13*D13</f>
        <v>131.7826212598618</v>
      </c>
    </row>
    <row r="14" spans="1:6" s="141" customFormat="1" ht="96.75" customHeight="1" x14ac:dyDescent="0.25">
      <c r="A14" s="110">
        <v>3</v>
      </c>
      <c r="B14" s="71" t="s">
        <v>201</v>
      </c>
      <c r="C14" s="120" t="s">
        <v>127</v>
      </c>
      <c r="D14" s="73">
        <v>18</v>
      </c>
      <c r="E14" s="60">
        <v>35.994354558232324</v>
      </c>
      <c r="F14" s="60">
        <f>E14*D14</f>
        <v>647.89838204818182</v>
      </c>
    </row>
    <row r="15" spans="1:6" ht="29.25" customHeight="1" x14ac:dyDescent="0.2">
      <c r="A15" s="73"/>
      <c r="B15" s="121" t="s">
        <v>133</v>
      </c>
      <c r="C15" s="73"/>
      <c r="D15" s="73"/>
      <c r="E15" s="60"/>
      <c r="F15" s="60"/>
    </row>
    <row r="16" spans="1:6" ht="66" customHeight="1" x14ac:dyDescent="0.2">
      <c r="A16" s="73">
        <v>1</v>
      </c>
      <c r="B16" s="71" t="s">
        <v>190</v>
      </c>
      <c r="C16" s="73" t="s">
        <v>135</v>
      </c>
      <c r="D16" s="80">
        <v>3.4</v>
      </c>
      <c r="E16" s="60">
        <v>207.37079983132452</v>
      </c>
      <c r="F16" s="60">
        <f>E16*D16</f>
        <v>705.0607194265034</v>
      </c>
    </row>
    <row r="17" spans="1:6" ht="66" customHeight="1" x14ac:dyDescent="0.2">
      <c r="A17" s="73">
        <v>2</v>
      </c>
      <c r="B17" s="71" t="s">
        <v>136</v>
      </c>
      <c r="C17" s="73" t="s">
        <v>135</v>
      </c>
      <c r="D17" s="72">
        <v>6.18</v>
      </c>
      <c r="E17" s="60">
        <v>190.17571717537618</v>
      </c>
      <c r="F17" s="60">
        <f>E17*D17</f>
        <v>1175.2859321438248</v>
      </c>
    </row>
    <row r="18" spans="1:6" ht="21.75" customHeight="1" x14ac:dyDescent="0.2">
      <c r="A18" s="61"/>
      <c r="B18" s="121" t="s">
        <v>137</v>
      </c>
      <c r="C18" s="61"/>
      <c r="D18" s="104"/>
      <c r="E18" s="61"/>
      <c r="F18" s="61"/>
    </row>
    <row r="19" spans="1:6" ht="39" customHeight="1" x14ac:dyDescent="0.2">
      <c r="A19" s="73">
        <v>1</v>
      </c>
      <c r="B19" s="122" t="s">
        <v>138</v>
      </c>
      <c r="C19" s="73" t="s">
        <v>94</v>
      </c>
      <c r="D19" s="79">
        <v>96</v>
      </c>
      <c r="E19" s="72">
        <v>0.46895679970768139</v>
      </c>
      <c r="F19" s="72">
        <f t="shared" ref="F19:F25" si="0">E19*D19</f>
        <v>45.019852771937416</v>
      </c>
    </row>
    <row r="20" spans="1:6" ht="39" customHeight="1" x14ac:dyDescent="0.2">
      <c r="A20" s="73">
        <v>2</v>
      </c>
      <c r="B20" s="122" t="s">
        <v>139</v>
      </c>
      <c r="C20" s="73" t="s">
        <v>79</v>
      </c>
      <c r="D20" s="79">
        <v>96</v>
      </c>
      <c r="E20" s="72">
        <v>0.32826975979537698</v>
      </c>
      <c r="F20" s="72">
        <f t="shared" si="0"/>
        <v>31.51389694035619</v>
      </c>
    </row>
    <row r="21" spans="1:6" ht="39" customHeight="1" x14ac:dyDescent="0.2">
      <c r="A21" s="73">
        <v>3</v>
      </c>
      <c r="B21" s="122" t="s">
        <v>141</v>
      </c>
      <c r="C21" s="73" t="s">
        <v>79</v>
      </c>
      <c r="D21" s="79">
        <v>22</v>
      </c>
      <c r="E21" s="72">
        <v>1.4068703991230445</v>
      </c>
      <c r="F21" s="72">
        <f t="shared" si="0"/>
        <v>30.95114878070698</v>
      </c>
    </row>
    <row r="22" spans="1:6" ht="39" customHeight="1" x14ac:dyDescent="0.2">
      <c r="A22" s="73">
        <v>4</v>
      </c>
      <c r="B22" s="122" t="s">
        <v>143</v>
      </c>
      <c r="C22" s="73" t="s">
        <v>79</v>
      </c>
      <c r="D22" s="79">
        <v>22</v>
      </c>
      <c r="E22" s="72">
        <v>4.1268198374275968</v>
      </c>
      <c r="F22" s="72">
        <f t="shared" si="0"/>
        <v>90.79003642340713</v>
      </c>
    </row>
    <row r="23" spans="1:6" ht="50.25" customHeight="1" x14ac:dyDescent="0.2">
      <c r="A23" s="73">
        <v>5</v>
      </c>
      <c r="B23" s="122" t="s">
        <v>145</v>
      </c>
      <c r="C23" s="73" t="s">
        <v>79</v>
      </c>
      <c r="D23" s="79">
        <v>17</v>
      </c>
      <c r="E23" s="72">
        <v>6.0964383961998578</v>
      </c>
      <c r="F23" s="72">
        <f t="shared" si="0"/>
        <v>103.63945273539758</v>
      </c>
    </row>
    <row r="24" spans="1:6" ht="39" customHeight="1" x14ac:dyDescent="0.2">
      <c r="A24" s="73">
        <v>6</v>
      </c>
      <c r="B24" s="122" t="s">
        <v>147</v>
      </c>
      <c r="C24" s="73" t="s">
        <v>79</v>
      </c>
      <c r="D24" s="79">
        <v>384</v>
      </c>
      <c r="E24" s="72">
        <v>4.6895679970768142E-2</v>
      </c>
      <c r="F24" s="72">
        <f t="shared" si="0"/>
        <v>18.007941108774965</v>
      </c>
    </row>
    <row r="25" spans="1:6" ht="39" customHeight="1" x14ac:dyDescent="0.2">
      <c r="A25" s="73">
        <v>7</v>
      </c>
      <c r="B25" s="122" t="s">
        <v>149</v>
      </c>
      <c r="C25" s="73" t="s">
        <v>79</v>
      </c>
      <c r="D25" s="79">
        <v>12</v>
      </c>
      <c r="E25" s="72">
        <v>1.8945854708190331</v>
      </c>
      <c r="F25" s="72">
        <f t="shared" si="0"/>
        <v>22.735025649828398</v>
      </c>
    </row>
    <row r="26" spans="1:6" ht="28.5" customHeight="1" x14ac:dyDescent="0.2">
      <c r="A26" s="61"/>
      <c r="B26" s="121" t="s">
        <v>151</v>
      </c>
      <c r="C26" s="61"/>
      <c r="D26" s="104"/>
      <c r="E26" s="61"/>
      <c r="F26" s="61"/>
    </row>
    <row r="27" spans="1:6" ht="40.5" customHeight="1" x14ac:dyDescent="0.2">
      <c r="A27" s="110">
        <v>1</v>
      </c>
      <c r="B27" s="71" t="s">
        <v>160</v>
      </c>
      <c r="C27" s="110" t="s">
        <v>135</v>
      </c>
      <c r="D27" s="72">
        <v>1.07</v>
      </c>
      <c r="E27" s="60">
        <v>50.059869436525226</v>
      </c>
      <c r="F27" s="60">
        <f>E27*D27</f>
        <v>53.564060297081994</v>
      </c>
    </row>
    <row r="28" spans="1:6" ht="40.5" customHeight="1" x14ac:dyDescent="0.2">
      <c r="A28" s="73">
        <v>2</v>
      </c>
      <c r="B28" s="122" t="s">
        <v>153</v>
      </c>
      <c r="C28" s="73" t="s">
        <v>79</v>
      </c>
      <c r="D28" s="79">
        <v>96</v>
      </c>
      <c r="E28" s="72">
        <v>1.8195523828658038</v>
      </c>
      <c r="F28" s="72">
        <f>E28*D28</f>
        <v>174.67702875511716</v>
      </c>
    </row>
    <row r="29" spans="1:6" ht="40.5" customHeight="1" x14ac:dyDescent="0.2">
      <c r="A29" s="73">
        <v>3</v>
      </c>
      <c r="B29" s="122" t="s">
        <v>159</v>
      </c>
      <c r="C29" s="73" t="s">
        <v>135</v>
      </c>
      <c r="D29" s="72">
        <v>0.75</v>
      </c>
      <c r="E29" s="60">
        <v>62.362183487531958</v>
      </c>
      <c r="F29" s="60">
        <f>E29*D29</f>
        <v>46.77163761564897</v>
      </c>
    </row>
    <row r="30" spans="1:6" ht="54.75" customHeight="1" x14ac:dyDescent="0.2">
      <c r="A30" s="73">
        <v>4</v>
      </c>
      <c r="B30" s="122" t="s">
        <v>155</v>
      </c>
      <c r="C30" s="120" t="s">
        <v>127</v>
      </c>
      <c r="D30" s="73">
        <v>1</v>
      </c>
      <c r="E30" s="60">
        <v>75.886552721630963</v>
      </c>
      <c r="F30" s="60">
        <f>E30*D30</f>
        <v>75.886552721630963</v>
      </c>
    </row>
    <row r="31" spans="1:6" ht="24" customHeight="1" x14ac:dyDescent="0.2">
      <c r="A31" s="85"/>
      <c r="B31" s="86" t="s">
        <v>163</v>
      </c>
      <c r="C31" s="85"/>
      <c r="D31" s="85"/>
      <c r="E31" s="85"/>
      <c r="F31" s="85"/>
    </row>
    <row r="32" spans="1:6" ht="36.75" customHeight="1" x14ac:dyDescent="0.2">
      <c r="A32" s="110">
        <v>1</v>
      </c>
      <c r="B32" s="71" t="s">
        <v>162</v>
      </c>
      <c r="C32" s="110" t="s">
        <v>81</v>
      </c>
      <c r="D32" s="73">
        <v>9.35</v>
      </c>
      <c r="E32" s="60">
        <v>6.5274455488064627</v>
      </c>
      <c r="F32" s="60">
        <f>E32*D32</f>
        <v>61.031615881340421</v>
      </c>
    </row>
    <row r="33" spans="1:487" ht="65.25" customHeight="1" x14ac:dyDescent="0.2">
      <c r="A33" s="110">
        <v>2</v>
      </c>
      <c r="B33" s="71" t="s">
        <v>164</v>
      </c>
      <c r="C33" s="110" t="s">
        <v>81</v>
      </c>
      <c r="D33" s="80">
        <v>0.8</v>
      </c>
      <c r="E33" s="60">
        <v>2.2341360022719026</v>
      </c>
      <c r="F33" s="60">
        <f>E33*D33</f>
        <v>1.7873088018175221</v>
      </c>
    </row>
    <row r="34" spans="1:487" ht="34.5" customHeight="1" x14ac:dyDescent="0.2">
      <c r="A34" s="62">
        <v>3</v>
      </c>
      <c r="B34" s="69" t="s">
        <v>120</v>
      </c>
      <c r="C34" s="62" t="s">
        <v>81</v>
      </c>
      <c r="D34" s="108">
        <v>8.5500000000000007</v>
      </c>
      <c r="E34" s="63">
        <v>2.2341360022719026</v>
      </c>
      <c r="F34" s="63">
        <f>E34*D34</f>
        <v>19.101862819424767</v>
      </c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  <c r="FK34" s="98"/>
      <c r="FL34" s="98"/>
      <c r="FM34" s="98"/>
      <c r="FN34" s="98"/>
      <c r="FO34" s="98"/>
      <c r="FP34" s="98"/>
      <c r="FQ34" s="98"/>
      <c r="FR34" s="98"/>
      <c r="FS34" s="98"/>
      <c r="FT34" s="98"/>
      <c r="FU34" s="98"/>
      <c r="FV34" s="98"/>
      <c r="FW34" s="98"/>
      <c r="FX34" s="98"/>
      <c r="FY34" s="98"/>
      <c r="FZ34" s="98"/>
      <c r="GA34" s="98"/>
      <c r="GB34" s="98"/>
      <c r="GC34" s="98"/>
      <c r="GD34" s="98"/>
      <c r="GE34" s="98"/>
      <c r="GF34" s="98"/>
      <c r="GG34" s="98"/>
      <c r="GH34" s="98"/>
      <c r="GI34" s="98"/>
      <c r="GJ34" s="98"/>
      <c r="GK34" s="98"/>
      <c r="GL34" s="98"/>
      <c r="GM34" s="98"/>
      <c r="GN34" s="98"/>
      <c r="GO34" s="98"/>
      <c r="GP34" s="98"/>
      <c r="GQ34" s="98"/>
      <c r="GR34" s="98"/>
      <c r="GS34" s="98"/>
      <c r="GT34" s="98"/>
      <c r="GU34" s="98"/>
      <c r="GV34" s="98"/>
      <c r="GW34" s="98"/>
      <c r="GX34" s="98"/>
      <c r="GY34" s="98"/>
      <c r="GZ34" s="98"/>
      <c r="HA34" s="98"/>
      <c r="HB34" s="98"/>
      <c r="HC34" s="98"/>
      <c r="HD34" s="98"/>
      <c r="HE34" s="98"/>
      <c r="HF34" s="98"/>
      <c r="HG34" s="98"/>
      <c r="HH34" s="98"/>
      <c r="HI34" s="98"/>
      <c r="HJ34" s="98"/>
      <c r="HK34" s="98"/>
      <c r="HL34" s="98"/>
      <c r="HM34" s="98"/>
      <c r="HN34" s="98"/>
      <c r="HO34" s="98"/>
      <c r="HP34" s="98"/>
      <c r="HQ34" s="98"/>
      <c r="HR34" s="98"/>
      <c r="HS34" s="98"/>
      <c r="HT34" s="98"/>
      <c r="HU34" s="98"/>
      <c r="HV34" s="98"/>
      <c r="HW34" s="98"/>
      <c r="HX34" s="98"/>
      <c r="HY34" s="98"/>
      <c r="HZ34" s="98"/>
      <c r="IA34" s="98"/>
      <c r="IB34" s="98"/>
      <c r="IC34" s="98"/>
      <c r="ID34" s="98"/>
      <c r="IE34" s="98"/>
      <c r="IF34" s="98"/>
      <c r="IG34" s="98"/>
      <c r="IH34" s="98"/>
      <c r="II34" s="98"/>
      <c r="IJ34" s="98"/>
      <c r="IK34" s="98"/>
      <c r="IL34" s="98"/>
      <c r="IM34" s="98"/>
      <c r="IN34" s="98"/>
      <c r="IO34" s="98"/>
      <c r="IP34" s="98"/>
      <c r="IQ34" s="98"/>
      <c r="IR34" s="98"/>
      <c r="IS34" s="98"/>
      <c r="IT34" s="98"/>
      <c r="IU34" s="98"/>
      <c r="IV34" s="98"/>
      <c r="IW34" s="98"/>
      <c r="IX34" s="98"/>
      <c r="IY34" s="98"/>
      <c r="IZ34" s="98"/>
      <c r="JA34" s="98"/>
      <c r="JB34" s="98"/>
      <c r="JC34" s="98"/>
      <c r="JD34" s="98"/>
      <c r="JE34" s="98"/>
      <c r="JF34" s="98"/>
      <c r="JG34" s="98"/>
      <c r="JH34" s="98"/>
      <c r="JI34" s="98"/>
      <c r="JJ34" s="98"/>
      <c r="JK34" s="98"/>
      <c r="JL34" s="98"/>
      <c r="JM34" s="98"/>
      <c r="JN34" s="98"/>
      <c r="JO34" s="98"/>
      <c r="JP34" s="98"/>
      <c r="JQ34" s="98"/>
      <c r="JR34" s="98"/>
      <c r="JS34" s="98"/>
      <c r="JT34" s="98"/>
      <c r="JU34" s="98"/>
      <c r="JV34" s="98"/>
      <c r="JW34" s="98"/>
      <c r="JX34" s="98"/>
      <c r="JY34" s="98"/>
      <c r="JZ34" s="98"/>
      <c r="KA34" s="98"/>
      <c r="KB34" s="98"/>
      <c r="KC34" s="98"/>
      <c r="KD34" s="98"/>
      <c r="KE34" s="98"/>
      <c r="KF34" s="98"/>
      <c r="KG34" s="98"/>
      <c r="KH34" s="98"/>
      <c r="KI34" s="98"/>
      <c r="KJ34" s="98"/>
      <c r="KK34" s="98"/>
      <c r="KL34" s="98"/>
      <c r="KM34" s="98"/>
      <c r="KN34" s="98"/>
      <c r="KO34" s="98"/>
      <c r="KP34" s="98"/>
      <c r="KQ34" s="98"/>
      <c r="KR34" s="98"/>
      <c r="KS34" s="98"/>
      <c r="KT34" s="98"/>
      <c r="KU34" s="98"/>
      <c r="KV34" s="98"/>
      <c r="KW34" s="98"/>
      <c r="KX34" s="98"/>
      <c r="KY34" s="98"/>
      <c r="KZ34" s="98"/>
      <c r="LA34" s="98"/>
      <c r="LB34" s="98"/>
      <c r="LC34" s="98"/>
      <c r="LD34" s="98"/>
      <c r="LE34" s="98"/>
      <c r="LF34" s="98"/>
      <c r="LG34" s="98"/>
      <c r="LH34" s="98"/>
      <c r="LI34" s="98"/>
      <c r="LJ34" s="98"/>
      <c r="LK34" s="98"/>
      <c r="LL34" s="98"/>
      <c r="LM34" s="98"/>
      <c r="LN34" s="98"/>
      <c r="LO34" s="98"/>
      <c r="LP34" s="98"/>
      <c r="LQ34" s="98"/>
      <c r="LR34" s="98"/>
      <c r="LS34" s="98"/>
      <c r="LT34" s="98"/>
      <c r="LU34" s="98"/>
      <c r="LV34" s="98"/>
      <c r="LW34" s="98"/>
      <c r="LX34" s="98"/>
      <c r="LY34" s="98"/>
      <c r="LZ34" s="98"/>
      <c r="MA34" s="98"/>
      <c r="MB34" s="98"/>
      <c r="MC34" s="98"/>
      <c r="MD34" s="98"/>
      <c r="ME34" s="98"/>
      <c r="MF34" s="98"/>
      <c r="MG34" s="98"/>
      <c r="MH34" s="98"/>
      <c r="MI34" s="98"/>
      <c r="MJ34" s="98"/>
      <c r="MK34" s="98"/>
      <c r="ML34" s="98"/>
      <c r="MM34" s="98"/>
      <c r="MN34" s="98"/>
      <c r="MO34" s="98"/>
      <c r="MP34" s="98"/>
      <c r="MQ34" s="98"/>
      <c r="MR34" s="98"/>
      <c r="MS34" s="98"/>
      <c r="MT34" s="98"/>
      <c r="MU34" s="98"/>
      <c r="MV34" s="98"/>
      <c r="MW34" s="98"/>
      <c r="MX34" s="98"/>
      <c r="MY34" s="98"/>
      <c r="MZ34" s="98"/>
      <c r="NA34" s="98"/>
      <c r="NB34" s="98"/>
      <c r="NC34" s="98"/>
      <c r="ND34" s="98"/>
      <c r="NE34" s="98"/>
      <c r="NF34" s="98"/>
      <c r="NG34" s="98"/>
      <c r="NH34" s="98"/>
      <c r="NI34" s="98"/>
      <c r="NJ34" s="98"/>
      <c r="NK34" s="98"/>
      <c r="NL34" s="98"/>
      <c r="NM34" s="98"/>
      <c r="NN34" s="98"/>
      <c r="NO34" s="98"/>
      <c r="NP34" s="98"/>
      <c r="NQ34" s="98"/>
      <c r="NR34" s="98"/>
      <c r="NS34" s="98"/>
      <c r="NT34" s="98"/>
      <c r="NU34" s="98"/>
      <c r="NV34" s="98"/>
      <c r="NW34" s="98"/>
      <c r="NX34" s="98"/>
      <c r="NY34" s="98"/>
      <c r="NZ34" s="98"/>
      <c r="OA34" s="98"/>
      <c r="OB34" s="98"/>
      <c r="OC34" s="98"/>
      <c r="OD34" s="98"/>
      <c r="OE34" s="98"/>
      <c r="OF34" s="98"/>
      <c r="OG34" s="98"/>
      <c r="OH34" s="98"/>
      <c r="OI34" s="98"/>
      <c r="OJ34" s="98"/>
      <c r="OK34" s="98"/>
      <c r="OL34" s="98"/>
      <c r="OM34" s="98"/>
      <c r="ON34" s="98"/>
      <c r="OO34" s="98"/>
      <c r="OP34" s="98"/>
      <c r="OQ34" s="98"/>
      <c r="OR34" s="98"/>
      <c r="OS34" s="98"/>
      <c r="OT34" s="98"/>
      <c r="OU34" s="98"/>
      <c r="OV34" s="98"/>
      <c r="OW34" s="98"/>
      <c r="OX34" s="98"/>
      <c r="OY34" s="98"/>
      <c r="OZ34" s="98"/>
      <c r="PA34" s="98"/>
      <c r="PB34" s="98"/>
      <c r="PC34" s="98"/>
      <c r="PD34" s="98"/>
      <c r="PE34" s="98"/>
      <c r="PF34" s="98"/>
      <c r="PG34" s="98"/>
      <c r="PH34" s="98"/>
      <c r="PI34" s="98"/>
      <c r="PJ34" s="98"/>
      <c r="PK34" s="98"/>
      <c r="PL34" s="98"/>
      <c r="PM34" s="98"/>
      <c r="PN34" s="98"/>
      <c r="PO34" s="98"/>
      <c r="PP34" s="98"/>
      <c r="PQ34" s="98"/>
      <c r="PR34" s="98"/>
      <c r="PS34" s="98"/>
      <c r="PT34" s="98"/>
      <c r="PU34" s="98"/>
      <c r="PV34" s="98"/>
      <c r="PW34" s="98"/>
      <c r="PX34" s="98"/>
      <c r="PY34" s="98"/>
      <c r="PZ34" s="98"/>
      <c r="QA34" s="98"/>
      <c r="QB34" s="98"/>
      <c r="QC34" s="98"/>
      <c r="QD34" s="98"/>
      <c r="QE34" s="98"/>
      <c r="QF34" s="98"/>
      <c r="QG34" s="98"/>
      <c r="QH34" s="98"/>
      <c r="QI34" s="98"/>
      <c r="QJ34" s="98"/>
      <c r="QK34" s="98"/>
      <c r="QL34" s="98"/>
      <c r="QM34" s="98"/>
      <c r="QN34" s="98"/>
      <c r="QO34" s="98"/>
      <c r="QP34" s="98"/>
      <c r="QQ34" s="98"/>
      <c r="QR34" s="98"/>
      <c r="QS34" s="98"/>
      <c r="QT34" s="98"/>
      <c r="QU34" s="98"/>
      <c r="QV34" s="98"/>
      <c r="QW34" s="98"/>
      <c r="QX34" s="98"/>
      <c r="QY34" s="98"/>
      <c r="QZ34" s="98"/>
      <c r="RA34" s="98"/>
      <c r="RB34" s="98"/>
      <c r="RC34" s="98"/>
      <c r="RD34" s="98"/>
      <c r="RE34" s="98"/>
      <c r="RF34" s="98"/>
      <c r="RG34" s="98"/>
      <c r="RH34" s="98"/>
      <c r="RI34" s="98"/>
      <c r="RJ34" s="98"/>
      <c r="RK34" s="98"/>
      <c r="RL34" s="98"/>
      <c r="RM34" s="98"/>
      <c r="RN34" s="98"/>
      <c r="RO34" s="98"/>
      <c r="RP34" s="98"/>
      <c r="RQ34" s="98"/>
      <c r="RR34" s="98"/>
      <c r="RS34" s="98"/>
    </row>
    <row r="35" spans="1:487" ht="42.75" customHeight="1" x14ac:dyDescent="0.2">
      <c r="A35" s="62">
        <v>4</v>
      </c>
      <c r="B35" s="69" t="s">
        <v>116</v>
      </c>
      <c r="C35" s="62" t="s">
        <v>81</v>
      </c>
      <c r="D35" s="108">
        <v>8.17</v>
      </c>
      <c r="E35" s="63">
        <v>61.946821808601143</v>
      </c>
      <c r="F35" s="63">
        <f>E35*D35</f>
        <v>506.10553417627136</v>
      </c>
    </row>
    <row r="36" spans="1:487" ht="30" customHeight="1" x14ac:dyDescent="0.2">
      <c r="A36" s="61"/>
      <c r="B36" s="115" t="s">
        <v>181</v>
      </c>
      <c r="C36" s="61"/>
      <c r="D36" s="104"/>
      <c r="E36" s="61"/>
      <c r="F36" s="61"/>
    </row>
    <row r="37" spans="1:487" ht="50.25" customHeight="1" x14ac:dyDescent="0.2">
      <c r="A37" s="110">
        <v>1</v>
      </c>
      <c r="B37" s="71" t="s">
        <v>167</v>
      </c>
      <c r="C37" s="111" t="s">
        <v>79</v>
      </c>
      <c r="D37" s="135">
        <v>11</v>
      </c>
      <c r="E37" s="60">
        <v>22.160541400027327</v>
      </c>
      <c r="F37" s="60">
        <f t="shared" ref="F37:F46" si="1">E37*D37</f>
        <v>243.76595540030058</v>
      </c>
    </row>
    <row r="38" spans="1:487" ht="36.75" customHeight="1" x14ac:dyDescent="0.2">
      <c r="A38" s="73">
        <v>2</v>
      </c>
      <c r="B38" s="71" t="s">
        <v>171</v>
      </c>
      <c r="C38" s="110" t="s">
        <v>94</v>
      </c>
      <c r="D38" s="73">
        <v>16.5</v>
      </c>
      <c r="E38" s="60">
        <v>4.5801447438116893</v>
      </c>
      <c r="F38" s="60">
        <f t="shared" si="1"/>
        <v>75.57238827289288</v>
      </c>
    </row>
    <row r="39" spans="1:487" ht="36.75" customHeight="1" x14ac:dyDescent="0.2">
      <c r="A39" s="73">
        <v>3</v>
      </c>
      <c r="B39" s="71" t="s">
        <v>168</v>
      </c>
      <c r="C39" s="110" t="s">
        <v>94</v>
      </c>
      <c r="D39" s="73">
        <v>66</v>
      </c>
      <c r="E39" s="60">
        <v>5.4555307699326949</v>
      </c>
      <c r="F39" s="60">
        <f t="shared" si="1"/>
        <v>360.06503081555786</v>
      </c>
    </row>
    <row r="40" spans="1:487" ht="36.75" customHeight="1" x14ac:dyDescent="0.2">
      <c r="A40" s="73">
        <v>4</v>
      </c>
      <c r="B40" s="71" t="s">
        <v>172</v>
      </c>
      <c r="C40" s="110" t="s">
        <v>94</v>
      </c>
      <c r="D40" s="73">
        <v>33</v>
      </c>
      <c r="E40" s="60">
        <v>4.1893474107219548</v>
      </c>
      <c r="F40" s="60">
        <f t="shared" si="1"/>
        <v>138.2484645538245</v>
      </c>
    </row>
    <row r="41" spans="1:487" ht="36.75" customHeight="1" x14ac:dyDescent="0.2">
      <c r="A41" s="73">
        <v>5</v>
      </c>
      <c r="B41" s="71" t="s">
        <v>173</v>
      </c>
      <c r="C41" s="110" t="s">
        <v>94</v>
      </c>
      <c r="D41" s="73">
        <v>33</v>
      </c>
      <c r="E41" s="60">
        <v>1.6726125856240637</v>
      </c>
      <c r="F41" s="60">
        <f t="shared" si="1"/>
        <v>55.196215325594103</v>
      </c>
    </row>
    <row r="42" spans="1:487" ht="36.75" customHeight="1" x14ac:dyDescent="0.2">
      <c r="A42" s="73">
        <v>6</v>
      </c>
      <c r="B42" s="71" t="s">
        <v>174</v>
      </c>
      <c r="C42" s="66" t="s">
        <v>82</v>
      </c>
      <c r="D42" s="73">
        <f>7.3/1000</f>
        <v>7.3000000000000001E-3</v>
      </c>
      <c r="E42" s="60">
        <v>22.27544798611487</v>
      </c>
      <c r="F42" s="60">
        <f t="shared" si="1"/>
        <v>0.16261077029863855</v>
      </c>
    </row>
    <row r="43" spans="1:487" ht="36.75" customHeight="1" x14ac:dyDescent="0.2">
      <c r="A43" s="73">
        <v>7</v>
      </c>
      <c r="B43" s="71" t="s">
        <v>175</v>
      </c>
      <c r="C43" s="66" t="s">
        <v>82</v>
      </c>
      <c r="D43" s="73">
        <f>1.73/1000</f>
        <v>1.73E-3</v>
      </c>
      <c r="E43" s="60">
        <v>9.11339380765261</v>
      </c>
      <c r="F43" s="60">
        <f t="shared" si="1"/>
        <v>1.5766171287239016E-2</v>
      </c>
    </row>
    <row r="44" spans="1:487" ht="34.5" customHeight="1" x14ac:dyDescent="0.2">
      <c r="A44" s="110">
        <v>8</v>
      </c>
      <c r="B44" s="71" t="s">
        <v>202</v>
      </c>
      <c r="C44" s="110" t="s">
        <v>82</v>
      </c>
      <c r="D44" s="73">
        <f>41.72/1000</f>
        <v>4.172E-2</v>
      </c>
      <c r="E44" s="60">
        <v>441.6009863914</v>
      </c>
      <c r="F44" s="60">
        <f t="shared" si="1"/>
        <v>18.423593152249207</v>
      </c>
    </row>
    <row r="45" spans="1:487" ht="34.5" customHeight="1" x14ac:dyDescent="0.2">
      <c r="A45" s="110">
        <v>9</v>
      </c>
      <c r="B45" s="71" t="s">
        <v>203</v>
      </c>
      <c r="C45" s="110" t="s">
        <v>82</v>
      </c>
      <c r="D45" s="73">
        <f>4.35/1000</f>
        <v>4.3499999999999997E-3</v>
      </c>
      <c r="E45" s="60">
        <v>449.41693305319467</v>
      </c>
      <c r="F45" s="60">
        <f t="shared" si="1"/>
        <v>1.9549636587813968</v>
      </c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1"/>
      <c r="FK45" s="101"/>
      <c r="FL45" s="101"/>
      <c r="FM45" s="101"/>
      <c r="FN45" s="101"/>
      <c r="FO45" s="101"/>
      <c r="FP45" s="101"/>
      <c r="FQ45" s="101"/>
      <c r="FR45" s="101"/>
      <c r="FS45" s="101"/>
      <c r="FT45" s="101"/>
      <c r="FU45" s="101"/>
      <c r="FV45" s="101"/>
      <c r="FW45" s="101"/>
      <c r="FX45" s="101"/>
      <c r="FY45" s="101"/>
      <c r="FZ45" s="101"/>
      <c r="GA45" s="101"/>
      <c r="GB45" s="101"/>
      <c r="GC45" s="101"/>
      <c r="GD45" s="101"/>
      <c r="GE45" s="101"/>
      <c r="GF45" s="101"/>
      <c r="GG45" s="101"/>
      <c r="GH45" s="101"/>
      <c r="GI45" s="101"/>
      <c r="GJ45" s="101"/>
      <c r="GK45" s="101"/>
      <c r="GL45" s="101"/>
      <c r="GM45" s="101"/>
      <c r="GN45" s="101"/>
      <c r="GO45" s="101"/>
      <c r="GP45" s="101"/>
      <c r="GQ45" s="101"/>
      <c r="GR45" s="101"/>
      <c r="GS45" s="101"/>
      <c r="GT45" s="101"/>
      <c r="GU45" s="101"/>
      <c r="GV45" s="101"/>
      <c r="GW45" s="101"/>
      <c r="GX45" s="101"/>
      <c r="GY45" s="101"/>
      <c r="GZ45" s="101"/>
      <c r="HA45" s="101"/>
      <c r="HB45" s="101"/>
      <c r="HC45" s="101"/>
      <c r="HD45" s="101"/>
      <c r="HE45" s="101"/>
      <c r="HF45" s="101"/>
      <c r="HG45" s="101"/>
      <c r="HH45" s="101"/>
      <c r="HI45" s="101"/>
      <c r="HJ45" s="101"/>
      <c r="HK45" s="101"/>
      <c r="HL45" s="101"/>
      <c r="HM45" s="101"/>
      <c r="HN45" s="101"/>
      <c r="HO45" s="101"/>
      <c r="HP45" s="101"/>
      <c r="HQ45" s="101"/>
      <c r="HR45" s="101"/>
      <c r="HS45" s="101"/>
      <c r="HT45" s="101"/>
      <c r="HU45" s="101"/>
      <c r="HV45" s="101"/>
      <c r="HW45" s="101"/>
      <c r="HX45" s="101"/>
      <c r="HY45" s="101"/>
      <c r="HZ45" s="101"/>
      <c r="IA45" s="101"/>
      <c r="IB45" s="101"/>
      <c r="IC45" s="101"/>
      <c r="ID45" s="101"/>
      <c r="IE45" s="101"/>
      <c r="IF45" s="101"/>
      <c r="IG45" s="101"/>
      <c r="IH45" s="101"/>
      <c r="II45" s="101"/>
      <c r="IJ45" s="101"/>
      <c r="IK45" s="101"/>
      <c r="IL45" s="101"/>
      <c r="IM45" s="101"/>
      <c r="IN45" s="101"/>
      <c r="IO45" s="101"/>
      <c r="IP45" s="101"/>
      <c r="IQ45" s="101"/>
      <c r="IR45" s="101"/>
      <c r="IS45" s="101"/>
      <c r="IT45" s="101"/>
      <c r="IU45" s="101"/>
      <c r="IV45" s="101"/>
      <c r="IW45" s="101"/>
      <c r="IX45" s="101"/>
      <c r="IY45" s="101"/>
      <c r="IZ45" s="101"/>
      <c r="JA45" s="101"/>
      <c r="JB45" s="101"/>
      <c r="JC45" s="101"/>
      <c r="JD45" s="101"/>
      <c r="JE45" s="101"/>
      <c r="JF45" s="101"/>
      <c r="JG45" s="101"/>
      <c r="JH45" s="101"/>
      <c r="JI45" s="101"/>
      <c r="JJ45" s="101"/>
      <c r="JK45" s="101"/>
      <c r="JL45" s="101"/>
      <c r="JM45" s="101"/>
      <c r="JN45" s="101"/>
      <c r="JO45" s="101"/>
      <c r="JP45" s="101"/>
      <c r="JQ45" s="101"/>
      <c r="JR45" s="101"/>
      <c r="JS45" s="101"/>
      <c r="JT45" s="101"/>
      <c r="JU45" s="101"/>
      <c r="JV45" s="101"/>
      <c r="JW45" s="101"/>
      <c r="JX45" s="101"/>
      <c r="JY45" s="101"/>
      <c r="JZ45" s="101"/>
      <c r="KA45" s="101"/>
      <c r="KB45" s="101"/>
      <c r="KC45" s="101"/>
      <c r="KD45" s="101"/>
      <c r="KE45" s="101"/>
      <c r="KF45" s="101"/>
      <c r="KG45" s="101"/>
      <c r="KH45" s="101"/>
      <c r="KI45" s="101"/>
      <c r="KJ45" s="101"/>
      <c r="KK45" s="101"/>
      <c r="KL45" s="101"/>
      <c r="KM45" s="101"/>
      <c r="KN45" s="101"/>
      <c r="KO45" s="101"/>
      <c r="KP45" s="101"/>
      <c r="KQ45" s="101"/>
      <c r="KR45" s="101"/>
      <c r="KS45" s="101"/>
      <c r="KT45" s="101"/>
      <c r="KU45" s="101"/>
      <c r="KV45" s="101"/>
      <c r="KW45" s="101"/>
      <c r="KX45" s="101"/>
      <c r="KY45" s="101"/>
      <c r="KZ45" s="101"/>
      <c r="LA45" s="101"/>
      <c r="LB45" s="101"/>
      <c r="LC45" s="101"/>
      <c r="LD45" s="101"/>
      <c r="LE45" s="101"/>
      <c r="LF45" s="101"/>
      <c r="LG45" s="101"/>
      <c r="LH45" s="101"/>
      <c r="LI45" s="101"/>
      <c r="LJ45" s="101"/>
      <c r="LK45" s="101"/>
      <c r="LL45" s="101"/>
      <c r="LM45" s="101"/>
      <c r="LN45" s="101"/>
      <c r="LO45" s="101"/>
      <c r="LP45" s="101"/>
      <c r="LQ45" s="101"/>
      <c r="LR45" s="101"/>
      <c r="LS45" s="101"/>
      <c r="LT45" s="101"/>
      <c r="LU45" s="101"/>
      <c r="LV45" s="101"/>
      <c r="LW45" s="101"/>
      <c r="LX45" s="101"/>
      <c r="LY45" s="101"/>
      <c r="LZ45" s="101"/>
      <c r="MA45" s="101"/>
      <c r="MB45" s="101"/>
      <c r="MC45" s="101"/>
      <c r="MD45" s="101"/>
      <c r="ME45" s="101"/>
      <c r="MF45" s="101"/>
      <c r="MG45" s="101"/>
      <c r="MH45" s="101"/>
      <c r="MI45" s="101"/>
      <c r="MJ45" s="101"/>
      <c r="MK45" s="101"/>
      <c r="ML45" s="101"/>
      <c r="MM45" s="101"/>
      <c r="MN45" s="101"/>
      <c r="MO45" s="101"/>
      <c r="MP45" s="101"/>
      <c r="MQ45" s="101"/>
      <c r="MR45" s="101"/>
      <c r="MS45" s="101"/>
      <c r="MT45" s="101"/>
      <c r="MU45" s="101"/>
      <c r="MV45" s="101"/>
      <c r="MW45" s="101"/>
      <c r="MX45" s="101"/>
      <c r="MY45" s="101"/>
      <c r="MZ45" s="101"/>
      <c r="NA45" s="101"/>
      <c r="NB45" s="101"/>
      <c r="NC45" s="101"/>
      <c r="ND45" s="101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1"/>
      <c r="NS45" s="101"/>
      <c r="NT45" s="101"/>
      <c r="NU45" s="101"/>
      <c r="NV45" s="101"/>
      <c r="NW45" s="101"/>
      <c r="NX45" s="101"/>
      <c r="NY45" s="101"/>
      <c r="NZ45" s="101"/>
      <c r="OA45" s="101"/>
      <c r="OB45" s="101"/>
      <c r="OC45" s="101"/>
      <c r="OD45" s="101"/>
      <c r="OE45" s="101"/>
      <c r="OF45" s="101"/>
      <c r="OG45" s="101"/>
      <c r="OH45" s="101"/>
      <c r="OI45" s="101"/>
      <c r="OJ45" s="101"/>
      <c r="OK45" s="101"/>
      <c r="OL45" s="101"/>
      <c r="OM45" s="101"/>
      <c r="ON45" s="101"/>
      <c r="OO45" s="101"/>
      <c r="OP45" s="101"/>
      <c r="OQ45" s="101"/>
      <c r="OR45" s="101"/>
      <c r="OS45" s="101"/>
      <c r="OT45" s="101"/>
      <c r="OU45" s="101"/>
      <c r="OV45" s="101"/>
      <c r="OW45" s="101"/>
      <c r="OX45" s="101"/>
      <c r="OY45" s="101"/>
      <c r="OZ45" s="101"/>
      <c r="PA45" s="101"/>
      <c r="PB45" s="101"/>
      <c r="PC45" s="101"/>
      <c r="PD45" s="101"/>
      <c r="PE45" s="101"/>
      <c r="PF45" s="101"/>
      <c r="PG45" s="101"/>
      <c r="PH45" s="101"/>
      <c r="PI45" s="101"/>
      <c r="PJ45" s="101"/>
      <c r="PK45" s="101"/>
      <c r="PL45" s="101"/>
      <c r="PM45" s="101"/>
      <c r="PN45" s="101"/>
      <c r="PO45" s="101"/>
      <c r="PP45" s="101"/>
      <c r="PQ45" s="101"/>
      <c r="PR45" s="101"/>
      <c r="PS45" s="101"/>
      <c r="PT45" s="101"/>
      <c r="PU45" s="101"/>
      <c r="PV45" s="101"/>
      <c r="PW45" s="101"/>
      <c r="PX45" s="101"/>
      <c r="PY45" s="101"/>
      <c r="PZ45" s="101"/>
      <c r="QA45" s="101"/>
      <c r="QB45" s="101"/>
      <c r="QC45" s="101"/>
      <c r="QD45" s="101"/>
      <c r="QE45" s="101"/>
      <c r="QF45" s="101"/>
      <c r="QG45" s="101"/>
      <c r="QH45" s="101"/>
      <c r="QI45" s="101"/>
      <c r="QJ45" s="101"/>
      <c r="QK45" s="101"/>
      <c r="QL45" s="101"/>
      <c r="QM45" s="101"/>
      <c r="QN45" s="101"/>
      <c r="QO45" s="101"/>
      <c r="QP45" s="101"/>
      <c r="QQ45" s="101"/>
      <c r="QR45" s="101"/>
      <c r="QS45" s="101"/>
      <c r="QT45" s="101"/>
      <c r="QU45" s="101"/>
      <c r="QV45" s="101"/>
      <c r="QW45" s="101"/>
      <c r="QX45" s="101"/>
      <c r="QY45" s="101"/>
      <c r="QZ45" s="101"/>
      <c r="RA45" s="101"/>
      <c r="RB45" s="101"/>
      <c r="RC45" s="101"/>
      <c r="RD45" s="101"/>
      <c r="RE45" s="101"/>
      <c r="RF45" s="101"/>
      <c r="RG45" s="101"/>
      <c r="RH45" s="101"/>
      <c r="RI45" s="101"/>
      <c r="RJ45" s="101"/>
      <c r="RK45" s="101"/>
      <c r="RL45" s="101"/>
      <c r="RM45" s="101"/>
      <c r="RN45" s="101"/>
      <c r="RO45" s="101"/>
      <c r="RP45" s="101"/>
      <c r="RQ45" s="101"/>
      <c r="RR45" s="101"/>
      <c r="RS45" s="101"/>
    </row>
    <row r="46" spans="1:487" ht="33.75" customHeight="1" x14ac:dyDescent="0.2">
      <c r="A46" s="62">
        <v>10</v>
      </c>
      <c r="B46" s="69" t="s">
        <v>170</v>
      </c>
      <c r="C46" s="62" t="s">
        <v>84</v>
      </c>
      <c r="D46" s="113">
        <f>29.7/100</f>
        <v>0.29699999999999999</v>
      </c>
      <c r="E46" s="63">
        <v>172.11482757728896</v>
      </c>
      <c r="F46" s="63">
        <f t="shared" si="1"/>
        <v>51.118103790454818</v>
      </c>
    </row>
    <row r="47" spans="1:487" ht="30" customHeight="1" x14ac:dyDescent="0.2">
      <c r="A47" s="61"/>
      <c r="B47" s="115" t="s">
        <v>182</v>
      </c>
      <c r="C47" s="61"/>
      <c r="D47" s="104"/>
      <c r="E47" s="61"/>
      <c r="F47" s="61"/>
    </row>
    <row r="48" spans="1:487" ht="50.25" customHeight="1" x14ac:dyDescent="0.2">
      <c r="A48" s="110">
        <v>1</v>
      </c>
      <c r="B48" s="71" t="s">
        <v>167</v>
      </c>
      <c r="C48" s="111" t="s">
        <v>79</v>
      </c>
      <c r="D48" s="143">
        <v>21</v>
      </c>
      <c r="E48" s="60">
        <v>22.160541400027327</v>
      </c>
      <c r="F48" s="60">
        <f t="shared" ref="F48:F54" si="2">E48*D48</f>
        <v>465.37136940057388</v>
      </c>
    </row>
    <row r="49" spans="1:44" ht="36.75" customHeight="1" x14ac:dyDescent="0.2">
      <c r="A49" s="73">
        <v>2</v>
      </c>
      <c r="B49" s="71" t="s">
        <v>183</v>
      </c>
      <c r="C49" s="110" t="s">
        <v>94</v>
      </c>
      <c r="D49" s="73">
        <v>25.2</v>
      </c>
      <c r="E49" s="60">
        <v>3.8141819709558087</v>
      </c>
      <c r="F49" s="60">
        <f t="shared" si="2"/>
        <v>96.117385668086371</v>
      </c>
    </row>
    <row r="50" spans="1:44" ht="36.75" customHeight="1" x14ac:dyDescent="0.2">
      <c r="A50" s="73">
        <v>3</v>
      </c>
      <c r="B50" s="71" t="s">
        <v>185</v>
      </c>
      <c r="C50" s="110" t="s">
        <v>94</v>
      </c>
      <c r="D50" s="73">
        <v>157.5</v>
      </c>
      <c r="E50" s="60">
        <v>5.2523161567260317</v>
      </c>
      <c r="F50" s="60">
        <f t="shared" si="2"/>
        <v>827.23979468435004</v>
      </c>
    </row>
    <row r="51" spans="1:44" ht="36.75" customHeight="1" x14ac:dyDescent="0.2">
      <c r="A51" s="73">
        <v>4</v>
      </c>
      <c r="B51" s="71" t="s">
        <v>173</v>
      </c>
      <c r="C51" s="110" t="s">
        <v>94</v>
      </c>
      <c r="D51" s="73">
        <v>42</v>
      </c>
      <c r="E51" s="60">
        <v>1.6726125856240637</v>
      </c>
      <c r="F51" s="60">
        <f t="shared" si="2"/>
        <v>70.249728596210673</v>
      </c>
    </row>
    <row r="52" spans="1:44" ht="36.75" customHeight="1" x14ac:dyDescent="0.2">
      <c r="A52" s="73">
        <v>5</v>
      </c>
      <c r="B52" s="71" t="s">
        <v>175</v>
      </c>
      <c r="C52" s="66" t="s">
        <v>82</v>
      </c>
      <c r="D52" s="73">
        <f>4.6/1000</f>
        <v>4.5999999999999999E-3</v>
      </c>
      <c r="E52" s="60">
        <v>9.11339380765261</v>
      </c>
      <c r="F52" s="60">
        <f t="shared" si="2"/>
        <v>4.1921611515202004E-2</v>
      </c>
    </row>
    <row r="53" spans="1:44" ht="34.5" customHeight="1" x14ac:dyDescent="0.2">
      <c r="A53" s="62">
        <v>6</v>
      </c>
      <c r="B53" s="69" t="s">
        <v>202</v>
      </c>
      <c r="C53" s="62" t="s">
        <v>82</v>
      </c>
      <c r="D53" s="125">
        <f>79.6/1000</f>
        <v>7.959999999999999E-2</v>
      </c>
      <c r="E53" s="63">
        <v>441.6009863914</v>
      </c>
      <c r="F53" s="63">
        <f t="shared" si="2"/>
        <v>35.151438516755434</v>
      </c>
    </row>
    <row r="54" spans="1:44" s="20" customFormat="1" ht="33.75" customHeight="1" x14ac:dyDescent="0.2">
      <c r="A54" s="110">
        <v>7</v>
      </c>
      <c r="B54" s="71" t="s">
        <v>170</v>
      </c>
      <c r="C54" s="110" t="s">
        <v>84</v>
      </c>
      <c r="D54" s="151">
        <f>51.03/100</f>
        <v>0.51029999999999998</v>
      </c>
      <c r="E54" s="60">
        <v>172.11482757728896</v>
      </c>
      <c r="F54" s="60">
        <f t="shared" si="2"/>
        <v>87.830196512690549</v>
      </c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</row>
    <row r="55" spans="1:44" s="141" customFormat="1" ht="22.5" customHeight="1" x14ac:dyDescent="0.25">
      <c r="B55" s="119" t="s">
        <v>6</v>
      </c>
      <c r="C55" s="119"/>
      <c r="D55" s="147"/>
      <c r="E55" s="148"/>
      <c r="F55" s="87">
        <f>SUM(F12:F54)</f>
        <v>7195.6806064190559</v>
      </c>
    </row>
    <row r="56" spans="1:44" s="141" customFormat="1" ht="22.5" customHeight="1" x14ac:dyDescent="0.25">
      <c r="B56" s="119" t="s">
        <v>211</v>
      </c>
      <c r="C56" s="119"/>
      <c r="D56" s="119"/>
      <c r="E56" s="148"/>
      <c r="F56" s="87">
        <f>F55*20%</f>
        <v>1439.1361212838112</v>
      </c>
    </row>
    <row r="57" spans="1:44" s="141" customFormat="1" ht="18" customHeight="1" x14ac:dyDescent="0.25">
      <c r="B57" s="119" t="s">
        <v>6</v>
      </c>
      <c r="C57" s="119"/>
      <c r="D57" s="119"/>
      <c r="E57" s="148"/>
      <c r="F57" s="87">
        <f>F56+F55</f>
        <v>8634.8167277028679</v>
      </c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</row>
    <row r="58" spans="1:44" s="149" customFormat="1" x14ac:dyDescent="0.25"/>
    <row r="59" spans="1:44" s="149" customFormat="1" ht="18" x14ac:dyDescent="0.25"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</row>
    <row r="60" spans="1:44" s="150" customFormat="1" ht="43.5" customHeight="1" x14ac:dyDescent="0.25">
      <c r="B60" s="150" t="s">
        <v>212</v>
      </c>
      <c r="D60" s="150" t="s">
        <v>213</v>
      </c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</row>
    <row r="61" spans="1:44" s="141" customFormat="1" ht="18" x14ac:dyDescent="0.25">
      <c r="B61" s="119"/>
      <c r="C61" s="119"/>
      <c r="D61" s="119"/>
      <c r="E61" s="119"/>
      <c r="F61" s="87"/>
    </row>
    <row r="62" spans="1:44" s="141" customFormat="1" ht="18" x14ac:dyDescent="0.25">
      <c r="B62" s="119"/>
      <c r="C62" s="190" t="s">
        <v>187</v>
      </c>
      <c r="D62" s="190"/>
      <c r="E62" s="119"/>
      <c r="F62" s="119"/>
    </row>
    <row r="63" spans="1:44" s="141" customFormat="1" ht="19.5" customHeight="1" x14ac:dyDescent="0.25">
      <c r="F63" s="7"/>
    </row>
    <row r="64" spans="1:44" s="141" customFormat="1" ht="19.5" customHeight="1" x14ac:dyDescent="0.25">
      <c r="F64" s="7"/>
    </row>
    <row r="65" spans="4:6" s="141" customFormat="1" ht="19.5" customHeight="1" x14ac:dyDescent="0.25">
      <c r="D65" s="36"/>
      <c r="F65" s="7"/>
    </row>
    <row r="66" spans="4:6" s="141" customFormat="1" x14ac:dyDescent="0.25">
      <c r="D66" s="36"/>
    </row>
    <row r="67" spans="4:6" s="141" customFormat="1" x14ac:dyDescent="0.25">
      <c r="D67" s="36"/>
    </row>
    <row r="68" spans="4:6" s="141" customFormat="1" x14ac:dyDescent="0.25">
      <c r="D68" s="36"/>
    </row>
    <row r="69" spans="4:6" s="141" customFormat="1" x14ac:dyDescent="0.25">
      <c r="D69" s="36"/>
    </row>
    <row r="70" spans="4:6" s="141" customFormat="1" x14ac:dyDescent="0.25">
      <c r="D70" s="36"/>
    </row>
    <row r="71" spans="4:6" s="141" customFormat="1" x14ac:dyDescent="0.25">
      <c r="D71" s="36"/>
    </row>
    <row r="72" spans="4:6" s="141" customFormat="1" x14ac:dyDescent="0.25">
      <c r="D72" s="36"/>
    </row>
    <row r="73" spans="4:6" s="141" customFormat="1" x14ac:dyDescent="0.25">
      <c r="D73" s="36"/>
    </row>
    <row r="74" spans="4:6" s="141" customFormat="1" x14ac:dyDescent="0.25">
      <c r="D74" s="36"/>
    </row>
    <row r="75" spans="4:6" s="141" customFormat="1" x14ac:dyDescent="0.25">
      <c r="D75" s="36"/>
    </row>
    <row r="76" spans="4:6" s="141" customFormat="1" x14ac:dyDescent="0.25">
      <c r="D76" s="36"/>
    </row>
    <row r="77" spans="4:6" s="141" customFormat="1" x14ac:dyDescent="0.25">
      <c r="D77" s="36"/>
    </row>
    <row r="78" spans="4:6" s="141" customFormat="1" x14ac:dyDescent="0.25">
      <c r="D78" s="36"/>
    </row>
    <row r="79" spans="4:6" s="141" customFormat="1" x14ac:dyDescent="0.25">
      <c r="D79" s="36"/>
    </row>
    <row r="80" spans="4:6" s="141" customFormat="1" x14ac:dyDescent="0.25">
      <c r="D80" s="36"/>
    </row>
    <row r="81" spans="4:4" s="141" customFormat="1" x14ac:dyDescent="0.25">
      <c r="D81" s="36"/>
    </row>
    <row r="82" spans="4:4" s="141" customFormat="1" x14ac:dyDescent="0.25">
      <c r="D82" s="36"/>
    </row>
    <row r="83" spans="4:4" s="141" customFormat="1" x14ac:dyDescent="0.25">
      <c r="D83" s="36"/>
    </row>
    <row r="84" spans="4:4" s="141" customFormat="1" x14ac:dyDescent="0.25">
      <c r="D84" s="36"/>
    </row>
    <row r="85" spans="4:4" s="141" customFormat="1" x14ac:dyDescent="0.25">
      <c r="D85" s="36"/>
    </row>
    <row r="86" spans="4:4" s="141" customFormat="1" x14ac:dyDescent="0.25">
      <c r="D86" s="36"/>
    </row>
    <row r="87" spans="4:4" s="141" customFormat="1" x14ac:dyDescent="0.25">
      <c r="D87" s="36"/>
    </row>
    <row r="88" spans="4:4" s="141" customFormat="1" x14ac:dyDescent="0.25">
      <c r="D88" s="36"/>
    </row>
    <row r="89" spans="4:4" s="141" customFormat="1" x14ac:dyDescent="0.25">
      <c r="D89" s="36"/>
    </row>
    <row r="90" spans="4:4" s="141" customFormat="1" x14ac:dyDescent="0.25">
      <c r="D90" s="36"/>
    </row>
    <row r="91" spans="4:4" s="141" customFormat="1" x14ac:dyDescent="0.25">
      <c r="D91" s="36"/>
    </row>
    <row r="92" spans="4:4" s="141" customFormat="1" x14ac:dyDescent="0.25">
      <c r="D92" s="36"/>
    </row>
    <row r="93" spans="4:4" s="141" customFormat="1" x14ac:dyDescent="0.25">
      <c r="D93" s="36"/>
    </row>
    <row r="94" spans="4:4" s="141" customFormat="1" x14ac:dyDescent="0.25">
      <c r="D94" s="36"/>
    </row>
    <row r="95" spans="4:4" s="141" customFormat="1" x14ac:dyDescent="0.25">
      <c r="D95" s="36"/>
    </row>
    <row r="96" spans="4:4" s="141" customFormat="1" x14ac:dyDescent="0.25">
      <c r="D96" s="36"/>
    </row>
    <row r="97" spans="4:4" s="141" customFormat="1" x14ac:dyDescent="0.25">
      <c r="D97" s="36"/>
    </row>
    <row r="98" spans="4:4" s="141" customFormat="1" x14ac:dyDescent="0.25">
      <c r="D98" s="36"/>
    </row>
    <row r="99" spans="4:4" s="141" customFormat="1" x14ac:dyDescent="0.25">
      <c r="D99" s="36"/>
    </row>
    <row r="100" spans="4:4" s="141" customFormat="1" x14ac:dyDescent="0.25">
      <c r="D100" s="36"/>
    </row>
    <row r="101" spans="4:4" s="141" customFormat="1" x14ac:dyDescent="0.25">
      <c r="D101" s="36"/>
    </row>
    <row r="102" spans="4:4" s="141" customFormat="1" x14ac:dyDescent="0.25">
      <c r="D102" s="36"/>
    </row>
    <row r="103" spans="4:4" s="141" customFormat="1" x14ac:dyDescent="0.25">
      <c r="D103" s="36"/>
    </row>
    <row r="104" spans="4:4" s="141" customFormat="1" x14ac:dyDescent="0.25">
      <c r="D104" s="36"/>
    </row>
    <row r="105" spans="4:4" s="141" customFormat="1" x14ac:dyDescent="0.25">
      <c r="D105" s="36"/>
    </row>
    <row r="106" spans="4:4" s="141" customFormat="1" x14ac:dyDescent="0.25">
      <c r="D106" s="36"/>
    </row>
    <row r="107" spans="4:4" s="141" customFormat="1" x14ac:dyDescent="0.25">
      <c r="D107" s="36"/>
    </row>
    <row r="108" spans="4:4" s="141" customFormat="1" x14ac:dyDescent="0.25">
      <c r="D108" s="36"/>
    </row>
    <row r="109" spans="4:4" s="141" customFormat="1" x14ac:dyDescent="0.25">
      <c r="D109" s="36"/>
    </row>
    <row r="110" spans="4:4" s="141" customFormat="1" x14ac:dyDescent="0.25">
      <c r="D110" s="36"/>
    </row>
    <row r="111" spans="4:4" s="141" customFormat="1" x14ac:dyDescent="0.25">
      <c r="D111" s="36"/>
    </row>
    <row r="112" spans="4:4" s="141" customFormat="1" x14ac:dyDescent="0.25">
      <c r="D112" s="36"/>
    </row>
    <row r="113" spans="4:4" s="141" customFormat="1" x14ac:dyDescent="0.25">
      <c r="D113" s="36"/>
    </row>
    <row r="114" spans="4:4" s="141" customFormat="1" x14ac:dyDescent="0.25">
      <c r="D114" s="36"/>
    </row>
    <row r="115" spans="4:4" s="141" customFormat="1" x14ac:dyDescent="0.25">
      <c r="D115" s="36"/>
    </row>
    <row r="116" spans="4:4" s="141" customFormat="1" x14ac:dyDescent="0.25">
      <c r="D116" s="36"/>
    </row>
    <row r="117" spans="4:4" s="141" customFormat="1" x14ac:dyDescent="0.25">
      <c r="D117" s="36"/>
    </row>
    <row r="118" spans="4:4" s="141" customFormat="1" x14ac:dyDescent="0.25">
      <c r="D118" s="36"/>
    </row>
    <row r="119" spans="4:4" s="141" customFormat="1" x14ac:dyDescent="0.25">
      <c r="D119" s="36"/>
    </row>
    <row r="120" spans="4:4" s="141" customFormat="1" x14ac:dyDescent="0.25">
      <c r="D120" s="36"/>
    </row>
    <row r="121" spans="4:4" s="141" customFormat="1" x14ac:dyDescent="0.25">
      <c r="D121" s="36"/>
    </row>
    <row r="122" spans="4:4" s="141" customFormat="1" x14ac:dyDescent="0.25">
      <c r="D122" s="36"/>
    </row>
    <row r="123" spans="4:4" s="141" customFormat="1" x14ac:dyDescent="0.25">
      <c r="D123" s="36"/>
    </row>
    <row r="124" spans="4:4" s="141" customFormat="1" x14ac:dyDescent="0.25">
      <c r="D124" s="36"/>
    </row>
    <row r="125" spans="4:4" s="141" customFormat="1" x14ac:dyDescent="0.25">
      <c r="D125" s="36"/>
    </row>
    <row r="126" spans="4:4" s="141" customFormat="1" x14ac:dyDescent="0.25">
      <c r="D126" s="36"/>
    </row>
    <row r="127" spans="4:4" s="141" customFormat="1" x14ac:dyDescent="0.25">
      <c r="D127" s="36"/>
    </row>
    <row r="128" spans="4:4" s="141" customFormat="1" x14ac:dyDescent="0.25">
      <c r="D128" s="36"/>
    </row>
    <row r="129" spans="1:6" s="141" customFormat="1" x14ac:dyDescent="0.25">
      <c r="D129" s="36"/>
    </row>
    <row r="130" spans="1:6" s="141" customFormat="1" x14ac:dyDescent="0.25">
      <c r="D130" s="36"/>
    </row>
    <row r="131" spans="1:6" s="141" customFormat="1" x14ac:dyDescent="0.25">
      <c r="D131" s="36"/>
    </row>
    <row r="132" spans="1:6" s="141" customFormat="1" x14ac:dyDescent="0.25">
      <c r="D132" s="36"/>
    </row>
    <row r="133" spans="1:6" s="141" customFormat="1" x14ac:dyDescent="0.25">
      <c r="D133" s="36"/>
    </row>
    <row r="134" spans="1:6" s="141" customFormat="1" x14ac:dyDescent="0.25">
      <c r="D134" s="36"/>
    </row>
    <row r="135" spans="1:6" s="141" customFormat="1" x14ac:dyDescent="0.25">
      <c r="D135" s="36"/>
    </row>
    <row r="136" spans="1:6" s="141" customFormat="1" x14ac:dyDescent="0.25">
      <c r="D136" s="36"/>
    </row>
    <row r="137" spans="1:6" s="141" customFormat="1" x14ac:dyDescent="0.2">
      <c r="D137" s="37"/>
    </row>
    <row r="138" spans="1:6" s="141" customFormat="1" x14ac:dyDescent="0.2">
      <c r="A138" s="59"/>
      <c r="B138" s="59"/>
      <c r="C138" s="59"/>
      <c r="D138" s="37"/>
      <c r="E138" s="59"/>
      <c r="F138" s="59"/>
    </row>
    <row r="139" spans="1:6" s="141" customFormat="1" x14ac:dyDescent="0.2">
      <c r="A139" s="59"/>
      <c r="B139" s="59"/>
      <c r="C139" s="59"/>
      <c r="D139" s="37"/>
      <c r="E139" s="59"/>
      <c r="F139" s="59"/>
    </row>
    <row r="140" spans="1:6" s="141" customFormat="1" x14ac:dyDescent="0.2">
      <c r="A140" s="59"/>
      <c r="B140" s="59"/>
      <c r="C140" s="59"/>
      <c r="D140" s="37"/>
      <c r="E140" s="59"/>
      <c r="F140" s="59"/>
    </row>
    <row r="141" spans="1:6" s="141" customFormat="1" x14ac:dyDescent="0.2">
      <c r="A141" s="59"/>
      <c r="B141" s="59"/>
      <c r="C141" s="59"/>
      <c r="D141" s="37"/>
      <c r="E141" s="59"/>
      <c r="F141" s="59"/>
    </row>
    <row r="142" spans="1:6" s="141" customFormat="1" x14ac:dyDescent="0.2">
      <c r="A142" s="59"/>
      <c r="B142" s="59"/>
      <c r="C142" s="59"/>
      <c r="D142" s="37"/>
      <c r="E142" s="59"/>
      <c r="F142" s="59"/>
    </row>
    <row r="143" spans="1:6" s="141" customFormat="1" x14ac:dyDescent="0.2">
      <c r="A143" s="59"/>
      <c r="B143" s="59"/>
      <c r="C143" s="59"/>
      <c r="D143" s="37"/>
      <c r="E143" s="59"/>
      <c r="F143" s="59"/>
    </row>
    <row r="144" spans="1:6" s="141" customFormat="1" x14ac:dyDescent="0.2">
      <c r="A144" s="59"/>
      <c r="B144" s="59"/>
      <c r="C144" s="59"/>
      <c r="D144" s="37"/>
      <c r="E144" s="59"/>
      <c r="F144" s="59"/>
    </row>
    <row r="145" spans="1:6" s="141" customFormat="1" x14ac:dyDescent="0.2">
      <c r="A145" s="59"/>
      <c r="B145" s="59"/>
      <c r="C145" s="59"/>
      <c r="D145" s="37"/>
      <c r="E145" s="59"/>
      <c r="F145" s="59"/>
    </row>
    <row r="146" spans="1:6" s="141" customFormat="1" x14ac:dyDescent="0.2">
      <c r="A146" s="59"/>
      <c r="B146" s="59"/>
      <c r="C146" s="59"/>
      <c r="D146" s="37"/>
      <c r="E146" s="59"/>
      <c r="F146" s="59"/>
    </row>
    <row r="147" spans="1:6" s="141" customFormat="1" x14ac:dyDescent="0.2">
      <c r="A147" s="59"/>
      <c r="B147" s="59"/>
      <c r="C147" s="59"/>
      <c r="D147" s="37"/>
      <c r="E147" s="59"/>
      <c r="F147" s="59"/>
    </row>
    <row r="148" spans="1:6" s="141" customFormat="1" x14ac:dyDescent="0.2">
      <c r="A148" s="59"/>
      <c r="B148" s="59"/>
      <c r="C148" s="59"/>
      <c r="D148" s="37"/>
      <c r="E148" s="59"/>
      <c r="F148" s="59"/>
    </row>
    <row r="149" spans="1:6" s="141" customFormat="1" x14ac:dyDescent="0.2">
      <c r="A149" s="59"/>
      <c r="B149" s="59"/>
      <c r="C149" s="59"/>
      <c r="D149" s="37"/>
      <c r="E149" s="59"/>
      <c r="F149" s="59"/>
    </row>
    <row r="150" spans="1:6" s="141" customFormat="1" x14ac:dyDescent="0.2">
      <c r="A150" s="59"/>
      <c r="B150" s="59"/>
      <c r="C150" s="59"/>
      <c r="D150" s="37"/>
      <c r="E150" s="59"/>
      <c r="F150" s="59"/>
    </row>
    <row r="151" spans="1:6" s="141" customFormat="1" x14ac:dyDescent="0.2">
      <c r="A151" s="59"/>
      <c r="B151" s="59"/>
      <c r="C151" s="59"/>
      <c r="D151" s="37"/>
      <c r="E151" s="59"/>
      <c r="F151" s="59"/>
    </row>
    <row r="152" spans="1:6" s="141" customFormat="1" x14ac:dyDescent="0.2">
      <c r="A152" s="59"/>
      <c r="B152" s="59"/>
      <c r="C152" s="59"/>
      <c r="D152" s="37"/>
      <c r="E152" s="59"/>
      <c r="F152" s="59"/>
    </row>
    <row r="153" spans="1:6" s="141" customFormat="1" x14ac:dyDescent="0.2">
      <c r="A153" s="59"/>
      <c r="B153" s="59"/>
      <c r="C153" s="59"/>
      <c r="D153" s="37"/>
      <c r="E153" s="59"/>
      <c r="F153" s="59"/>
    </row>
    <row r="154" spans="1:6" s="141" customFormat="1" x14ac:dyDescent="0.2">
      <c r="A154" s="59"/>
      <c r="B154" s="59"/>
      <c r="C154" s="59"/>
      <c r="D154" s="37"/>
      <c r="E154" s="59"/>
      <c r="F154" s="59"/>
    </row>
    <row r="155" spans="1:6" s="141" customFormat="1" x14ac:dyDescent="0.2">
      <c r="A155" s="59"/>
      <c r="B155" s="59"/>
      <c r="C155" s="59"/>
      <c r="D155" s="37"/>
      <c r="E155" s="59"/>
      <c r="F155" s="59"/>
    </row>
    <row r="156" spans="1:6" s="141" customFormat="1" x14ac:dyDescent="0.2">
      <c r="A156" s="59"/>
      <c r="B156" s="59"/>
      <c r="C156" s="59"/>
      <c r="D156" s="37"/>
      <c r="E156" s="59"/>
      <c r="F156" s="59"/>
    </row>
    <row r="157" spans="1:6" s="141" customFormat="1" x14ac:dyDescent="0.2">
      <c r="A157" s="59"/>
      <c r="B157" s="59"/>
      <c r="C157" s="59"/>
      <c r="D157" s="37"/>
      <c r="E157" s="59"/>
      <c r="F157" s="59"/>
    </row>
    <row r="158" spans="1:6" s="141" customFormat="1" x14ac:dyDescent="0.2">
      <c r="A158" s="59"/>
      <c r="B158" s="59"/>
      <c r="C158" s="59"/>
      <c r="D158" s="37"/>
      <c r="E158" s="59"/>
      <c r="F158" s="59"/>
    </row>
    <row r="159" spans="1:6" s="141" customFormat="1" x14ac:dyDescent="0.2">
      <c r="A159" s="59"/>
      <c r="B159" s="59"/>
      <c r="C159" s="59"/>
      <c r="D159" s="37"/>
      <c r="E159" s="59"/>
      <c r="F159" s="59"/>
    </row>
    <row r="160" spans="1:6" s="141" customFormat="1" x14ac:dyDescent="0.2">
      <c r="A160" s="59"/>
      <c r="B160" s="59"/>
      <c r="C160" s="59"/>
      <c r="D160" s="37"/>
      <c r="E160" s="59"/>
      <c r="F160" s="59"/>
    </row>
    <row r="161" spans="1:6" s="141" customFormat="1" x14ac:dyDescent="0.2">
      <c r="A161" s="59"/>
      <c r="B161" s="59"/>
      <c r="C161" s="59"/>
      <c r="D161" s="37"/>
      <c r="E161" s="59"/>
      <c r="F161" s="59"/>
    </row>
    <row r="162" spans="1:6" s="141" customFormat="1" x14ac:dyDescent="0.2">
      <c r="A162" s="59"/>
      <c r="B162" s="59"/>
      <c r="C162" s="59"/>
      <c r="D162" s="37"/>
      <c r="E162" s="59"/>
      <c r="F162" s="59"/>
    </row>
    <row r="163" spans="1:6" s="141" customFormat="1" x14ac:dyDescent="0.2">
      <c r="A163" s="59"/>
      <c r="B163" s="59"/>
      <c r="C163" s="59"/>
      <c r="D163" s="37"/>
      <c r="E163" s="59"/>
      <c r="F163" s="59"/>
    </row>
    <row r="164" spans="1:6" s="141" customFormat="1" x14ac:dyDescent="0.2">
      <c r="A164" s="59"/>
      <c r="B164" s="59"/>
      <c r="C164" s="59"/>
      <c r="D164" s="37"/>
      <c r="E164" s="59"/>
      <c r="F164" s="59"/>
    </row>
    <row r="165" spans="1:6" s="141" customFormat="1" x14ac:dyDescent="0.2">
      <c r="A165" s="59"/>
      <c r="B165" s="59"/>
      <c r="C165" s="59"/>
      <c r="D165" s="37"/>
      <c r="E165" s="59"/>
      <c r="F165" s="59"/>
    </row>
    <row r="166" spans="1:6" s="141" customFormat="1" x14ac:dyDescent="0.2">
      <c r="A166" s="59"/>
      <c r="B166" s="59"/>
      <c r="C166" s="59"/>
      <c r="D166" s="37"/>
      <c r="E166" s="59"/>
      <c r="F166" s="59"/>
    </row>
    <row r="167" spans="1:6" s="141" customFormat="1" x14ac:dyDescent="0.2">
      <c r="A167" s="59"/>
      <c r="B167" s="59"/>
      <c r="C167" s="59"/>
      <c r="D167" s="37"/>
      <c r="E167" s="59"/>
      <c r="F167" s="59"/>
    </row>
    <row r="168" spans="1:6" s="141" customFormat="1" x14ac:dyDescent="0.2">
      <c r="A168" s="59"/>
      <c r="B168" s="59"/>
      <c r="C168" s="59"/>
      <c r="D168" s="37"/>
      <c r="E168" s="59"/>
      <c r="F168" s="59"/>
    </row>
    <row r="169" spans="1:6" s="141" customFormat="1" x14ac:dyDescent="0.2">
      <c r="A169" s="59"/>
      <c r="B169" s="59"/>
      <c r="C169" s="59"/>
      <c r="D169" s="37"/>
      <c r="E169" s="59"/>
      <c r="F169" s="59"/>
    </row>
    <row r="170" spans="1:6" s="141" customFormat="1" x14ac:dyDescent="0.2">
      <c r="A170" s="59"/>
      <c r="B170" s="59"/>
      <c r="C170" s="59"/>
      <c r="D170" s="37"/>
      <c r="E170" s="59"/>
      <c r="F170" s="59"/>
    </row>
    <row r="171" spans="1:6" s="141" customFormat="1" x14ac:dyDescent="0.2">
      <c r="A171" s="59"/>
      <c r="B171" s="59"/>
      <c r="C171" s="59"/>
      <c r="D171" s="37"/>
      <c r="E171" s="59"/>
      <c r="F171" s="59"/>
    </row>
    <row r="172" spans="1:6" s="141" customFormat="1" x14ac:dyDescent="0.2">
      <c r="A172" s="59"/>
      <c r="B172" s="59"/>
      <c r="C172" s="59"/>
      <c r="D172" s="37"/>
      <c r="E172" s="59"/>
      <c r="F172" s="59"/>
    </row>
    <row r="173" spans="1:6" s="141" customFormat="1" x14ac:dyDescent="0.2">
      <c r="A173" s="59"/>
      <c r="B173" s="59"/>
      <c r="C173" s="59"/>
      <c r="D173" s="37"/>
      <c r="E173" s="59"/>
      <c r="F173" s="59"/>
    </row>
    <row r="174" spans="1:6" s="141" customFormat="1" x14ac:dyDescent="0.2">
      <c r="A174" s="59"/>
      <c r="B174" s="59"/>
      <c r="C174" s="59"/>
      <c r="D174" s="37"/>
      <c r="E174" s="59"/>
      <c r="F174" s="59"/>
    </row>
    <row r="175" spans="1:6" s="141" customFormat="1" x14ac:dyDescent="0.2">
      <c r="A175" s="59"/>
      <c r="B175" s="59"/>
      <c r="C175" s="59"/>
      <c r="D175" s="37"/>
      <c r="E175" s="59"/>
      <c r="F175" s="59"/>
    </row>
    <row r="176" spans="1:6" s="141" customFormat="1" x14ac:dyDescent="0.2">
      <c r="A176" s="59"/>
      <c r="B176" s="59"/>
      <c r="C176" s="59"/>
      <c r="D176" s="37"/>
      <c r="E176" s="59"/>
      <c r="F176" s="59"/>
    </row>
    <row r="177" spans="1:26" s="141" customFormat="1" x14ac:dyDescent="0.2">
      <c r="A177" s="59"/>
      <c r="B177" s="59"/>
      <c r="C177" s="59"/>
      <c r="D177" s="37"/>
      <c r="E177" s="59"/>
      <c r="F177" s="59"/>
    </row>
    <row r="178" spans="1:26" s="141" customFormat="1" x14ac:dyDescent="0.2">
      <c r="A178" s="59"/>
      <c r="B178" s="59"/>
      <c r="C178" s="59"/>
      <c r="D178" s="37"/>
      <c r="E178" s="59"/>
      <c r="F178" s="59"/>
    </row>
    <row r="179" spans="1:26" s="141" customFormat="1" x14ac:dyDescent="0.2">
      <c r="A179" s="59"/>
      <c r="B179" s="59"/>
      <c r="C179" s="59"/>
      <c r="D179" s="37"/>
      <c r="E179" s="59"/>
      <c r="F179" s="59"/>
    </row>
    <row r="180" spans="1:26" s="141" customFormat="1" x14ac:dyDescent="0.2">
      <c r="A180" s="59"/>
      <c r="B180" s="59"/>
      <c r="C180" s="59"/>
      <c r="D180" s="37"/>
      <c r="E180" s="59"/>
      <c r="F180" s="59"/>
    </row>
    <row r="181" spans="1:26" s="141" customFormat="1" x14ac:dyDescent="0.2">
      <c r="A181" s="59"/>
      <c r="B181" s="59"/>
      <c r="C181" s="59"/>
      <c r="D181" s="37"/>
      <c r="E181" s="59"/>
      <c r="F181" s="59"/>
    </row>
    <row r="182" spans="1:26" s="141" customFormat="1" x14ac:dyDescent="0.2">
      <c r="A182" s="59"/>
      <c r="B182" s="59"/>
      <c r="C182" s="59"/>
      <c r="D182" s="37"/>
      <c r="E182" s="59"/>
      <c r="F182" s="59"/>
    </row>
    <row r="183" spans="1:26" s="141" customFormat="1" x14ac:dyDescent="0.2">
      <c r="A183" s="59"/>
      <c r="B183" s="59"/>
      <c r="C183" s="59"/>
      <c r="D183" s="37"/>
      <c r="E183" s="59"/>
      <c r="F183" s="59"/>
    </row>
    <row r="184" spans="1:26" s="141" customFormat="1" x14ac:dyDescent="0.2">
      <c r="A184" s="59"/>
      <c r="B184" s="59"/>
      <c r="C184" s="59"/>
      <c r="D184" s="37"/>
      <c r="E184" s="59"/>
      <c r="F184" s="59"/>
    </row>
    <row r="185" spans="1:26" s="141" customFormat="1" x14ac:dyDescent="0.2">
      <c r="A185" s="59"/>
      <c r="B185" s="59"/>
      <c r="C185" s="59"/>
      <c r="D185" s="37"/>
      <c r="E185" s="59"/>
      <c r="F185" s="59"/>
    </row>
    <row r="186" spans="1:26" s="141" customFormat="1" x14ac:dyDescent="0.2">
      <c r="A186" s="59"/>
      <c r="B186" s="59"/>
      <c r="C186" s="59"/>
      <c r="D186" s="37"/>
      <c r="E186" s="59"/>
      <c r="F186" s="59"/>
    </row>
    <row r="187" spans="1:26" s="141" customFormat="1" x14ac:dyDescent="0.2">
      <c r="A187" s="59"/>
      <c r="B187" s="59"/>
      <c r="C187" s="59"/>
      <c r="D187" s="37"/>
      <c r="E187" s="59"/>
      <c r="F187" s="59"/>
    </row>
    <row r="188" spans="1:26" s="141" customFormat="1" x14ac:dyDescent="0.2">
      <c r="A188" s="59"/>
      <c r="B188" s="59"/>
      <c r="C188" s="59"/>
      <c r="D188" s="37"/>
      <c r="E188" s="59"/>
      <c r="F188" s="59"/>
    </row>
    <row r="189" spans="1:26" s="141" customFormat="1" x14ac:dyDescent="0.2">
      <c r="A189" s="59"/>
      <c r="B189" s="59"/>
      <c r="C189" s="59"/>
      <c r="D189" s="37"/>
      <c r="E189" s="59"/>
      <c r="F189" s="59"/>
    </row>
    <row r="190" spans="1:26" s="141" customFormat="1" x14ac:dyDescent="0.2">
      <c r="A190" s="59"/>
      <c r="B190" s="59"/>
      <c r="C190" s="59"/>
      <c r="D190" s="37"/>
      <c r="E190" s="59"/>
      <c r="F190" s="59"/>
    </row>
    <row r="191" spans="1:26" s="141" customFormat="1" x14ac:dyDescent="0.2">
      <c r="A191" s="59"/>
      <c r="B191" s="59"/>
      <c r="C191" s="59"/>
      <c r="D191" s="37"/>
      <c r="E191" s="59"/>
      <c r="F191" s="5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s="141" customFormat="1" x14ac:dyDescent="0.2">
      <c r="A192" s="59"/>
      <c r="B192" s="59"/>
      <c r="C192" s="59"/>
      <c r="D192" s="37"/>
      <c r="E192" s="59"/>
      <c r="F192" s="5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104" s="141" customFormat="1" x14ac:dyDescent="0.2">
      <c r="A193" s="59"/>
      <c r="B193" s="59"/>
      <c r="C193" s="59"/>
      <c r="D193" s="37"/>
      <c r="E193" s="59"/>
      <c r="F193" s="5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104" s="141" customFormat="1" x14ac:dyDescent="0.2">
      <c r="A194" s="59"/>
      <c r="B194" s="59"/>
      <c r="C194" s="59"/>
      <c r="D194" s="37"/>
      <c r="E194" s="59"/>
      <c r="F194" s="59"/>
      <c r="G194" s="9"/>
    </row>
    <row r="195" spans="1:104" s="141" customFormat="1" x14ac:dyDescent="0.2">
      <c r="A195" s="59"/>
      <c r="B195" s="59"/>
      <c r="C195" s="59"/>
      <c r="D195" s="37"/>
      <c r="E195" s="59"/>
      <c r="F195" s="59"/>
    </row>
    <row r="196" spans="1:104" s="141" customFormat="1" x14ac:dyDescent="0.2">
      <c r="A196" s="59"/>
      <c r="B196" s="59"/>
      <c r="C196" s="59"/>
      <c r="D196" s="37"/>
      <c r="E196" s="59"/>
      <c r="F196" s="59"/>
    </row>
    <row r="197" spans="1:104" s="141" customFormat="1" x14ac:dyDescent="0.2">
      <c r="A197" s="59"/>
      <c r="B197" s="59"/>
      <c r="C197" s="59"/>
      <c r="D197" s="37"/>
      <c r="E197" s="59"/>
      <c r="F197" s="59"/>
    </row>
    <row r="198" spans="1:104" s="141" customFormat="1" x14ac:dyDescent="0.2">
      <c r="A198" s="59"/>
      <c r="B198" s="59"/>
      <c r="C198" s="59"/>
      <c r="D198" s="37"/>
      <c r="E198" s="59"/>
      <c r="F198" s="59"/>
    </row>
    <row r="199" spans="1:104" s="141" customFormat="1" x14ac:dyDescent="0.2">
      <c r="A199" s="59"/>
      <c r="B199" s="59"/>
      <c r="C199" s="59"/>
      <c r="D199" s="37"/>
      <c r="E199" s="59"/>
      <c r="F199" s="59"/>
    </row>
    <row r="200" spans="1:104" s="141" customFormat="1" x14ac:dyDescent="0.2">
      <c r="A200" s="59"/>
      <c r="B200" s="59"/>
      <c r="C200" s="59"/>
      <c r="D200" s="37"/>
      <c r="E200" s="59"/>
      <c r="F200" s="59"/>
    </row>
    <row r="201" spans="1:104" s="141" customFormat="1" x14ac:dyDescent="0.2">
      <c r="A201" s="59"/>
      <c r="B201" s="59"/>
      <c r="C201" s="59"/>
      <c r="D201" s="37"/>
      <c r="E201" s="59"/>
      <c r="F201" s="59"/>
    </row>
    <row r="202" spans="1:104" s="141" customFormat="1" x14ac:dyDescent="0.2">
      <c r="A202" s="59"/>
      <c r="B202" s="59"/>
      <c r="C202" s="59"/>
      <c r="D202" s="37"/>
      <c r="E202" s="59"/>
      <c r="F202" s="59"/>
    </row>
    <row r="203" spans="1:104" s="141" customFormat="1" x14ac:dyDescent="0.2">
      <c r="A203" s="59"/>
      <c r="B203" s="59"/>
      <c r="C203" s="59"/>
      <c r="D203" s="37"/>
      <c r="E203" s="59"/>
      <c r="F203" s="59"/>
    </row>
    <row r="204" spans="1:104" s="141" customFormat="1" x14ac:dyDescent="0.2">
      <c r="A204" s="59"/>
      <c r="B204" s="59"/>
      <c r="C204" s="59"/>
      <c r="D204" s="37"/>
      <c r="E204" s="59"/>
      <c r="F204" s="59"/>
    </row>
    <row r="205" spans="1:104" s="141" customFormat="1" x14ac:dyDescent="0.2">
      <c r="A205" s="59"/>
      <c r="B205" s="59"/>
      <c r="C205" s="59"/>
      <c r="D205" s="37"/>
      <c r="E205" s="59"/>
      <c r="F205" s="59"/>
    </row>
    <row r="206" spans="1:104" s="141" customFormat="1" x14ac:dyDescent="0.2">
      <c r="A206" s="59"/>
      <c r="B206" s="59"/>
      <c r="C206" s="59"/>
      <c r="D206" s="37"/>
      <c r="E206" s="59"/>
      <c r="F206" s="59"/>
    </row>
    <row r="207" spans="1:104" s="141" customFormat="1" x14ac:dyDescent="0.2">
      <c r="A207" s="59"/>
      <c r="B207" s="59"/>
      <c r="C207" s="59"/>
      <c r="D207" s="37"/>
      <c r="E207" s="59"/>
      <c r="F207" s="5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</row>
    <row r="208" spans="1:104" s="141" customFormat="1" x14ac:dyDescent="0.2">
      <c r="A208" s="59"/>
      <c r="B208" s="59"/>
      <c r="C208" s="59"/>
      <c r="D208" s="37"/>
      <c r="E208" s="59"/>
      <c r="F208" s="5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</row>
    <row r="209" spans="1:227" s="141" customFormat="1" x14ac:dyDescent="0.2">
      <c r="A209" s="59"/>
      <c r="B209" s="59"/>
      <c r="C209" s="59"/>
      <c r="D209" s="37"/>
      <c r="E209" s="59"/>
      <c r="F209" s="5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</row>
    <row r="210" spans="1:227" s="141" customFormat="1" x14ac:dyDescent="0.2">
      <c r="A210" s="59"/>
      <c r="B210" s="59"/>
      <c r="C210" s="59"/>
      <c r="D210" s="37"/>
      <c r="E210" s="59"/>
      <c r="F210" s="5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</row>
    <row r="211" spans="1:227" s="141" customFormat="1" x14ac:dyDescent="0.2">
      <c r="A211" s="59"/>
      <c r="B211" s="59"/>
      <c r="C211" s="59"/>
      <c r="D211" s="37"/>
      <c r="E211" s="59"/>
      <c r="F211" s="59"/>
    </row>
    <row r="212" spans="1:227" s="141" customFormat="1" x14ac:dyDescent="0.2">
      <c r="A212" s="59"/>
      <c r="B212" s="59"/>
      <c r="C212" s="59"/>
      <c r="D212" s="37"/>
      <c r="E212" s="59"/>
      <c r="F212" s="59"/>
    </row>
    <row r="213" spans="1:227" s="141" customFormat="1" x14ac:dyDescent="0.2">
      <c r="A213" s="59"/>
      <c r="B213" s="59"/>
      <c r="C213" s="59"/>
      <c r="D213" s="37"/>
      <c r="E213" s="59"/>
      <c r="F213" s="59"/>
    </row>
    <row r="214" spans="1:227" s="141" customFormat="1" x14ac:dyDescent="0.2">
      <c r="A214" s="59"/>
      <c r="B214" s="59"/>
      <c r="C214" s="59"/>
      <c r="D214" s="37"/>
      <c r="E214" s="59"/>
      <c r="F214" s="59"/>
    </row>
    <row r="215" spans="1:227" s="141" customFormat="1" x14ac:dyDescent="0.2">
      <c r="A215" s="59"/>
      <c r="B215" s="59"/>
      <c r="C215" s="59"/>
      <c r="D215" s="37"/>
      <c r="E215" s="59"/>
      <c r="F215" s="59"/>
    </row>
    <row r="216" spans="1:227" s="141" customFormat="1" x14ac:dyDescent="0.2">
      <c r="A216" s="59"/>
      <c r="B216" s="59"/>
      <c r="C216" s="59"/>
      <c r="D216" s="37"/>
      <c r="E216" s="59"/>
      <c r="F216" s="59"/>
    </row>
    <row r="217" spans="1:227" s="141" customFormat="1" x14ac:dyDescent="0.2">
      <c r="A217" s="59"/>
      <c r="B217" s="59"/>
      <c r="C217" s="59"/>
      <c r="D217" s="37"/>
      <c r="E217" s="59"/>
      <c r="F217" s="5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</row>
    <row r="218" spans="1:227" s="141" customFormat="1" x14ac:dyDescent="0.2">
      <c r="A218" s="59"/>
      <c r="B218" s="59"/>
      <c r="C218" s="59"/>
      <c r="D218" s="37"/>
      <c r="E218" s="59"/>
      <c r="F218" s="5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</row>
    <row r="219" spans="1:227" s="141" customFormat="1" x14ac:dyDescent="0.2">
      <c r="A219" s="59"/>
      <c r="B219" s="59"/>
      <c r="C219" s="59"/>
      <c r="D219" s="37"/>
      <c r="E219" s="59"/>
      <c r="F219" s="59"/>
    </row>
    <row r="220" spans="1:227" s="141" customFormat="1" x14ac:dyDescent="0.2">
      <c r="A220" s="59"/>
      <c r="B220" s="59"/>
      <c r="C220" s="59"/>
      <c r="D220" s="37"/>
      <c r="E220" s="59"/>
      <c r="F220" s="59"/>
    </row>
    <row r="221" spans="1:227" s="141" customFormat="1" x14ac:dyDescent="0.2">
      <c r="A221" s="59"/>
      <c r="B221" s="59"/>
      <c r="C221" s="59"/>
      <c r="D221" s="37"/>
      <c r="E221" s="59"/>
      <c r="F221" s="59"/>
    </row>
    <row r="222" spans="1:227" s="141" customFormat="1" x14ac:dyDescent="0.2">
      <c r="A222" s="59"/>
      <c r="B222" s="59"/>
      <c r="C222" s="59"/>
      <c r="D222" s="37"/>
      <c r="E222" s="59"/>
      <c r="F222" s="59"/>
    </row>
    <row r="223" spans="1:227" s="141" customFormat="1" x14ac:dyDescent="0.2">
      <c r="A223" s="59"/>
      <c r="B223" s="59"/>
      <c r="C223" s="59"/>
      <c r="D223" s="37"/>
      <c r="E223" s="59"/>
      <c r="F223" s="59"/>
    </row>
    <row r="224" spans="1:227" s="141" customFormat="1" x14ac:dyDescent="0.2">
      <c r="A224" s="59"/>
      <c r="B224" s="59"/>
      <c r="C224" s="59"/>
      <c r="D224" s="37"/>
      <c r="E224" s="59"/>
      <c r="F224" s="59"/>
    </row>
    <row r="225" spans="1:238" s="141" customFormat="1" x14ac:dyDescent="0.2">
      <c r="A225" s="59"/>
      <c r="B225" s="59"/>
      <c r="C225" s="59"/>
      <c r="D225" s="37"/>
      <c r="E225" s="59"/>
      <c r="F225" s="59"/>
    </row>
    <row r="226" spans="1:238" s="141" customFormat="1" x14ac:dyDescent="0.2">
      <c r="A226" s="59"/>
      <c r="B226" s="59"/>
      <c r="C226" s="59"/>
      <c r="D226" s="37"/>
      <c r="E226" s="59"/>
      <c r="F226" s="59"/>
    </row>
    <row r="227" spans="1:238" s="141" customFormat="1" x14ac:dyDescent="0.2">
      <c r="A227" s="59"/>
      <c r="B227" s="59"/>
      <c r="C227" s="59"/>
      <c r="D227" s="37"/>
      <c r="E227" s="59"/>
      <c r="F227" s="59"/>
    </row>
    <row r="228" spans="1:238" s="141" customFormat="1" x14ac:dyDescent="0.2">
      <c r="A228" s="59"/>
      <c r="B228" s="59"/>
      <c r="C228" s="59"/>
      <c r="D228" s="37"/>
      <c r="E228" s="59"/>
      <c r="F228" s="59"/>
    </row>
    <row r="229" spans="1:238" s="141" customFormat="1" x14ac:dyDescent="0.2">
      <c r="A229" s="59"/>
      <c r="B229" s="59"/>
      <c r="C229" s="59"/>
      <c r="D229" s="37"/>
      <c r="E229" s="59"/>
      <c r="F229" s="59"/>
    </row>
    <row r="230" spans="1:238" s="141" customFormat="1" x14ac:dyDescent="0.2">
      <c r="A230" s="59"/>
      <c r="B230" s="59"/>
      <c r="C230" s="59"/>
      <c r="D230" s="37"/>
      <c r="E230" s="59"/>
      <c r="F230" s="59"/>
    </row>
    <row r="231" spans="1:238" s="141" customFormat="1" x14ac:dyDescent="0.2">
      <c r="A231" s="59"/>
      <c r="B231" s="59"/>
      <c r="C231" s="59"/>
      <c r="D231" s="37"/>
      <c r="E231" s="59"/>
      <c r="F231" s="59"/>
    </row>
    <row r="232" spans="1:238" s="141" customFormat="1" x14ac:dyDescent="0.2">
      <c r="A232" s="59"/>
      <c r="B232" s="59"/>
      <c r="C232" s="59"/>
      <c r="D232" s="37"/>
      <c r="E232" s="59"/>
      <c r="F232" s="5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</row>
    <row r="233" spans="1:238" s="141" customFormat="1" x14ac:dyDescent="0.2">
      <c r="A233" s="59"/>
      <c r="B233" s="59"/>
      <c r="C233" s="59"/>
      <c r="D233" s="37"/>
      <c r="E233" s="59"/>
      <c r="F233" s="5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</row>
    <row r="234" spans="1:238" s="141" customFormat="1" x14ac:dyDescent="0.2">
      <c r="A234" s="59"/>
      <c r="B234" s="59"/>
      <c r="C234" s="59"/>
      <c r="D234" s="37"/>
      <c r="E234" s="59"/>
      <c r="F234" s="59"/>
    </row>
    <row r="235" spans="1:238" s="141" customFormat="1" x14ac:dyDescent="0.2">
      <c r="A235" s="59"/>
      <c r="B235" s="59"/>
      <c r="C235" s="59"/>
      <c r="D235" s="37"/>
      <c r="E235" s="59"/>
      <c r="F235" s="59"/>
    </row>
    <row r="236" spans="1:238" s="141" customFormat="1" x14ac:dyDescent="0.2">
      <c r="A236" s="59"/>
      <c r="B236" s="59"/>
      <c r="C236" s="59"/>
      <c r="D236" s="37"/>
      <c r="E236" s="59"/>
      <c r="F236" s="59"/>
    </row>
    <row r="237" spans="1:238" s="141" customFormat="1" x14ac:dyDescent="0.2">
      <c r="A237" s="59"/>
      <c r="B237" s="59"/>
      <c r="C237" s="59"/>
      <c r="D237" s="37"/>
      <c r="E237" s="59"/>
      <c r="F237" s="59"/>
    </row>
    <row r="238" spans="1:238" s="141" customFormat="1" x14ac:dyDescent="0.2">
      <c r="A238" s="59"/>
      <c r="B238" s="59"/>
      <c r="C238" s="59"/>
      <c r="D238" s="37"/>
      <c r="E238" s="59"/>
      <c r="F238" s="59"/>
    </row>
    <row r="239" spans="1:238" s="141" customFormat="1" x14ac:dyDescent="0.2">
      <c r="A239" s="59"/>
      <c r="B239" s="59"/>
      <c r="C239" s="59"/>
      <c r="D239" s="37"/>
      <c r="E239" s="59"/>
      <c r="F239" s="59"/>
    </row>
    <row r="240" spans="1:238" s="141" customFormat="1" x14ac:dyDescent="0.2">
      <c r="A240" s="59"/>
      <c r="B240" s="59"/>
      <c r="C240" s="59"/>
      <c r="D240" s="37"/>
      <c r="E240" s="59"/>
      <c r="F240" s="59"/>
    </row>
    <row r="241" spans="1:2096" s="141" customFormat="1" x14ac:dyDescent="0.2">
      <c r="A241" s="59"/>
      <c r="B241" s="59"/>
      <c r="C241" s="59"/>
      <c r="D241" s="37"/>
      <c r="E241" s="59"/>
      <c r="F241" s="59"/>
    </row>
    <row r="242" spans="1:2096" s="141" customFormat="1" x14ac:dyDescent="0.2">
      <c r="A242" s="59"/>
      <c r="B242" s="59"/>
      <c r="C242" s="59"/>
      <c r="D242" s="37"/>
      <c r="E242" s="59"/>
      <c r="F242" s="59"/>
    </row>
    <row r="243" spans="1:2096" s="141" customFormat="1" x14ac:dyDescent="0.2">
      <c r="A243" s="59"/>
      <c r="B243" s="59"/>
      <c r="C243" s="59"/>
      <c r="D243" s="37"/>
      <c r="E243" s="59"/>
      <c r="F243" s="5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  <c r="OH243" s="9"/>
      <c r="OI243" s="9"/>
      <c r="OJ243" s="9"/>
      <c r="OK243" s="9"/>
      <c r="OL243" s="9"/>
      <c r="OM243" s="9"/>
      <c r="ON243" s="9"/>
      <c r="OO243" s="9"/>
      <c r="OP243" s="9"/>
      <c r="OQ243" s="9"/>
      <c r="OR243" s="9"/>
      <c r="OS243" s="9"/>
      <c r="OT243" s="9"/>
      <c r="OU243" s="9"/>
      <c r="OV243" s="9"/>
      <c r="OW243" s="9"/>
      <c r="OX243" s="9"/>
      <c r="OY243" s="9"/>
      <c r="OZ243" s="9"/>
      <c r="PA243" s="9"/>
      <c r="PB243" s="9"/>
      <c r="PC243" s="9"/>
      <c r="PD243" s="9"/>
      <c r="PE243" s="9"/>
      <c r="PF243" s="9"/>
      <c r="PG243" s="9"/>
      <c r="PH243" s="9"/>
      <c r="PI243" s="9"/>
      <c r="PJ243" s="9"/>
      <c r="PK243" s="9"/>
      <c r="PL243" s="9"/>
      <c r="PM243" s="9"/>
      <c r="PN243" s="9"/>
      <c r="PO243" s="9"/>
      <c r="PP243" s="9"/>
      <c r="PQ243" s="9"/>
      <c r="PR243" s="9"/>
      <c r="PS243" s="9"/>
      <c r="PT243" s="9"/>
      <c r="PU243" s="9"/>
      <c r="PV243" s="9"/>
      <c r="PW243" s="9"/>
      <c r="PX243" s="9"/>
      <c r="PY243" s="9"/>
      <c r="PZ243" s="9"/>
      <c r="QA243" s="9"/>
      <c r="QB243" s="9"/>
      <c r="QC243" s="9"/>
      <c r="QD243" s="9"/>
      <c r="QE243" s="9"/>
      <c r="QF243" s="9"/>
      <c r="QG243" s="9"/>
      <c r="QH243" s="9"/>
      <c r="QI243" s="9"/>
      <c r="QJ243" s="9"/>
      <c r="QK243" s="9"/>
      <c r="QL243" s="9"/>
      <c r="QM243" s="9"/>
      <c r="QN243" s="9"/>
      <c r="QO243" s="9"/>
      <c r="QP243" s="9"/>
      <c r="QQ243" s="9"/>
      <c r="QR243" s="9"/>
      <c r="QS243" s="9"/>
      <c r="QT243" s="9"/>
      <c r="QU243" s="9"/>
      <c r="QV243" s="9"/>
      <c r="QW243" s="9"/>
      <c r="QX243" s="9"/>
      <c r="QY243" s="9"/>
      <c r="QZ243" s="9"/>
      <c r="RA243" s="9"/>
      <c r="RB243" s="9"/>
      <c r="RC243" s="9"/>
      <c r="RD243" s="9"/>
      <c r="RE243" s="9"/>
      <c r="RF243" s="9"/>
      <c r="RG243" s="9"/>
      <c r="RH243" s="9"/>
      <c r="RI243" s="9"/>
      <c r="RJ243" s="9"/>
      <c r="RK243" s="9"/>
      <c r="RL243" s="9"/>
      <c r="RM243" s="9"/>
      <c r="RN243" s="9"/>
      <c r="RO243" s="9"/>
      <c r="RP243" s="9"/>
      <c r="RQ243" s="9"/>
      <c r="RR243" s="9"/>
      <c r="RS243" s="9"/>
    </row>
    <row r="244" spans="1:2096" s="141" customFormat="1" x14ac:dyDescent="0.2">
      <c r="A244" s="59"/>
      <c r="B244" s="59"/>
      <c r="C244" s="59"/>
      <c r="D244" s="37"/>
      <c r="E244" s="59"/>
      <c r="F244" s="5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  <c r="OH244" s="9"/>
      <c r="OI244" s="9"/>
      <c r="OJ244" s="9"/>
      <c r="OK244" s="9"/>
      <c r="OL244" s="9"/>
      <c r="OM244" s="9"/>
      <c r="ON244" s="9"/>
      <c r="OO244" s="9"/>
      <c r="OP244" s="9"/>
      <c r="OQ244" s="9"/>
      <c r="OR244" s="9"/>
      <c r="OS244" s="9"/>
      <c r="OT244" s="9"/>
      <c r="OU244" s="9"/>
      <c r="OV244" s="9"/>
      <c r="OW244" s="9"/>
      <c r="OX244" s="9"/>
      <c r="OY244" s="9"/>
      <c r="OZ244" s="9"/>
      <c r="PA244" s="9"/>
      <c r="PB244" s="9"/>
      <c r="PC244" s="9"/>
      <c r="PD244" s="9"/>
      <c r="PE244" s="9"/>
      <c r="PF244" s="9"/>
      <c r="PG244" s="9"/>
      <c r="PH244" s="9"/>
      <c r="PI244" s="9"/>
      <c r="PJ244" s="9"/>
      <c r="PK244" s="9"/>
      <c r="PL244" s="9"/>
      <c r="PM244" s="9"/>
      <c r="PN244" s="9"/>
      <c r="PO244" s="9"/>
      <c r="PP244" s="9"/>
      <c r="PQ244" s="9"/>
      <c r="PR244" s="9"/>
      <c r="PS244" s="9"/>
      <c r="PT244" s="9"/>
      <c r="PU244" s="9"/>
      <c r="PV244" s="9"/>
      <c r="PW244" s="9"/>
      <c r="PX244" s="9"/>
      <c r="PY244" s="9"/>
      <c r="PZ244" s="9"/>
      <c r="QA244" s="9"/>
      <c r="QB244" s="9"/>
      <c r="QC244" s="9"/>
      <c r="QD244" s="9"/>
      <c r="QE244" s="9"/>
      <c r="QF244" s="9"/>
      <c r="QG244" s="9"/>
      <c r="QH244" s="9"/>
      <c r="QI244" s="9"/>
      <c r="QJ244" s="9"/>
      <c r="QK244" s="9"/>
      <c r="QL244" s="9"/>
      <c r="QM244" s="9"/>
      <c r="QN244" s="9"/>
      <c r="QO244" s="9"/>
      <c r="QP244" s="9"/>
      <c r="QQ244" s="9"/>
      <c r="QR244" s="9"/>
      <c r="QS244" s="9"/>
      <c r="QT244" s="9"/>
      <c r="QU244" s="9"/>
      <c r="QV244" s="9"/>
      <c r="QW244" s="9"/>
      <c r="QX244" s="9"/>
      <c r="QY244" s="9"/>
      <c r="QZ244" s="9"/>
      <c r="RA244" s="9"/>
      <c r="RB244" s="9"/>
      <c r="RC244" s="9"/>
      <c r="RD244" s="9"/>
      <c r="RE244" s="9"/>
      <c r="RF244" s="9"/>
      <c r="RG244" s="9"/>
      <c r="RH244" s="9"/>
      <c r="RI244" s="9"/>
      <c r="RJ244" s="9"/>
      <c r="RK244" s="9"/>
      <c r="RL244" s="9"/>
      <c r="RM244" s="9"/>
      <c r="RN244" s="9"/>
      <c r="RO244" s="9"/>
      <c r="RP244" s="9"/>
      <c r="RQ244" s="9"/>
      <c r="RR244" s="9"/>
      <c r="RS244" s="9"/>
    </row>
    <row r="245" spans="1:2096" s="141" customFormat="1" x14ac:dyDescent="0.2">
      <c r="A245" s="59"/>
      <c r="B245" s="59"/>
      <c r="C245" s="59"/>
      <c r="D245" s="37"/>
      <c r="E245" s="59"/>
      <c r="F245" s="59"/>
    </row>
    <row r="246" spans="1:2096" s="141" customFormat="1" ht="36" customHeight="1" x14ac:dyDescent="0.2">
      <c r="A246" s="59"/>
      <c r="B246" s="59"/>
      <c r="C246" s="59"/>
      <c r="D246" s="37"/>
      <c r="E246" s="59"/>
      <c r="F246" s="59"/>
    </row>
    <row r="247" spans="1:2096" s="141" customFormat="1" x14ac:dyDescent="0.2">
      <c r="A247" s="59"/>
      <c r="B247" s="59"/>
      <c r="C247" s="59"/>
      <c r="D247" s="37"/>
      <c r="E247" s="59"/>
      <c r="F247" s="59"/>
    </row>
    <row r="248" spans="1:2096" s="10" customFormat="1" ht="39.75" customHeight="1" x14ac:dyDescent="0.2">
      <c r="A248" s="59"/>
      <c r="B248" s="59"/>
      <c r="C248" s="59"/>
      <c r="D248" s="37"/>
      <c r="E248" s="59"/>
      <c r="F248" s="59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  <c r="Z248" s="141"/>
      <c r="AA248" s="141"/>
      <c r="AB248" s="141"/>
      <c r="AC248" s="141"/>
      <c r="AD248" s="141"/>
      <c r="AE248" s="141"/>
      <c r="AF248" s="141"/>
      <c r="AG248" s="141"/>
      <c r="AH248" s="141"/>
      <c r="AI248" s="141"/>
      <c r="AJ248" s="141"/>
      <c r="AK248" s="141"/>
      <c r="AL248" s="141"/>
      <c r="AM248" s="141"/>
      <c r="AN248" s="141"/>
      <c r="AO248" s="141"/>
      <c r="AP248" s="141"/>
      <c r="AQ248" s="141"/>
      <c r="AR248" s="141"/>
      <c r="AS248" s="141"/>
      <c r="AT248" s="141"/>
      <c r="AU248" s="141"/>
      <c r="AV248" s="141"/>
      <c r="AW248" s="141"/>
      <c r="AX248" s="141"/>
      <c r="AY248" s="141"/>
      <c r="AZ248" s="141"/>
      <c r="BA248" s="141"/>
      <c r="BB248" s="141"/>
      <c r="BC248" s="141"/>
      <c r="BD248" s="141"/>
      <c r="BE248" s="141"/>
      <c r="BF248" s="141"/>
      <c r="BG248" s="141"/>
      <c r="BH248" s="141"/>
      <c r="BI248" s="141"/>
      <c r="BJ248" s="141"/>
      <c r="BK248" s="141"/>
      <c r="BL248" s="141"/>
      <c r="BM248" s="141"/>
      <c r="BN248" s="141"/>
      <c r="BO248" s="141"/>
      <c r="BP248" s="141"/>
      <c r="BQ248" s="141"/>
      <c r="BR248" s="141"/>
      <c r="BS248" s="141"/>
      <c r="BT248" s="141"/>
      <c r="BU248" s="141"/>
      <c r="BV248" s="141"/>
      <c r="BW248" s="141"/>
      <c r="BX248" s="141"/>
      <c r="BY248" s="141"/>
      <c r="BZ248" s="141"/>
      <c r="CA248" s="141"/>
      <c r="CB248" s="141"/>
      <c r="CC248" s="141"/>
      <c r="CD248" s="141"/>
      <c r="CE248" s="141"/>
      <c r="CF248" s="141"/>
      <c r="CG248" s="141"/>
      <c r="CH248" s="141"/>
      <c r="CI248" s="141"/>
      <c r="CJ248" s="141"/>
      <c r="CK248" s="141"/>
      <c r="CL248" s="141"/>
      <c r="CM248" s="141"/>
      <c r="CN248" s="141"/>
      <c r="CO248" s="141"/>
      <c r="CP248" s="141"/>
      <c r="CQ248" s="141"/>
      <c r="CR248" s="141"/>
      <c r="CS248" s="141"/>
      <c r="CT248" s="141"/>
      <c r="CU248" s="141"/>
      <c r="CV248" s="141"/>
      <c r="CW248" s="141"/>
      <c r="CX248" s="141"/>
      <c r="CY248" s="141"/>
      <c r="CZ248" s="141"/>
      <c r="DA248" s="141"/>
      <c r="DB248" s="141"/>
      <c r="DC248" s="141"/>
      <c r="DD248" s="141"/>
      <c r="DE248" s="141"/>
      <c r="DF248" s="141"/>
      <c r="DG248" s="141"/>
      <c r="DH248" s="141"/>
      <c r="DI248" s="141"/>
      <c r="DJ248" s="141"/>
      <c r="DK248" s="141"/>
      <c r="DL248" s="141"/>
      <c r="DM248" s="141"/>
      <c r="DN248" s="141"/>
      <c r="DO248" s="141"/>
      <c r="DP248" s="141"/>
      <c r="DQ248" s="141"/>
      <c r="DR248" s="141"/>
      <c r="DS248" s="141"/>
      <c r="DT248" s="141"/>
      <c r="DU248" s="141"/>
      <c r="DV248" s="141"/>
      <c r="DW248" s="141"/>
      <c r="DX248" s="141"/>
      <c r="DY248" s="141"/>
      <c r="DZ248" s="141"/>
      <c r="EA248" s="141"/>
      <c r="EB248" s="141"/>
      <c r="EC248" s="141"/>
      <c r="ED248" s="141"/>
      <c r="EE248" s="141"/>
      <c r="EF248" s="141"/>
      <c r="EG248" s="141"/>
      <c r="EH248" s="141"/>
      <c r="EI248" s="141"/>
      <c r="EJ248" s="141"/>
      <c r="EK248" s="141"/>
      <c r="EL248" s="141"/>
      <c r="EM248" s="141"/>
      <c r="EN248" s="141"/>
      <c r="EO248" s="141"/>
      <c r="EP248" s="141"/>
      <c r="EQ248" s="141"/>
      <c r="ER248" s="141"/>
      <c r="ES248" s="141"/>
      <c r="ET248" s="141"/>
      <c r="EU248" s="141"/>
      <c r="EV248" s="141"/>
      <c r="EW248" s="141"/>
      <c r="EX248" s="141"/>
      <c r="EY248" s="141"/>
      <c r="EZ248" s="141"/>
      <c r="FA248" s="141"/>
      <c r="FB248" s="141"/>
      <c r="FC248" s="141"/>
      <c r="FD248" s="141"/>
      <c r="FE248" s="141"/>
      <c r="FF248" s="141"/>
      <c r="FG248" s="141"/>
      <c r="FH248" s="141"/>
      <c r="FI248" s="141"/>
      <c r="FJ248" s="141"/>
      <c r="FK248" s="141"/>
      <c r="FL248" s="141"/>
      <c r="FM248" s="141"/>
      <c r="FN248" s="141"/>
      <c r="FO248" s="141"/>
      <c r="FP248" s="141"/>
      <c r="FQ248" s="141"/>
      <c r="FR248" s="141"/>
      <c r="FS248" s="141"/>
      <c r="FT248" s="141"/>
      <c r="FU248" s="141"/>
      <c r="FV248" s="141"/>
      <c r="FW248" s="141"/>
      <c r="FX248" s="141"/>
      <c r="FY248" s="141"/>
      <c r="FZ248" s="141"/>
      <c r="GA248" s="141"/>
      <c r="GB248" s="141"/>
      <c r="GC248" s="141"/>
      <c r="GD248" s="141"/>
      <c r="GE248" s="141"/>
      <c r="GF248" s="141"/>
      <c r="GG248" s="141"/>
      <c r="GH248" s="141"/>
      <c r="GI248" s="141"/>
      <c r="GJ248" s="141"/>
      <c r="GK248" s="141"/>
      <c r="GL248" s="141"/>
      <c r="GM248" s="141"/>
      <c r="GN248" s="141"/>
      <c r="GO248" s="141"/>
      <c r="GP248" s="141"/>
      <c r="GQ248" s="141"/>
      <c r="GR248" s="141"/>
      <c r="GS248" s="141"/>
      <c r="GT248" s="141"/>
      <c r="GU248" s="141"/>
      <c r="GV248" s="141"/>
      <c r="GW248" s="141"/>
      <c r="GX248" s="141"/>
      <c r="GY248" s="141"/>
      <c r="GZ248" s="141"/>
      <c r="HA248" s="141"/>
      <c r="HB248" s="141"/>
      <c r="HC248" s="141"/>
      <c r="HD248" s="141"/>
      <c r="HE248" s="141"/>
      <c r="HF248" s="141"/>
      <c r="HG248" s="141"/>
      <c r="HH248" s="141"/>
      <c r="HI248" s="141"/>
      <c r="HJ248" s="141"/>
      <c r="HK248" s="141"/>
      <c r="HL248" s="141"/>
      <c r="HM248" s="141"/>
      <c r="HN248" s="141"/>
      <c r="HO248" s="141"/>
      <c r="HP248" s="141"/>
      <c r="HQ248" s="141"/>
      <c r="HR248" s="141"/>
      <c r="HS248" s="141"/>
      <c r="HT248" s="141"/>
      <c r="HU248" s="141"/>
      <c r="HV248" s="141"/>
      <c r="HW248" s="141"/>
      <c r="HX248" s="141"/>
      <c r="HY248" s="141"/>
      <c r="HZ248" s="141"/>
      <c r="IA248" s="141"/>
      <c r="IB248" s="141"/>
      <c r="IC248" s="141"/>
      <c r="ID248" s="141"/>
      <c r="IE248" s="141"/>
      <c r="IF248" s="141"/>
      <c r="IG248" s="141"/>
      <c r="IH248" s="141"/>
      <c r="II248" s="141"/>
      <c r="IJ248" s="141"/>
      <c r="IK248" s="141"/>
      <c r="IL248" s="141"/>
      <c r="IM248" s="141"/>
      <c r="IN248" s="141"/>
      <c r="IO248" s="141"/>
      <c r="IP248" s="141"/>
      <c r="IQ248" s="141"/>
      <c r="IR248" s="141"/>
      <c r="IS248" s="141"/>
      <c r="IT248" s="141"/>
      <c r="IU248" s="141"/>
      <c r="IV248" s="141"/>
      <c r="IW248" s="141"/>
      <c r="IX248" s="141"/>
      <c r="IY248" s="141"/>
      <c r="IZ248" s="141"/>
      <c r="JA248" s="141"/>
      <c r="JB248" s="141"/>
      <c r="JC248" s="141"/>
      <c r="JD248" s="141"/>
      <c r="JE248" s="141"/>
      <c r="JF248" s="141"/>
      <c r="JG248" s="141"/>
      <c r="JH248" s="141"/>
      <c r="JI248" s="141"/>
      <c r="JJ248" s="141"/>
      <c r="JK248" s="141"/>
      <c r="JL248" s="141"/>
      <c r="JM248" s="141"/>
      <c r="JN248" s="141"/>
      <c r="JO248" s="141"/>
      <c r="JP248" s="141"/>
      <c r="JQ248" s="141"/>
      <c r="JR248" s="141"/>
      <c r="JS248" s="141"/>
      <c r="JT248" s="141"/>
      <c r="JU248" s="141"/>
      <c r="JV248" s="141"/>
      <c r="JW248" s="141"/>
      <c r="JX248" s="141"/>
      <c r="JY248" s="141"/>
      <c r="JZ248" s="141"/>
      <c r="KA248" s="141"/>
      <c r="KB248" s="141"/>
      <c r="KC248" s="141"/>
      <c r="KD248" s="141"/>
      <c r="KE248" s="141"/>
      <c r="KF248" s="141"/>
      <c r="KG248" s="141"/>
      <c r="KH248" s="141"/>
      <c r="KI248" s="141"/>
      <c r="KJ248" s="141"/>
      <c r="KK248" s="141"/>
      <c r="KL248" s="141"/>
      <c r="KM248" s="141"/>
      <c r="KN248" s="141"/>
      <c r="KO248" s="141"/>
      <c r="KP248" s="141"/>
      <c r="KQ248" s="141"/>
      <c r="KR248" s="141"/>
      <c r="KS248" s="141"/>
      <c r="KT248" s="141"/>
      <c r="KU248" s="141"/>
      <c r="KV248" s="141"/>
      <c r="KW248" s="141"/>
      <c r="KX248" s="141"/>
      <c r="KY248" s="141"/>
      <c r="KZ248" s="141"/>
      <c r="LA248" s="141"/>
      <c r="LB248" s="141"/>
      <c r="LC248" s="141"/>
      <c r="LD248" s="141"/>
      <c r="LE248" s="141"/>
      <c r="LF248" s="141"/>
      <c r="LG248" s="141"/>
      <c r="LH248" s="141"/>
      <c r="LI248" s="141"/>
      <c r="LJ248" s="141"/>
      <c r="LK248" s="141"/>
      <c r="LL248" s="141"/>
      <c r="LM248" s="141"/>
      <c r="LN248" s="141"/>
      <c r="LO248" s="141"/>
      <c r="LP248" s="141"/>
      <c r="LQ248" s="141"/>
      <c r="LR248" s="141"/>
      <c r="LS248" s="141"/>
      <c r="LT248" s="141"/>
      <c r="LU248" s="141"/>
      <c r="LV248" s="141"/>
      <c r="LW248" s="141"/>
      <c r="LX248" s="141"/>
      <c r="LY248" s="141"/>
      <c r="LZ248" s="141"/>
      <c r="MA248" s="141"/>
      <c r="MB248" s="141"/>
      <c r="MC248" s="141"/>
      <c r="MD248" s="141"/>
      <c r="ME248" s="141"/>
      <c r="MF248" s="141"/>
      <c r="MG248" s="141"/>
      <c r="MH248" s="141"/>
      <c r="MI248" s="141"/>
      <c r="MJ248" s="141"/>
      <c r="MK248" s="141"/>
      <c r="ML248" s="141"/>
      <c r="MM248" s="141"/>
      <c r="MN248" s="141"/>
      <c r="MO248" s="141"/>
      <c r="MP248" s="141"/>
      <c r="MQ248" s="141"/>
      <c r="MR248" s="141"/>
      <c r="MS248" s="141"/>
      <c r="MT248" s="141"/>
      <c r="MU248" s="141"/>
      <c r="MV248" s="141"/>
      <c r="MW248" s="141"/>
      <c r="MX248" s="141"/>
      <c r="MY248" s="141"/>
      <c r="MZ248" s="141"/>
      <c r="NA248" s="141"/>
      <c r="NB248" s="141"/>
      <c r="NC248" s="141"/>
      <c r="ND248" s="141"/>
      <c r="NE248" s="141"/>
      <c r="NF248" s="141"/>
      <c r="NG248" s="141"/>
      <c r="NH248" s="141"/>
      <c r="NI248" s="141"/>
      <c r="NJ248" s="141"/>
      <c r="NK248" s="141"/>
      <c r="NL248" s="141"/>
      <c r="NM248" s="141"/>
      <c r="NN248" s="141"/>
      <c r="NO248" s="141"/>
      <c r="NP248" s="141"/>
      <c r="NQ248" s="141"/>
      <c r="NR248" s="141"/>
      <c r="NS248" s="141"/>
      <c r="NT248" s="141"/>
      <c r="NU248" s="141"/>
      <c r="NV248" s="141"/>
      <c r="NW248" s="141"/>
      <c r="NX248" s="141"/>
      <c r="NY248" s="141"/>
      <c r="NZ248" s="141"/>
      <c r="OA248" s="141"/>
      <c r="OB248" s="141"/>
      <c r="OC248" s="141"/>
      <c r="OD248" s="141"/>
      <c r="OE248" s="141"/>
      <c r="OF248" s="141"/>
      <c r="OG248" s="141"/>
      <c r="OH248" s="141"/>
      <c r="OI248" s="141"/>
      <c r="OJ248" s="141"/>
      <c r="OK248" s="141"/>
      <c r="OL248" s="141"/>
      <c r="OM248" s="141"/>
      <c r="ON248" s="141"/>
      <c r="OO248" s="141"/>
      <c r="OP248" s="141"/>
      <c r="OQ248" s="141"/>
      <c r="OR248" s="141"/>
      <c r="OS248" s="141"/>
      <c r="OT248" s="141"/>
      <c r="OU248" s="141"/>
      <c r="OV248" s="141"/>
      <c r="OW248" s="141"/>
      <c r="OX248" s="141"/>
      <c r="OY248" s="141"/>
      <c r="OZ248" s="141"/>
      <c r="PA248" s="141"/>
      <c r="PB248" s="141"/>
      <c r="PC248" s="141"/>
      <c r="PD248" s="141"/>
      <c r="PE248" s="141"/>
      <c r="PF248" s="141"/>
      <c r="PG248" s="141"/>
      <c r="PH248" s="141"/>
      <c r="PI248" s="141"/>
      <c r="PJ248" s="141"/>
      <c r="PK248" s="141"/>
      <c r="PL248" s="141"/>
      <c r="PM248" s="141"/>
      <c r="PN248" s="141"/>
      <c r="PO248" s="141"/>
      <c r="PP248" s="141"/>
      <c r="PQ248" s="141"/>
      <c r="PR248" s="141"/>
      <c r="PS248" s="141"/>
      <c r="PT248" s="141"/>
      <c r="PU248" s="141"/>
      <c r="PV248" s="141"/>
      <c r="PW248" s="141"/>
      <c r="PX248" s="141"/>
      <c r="PY248" s="141"/>
      <c r="PZ248" s="141"/>
      <c r="QA248" s="141"/>
      <c r="QB248" s="141"/>
      <c r="QC248" s="141"/>
      <c r="QD248" s="141"/>
      <c r="QE248" s="141"/>
      <c r="QF248" s="141"/>
      <c r="QG248" s="141"/>
      <c r="QH248" s="141"/>
      <c r="QI248" s="141"/>
      <c r="QJ248" s="141"/>
      <c r="QK248" s="141"/>
      <c r="QL248" s="141"/>
      <c r="QM248" s="141"/>
      <c r="QN248" s="141"/>
      <c r="QO248" s="141"/>
      <c r="QP248" s="141"/>
      <c r="QQ248" s="141"/>
      <c r="QR248" s="141"/>
      <c r="QS248" s="141"/>
      <c r="QT248" s="141"/>
      <c r="QU248" s="141"/>
      <c r="QV248" s="141"/>
      <c r="QW248" s="141"/>
      <c r="QX248" s="141"/>
      <c r="QY248" s="141"/>
      <c r="QZ248" s="141"/>
      <c r="RA248" s="141"/>
      <c r="RB248" s="141"/>
      <c r="RC248" s="141"/>
      <c r="RD248" s="141"/>
      <c r="RE248" s="141"/>
      <c r="RF248" s="141"/>
      <c r="RG248" s="141"/>
      <c r="RH248" s="141"/>
      <c r="RI248" s="141"/>
      <c r="RJ248" s="141"/>
      <c r="RK248" s="141"/>
      <c r="RL248" s="141"/>
      <c r="RM248" s="141"/>
      <c r="RN248" s="141"/>
      <c r="RO248" s="141"/>
      <c r="RP248" s="141"/>
      <c r="RQ248" s="141"/>
      <c r="RR248" s="141"/>
      <c r="RS248" s="141"/>
      <c r="RT248" s="9"/>
      <c r="RU248" s="9"/>
      <c r="RV248" s="9"/>
      <c r="RW248" s="9"/>
      <c r="RX248" s="9"/>
      <c r="RY248" s="9"/>
      <c r="RZ248" s="9"/>
      <c r="SA248" s="9"/>
      <c r="SB248" s="9"/>
      <c r="SC248" s="9"/>
      <c r="SD248" s="9"/>
      <c r="SE248" s="9"/>
      <c r="SF248" s="9"/>
      <c r="SG248" s="9"/>
      <c r="SH248" s="9"/>
      <c r="SI248" s="9"/>
      <c r="SJ248" s="9"/>
      <c r="SK248" s="9"/>
      <c r="SL248" s="9"/>
      <c r="SM248" s="9"/>
      <c r="SN248" s="9"/>
      <c r="SO248" s="9"/>
      <c r="SP248" s="9"/>
      <c r="SQ248" s="9"/>
      <c r="SR248" s="9"/>
      <c r="SS248" s="9"/>
      <c r="ST248" s="9"/>
      <c r="SU248" s="9"/>
      <c r="SV248" s="9"/>
      <c r="SW248" s="9"/>
      <c r="SX248" s="9"/>
      <c r="SY248" s="9"/>
      <c r="SZ248" s="9"/>
      <c r="TA248" s="9"/>
      <c r="TB248" s="9"/>
      <c r="TC248" s="9"/>
      <c r="TD248" s="9"/>
      <c r="TE248" s="9"/>
      <c r="TF248" s="9"/>
      <c r="TG248" s="9"/>
      <c r="TH248" s="9"/>
      <c r="TI248" s="9"/>
      <c r="TJ248" s="9"/>
      <c r="TK248" s="9"/>
      <c r="TL248" s="9"/>
      <c r="TM248" s="9"/>
      <c r="TN248" s="9"/>
      <c r="TO248" s="9"/>
      <c r="TP248" s="9"/>
      <c r="TQ248" s="9"/>
      <c r="TR248" s="9"/>
      <c r="TS248" s="9"/>
      <c r="TT248" s="9"/>
      <c r="TU248" s="9"/>
      <c r="TV248" s="9"/>
      <c r="TW248" s="9"/>
      <c r="TX248" s="9"/>
      <c r="TY248" s="9"/>
      <c r="TZ248" s="9"/>
      <c r="UA248" s="9"/>
      <c r="UB248" s="9"/>
      <c r="UC248" s="9"/>
      <c r="UD248" s="9"/>
      <c r="UE248" s="9"/>
      <c r="UF248" s="9"/>
      <c r="UG248" s="9"/>
      <c r="UH248" s="9"/>
      <c r="UI248" s="9"/>
      <c r="UJ248" s="9"/>
      <c r="UK248" s="9"/>
      <c r="UL248" s="9"/>
      <c r="UM248" s="9"/>
      <c r="UN248" s="9"/>
      <c r="UO248" s="9"/>
      <c r="UP248" s="9"/>
      <c r="UQ248" s="9"/>
      <c r="UR248" s="9"/>
      <c r="US248" s="9"/>
      <c r="UT248" s="9"/>
      <c r="UU248" s="9"/>
      <c r="UV248" s="9"/>
      <c r="UW248" s="9"/>
      <c r="UX248" s="9"/>
      <c r="UY248" s="9"/>
      <c r="UZ248" s="9"/>
      <c r="VA248" s="9"/>
      <c r="VB248" s="9"/>
      <c r="VC248" s="9"/>
      <c r="VD248" s="9"/>
      <c r="VE248" s="9"/>
      <c r="VF248" s="9"/>
      <c r="VG248" s="9"/>
      <c r="VH248" s="9"/>
      <c r="VI248" s="9"/>
      <c r="VJ248" s="9"/>
      <c r="VK248" s="9"/>
      <c r="VL248" s="9"/>
      <c r="VM248" s="9"/>
      <c r="VN248" s="9"/>
      <c r="VO248" s="9"/>
      <c r="VP248" s="9"/>
      <c r="VQ248" s="9"/>
      <c r="VR248" s="9"/>
      <c r="VS248" s="9"/>
      <c r="VT248" s="9"/>
      <c r="VU248" s="9"/>
      <c r="VV248" s="9"/>
      <c r="VW248" s="9"/>
      <c r="VX248" s="9"/>
      <c r="VY248" s="9"/>
      <c r="VZ248" s="9"/>
      <c r="WA248" s="9"/>
      <c r="WB248" s="9"/>
      <c r="WC248" s="9"/>
      <c r="WD248" s="9"/>
      <c r="WE248" s="9"/>
      <c r="WF248" s="9"/>
      <c r="WG248" s="9"/>
      <c r="WH248" s="9"/>
      <c r="WI248" s="9"/>
      <c r="WJ248" s="9"/>
      <c r="WK248" s="9"/>
      <c r="WL248" s="9"/>
      <c r="WM248" s="9"/>
      <c r="WN248" s="9"/>
      <c r="WO248" s="9"/>
      <c r="WP248" s="9"/>
      <c r="WQ248" s="9"/>
      <c r="WR248" s="9"/>
      <c r="WS248" s="9"/>
      <c r="WT248" s="9"/>
      <c r="WU248" s="9"/>
      <c r="WV248" s="9"/>
      <c r="WW248" s="9"/>
      <c r="WX248" s="9"/>
      <c r="WY248" s="9"/>
      <c r="WZ248" s="9"/>
      <c r="XA248" s="9"/>
      <c r="XB248" s="9"/>
      <c r="XC248" s="9"/>
      <c r="XD248" s="9"/>
      <c r="XE248" s="9"/>
      <c r="XF248" s="9"/>
      <c r="XG248" s="9"/>
      <c r="XH248" s="9"/>
      <c r="XI248" s="9"/>
      <c r="XJ248" s="9"/>
      <c r="XK248" s="9"/>
      <c r="XL248" s="9"/>
      <c r="XM248" s="9"/>
      <c r="XN248" s="9"/>
      <c r="XO248" s="9"/>
      <c r="XP248" s="9"/>
      <c r="XQ248" s="9"/>
      <c r="XR248" s="9"/>
      <c r="XS248" s="9"/>
      <c r="XT248" s="9"/>
      <c r="XU248" s="9"/>
      <c r="XV248" s="9"/>
      <c r="XW248" s="9"/>
      <c r="XX248" s="9"/>
      <c r="XY248" s="9"/>
      <c r="XZ248" s="9"/>
      <c r="YA248" s="9"/>
      <c r="YB248" s="9"/>
      <c r="YC248" s="9"/>
      <c r="YD248" s="9"/>
      <c r="YE248" s="9"/>
      <c r="YF248" s="9"/>
      <c r="YG248" s="9"/>
      <c r="YH248" s="9"/>
      <c r="YI248" s="9"/>
      <c r="YJ248" s="9"/>
      <c r="YK248" s="9"/>
      <c r="YL248" s="9"/>
      <c r="YM248" s="9"/>
      <c r="YN248" s="9"/>
      <c r="YO248" s="9"/>
      <c r="YP248" s="9"/>
      <c r="YQ248" s="9"/>
      <c r="YR248" s="9"/>
      <c r="YS248" s="9"/>
      <c r="YT248" s="9"/>
      <c r="YU248" s="9"/>
      <c r="YV248" s="9"/>
      <c r="YW248" s="9"/>
      <c r="YX248" s="9"/>
      <c r="YY248" s="9"/>
      <c r="YZ248" s="9"/>
      <c r="ZA248" s="9"/>
      <c r="ZB248" s="9"/>
      <c r="ZC248" s="9"/>
      <c r="ZD248" s="9"/>
      <c r="ZE248" s="9"/>
      <c r="ZF248" s="9"/>
      <c r="ZG248" s="9"/>
      <c r="ZH248" s="9"/>
      <c r="ZI248" s="9"/>
      <c r="ZJ248" s="9"/>
      <c r="ZK248" s="9"/>
      <c r="ZL248" s="9"/>
      <c r="ZM248" s="9"/>
      <c r="ZN248" s="9"/>
      <c r="ZO248" s="9"/>
      <c r="ZP248" s="9"/>
      <c r="ZQ248" s="9"/>
      <c r="ZR248" s="9"/>
      <c r="ZS248" s="9"/>
      <c r="ZT248" s="9"/>
      <c r="ZU248" s="9"/>
      <c r="ZV248" s="9"/>
      <c r="ZW248" s="9"/>
      <c r="ZX248" s="9"/>
      <c r="ZY248" s="9"/>
      <c r="ZZ248" s="9"/>
      <c r="AAA248" s="9"/>
      <c r="AAB248" s="9"/>
      <c r="AAC248" s="9"/>
      <c r="AAD248" s="9"/>
      <c r="AAE248" s="9"/>
      <c r="AAF248" s="9"/>
      <c r="AAG248" s="9"/>
      <c r="AAH248" s="9"/>
      <c r="AAI248" s="9"/>
      <c r="AAJ248" s="9"/>
      <c r="AAK248" s="9"/>
      <c r="AAL248" s="9"/>
      <c r="AAM248" s="9"/>
      <c r="AAN248" s="9"/>
      <c r="AAO248" s="9"/>
      <c r="AAP248" s="9"/>
      <c r="AAQ248" s="9"/>
      <c r="AAR248" s="9"/>
      <c r="AAS248" s="9"/>
      <c r="AAT248" s="9"/>
      <c r="AAU248" s="9"/>
      <c r="AAV248" s="9"/>
      <c r="AAW248" s="9"/>
      <c r="AAX248" s="9"/>
      <c r="AAY248" s="9"/>
      <c r="AAZ248" s="9"/>
      <c r="ABA248" s="9"/>
      <c r="ABB248" s="9"/>
      <c r="ABC248" s="9"/>
      <c r="ABD248" s="9"/>
      <c r="ABE248" s="9"/>
      <c r="ABF248" s="9"/>
      <c r="ABG248" s="9"/>
      <c r="ABH248" s="9"/>
      <c r="ABI248" s="9"/>
      <c r="ABJ248" s="9"/>
      <c r="ABK248" s="9"/>
      <c r="ABL248" s="9"/>
      <c r="ABM248" s="9"/>
      <c r="ABN248" s="9"/>
      <c r="ABO248" s="9"/>
      <c r="ABP248" s="9"/>
      <c r="ABQ248" s="9"/>
      <c r="ABR248" s="9"/>
      <c r="ABS248" s="9"/>
      <c r="ABT248" s="9"/>
      <c r="ABU248" s="9"/>
      <c r="ABV248" s="9"/>
      <c r="ABW248" s="9"/>
      <c r="ABX248" s="9"/>
      <c r="ABY248" s="9"/>
      <c r="ABZ248" s="9"/>
      <c r="ACA248" s="9"/>
      <c r="ACB248" s="9"/>
      <c r="ACC248" s="9"/>
      <c r="ACD248" s="9"/>
      <c r="ACE248" s="9"/>
      <c r="ACF248" s="9"/>
      <c r="ACG248" s="9"/>
      <c r="ACH248" s="9"/>
      <c r="ACI248" s="9"/>
      <c r="ACJ248" s="9"/>
      <c r="ACK248" s="9"/>
      <c r="ACL248" s="9"/>
      <c r="ACM248" s="9"/>
      <c r="ACN248" s="9"/>
      <c r="ACO248" s="9"/>
      <c r="ACP248" s="9"/>
      <c r="ACQ248" s="9"/>
      <c r="ACR248" s="9"/>
      <c r="ACS248" s="9"/>
      <c r="ACT248" s="9"/>
      <c r="ACU248" s="9"/>
      <c r="ACV248" s="9"/>
      <c r="ACW248" s="9"/>
      <c r="ACX248" s="9"/>
      <c r="ACY248" s="9"/>
      <c r="ACZ248" s="9"/>
      <c r="ADA248" s="9"/>
      <c r="ADB248" s="9"/>
      <c r="ADC248" s="9"/>
      <c r="ADD248" s="9"/>
      <c r="ADE248" s="9"/>
      <c r="ADF248" s="9"/>
      <c r="ADG248" s="9"/>
      <c r="ADH248" s="9"/>
      <c r="ADI248" s="9"/>
      <c r="ADJ248" s="9"/>
      <c r="ADK248" s="9"/>
      <c r="ADL248" s="9"/>
      <c r="ADM248" s="9"/>
      <c r="ADN248" s="9"/>
      <c r="ADO248" s="9"/>
      <c r="ADP248" s="9"/>
      <c r="ADQ248" s="9"/>
      <c r="ADR248" s="9"/>
      <c r="ADS248" s="9"/>
      <c r="ADT248" s="9"/>
      <c r="ADU248" s="9"/>
      <c r="ADV248" s="9"/>
      <c r="ADW248" s="9"/>
      <c r="ADX248" s="9"/>
      <c r="ADY248" s="9"/>
      <c r="ADZ248" s="9"/>
      <c r="AEA248" s="9"/>
      <c r="AEB248" s="9"/>
      <c r="AEC248" s="9"/>
      <c r="AED248" s="9"/>
      <c r="AEE248" s="9"/>
      <c r="AEF248" s="9"/>
      <c r="AEG248" s="9"/>
      <c r="AEH248" s="9"/>
      <c r="AEI248" s="9"/>
      <c r="AEJ248" s="9"/>
      <c r="AEK248" s="9"/>
      <c r="AEL248" s="9"/>
      <c r="AEM248" s="9"/>
      <c r="AEN248" s="9"/>
      <c r="AEO248" s="9"/>
      <c r="AEP248" s="9"/>
      <c r="AEQ248" s="9"/>
      <c r="AER248" s="9"/>
      <c r="AES248" s="9"/>
      <c r="AET248" s="9"/>
      <c r="AEU248" s="9"/>
      <c r="AEV248" s="9"/>
      <c r="AEW248" s="9"/>
      <c r="AEX248" s="9"/>
      <c r="AEY248" s="9"/>
      <c r="AEZ248" s="9"/>
      <c r="AFA248" s="9"/>
      <c r="AFB248" s="9"/>
      <c r="AFC248" s="9"/>
      <c r="AFD248" s="9"/>
      <c r="AFE248" s="9"/>
      <c r="AFF248" s="9"/>
      <c r="AFG248" s="9"/>
      <c r="AFH248" s="9"/>
      <c r="AFI248" s="9"/>
      <c r="AFJ248" s="9"/>
      <c r="AFK248" s="9"/>
      <c r="AFL248" s="9"/>
      <c r="AFM248" s="9"/>
      <c r="AFN248" s="9"/>
      <c r="AFO248" s="9"/>
      <c r="AFP248" s="9"/>
      <c r="AFQ248" s="9"/>
      <c r="AFR248" s="9"/>
      <c r="AFS248" s="9"/>
      <c r="AFT248" s="9"/>
      <c r="AFU248" s="9"/>
      <c r="AFV248" s="9"/>
      <c r="AFW248" s="9"/>
      <c r="AFX248" s="9"/>
      <c r="AFY248" s="9"/>
      <c r="AFZ248" s="9"/>
      <c r="AGA248" s="9"/>
      <c r="AGB248" s="9"/>
      <c r="AGC248" s="9"/>
      <c r="AGD248" s="9"/>
      <c r="AGE248" s="9"/>
      <c r="AGF248" s="9"/>
      <c r="AGG248" s="9"/>
      <c r="AGH248" s="9"/>
      <c r="AGI248" s="9"/>
      <c r="AGJ248" s="9"/>
      <c r="AGK248" s="9"/>
      <c r="AGL248" s="9"/>
      <c r="AGM248" s="9"/>
      <c r="AGN248" s="9"/>
      <c r="AGO248" s="9"/>
      <c r="AGP248" s="9"/>
      <c r="AGQ248" s="9"/>
      <c r="AGR248" s="9"/>
      <c r="AGS248" s="9"/>
      <c r="AGT248" s="9"/>
      <c r="AGU248" s="9"/>
      <c r="AGV248" s="9"/>
      <c r="AGW248" s="9"/>
      <c r="AGX248" s="9"/>
      <c r="AGY248" s="9"/>
      <c r="AGZ248" s="9"/>
      <c r="AHA248" s="9"/>
      <c r="AHB248" s="9"/>
      <c r="AHC248" s="9"/>
      <c r="AHD248" s="9"/>
      <c r="AHE248" s="9"/>
      <c r="AHF248" s="9"/>
      <c r="AHG248" s="9"/>
      <c r="AHH248" s="9"/>
      <c r="AHI248" s="9"/>
      <c r="AHJ248" s="9"/>
      <c r="AHK248" s="9"/>
      <c r="AHL248" s="9"/>
      <c r="AHM248" s="9"/>
      <c r="AHN248" s="9"/>
      <c r="AHO248" s="9"/>
      <c r="AHP248" s="9"/>
      <c r="AHQ248" s="9"/>
      <c r="AHR248" s="9"/>
      <c r="AHS248" s="9"/>
      <c r="AHT248" s="9"/>
      <c r="AHU248" s="9"/>
      <c r="AHV248" s="9"/>
      <c r="AHW248" s="9"/>
      <c r="AHX248" s="9"/>
      <c r="AHY248" s="9"/>
      <c r="AHZ248" s="9"/>
      <c r="AIA248" s="9"/>
      <c r="AIB248" s="9"/>
      <c r="AIC248" s="9"/>
      <c r="AID248" s="9"/>
      <c r="AIE248" s="9"/>
      <c r="AIF248" s="9"/>
      <c r="AIG248" s="9"/>
      <c r="AIH248" s="9"/>
      <c r="AII248" s="9"/>
      <c r="AIJ248" s="9"/>
      <c r="AIK248" s="9"/>
      <c r="AIL248" s="9"/>
      <c r="AIM248" s="9"/>
      <c r="AIN248" s="9"/>
      <c r="AIO248" s="9"/>
      <c r="AIP248" s="9"/>
      <c r="AIQ248" s="9"/>
      <c r="AIR248" s="9"/>
      <c r="AIS248" s="9"/>
      <c r="AIT248" s="9"/>
      <c r="AIU248" s="9"/>
      <c r="AIV248" s="9"/>
      <c r="AIW248" s="9"/>
      <c r="AIX248" s="9"/>
      <c r="AIY248" s="9"/>
      <c r="AIZ248" s="9"/>
      <c r="AJA248" s="9"/>
      <c r="AJB248" s="9"/>
      <c r="AJC248" s="9"/>
      <c r="AJD248" s="9"/>
      <c r="AJE248" s="9"/>
      <c r="AJF248" s="9"/>
      <c r="AJG248" s="9"/>
      <c r="AJH248" s="9"/>
      <c r="AJI248" s="9"/>
      <c r="AJJ248" s="9"/>
      <c r="AJK248" s="9"/>
      <c r="AJL248" s="9"/>
      <c r="AJM248" s="9"/>
      <c r="AJN248" s="9"/>
      <c r="AJO248" s="9"/>
      <c r="AJP248" s="9"/>
      <c r="AJQ248" s="9"/>
      <c r="AJR248" s="9"/>
      <c r="AJS248" s="9"/>
      <c r="AJT248" s="9"/>
      <c r="AJU248" s="9"/>
      <c r="AJV248" s="9"/>
      <c r="AJW248" s="9"/>
      <c r="AJX248" s="9"/>
      <c r="AJY248" s="9"/>
      <c r="AJZ248" s="9"/>
      <c r="AKA248" s="9"/>
      <c r="AKB248" s="9"/>
      <c r="AKC248" s="9"/>
      <c r="AKD248" s="9"/>
      <c r="AKE248" s="9"/>
      <c r="AKF248" s="9"/>
      <c r="AKG248" s="9"/>
      <c r="AKH248" s="9"/>
      <c r="AKI248" s="9"/>
      <c r="AKJ248" s="9"/>
      <c r="AKK248" s="9"/>
      <c r="AKL248" s="9"/>
      <c r="AKM248" s="9"/>
      <c r="AKN248" s="9"/>
      <c r="AKO248" s="9"/>
      <c r="AKP248" s="9"/>
      <c r="AKQ248" s="9"/>
      <c r="AKR248" s="9"/>
      <c r="AKS248" s="9"/>
      <c r="AKT248" s="9"/>
      <c r="AKU248" s="9"/>
      <c r="AKV248" s="9"/>
      <c r="AKW248" s="9"/>
      <c r="AKX248" s="9"/>
      <c r="AKY248" s="9"/>
      <c r="AKZ248" s="9"/>
      <c r="ALA248" s="9"/>
      <c r="ALB248" s="9"/>
      <c r="ALC248" s="9"/>
      <c r="ALD248" s="9"/>
      <c r="ALE248" s="9"/>
      <c r="ALF248" s="9"/>
      <c r="ALG248" s="9"/>
      <c r="ALH248" s="9"/>
      <c r="ALI248" s="9"/>
      <c r="ALJ248" s="9"/>
      <c r="ALK248" s="9"/>
      <c r="ALL248" s="9"/>
      <c r="ALM248" s="9"/>
      <c r="ALN248" s="9"/>
      <c r="ALO248" s="9"/>
      <c r="ALP248" s="9"/>
      <c r="ALQ248" s="9"/>
      <c r="ALR248" s="9"/>
      <c r="ALS248" s="9"/>
      <c r="ALT248" s="9"/>
      <c r="ALU248" s="9"/>
      <c r="ALV248" s="9"/>
      <c r="ALW248" s="9"/>
      <c r="ALX248" s="9"/>
      <c r="ALY248" s="9"/>
      <c r="ALZ248" s="9"/>
      <c r="AMA248" s="9"/>
      <c r="AMB248" s="9"/>
      <c r="AMC248" s="9"/>
      <c r="AMD248" s="9"/>
      <c r="AME248" s="9"/>
      <c r="AMF248" s="9"/>
      <c r="AMG248" s="9"/>
      <c r="AMH248" s="9"/>
      <c r="AMI248" s="9"/>
      <c r="AMJ248" s="9"/>
      <c r="AMK248" s="9"/>
      <c r="AML248" s="9"/>
      <c r="AMM248" s="9"/>
      <c r="AMN248" s="9"/>
      <c r="AMO248" s="9"/>
      <c r="AMP248" s="9"/>
      <c r="AMQ248" s="9"/>
      <c r="AMR248" s="9"/>
      <c r="AMS248" s="9"/>
      <c r="AMT248" s="9"/>
      <c r="AMU248" s="9"/>
      <c r="AMV248" s="9"/>
      <c r="AMW248" s="9"/>
      <c r="AMX248" s="9"/>
      <c r="AMY248" s="9"/>
      <c r="AMZ248" s="9"/>
      <c r="ANA248" s="9"/>
      <c r="ANB248" s="9"/>
      <c r="ANC248" s="9"/>
      <c r="AND248" s="9"/>
      <c r="ANE248" s="9"/>
      <c r="ANF248" s="9"/>
      <c r="ANG248" s="9"/>
      <c r="ANH248" s="9"/>
      <c r="ANI248" s="9"/>
      <c r="ANJ248" s="9"/>
      <c r="ANK248" s="9"/>
      <c r="ANL248" s="9"/>
      <c r="ANM248" s="9"/>
      <c r="ANN248" s="9"/>
      <c r="ANO248" s="9"/>
      <c r="ANP248" s="9"/>
      <c r="ANQ248" s="9"/>
      <c r="ANR248" s="9"/>
      <c r="ANS248" s="9"/>
      <c r="ANT248" s="9"/>
      <c r="ANU248" s="9"/>
      <c r="ANV248" s="9"/>
      <c r="ANW248" s="9"/>
      <c r="ANX248" s="9"/>
      <c r="ANY248" s="9"/>
      <c r="ANZ248" s="9"/>
      <c r="AOA248" s="9"/>
      <c r="AOB248" s="9"/>
      <c r="AOC248" s="9"/>
      <c r="AOD248" s="9"/>
      <c r="AOE248" s="9"/>
      <c r="AOF248" s="9"/>
      <c r="AOG248" s="9"/>
      <c r="AOH248" s="9"/>
      <c r="AOI248" s="9"/>
      <c r="AOJ248" s="9"/>
      <c r="AOK248" s="9"/>
      <c r="AOL248" s="9"/>
      <c r="AOM248" s="9"/>
      <c r="AON248" s="9"/>
      <c r="AOO248" s="9"/>
      <c r="AOP248" s="9"/>
      <c r="AOQ248" s="9"/>
      <c r="AOR248" s="9"/>
      <c r="AOS248" s="9"/>
      <c r="AOT248" s="9"/>
      <c r="AOU248" s="9"/>
      <c r="AOV248" s="9"/>
      <c r="AOW248" s="9"/>
      <c r="AOX248" s="9"/>
      <c r="AOY248" s="9"/>
      <c r="AOZ248" s="9"/>
      <c r="APA248" s="9"/>
      <c r="APB248" s="9"/>
      <c r="APC248" s="9"/>
      <c r="APD248" s="9"/>
      <c r="APE248" s="9"/>
      <c r="APF248" s="9"/>
      <c r="APG248" s="9"/>
      <c r="APH248" s="9"/>
      <c r="API248" s="9"/>
      <c r="APJ248" s="9"/>
      <c r="APK248" s="9"/>
      <c r="APL248" s="9"/>
      <c r="APM248" s="9"/>
      <c r="APN248" s="9"/>
      <c r="APO248" s="9"/>
      <c r="APP248" s="9"/>
      <c r="APQ248" s="9"/>
      <c r="APR248" s="9"/>
      <c r="APS248" s="9"/>
      <c r="APT248" s="9"/>
      <c r="APU248" s="9"/>
      <c r="APV248" s="9"/>
      <c r="APW248" s="9"/>
      <c r="APX248" s="9"/>
      <c r="APY248" s="9"/>
      <c r="APZ248" s="9"/>
      <c r="AQA248" s="9"/>
      <c r="AQB248" s="9"/>
      <c r="AQC248" s="9"/>
      <c r="AQD248" s="9"/>
      <c r="AQE248" s="9"/>
      <c r="AQF248" s="9"/>
      <c r="AQG248" s="9"/>
      <c r="AQH248" s="9"/>
      <c r="AQI248" s="9"/>
      <c r="AQJ248" s="9"/>
      <c r="AQK248" s="9"/>
      <c r="AQL248" s="9"/>
      <c r="AQM248" s="9"/>
      <c r="AQN248" s="9"/>
      <c r="AQO248" s="9"/>
      <c r="AQP248" s="9"/>
      <c r="AQQ248" s="9"/>
      <c r="AQR248" s="9"/>
      <c r="AQS248" s="9"/>
      <c r="AQT248" s="9"/>
      <c r="AQU248" s="9"/>
      <c r="AQV248" s="9"/>
      <c r="AQW248" s="9"/>
      <c r="AQX248" s="9"/>
      <c r="AQY248" s="9"/>
      <c r="AQZ248" s="9"/>
      <c r="ARA248" s="9"/>
      <c r="ARB248" s="9"/>
      <c r="ARC248" s="9"/>
      <c r="ARD248" s="9"/>
      <c r="ARE248" s="9"/>
      <c r="ARF248" s="9"/>
      <c r="ARG248" s="9"/>
      <c r="ARH248" s="9"/>
      <c r="ARI248" s="9"/>
      <c r="ARJ248" s="9"/>
      <c r="ARK248" s="9"/>
      <c r="ARL248" s="9"/>
      <c r="ARM248" s="9"/>
      <c r="ARN248" s="9"/>
      <c r="ARO248" s="9"/>
      <c r="ARP248" s="9"/>
      <c r="ARQ248" s="9"/>
      <c r="ARR248" s="9"/>
      <c r="ARS248" s="9"/>
      <c r="ART248" s="9"/>
      <c r="ARU248" s="9"/>
      <c r="ARV248" s="9"/>
      <c r="ARW248" s="9"/>
      <c r="ARX248" s="9"/>
      <c r="ARY248" s="9"/>
      <c r="ARZ248" s="9"/>
      <c r="ASA248" s="9"/>
      <c r="ASB248" s="9"/>
      <c r="ASC248" s="9"/>
      <c r="ASD248" s="9"/>
      <c r="ASE248" s="9"/>
      <c r="ASF248" s="9"/>
      <c r="ASG248" s="9"/>
      <c r="ASH248" s="9"/>
      <c r="ASI248" s="9"/>
      <c r="ASJ248" s="9"/>
      <c r="ASK248" s="9"/>
      <c r="ASL248" s="9"/>
      <c r="ASM248" s="9"/>
      <c r="ASN248" s="9"/>
      <c r="ASO248" s="9"/>
      <c r="ASP248" s="9"/>
      <c r="ASQ248" s="9"/>
      <c r="ASR248" s="9"/>
      <c r="ASS248" s="9"/>
      <c r="AST248" s="9"/>
      <c r="ASU248" s="9"/>
      <c r="ASV248" s="9"/>
      <c r="ASW248" s="9"/>
      <c r="ASX248" s="9"/>
      <c r="ASY248" s="9"/>
      <c r="ASZ248" s="9"/>
      <c r="ATA248" s="9"/>
      <c r="ATB248" s="9"/>
      <c r="ATC248" s="9"/>
      <c r="ATD248" s="9"/>
      <c r="ATE248" s="9"/>
      <c r="ATF248" s="9"/>
      <c r="ATG248" s="9"/>
      <c r="ATH248" s="9"/>
      <c r="ATI248" s="9"/>
      <c r="ATJ248" s="9"/>
      <c r="ATK248" s="9"/>
      <c r="ATL248" s="9"/>
      <c r="ATM248" s="9"/>
      <c r="ATN248" s="9"/>
      <c r="ATO248" s="9"/>
      <c r="ATP248" s="9"/>
      <c r="ATQ248" s="9"/>
      <c r="ATR248" s="9"/>
      <c r="ATS248" s="9"/>
      <c r="ATT248" s="9"/>
      <c r="ATU248" s="9"/>
      <c r="ATV248" s="9"/>
      <c r="ATW248" s="9"/>
      <c r="ATX248" s="9"/>
      <c r="ATY248" s="9"/>
      <c r="ATZ248" s="9"/>
      <c r="AUA248" s="9"/>
      <c r="AUB248" s="9"/>
      <c r="AUC248" s="9"/>
      <c r="AUD248" s="9"/>
      <c r="AUE248" s="9"/>
      <c r="AUF248" s="9"/>
      <c r="AUG248" s="9"/>
      <c r="AUH248" s="9"/>
      <c r="AUI248" s="9"/>
      <c r="AUJ248" s="9"/>
      <c r="AUK248" s="9"/>
      <c r="AUL248" s="9"/>
      <c r="AUM248" s="9"/>
      <c r="AUN248" s="9"/>
      <c r="AUO248" s="9"/>
      <c r="AUP248" s="9"/>
      <c r="AUQ248" s="9"/>
      <c r="AUR248" s="9"/>
      <c r="AUS248" s="9"/>
      <c r="AUT248" s="9"/>
      <c r="AUU248" s="9"/>
      <c r="AUV248" s="9"/>
      <c r="AUW248" s="9"/>
      <c r="AUX248" s="9"/>
      <c r="AUY248" s="9"/>
      <c r="AUZ248" s="9"/>
      <c r="AVA248" s="9"/>
      <c r="AVB248" s="9"/>
      <c r="AVC248" s="9"/>
      <c r="AVD248" s="9"/>
      <c r="AVE248" s="9"/>
      <c r="AVF248" s="9"/>
      <c r="AVG248" s="9"/>
      <c r="AVH248" s="9"/>
      <c r="AVI248" s="9"/>
      <c r="AVJ248" s="9"/>
      <c r="AVK248" s="9"/>
      <c r="AVL248" s="9"/>
      <c r="AVM248" s="9"/>
      <c r="AVN248" s="9"/>
      <c r="AVO248" s="9"/>
      <c r="AVP248" s="9"/>
      <c r="AVQ248" s="9"/>
      <c r="AVR248" s="9"/>
      <c r="AVS248" s="9"/>
      <c r="AVT248" s="9"/>
      <c r="AVU248" s="9"/>
      <c r="AVV248" s="9"/>
      <c r="AVW248" s="9"/>
      <c r="AVX248" s="9"/>
      <c r="AVY248" s="9"/>
      <c r="AVZ248" s="9"/>
      <c r="AWA248" s="9"/>
      <c r="AWB248" s="9"/>
      <c r="AWC248" s="9"/>
      <c r="AWD248" s="9"/>
      <c r="AWE248" s="9"/>
      <c r="AWF248" s="9"/>
      <c r="AWG248" s="9"/>
      <c r="AWH248" s="9"/>
      <c r="AWI248" s="9"/>
      <c r="AWJ248" s="9"/>
      <c r="AWK248" s="9"/>
      <c r="AWL248" s="9"/>
      <c r="AWM248" s="9"/>
      <c r="AWN248" s="9"/>
      <c r="AWO248" s="9"/>
      <c r="AWP248" s="9"/>
      <c r="AWQ248" s="9"/>
      <c r="AWR248" s="9"/>
      <c r="AWS248" s="9"/>
      <c r="AWT248" s="9"/>
      <c r="AWU248" s="9"/>
      <c r="AWV248" s="9"/>
      <c r="AWW248" s="9"/>
      <c r="AWX248" s="9"/>
      <c r="AWY248" s="9"/>
      <c r="AWZ248" s="9"/>
      <c r="AXA248" s="9"/>
      <c r="AXB248" s="9"/>
      <c r="AXC248" s="9"/>
      <c r="AXD248" s="9"/>
      <c r="AXE248" s="9"/>
      <c r="AXF248" s="9"/>
      <c r="AXG248" s="9"/>
      <c r="AXH248" s="9"/>
      <c r="AXI248" s="9"/>
      <c r="AXJ248" s="9"/>
      <c r="AXK248" s="9"/>
      <c r="AXL248" s="9"/>
      <c r="AXM248" s="9"/>
      <c r="AXN248" s="9"/>
      <c r="AXO248" s="9"/>
      <c r="AXP248" s="9"/>
      <c r="AXQ248" s="9"/>
      <c r="AXR248" s="9"/>
      <c r="AXS248" s="9"/>
      <c r="AXT248" s="9"/>
      <c r="AXU248" s="9"/>
      <c r="AXV248" s="9"/>
      <c r="AXW248" s="9"/>
      <c r="AXX248" s="9"/>
      <c r="AXY248" s="9"/>
      <c r="AXZ248" s="9"/>
      <c r="AYA248" s="9"/>
      <c r="AYB248" s="9"/>
      <c r="AYC248" s="9"/>
      <c r="AYD248" s="9"/>
      <c r="AYE248" s="9"/>
      <c r="AYF248" s="9"/>
      <c r="AYG248" s="9"/>
      <c r="AYH248" s="9"/>
      <c r="AYI248" s="9"/>
      <c r="AYJ248" s="9"/>
      <c r="AYK248" s="9"/>
      <c r="AYL248" s="9"/>
      <c r="AYM248" s="9"/>
      <c r="AYN248" s="9"/>
      <c r="AYO248" s="9"/>
      <c r="AYP248" s="9"/>
      <c r="AYQ248" s="9"/>
      <c r="AYR248" s="9"/>
      <c r="AYS248" s="9"/>
      <c r="AYT248" s="9"/>
      <c r="AYU248" s="9"/>
      <c r="AYV248" s="9"/>
      <c r="AYW248" s="9"/>
      <c r="AYX248" s="9"/>
      <c r="AYY248" s="9"/>
      <c r="AYZ248" s="9"/>
      <c r="AZA248" s="9"/>
      <c r="AZB248" s="9"/>
      <c r="AZC248" s="9"/>
      <c r="AZD248" s="9"/>
      <c r="AZE248" s="9"/>
      <c r="AZF248" s="9"/>
      <c r="AZG248" s="9"/>
      <c r="AZH248" s="9"/>
      <c r="AZI248" s="9"/>
      <c r="AZJ248" s="9"/>
      <c r="AZK248" s="9"/>
      <c r="AZL248" s="9"/>
      <c r="AZM248" s="9"/>
      <c r="AZN248" s="9"/>
      <c r="AZO248" s="9"/>
      <c r="AZP248" s="9"/>
      <c r="AZQ248" s="9"/>
      <c r="AZR248" s="9"/>
      <c r="AZS248" s="9"/>
      <c r="AZT248" s="9"/>
      <c r="AZU248" s="9"/>
      <c r="AZV248" s="9"/>
      <c r="AZW248" s="9"/>
      <c r="AZX248" s="9"/>
      <c r="AZY248" s="9"/>
      <c r="AZZ248" s="9"/>
      <c r="BAA248" s="9"/>
      <c r="BAB248" s="9"/>
      <c r="BAC248" s="9"/>
      <c r="BAD248" s="9"/>
      <c r="BAE248" s="9"/>
      <c r="BAF248" s="9"/>
      <c r="BAG248" s="9"/>
      <c r="BAH248" s="9"/>
      <c r="BAI248" s="9"/>
      <c r="BAJ248" s="9"/>
      <c r="BAK248" s="9"/>
      <c r="BAL248" s="9"/>
      <c r="BAM248" s="9"/>
      <c r="BAN248" s="9"/>
      <c r="BAO248" s="9"/>
      <c r="BAP248" s="9"/>
      <c r="BAQ248" s="9"/>
      <c r="BAR248" s="9"/>
      <c r="BAS248" s="9"/>
      <c r="BAT248" s="9"/>
      <c r="BAU248" s="9"/>
      <c r="BAV248" s="9"/>
      <c r="BAW248" s="9"/>
      <c r="BAX248" s="9"/>
      <c r="BAY248" s="9"/>
      <c r="BAZ248" s="9"/>
      <c r="BBA248" s="9"/>
      <c r="BBB248" s="9"/>
      <c r="BBC248" s="9"/>
      <c r="BBD248" s="9"/>
      <c r="BBE248" s="9"/>
      <c r="BBF248" s="9"/>
      <c r="BBG248" s="9"/>
      <c r="BBH248" s="9"/>
      <c r="BBI248" s="9"/>
      <c r="BBJ248" s="9"/>
      <c r="BBK248" s="9"/>
      <c r="BBL248" s="9"/>
      <c r="BBM248" s="9"/>
      <c r="BBN248" s="9"/>
      <c r="BBO248" s="9"/>
      <c r="BBP248" s="9"/>
      <c r="BBQ248" s="9"/>
      <c r="BBR248" s="9"/>
      <c r="BBS248" s="9"/>
      <c r="BBT248" s="9"/>
      <c r="BBU248" s="9"/>
      <c r="BBV248" s="9"/>
      <c r="BBW248" s="9"/>
      <c r="BBX248" s="9"/>
      <c r="BBY248" s="9"/>
      <c r="BBZ248" s="9"/>
      <c r="BCA248" s="9"/>
      <c r="BCB248" s="9"/>
      <c r="BCC248" s="9"/>
      <c r="BCD248" s="9"/>
      <c r="BCE248" s="9"/>
      <c r="BCF248" s="9"/>
      <c r="BCG248" s="9"/>
      <c r="BCH248" s="9"/>
      <c r="BCI248" s="9"/>
      <c r="BCJ248" s="9"/>
      <c r="BCK248" s="9"/>
      <c r="BCL248" s="9"/>
      <c r="BCM248" s="9"/>
      <c r="BCN248" s="9"/>
      <c r="BCO248" s="9"/>
      <c r="BCP248" s="9"/>
      <c r="BCQ248" s="9"/>
      <c r="BCR248" s="9"/>
      <c r="BCS248" s="9"/>
      <c r="BCT248" s="9"/>
      <c r="BCU248" s="9"/>
      <c r="BCV248" s="9"/>
      <c r="BCW248" s="9"/>
      <c r="BCX248" s="9"/>
      <c r="BCY248" s="9"/>
      <c r="BCZ248" s="9"/>
      <c r="BDA248" s="9"/>
      <c r="BDB248" s="9"/>
      <c r="BDC248" s="9"/>
      <c r="BDD248" s="9"/>
      <c r="BDE248" s="9"/>
      <c r="BDF248" s="9"/>
      <c r="BDG248" s="9"/>
      <c r="BDH248" s="9"/>
      <c r="BDI248" s="9"/>
      <c r="BDJ248" s="9"/>
      <c r="BDK248" s="9"/>
      <c r="BDL248" s="9"/>
      <c r="BDM248" s="9"/>
      <c r="BDN248" s="9"/>
      <c r="BDO248" s="9"/>
      <c r="BDP248" s="9"/>
      <c r="BDQ248" s="9"/>
      <c r="BDR248" s="9"/>
      <c r="BDS248" s="9"/>
      <c r="BDT248" s="9"/>
      <c r="BDU248" s="9"/>
      <c r="BDV248" s="9"/>
      <c r="BDW248" s="9"/>
      <c r="BDX248" s="9"/>
      <c r="BDY248" s="9"/>
      <c r="BDZ248" s="9"/>
      <c r="BEA248" s="9"/>
      <c r="BEB248" s="9"/>
      <c r="BEC248" s="9"/>
      <c r="BED248" s="9"/>
      <c r="BEE248" s="9"/>
      <c r="BEF248" s="9"/>
      <c r="BEG248" s="9"/>
      <c r="BEH248" s="9"/>
      <c r="BEI248" s="9"/>
      <c r="BEJ248" s="9"/>
      <c r="BEK248" s="9"/>
      <c r="BEL248" s="9"/>
      <c r="BEM248" s="9"/>
      <c r="BEN248" s="9"/>
      <c r="BEO248" s="9"/>
      <c r="BEP248" s="9"/>
      <c r="BEQ248" s="9"/>
      <c r="BER248" s="9"/>
      <c r="BES248" s="9"/>
      <c r="BET248" s="9"/>
      <c r="BEU248" s="9"/>
      <c r="BEV248" s="9"/>
      <c r="BEW248" s="9"/>
      <c r="BEX248" s="9"/>
      <c r="BEY248" s="9"/>
      <c r="BEZ248" s="9"/>
      <c r="BFA248" s="9"/>
      <c r="BFB248" s="9"/>
      <c r="BFC248" s="9"/>
      <c r="BFD248" s="9"/>
      <c r="BFE248" s="9"/>
      <c r="BFF248" s="9"/>
      <c r="BFG248" s="9"/>
      <c r="BFH248" s="9"/>
      <c r="BFI248" s="9"/>
      <c r="BFJ248" s="9"/>
      <c r="BFK248" s="9"/>
      <c r="BFL248" s="9"/>
      <c r="BFM248" s="9"/>
      <c r="BFN248" s="9"/>
      <c r="BFO248" s="9"/>
      <c r="BFP248" s="9"/>
      <c r="BFQ248" s="9"/>
      <c r="BFR248" s="9"/>
      <c r="BFS248" s="9"/>
      <c r="BFT248" s="9"/>
      <c r="BFU248" s="9"/>
      <c r="BFV248" s="9"/>
      <c r="BFW248" s="9"/>
      <c r="BFX248" s="9"/>
      <c r="BFY248" s="9"/>
      <c r="BFZ248" s="9"/>
      <c r="BGA248" s="9"/>
      <c r="BGB248" s="9"/>
      <c r="BGC248" s="9"/>
      <c r="BGD248" s="9"/>
      <c r="BGE248" s="9"/>
      <c r="BGF248" s="9"/>
      <c r="BGG248" s="9"/>
      <c r="BGH248" s="9"/>
      <c r="BGI248" s="9"/>
      <c r="BGJ248" s="9"/>
      <c r="BGK248" s="9"/>
      <c r="BGL248" s="9"/>
      <c r="BGM248" s="9"/>
      <c r="BGN248" s="9"/>
      <c r="BGO248" s="9"/>
      <c r="BGP248" s="9"/>
      <c r="BGQ248" s="9"/>
      <c r="BGR248" s="9"/>
      <c r="BGS248" s="9"/>
      <c r="BGT248" s="9"/>
      <c r="BGU248" s="9"/>
      <c r="BGV248" s="9"/>
      <c r="BGW248" s="9"/>
      <c r="BGX248" s="9"/>
      <c r="BGY248" s="9"/>
      <c r="BGZ248" s="9"/>
      <c r="BHA248" s="9"/>
      <c r="BHB248" s="9"/>
      <c r="BHC248" s="9"/>
      <c r="BHD248" s="9"/>
      <c r="BHE248" s="9"/>
      <c r="BHF248" s="9"/>
      <c r="BHG248" s="9"/>
      <c r="BHH248" s="9"/>
      <c r="BHI248" s="9"/>
      <c r="BHJ248" s="9"/>
      <c r="BHK248" s="9"/>
      <c r="BHL248" s="9"/>
      <c r="BHM248" s="9"/>
      <c r="BHN248" s="9"/>
      <c r="BHO248" s="9"/>
      <c r="BHP248" s="9"/>
      <c r="BHQ248" s="9"/>
      <c r="BHR248" s="9"/>
      <c r="BHS248" s="9"/>
      <c r="BHT248" s="9"/>
      <c r="BHU248" s="9"/>
      <c r="BHV248" s="9"/>
      <c r="BHW248" s="9"/>
      <c r="BHX248" s="9"/>
      <c r="BHY248" s="9"/>
      <c r="BHZ248" s="9"/>
      <c r="BIA248" s="9"/>
      <c r="BIB248" s="9"/>
      <c r="BIC248" s="9"/>
      <c r="BID248" s="9"/>
      <c r="BIE248" s="9"/>
      <c r="BIF248" s="9"/>
      <c r="BIG248" s="9"/>
      <c r="BIH248" s="9"/>
      <c r="BII248" s="9"/>
      <c r="BIJ248" s="9"/>
      <c r="BIK248" s="9"/>
      <c r="BIL248" s="9"/>
      <c r="BIM248" s="9"/>
      <c r="BIN248" s="9"/>
      <c r="BIO248" s="9"/>
      <c r="BIP248" s="9"/>
      <c r="BIQ248" s="9"/>
      <c r="BIR248" s="9"/>
      <c r="BIS248" s="9"/>
      <c r="BIT248" s="9"/>
      <c r="BIU248" s="9"/>
      <c r="BIV248" s="9"/>
      <c r="BIW248" s="9"/>
      <c r="BIX248" s="9"/>
      <c r="BIY248" s="9"/>
      <c r="BIZ248" s="9"/>
      <c r="BJA248" s="9"/>
      <c r="BJB248" s="9"/>
      <c r="BJC248" s="9"/>
      <c r="BJD248" s="9"/>
      <c r="BJE248" s="9"/>
      <c r="BJF248" s="9"/>
      <c r="BJG248" s="9"/>
      <c r="BJH248" s="9"/>
      <c r="BJI248" s="9"/>
      <c r="BJJ248" s="9"/>
      <c r="BJK248" s="9"/>
      <c r="BJL248" s="9"/>
      <c r="BJM248" s="9"/>
      <c r="BJN248" s="9"/>
      <c r="BJO248" s="9"/>
      <c r="BJP248" s="9"/>
      <c r="BJQ248" s="9"/>
      <c r="BJR248" s="9"/>
      <c r="BJS248" s="9"/>
      <c r="BJT248" s="9"/>
      <c r="BJU248" s="9"/>
      <c r="BJV248" s="9"/>
      <c r="BJW248" s="9"/>
      <c r="BJX248" s="9"/>
      <c r="BJY248" s="9"/>
      <c r="BJZ248" s="9"/>
      <c r="BKA248" s="9"/>
      <c r="BKB248" s="9"/>
      <c r="BKC248" s="9"/>
      <c r="BKD248" s="9"/>
      <c r="BKE248" s="9"/>
      <c r="BKF248" s="9"/>
      <c r="BKG248" s="9"/>
      <c r="BKH248" s="9"/>
      <c r="BKI248" s="9"/>
      <c r="BKJ248" s="9"/>
      <c r="BKK248" s="9"/>
      <c r="BKL248" s="9"/>
      <c r="BKM248" s="9"/>
      <c r="BKN248" s="9"/>
      <c r="BKO248" s="9"/>
      <c r="BKP248" s="9"/>
      <c r="BKQ248" s="9"/>
      <c r="BKR248" s="9"/>
      <c r="BKS248" s="9"/>
      <c r="BKT248" s="9"/>
      <c r="BKU248" s="9"/>
      <c r="BKV248" s="9"/>
      <c r="BKW248" s="9"/>
      <c r="BKX248" s="9"/>
      <c r="BKY248" s="9"/>
      <c r="BKZ248" s="9"/>
      <c r="BLA248" s="9"/>
      <c r="BLB248" s="9"/>
      <c r="BLC248" s="9"/>
      <c r="BLD248" s="9"/>
      <c r="BLE248" s="9"/>
      <c r="BLF248" s="9"/>
      <c r="BLG248" s="9"/>
      <c r="BLH248" s="9"/>
      <c r="BLI248" s="9"/>
      <c r="BLJ248" s="9"/>
      <c r="BLK248" s="9"/>
      <c r="BLL248" s="9"/>
      <c r="BLM248" s="9"/>
      <c r="BLN248" s="9"/>
      <c r="BLO248" s="9"/>
      <c r="BLP248" s="9"/>
      <c r="BLQ248" s="9"/>
      <c r="BLR248" s="9"/>
      <c r="BLS248" s="9"/>
      <c r="BLT248" s="9"/>
      <c r="BLU248" s="9"/>
      <c r="BLV248" s="9"/>
      <c r="BLW248" s="9"/>
      <c r="BLX248" s="9"/>
      <c r="BLY248" s="9"/>
      <c r="BLZ248" s="9"/>
      <c r="BMA248" s="9"/>
      <c r="BMB248" s="9"/>
      <c r="BMC248" s="9"/>
      <c r="BMD248" s="9"/>
      <c r="BME248" s="9"/>
      <c r="BMF248" s="9"/>
      <c r="BMG248" s="9"/>
      <c r="BMH248" s="9"/>
      <c r="BMI248" s="9"/>
      <c r="BMJ248" s="9"/>
      <c r="BMK248" s="9"/>
      <c r="BML248" s="9"/>
      <c r="BMM248" s="9"/>
      <c r="BMN248" s="9"/>
      <c r="BMO248" s="9"/>
      <c r="BMP248" s="9"/>
      <c r="BMQ248" s="9"/>
      <c r="BMR248" s="9"/>
      <c r="BMS248" s="9"/>
      <c r="BMT248" s="9"/>
      <c r="BMU248" s="9"/>
      <c r="BMV248" s="9"/>
      <c r="BMW248" s="9"/>
      <c r="BMX248" s="9"/>
      <c r="BMY248" s="9"/>
      <c r="BMZ248" s="9"/>
      <c r="BNA248" s="9"/>
      <c r="BNB248" s="9"/>
      <c r="BNC248" s="9"/>
      <c r="BND248" s="9"/>
      <c r="BNE248" s="9"/>
      <c r="BNF248" s="9"/>
      <c r="BNG248" s="9"/>
      <c r="BNH248" s="9"/>
      <c r="BNI248" s="9"/>
      <c r="BNJ248" s="9"/>
      <c r="BNK248" s="9"/>
      <c r="BNL248" s="9"/>
      <c r="BNM248" s="9"/>
      <c r="BNN248" s="9"/>
      <c r="BNO248" s="9"/>
      <c r="BNP248" s="9"/>
      <c r="BNQ248" s="9"/>
      <c r="BNR248" s="9"/>
      <c r="BNS248" s="9"/>
      <c r="BNT248" s="9"/>
      <c r="BNU248" s="9"/>
      <c r="BNV248" s="9"/>
      <c r="BNW248" s="9"/>
      <c r="BNX248" s="9"/>
      <c r="BNY248" s="9"/>
      <c r="BNZ248" s="9"/>
      <c r="BOA248" s="9"/>
      <c r="BOB248" s="9"/>
      <c r="BOC248" s="9"/>
      <c r="BOD248" s="9"/>
      <c r="BOE248" s="9"/>
      <c r="BOF248" s="9"/>
      <c r="BOG248" s="9"/>
      <c r="BOH248" s="9"/>
      <c r="BOI248" s="9"/>
      <c r="BOJ248" s="9"/>
      <c r="BOK248" s="9"/>
      <c r="BOL248" s="9"/>
      <c r="BOM248" s="9"/>
      <c r="BON248" s="9"/>
      <c r="BOO248" s="9"/>
      <c r="BOP248" s="9"/>
      <c r="BOQ248" s="9"/>
      <c r="BOR248" s="9"/>
      <c r="BOS248" s="9"/>
      <c r="BOT248" s="9"/>
      <c r="BOU248" s="9"/>
      <c r="BOV248" s="9"/>
      <c r="BOW248" s="9"/>
      <c r="BOX248" s="9"/>
      <c r="BOY248" s="9"/>
      <c r="BOZ248" s="9"/>
      <c r="BPA248" s="9"/>
      <c r="BPB248" s="9"/>
      <c r="BPC248" s="9"/>
      <c r="BPD248" s="9"/>
      <c r="BPE248" s="9"/>
      <c r="BPF248" s="9"/>
      <c r="BPG248" s="9"/>
      <c r="BPH248" s="9"/>
      <c r="BPI248" s="9"/>
      <c r="BPJ248" s="9"/>
      <c r="BPK248" s="9"/>
      <c r="BPL248" s="9"/>
      <c r="BPM248" s="9"/>
      <c r="BPN248" s="9"/>
      <c r="BPO248" s="9"/>
      <c r="BPP248" s="9"/>
      <c r="BPQ248" s="9"/>
      <c r="BPR248" s="9"/>
      <c r="BPS248" s="9"/>
      <c r="BPT248" s="9"/>
      <c r="BPU248" s="9"/>
      <c r="BPV248" s="9"/>
      <c r="BPW248" s="9"/>
      <c r="BPX248" s="9"/>
      <c r="BPY248" s="9"/>
      <c r="BPZ248" s="9"/>
      <c r="BQA248" s="9"/>
      <c r="BQB248" s="9"/>
      <c r="BQC248" s="9"/>
      <c r="BQD248" s="9"/>
      <c r="BQE248" s="9"/>
      <c r="BQF248" s="9"/>
      <c r="BQG248" s="9"/>
      <c r="BQH248" s="9"/>
      <c r="BQI248" s="9"/>
      <c r="BQJ248" s="9"/>
      <c r="BQK248" s="9"/>
      <c r="BQL248" s="9"/>
      <c r="BQM248" s="9"/>
      <c r="BQN248" s="9"/>
      <c r="BQO248" s="9"/>
      <c r="BQP248" s="9"/>
      <c r="BQQ248" s="9"/>
      <c r="BQR248" s="9"/>
      <c r="BQS248" s="9"/>
      <c r="BQT248" s="9"/>
      <c r="BQU248" s="9"/>
      <c r="BQV248" s="9"/>
      <c r="BQW248" s="9"/>
      <c r="BQX248" s="9"/>
      <c r="BQY248" s="9"/>
      <c r="BQZ248" s="9"/>
      <c r="BRA248" s="9"/>
      <c r="BRB248" s="9"/>
      <c r="BRC248" s="9"/>
      <c r="BRD248" s="9"/>
      <c r="BRE248" s="9"/>
      <c r="BRF248" s="9"/>
      <c r="BRG248" s="9"/>
      <c r="BRH248" s="9"/>
      <c r="BRI248" s="9"/>
      <c r="BRJ248" s="9"/>
      <c r="BRK248" s="9"/>
      <c r="BRL248" s="9"/>
      <c r="BRM248" s="9"/>
      <c r="BRN248" s="9"/>
      <c r="BRO248" s="9"/>
      <c r="BRP248" s="9"/>
      <c r="BRQ248" s="9"/>
      <c r="BRR248" s="9"/>
      <c r="BRS248" s="9"/>
      <c r="BRT248" s="9"/>
      <c r="BRU248" s="9"/>
      <c r="BRV248" s="9"/>
      <c r="BRW248" s="9"/>
      <c r="BRX248" s="9"/>
      <c r="BRY248" s="9"/>
      <c r="BRZ248" s="9"/>
      <c r="BSA248" s="9"/>
      <c r="BSB248" s="9"/>
      <c r="BSC248" s="9"/>
      <c r="BSD248" s="9"/>
      <c r="BSE248" s="9"/>
      <c r="BSF248" s="9"/>
      <c r="BSG248" s="9"/>
      <c r="BSH248" s="9"/>
      <c r="BSI248" s="9"/>
      <c r="BSJ248" s="9"/>
      <c r="BSK248" s="9"/>
      <c r="BSL248" s="9"/>
      <c r="BSM248" s="9"/>
      <c r="BSN248" s="9"/>
      <c r="BSO248" s="9"/>
      <c r="BSP248" s="9"/>
      <c r="BSQ248" s="9"/>
      <c r="BSR248" s="9"/>
      <c r="BSS248" s="9"/>
      <c r="BST248" s="9"/>
      <c r="BSU248" s="9"/>
      <c r="BSV248" s="9"/>
      <c r="BSW248" s="9"/>
      <c r="BSX248" s="9"/>
      <c r="BSY248" s="9"/>
      <c r="BSZ248" s="9"/>
      <c r="BTA248" s="9"/>
      <c r="BTB248" s="9"/>
      <c r="BTC248" s="9"/>
      <c r="BTD248" s="9"/>
      <c r="BTE248" s="9"/>
      <c r="BTF248" s="9"/>
      <c r="BTG248" s="9"/>
      <c r="BTH248" s="9"/>
      <c r="BTI248" s="9"/>
      <c r="BTJ248" s="9"/>
      <c r="BTK248" s="9"/>
      <c r="BTL248" s="9"/>
      <c r="BTM248" s="9"/>
      <c r="BTN248" s="9"/>
      <c r="BTO248" s="9"/>
      <c r="BTP248" s="9"/>
      <c r="BTQ248" s="9"/>
      <c r="BTR248" s="9"/>
      <c r="BTS248" s="9"/>
      <c r="BTT248" s="9"/>
      <c r="BTU248" s="9"/>
      <c r="BTV248" s="9"/>
      <c r="BTW248" s="9"/>
      <c r="BTX248" s="9"/>
      <c r="BTY248" s="9"/>
      <c r="BTZ248" s="9"/>
      <c r="BUA248" s="9"/>
      <c r="BUB248" s="9"/>
      <c r="BUC248" s="9"/>
      <c r="BUD248" s="9"/>
      <c r="BUE248" s="9"/>
      <c r="BUF248" s="9"/>
      <c r="BUG248" s="9"/>
      <c r="BUH248" s="9"/>
      <c r="BUI248" s="9"/>
      <c r="BUJ248" s="9"/>
      <c r="BUK248" s="9"/>
      <c r="BUL248" s="9"/>
      <c r="BUM248" s="9"/>
      <c r="BUN248" s="9"/>
      <c r="BUO248" s="9"/>
      <c r="BUP248" s="9"/>
      <c r="BUQ248" s="9"/>
      <c r="BUR248" s="9"/>
      <c r="BUS248" s="9"/>
      <c r="BUT248" s="9"/>
      <c r="BUU248" s="9"/>
      <c r="BUV248" s="9"/>
      <c r="BUW248" s="9"/>
      <c r="BUX248" s="9"/>
      <c r="BUY248" s="9"/>
      <c r="BUZ248" s="9"/>
      <c r="BVA248" s="9"/>
      <c r="BVB248" s="9"/>
      <c r="BVC248" s="9"/>
      <c r="BVD248" s="9"/>
      <c r="BVE248" s="9"/>
      <c r="BVF248" s="9"/>
      <c r="BVG248" s="9"/>
      <c r="BVH248" s="9"/>
      <c r="BVI248" s="9"/>
      <c r="BVJ248" s="9"/>
      <c r="BVK248" s="9"/>
      <c r="BVL248" s="9"/>
      <c r="BVM248" s="9"/>
      <c r="BVN248" s="9"/>
      <c r="BVO248" s="9"/>
      <c r="BVP248" s="9"/>
      <c r="BVQ248" s="9"/>
      <c r="BVR248" s="9"/>
      <c r="BVS248" s="9"/>
      <c r="BVT248" s="9"/>
      <c r="BVU248" s="9"/>
      <c r="BVV248" s="9"/>
      <c r="BVW248" s="9"/>
      <c r="BVX248" s="9"/>
      <c r="BVY248" s="9"/>
      <c r="BVZ248" s="9"/>
      <c r="BWA248" s="9"/>
      <c r="BWB248" s="9"/>
      <c r="BWC248" s="9"/>
      <c r="BWD248" s="9"/>
      <c r="BWE248" s="9"/>
      <c r="BWF248" s="9"/>
      <c r="BWG248" s="9"/>
      <c r="BWH248" s="9"/>
      <c r="BWI248" s="9"/>
      <c r="BWJ248" s="9"/>
      <c r="BWK248" s="9"/>
      <c r="BWL248" s="9"/>
      <c r="BWM248" s="9"/>
      <c r="BWN248" s="9"/>
      <c r="BWO248" s="9"/>
      <c r="BWP248" s="9"/>
      <c r="BWQ248" s="9"/>
      <c r="BWR248" s="9"/>
      <c r="BWS248" s="9"/>
      <c r="BWT248" s="9"/>
      <c r="BWU248" s="9"/>
      <c r="BWV248" s="9"/>
      <c r="BWW248" s="9"/>
      <c r="BWX248" s="9"/>
      <c r="BWY248" s="9"/>
      <c r="BWZ248" s="9"/>
      <c r="BXA248" s="9"/>
      <c r="BXB248" s="9"/>
      <c r="BXC248" s="9"/>
      <c r="BXD248" s="9"/>
      <c r="BXE248" s="9"/>
      <c r="BXF248" s="9"/>
      <c r="BXG248" s="9"/>
      <c r="BXH248" s="9"/>
      <c r="BXI248" s="9"/>
      <c r="BXJ248" s="9"/>
      <c r="BXK248" s="9"/>
      <c r="BXL248" s="9"/>
      <c r="BXM248" s="9"/>
      <c r="BXN248" s="9"/>
      <c r="BXO248" s="9"/>
      <c r="BXP248" s="9"/>
      <c r="BXQ248" s="9"/>
      <c r="BXR248" s="9"/>
      <c r="BXS248" s="9"/>
      <c r="BXT248" s="9"/>
      <c r="BXU248" s="9"/>
      <c r="BXV248" s="9"/>
      <c r="BXW248" s="9"/>
      <c r="BXX248" s="9"/>
      <c r="BXY248" s="9"/>
      <c r="BXZ248" s="9"/>
      <c r="BYA248" s="9"/>
      <c r="BYB248" s="9"/>
      <c r="BYC248" s="9"/>
      <c r="BYD248" s="9"/>
      <c r="BYE248" s="9"/>
      <c r="BYF248" s="9"/>
      <c r="BYG248" s="9"/>
      <c r="BYH248" s="9"/>
      <c r="BYI248" s="9"/>
      <c r="BYJ248" s="9"/>
      <c r="BYK248" s="9"/>
      <c r="BYL248" s="9"/>
      <c r="BYM248" s="9"/>
      <c r="BYN248" s="9"/>
      <c r="BYO248" s="9"/>
      <c r="BYP248" s="9"/>
      <c r="BYQ248" s="9"/>
      <c r="BYR248" s="9"/>
      <c r="BYS248" s="9"/>
      <c r="BYT248" s="9"/>
      <c r="BYU248" s="9"/>
      <c r="BYV248" s="9"/>
      <c r="BYW248" s="9"/>
      <c r="BYX248" s="9"/>
      <c r="BYY248" s="9"/>
      <c r="BYZ248" s="9"/>
      <c r="BZA248" s="9"/>
      <c r="BZB248" s="9"/>
      <c r="BZC248" s="9"/>
      <c r="BZD248" s="9"/>
      <c r="BZE248" s="9"/>
      <c r="BZF248" s="9"/>
      <c r="BZG248" s="9"/>
      <c r="BZH248" s="9"/>
      <c r="BZI248" s="9"/>
      <c r="BZJ248" s="9"/>
      <c r="BZK248" s="9"/>
      <c r="BZL248" s="9"/>
      <c r="BZM248" s="9"/>
      <c r="BZN248" s="9"/>
      <c r="BZO248" s="9"/>
      <c r="BZP248" s="9"/>
      <c r="BZQ248" s="9"/>
      <c r="BZR248" s="9"/>
      <c r="BZS248" s="9"/>
      <c r="BZT248" s="9"/>
      <c r="BZU248" s="9"/>
      <c r="BZV248" s="9"/>
      <c r="BZW248" s="9"/>
      <c r="BZX248" s="9"/>
      <c r="BZY248" s="9"/>
      <c r="BZZ248" s="9"/>
      <c r="CAA248" s="9"/>
      <c r="CAB248" s="9"/>
      <c r="CAC248" s="9"/>
      <c r="CAD248" s="9"/>
      <c r="CAE248" s="9"/>
      <c r="CAF248" s="9"/>
      <c r="CAG248" s="9"/>
      <c r="CAH248" s="9"/>
      <c r="CAI248" s="9"/>
      <c r="CAJ248" s="9"/>
      <c r="CAK248" s="9"/>
      <c r="CAL248" s="9"/>
      <c r="CAM248" s="9"/>
      <c r="CAN248" s="9"/>
      <c r="CAO248" s="9"/>
      <c r="CAP248" s="9"/>
      <c r="CAQ248" s="9"/>
      <c r="CAR248" s="9"/>
      <c r="CAS248" s="9"/>
      <c r="CAT248" s="9"/>
      <c r="CAU248" s="9"/>
      <c r="CAV248" s="9"/>
      <c r="CAW248" s="9"/>
      <c r="CAX248" s="9"/>
      <c r="CAY248" s="9"/>
      <c r="CAZ248" s="9"/>
      <c r="CBA248" s="9"/>
      <c r="CBB248" s="9"/>
      <c r="CBC248" s="9"/>
      <c r="CBD248" s="9"/>
      <c r="CBE248" s="9"/>
      <c r="CBF248" s="9"/>
      <c r="CBG248" s="9"/>
      <c r="CBH248" s="9"/>
      <c r="CBI248" s="9"/>
      <c r="CBJ248" s="9"/>
      <c r="CBK248" s="9"/>
      <c r="CBL248" s="9"/>
      <c r="CBM248" s="9"/>
      <c r="CBN248" s="9"/>
      <c r="CBO248" s="9"/>
      <c r="CBP248" s="9"/>
    </row>
    <row r="249" spans="1:2096" s="11" customFormat="1" x14ac:dyDescent="0.2">
      <c r="A249" s="59"/>
      <c r="B249" s="59"/>
      <c r="C249" s="59"/>
      <c r="D249" s="37"/>
      <c r="E249" s="59"/>
      <c r="F249" s="59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  <c r="AA249" s="141"/>
      <c r="AB249" s="141"/>
      <c r="AC249" s="141"/>
      <c r="AD249" s="141"/>
      <c r="AE249" s="141"/>
      <c r="AF249" s="141"/>
      <c r="AG249" s="141"/>
      <c r="AH249" s="141"/>
      <c r="AI249" s="141"/>
      <c r="AJ249" s="141"/>
      <c r="AK249" s="141"/>
      <c r="AL249" s="141"/>
      <c r="AM249" s="141"/>
      <c r="AN249" s="141"/>
      <c r="AO249" s="141"/>
      <c r="AP249" s="141"/>
      <c r="AQ249" s="141"/>
      <c r="AR249" s="141"/>
      <c r="AS249" s="141"/>
      <c r="AT249" s="141"/>
      <c r="AU249" s="141"/>
      <c r="AV249" s="141"/>
      <c r="AW249" s="141"/>
      <c r="AX249" s="141"/>
      <c r="AY249" s="141"/>
      <c r="AZ249" s="141"/>
      <c r="BA249" s="141"/>
      <c r="BB249" s="141"/>
      <c r="BC249" s="141"/>
      <c r="BD249" s="141"/>
      <c r="BE249" s="141"/>
      <c r="BF249" s="141"/>
      <c r="BG249" s="141"/>
      <c r="BH249" s="141"/>
      <c r="BI249" s="141"/>
      <c r="BJ249" s="141"/>
      <c r="BK249" s="141"/>
      <c r="BL249" s="141"/>
      <c r="BM249" s="141"/>
      <c r="BN249" s="141"/>
      <c r="BO249" s="141"/>
      <c r="BP249" s="141"/>
      <c r="BQ249" s="141"/>
      <c r="BR249" s="141"/>
      <c r="BS249" s="141"/>
      <c r="BT249" s="141"/>
      <c r="BU249" s="141"/>
      <c r="BV249" s="141"/>
      <c r="BW249" s="141"/>
      <c r="BX249" s="141"/>
      <c r="BY249" s="141"/>
      <c r="BZ249" s="141"/>
      <c r="CA249" s="141"/>
      <c r="CB249" s="141"/>
      <c r="CC249" s="141"/>
      <c r="CD249" s="141"/>
      <c r="CE249" s="141"/>
      <c r="CF249" s="141"/>
      <c r="CG249" s="141"/>
      <c r="CH249" s="141"/>
      <c r="CI249" s="141"/>
      <c r="CJ249" s="141"/>
      <c r="CK249" s="141"/>
      <c r="CL249" s="141"/>
      <c r="CM249" s="141"/>
      <c r="CN249" s="141"/>
      <c r="CO249" s="141"/>
      <c r="CP249" s="141"/>
      <c r="CQ249" s="141"/>
      <c r="CR249" s="141"/>
      <c r="CS249" s="141"/>
      <c r="CT249" s="141"/>
      <c r="CU249" s="141"/>
      <c r="CV249" s="141"/>
      <c r="CW249" s="141"/>
      <c r="CX249" s="141"/>
      <c r="CY249" s="141"/>
      <c r="CZ249" s="141"/>
      <c r="DA249" s="141"/>
      <c r="DB249" s="141"/>
      <c r="DC249" s="141"/>
      <c r="DD249" s="141"/>
      <c r="DE249" s="141"/>
      <c r="DF249" s="141"/>
      <c r="DG249" s="141"/>
      <c r="DH249" s="141"/>
      <c r="DI249" s="141"/>
      <c r="DJ249" s="141"/>
      <c r="DK249" s="141"/>
      <c r="DL249" s="141"/>
      <c r="DM249" s="141"/>
      <c r="DN249" s="141"/>
      <c r="DO249" s="141"/>
      <c r="DP249" s="141"/>
      <c r="DQ249" s="141"/>
      <c r="DR249" s="141"/>
      <c r="DS249" s="141"/>
      <c r="DT249" s="141"/>
      <c r="DU249" s="141"/>
      <c r="DV249" s="141"/>
      <c r="DW249" s="141"/>
      <c r="DX249" s="141"/>
      <c r="DY249" s="141"/>
      <c r="DZ249" s="141"/>
      <c r="EA249" s="141"/>
      <c r="EB249" s="141"/>
      <c r="EC249" s="141"/>
      <c r="ED249" s="141"/>
      <c r="EE249" s="141"/>
      <c r="EF249" s="141"/>
      <c r="EG249" s="141"/>
      <c r="EH249" s="141"/>
      <c r="EI249" s="141"/>
      <c r="EJ249" s="141"/>
      <c r="EK249" s="141"/>
      <c r="EL249" s="141"/>
      <c r="EM249" s="141"/>
      <c r="EN249" s="141"/>
      <c r="EO249" s="141"/>
      <c r="EP249" s="141"/>
      <c r="EQ249" s="141"/>
      <c r="ER249" s="141"/>
      <c r="ES249" s="141"/>
      <c r="ET249" s="141"/>
      <c r="EU249" s="141"/>
      <c r="EV249" s="141"/>
      <c r="EW249" s="141"/>
      <c r="EX249" s="141"/>
      <c r="EY249" s="141"/>
      <c r="EZ249" s="141"/>
      <c r="FA249" s="141"/>
      <c r="FB249" s="141"/>
      <c r="FC249" s="141"/>
      <c r="FD249" s="141"/>
      <c r="FE249" s="141"/>
      <c r="FF249" s="141"/>
      <c r="FG249" s="141"/>
      <c r="FH249" s="141"/>
      <c r="FI249" s="141"/>
      <c r="FJ249" s="141"/>
      <c r="FK249" s="141"/>
      <c r="FL249" s="141"/>
      <c r="FM249" s="141"/>
      <c r="FN249" s="141"/>
      <c r="FO249" s="141"/>
      <c r="FP249" s="141"/>
      <c r="FQ249" s="141"/>
      <c r="FR249" s="141"/>
      <c r="FS249" s="141"/>
      <c r="FT249" s="141"/>
      <c r="FU249" s="141"/>
      <c r="FV249" s="141"/>
      <c r="FW249" s="141"/>
      <c r="FX249" s="141"/>
      <c r="FY249" s="141"/>
      <c r="FZ249" s="141"/>
      <c r="GA249" s="141"/>
      <c r="GB249" s="141"/>
      <c r="GC249" s="141"/>
      <c r="GD249" s="141"/>
      <c r="GE249" s="141"/>
      <c r="GF249" s="141"/>
      <c r="GG249" s="141"/>
      <c r="GH249" s="141"/>
      <c r="GI249" s="141"/>
      <c r="GJ249" s="141"/>
      <c r="GK249" s="141"/>
      <c r="GL249" s="141"/>
      <c r="GM249" s="141"/>
      <c r="GN249" s="141"/>
      <c r="GO249" s="141"/>
      <c r="GP249" s="141"/>
      <c r="GQ249" s="141"/>
      <c r="GR249" s="141"/>
      <c r="GS249" s="141"/>
      <c r="GT249" s="141"/>
      <c r="GU249" s="141"/>
      <c r="GV249" s="141"/>
      <c r="GW249" s="141"/>
      <c r="GX249" s="141"/>
      <c r="GY249" s="141"/>
      <c r="GZ249" s="141"/>
      <c r="HA249" s="141"/>
      <c r="HB249" s="141"/>
      <c r="HC249" s="141"/>
      <c r="HD249" s="141"/>
      <c r="HE249" s="141"/>
      <c r="HF249" s="141"/>
      <c r="HG249" s="141"/>
      <c r="HH249" s="141"/>
      <c r="HI249" s="141"/>
      <c r="HJ249" s="141"/>
      <c r="HK249" s="141"/>
      <c r="HL249" s="141"/>
      <c r="HM249" s="141"/>
      <c r="HN249" s="141"/>
      <c r="HO249" s="141"/>
      <c r="HP249" s="141"/>
      <c r="HQ249" s="141"/>
      <c r="HR249" s="141"/>
      <c r="HS249" s="141"/>
      <c r="HT249" s="141"/>
      <c r="HU249" s="141"/>
      <c r="HV249" s="141"/>
      <c r="HW249" s="141"/>
      <c r="HX249" s="141"/>
      <c r="HY249" s="141"/>
      <c r="HZ249" s="141"/>
      <c r="IA249" s="141"/>
      <c r="IB249" s="141"/>
      <c r="IC249" s="141"/>
      <c r="ID249" s="141"/>
      <c r="IE249" s="141"/>
      <c r="IF249" s="141"/>
      <c r="IG249" s="141"/>
      <c r="IH249" s="141"/>
      <c r="II249" s="141"/>
      <c r="IJ249" s="141"/>
      <c r="IK249" s="141"/>
      <c r="IL249" s="141"/>
      <c r="IM249" s="141"/>
      <c r="IN249" s="141"/>
      <c r="IO249" s="141"/>
      <c r="IP249" s="141"/>
      <c r="IQ249" s="141"/>
      <c r="IR249" s="141"/>
      <c r="IS249" s="141"/>
      <c r="IT249" s="141"/>
      <c r="IU249" s="141"/>
      <c r="IV249" s="141"/>
      <c r="IW249" s="141"/>
      <c r="IX249" s="141"/>
      <c r="IY249" s="141"/>
      <c r="IZ249" s="141"/>
      <c r="JA249" s="141"/>
      <c r="JB249" s="141"/>
      <c r="JC249" s="141"/>
      <c r="JD249" s="141"/>
      <c r="JE249" s="141"/>
      <c r="JF249" s="141"/>
      <c r="JG249" s="141"/>
      <c r="JH249" s="141"/>
      <c r="JI249" s="141"/>
      <c r="JJ249" s="141"/>
      <c r="JK249" s="141"/>
      <c r="JL249" s="141"/>
      <c r="JM249" s="141"/>
      <c r="JN249" s="141"/>
      <c r="JO249" s="141"/>
      <c r="JP249" s="141"/>
      <c r="JQ249" s="141"/>
      <c r="JR249" s="141"/>
      <c r="JS249" s="141"/>
      <c r="JT249" s="141"/>
      <c r="JU249" s="141"/>
      <c r="JV249" s="141"/>
      <c r="JW249" s="141"/>
      <c r="JX249" s="141"/>
      <c r="JY249" s="141"/>
      <c r="JZ249" s="141"/>
      <c r="KA249" s="141"/>
      <c r="KB249" s="141"/>
      <c r="KC249" s="141"/>
      <c r="KD249" s="141"/>
      <c r="KE249" s="141"/>
      <c r="KF249" s="141"/>
      <c r="KG249" s="141"/>
      <c r="KH249" s="141"/>
      <c r="KI249" s="141"/>
      <c r="KJ249" s="141"/>
      <c r="KK249" s="141"/>
      <c r="KL249" s="141"/>
      <c r="KM249" s="141"/>
      <c r="KN249" s="141"/>
      <c r="KO249" s="141"/>
      <c r="KP249" s="141"/>
      <c r="KQ249" s="141"/>
      <c r="KR249" s="141"/>
      <c r="KS249" s="141"/>
      <c r="KT249" s="141"/>
      <c r="KU249" s="141"/>
      <c r="KV249" s="141"/>
      <c r="KW249" s="141"/>
      <c r="KX249" s="141"/>
      <c r="KY249" s="141"/>
      <c r="KZ249" s="141"/>
      <c r="LA249" s="141"/>
      <c r="LB249" s="141"/>
      <c r="LC249" s="141"/>
      <c r="LD249" s="141"/>
      <c r="LE249" s="141"/>
      <c r="LF249" s="141"/>
      <c r="LG249" s="141"/>
      <c r="LH249" s="141"/>
      <c r="LI249" s="141"/>
      <c r="LJ249" s="141"/>
      <c r="LK249" s="141"/>
      <c r="LL249" s="141"/>
      <c r="LM249" s="141"/>
      <c r="LN249" s="141"/>
      <c r="LO249" s="141"/>
      <c r="LP249" s="141"/>
      <c r="LQ249" s="141"/>
      <c r="LR249" s="141"/>
      <c r="LS249" s="141"/>
      <c r="LT249" s="141"/>
      <c r="LU249" s="141"/>
      <c r="LV249" s="141"/>
      <c r="LW249" s="141"/>
      <c r="LX249" s="141"/>
      <c r="LY249" s="141"/>
      <c r="LZ249" s="141"/>
      <c r="MA249" s="141"/>
      <c r="MB249" s="141"/>
      <c r="MC249" s="141"/>
      <c r="MD249" s="141"/>
      <c r="ME249" s="141"/>
      <c r="MF249" s="141"/>
      <c r="MG249" s="141"/>
      <c r="MH249" s="141"/>
      <c r="MI249" s="141"/>
      <c r="MJ249" s="141"/>
      <c r="MK249" s="141"/>
      <c r="ML249" s="141"/>
      <c r="MM249" s="141"/>
      <c r="MN249" s="141"/>
      <c r="MO249" s="141"/>
      <c r="MP249" s="141"/>
      <c r="MQ249" s="141"/>
      <c r="MR249" s="141"/>
      <c r="MS249" s="141"/>
      <c r="MT249" s="141"/>
      <c r="MU249" s="141"/>
      <c r="MV249" s="141"/>
      <c r="MW249" s="141"/>
      <c r="MX249" s="141"/>
      <c r="MY249" s="141"/>
      <c r="MZ249" s="141"/>
      <c r="NA249" s="141"/>
      <c r="NB249" s="141"/>
      <c r="NC249" s="141"/>
      <c r="ND249" s="141"/>
      <c r="NE249" s="141"/>
      <c r="NF249" s="141"/>
      <c r="NG249" s="141"/>
      <c r="NH249" s="141"/>
      <c r="NI249" s="141"/>
      <c r="NJ249" s="141"/>
      <c r="NK249" s="141"/>
      <c r="NL249" s="141"/>
      <c r="NM249" s="141"/>
      <c r="NN249" s="141"/>
      <c r="NO249" s="141"/>
      <c r="NP249" s="141"/>
      <c r="NQ249" s="141"/>
      <c r="NR249" s="141"/>
      <c r="NS249" s="141"/>
      <c r="NT249" s="141"/>
      <c r="NU249" s="141"/>
      <c r="NV249" s="141"/>
      <c r="NW249" s="141"/>
      <c r="NX249" s="141"/>
      <c r="NY249" s="141"/>
      <c r="NZ249" s="141"/>
      <c r="OA249" s="141"/>
      <c r="OB249" s="141"/>
      <c r="OC249" s="141"/>
      <c r="OD249" s="141"/>
      <c r="OE249" s="141"/>
      <c r="OF249" s="141"/>
      <c r="OG249" s="141"/>
      <c r="OH249" s="141"/>
      <c r="OI249" s="141"/>
      <c r="OJ249" s="141"/>
      <c r="OK249" s="141"/>
      <c r="OL249" s="141"/>
      <c r="OM249" s="141"/>
      <c r="ON249" s="141"/>
      <c r="OO249" s="141"/>
      <c r="OP249" s="141"/>
      <c r="OQ249" s="141"/>
      <c r="OR249" s="141"/>
      <c r="OS249" s="141"/>
      <c r="OT249" s="141"/>
      <c r="OU249" s="141"/>
      <c r="OV249" s="141"/>
      <c r="OW249" s="141"/>
      <c r="OX249" s="141"/>
      <c r="OY249" s="141"/>
      <c r="OZ249" s="141"/>
      <c r="PA249" s="141"/>
      <c r="PB249" s="141"/>
      <c r="PC249" s="141"/>
      <c r="PD249" s="141"/>
      <c r="PE249" s="141"/>
      <c r="PF249" s="141"/>
      <c r="PG249" s="141"/>
      <c r="PH249" s="141"/>
      <c r="PI249" s="141"/>
      <c r="PJ249" s="141"/>
      <c r="PK249" s="141"/>
      <c r="PL249" s="141"/>
      <c r="PM249" s="141"/>
      <c r="PN249" s="141"/>
      <c r="PO249" s="141"/>
      <c r="PP249" s="141"/>
      <c r="PQ249" s="141"/>
      <c r="PR249" s="141"/>
      <c r="PS249" s="141"/>
      <c r="PT249" s="141"/>
      <c r="PU249" s="141"/>
      <c r="PV249" s="141"/>
      <c r="PW249" s="141"/>
      <c r="PX249" s="141"/>
      <c r="PY249" s="141"/>
      <c r="PZ249" s="141"/>
      <c r="QA249" s="141"/>
      <c r="QB249" s="141"/>
      <c r="QC249" s="141"/>
      <c r="QD249" s="141"/>
      <c r="QE249" s="141"/>
      <c r="QF249" s="141"/>
      <c r="QG249" s="141"/>
      <c r="QH249" s="141"/>
      <c r="QI249" s="141"/>
      <c r="QJ249" s="141"/>
      <c r="QK249" s="141"/>
      <c r="QL249" s="141"/>
      <c r="QM249" s="141"/>
      <c r="QN249" s="141"/>
      <c r="QO249" s="141"/>
      <c r="QP249" s="141"/>
      <c r="QQ249" s="141"/>
      <c r="QR249" s="141"/>
      <c r="QS249" s="141"/>
      <c r="QT249" s="141"/>
      <c r="QU249" s="141"/>
      <c r="QV249" s="141"/>
      <c r="QW249" s="141"/>
      <c r="QX249" s="141"/>
      <c r="QY249" s="141"/>
      <c r="QZ249" s="141"/>
      <c r="RA249" s="141"/>
      <c r="RB249" s="141"/>
      <c r="RC249" s="141"/>
      <c r="RD249" s="141"/>
      <c r="RE249" s="141"/>
      <c r="RF249" s="141"/>
      <c r="RG249" s="141"/>
      <c r="RH249" s="141"/>
      <c r="RI249" s="141"/>
      <c r="RJ249" s="141"/>
      <c r="RK249" s="141"/>
      <c r="RL249" s="141"/>
      <c r="RM249" s="141"/>
      <c r="RN249" s="141"/>
      <c r="RO249" s="141"/>
      <c r="RP249" s="141"/>
      <c r="RQ249" s="141"/>
      <c r="RR249" s="141"/>
      <c r="RS249" s="141"/>
      <c r="RT249" s="9"/>
      <c r="RU249" s="9"/>
      <c r="RV249" s="9"/>
      <c r="RW249" s="9"/>
      <c r="RX249" s="9"/>
      <c r="RY249" s="9"/>
      <c r="RZ249" s="9"/>
      <c r="SA249" s="9"/>
      <c r="SB249" s="9"/>
      <c r="SC249" s="9"/>
      <c r="SD249" s="9"/>
      <c r="SE249" s="9"/>
      <c r="SF249" s="9"/>
      <c r="SG249" s="9"/>
      <c r="SH249" s="9"/>
      <c r="SI249" s="9"/>
      <c r="SJ249" s="9"/>
      <c r="SK249" s="9"/>
      <c r="SL249" s="9"/>
      <c r="SM249" s="9"/>
      <c r="SN249" s="9"/>
      <c r="SO249" s="9"/>
      <c r="SP249" s="9"/>
      <c r="SQ249" s="9"/>
      <c r="SR249" s="9"/>
      <c r="SS249" s="9"/>
      <c r="ST249" s="9"/>
      <c r="SU249" s="9"/>
      <c r="SV249" s="9"/>
      <c r="SW249" s="9"/>
      <c r="SX249" s="9"/>
      <c r="SY249" s="9"/>
      <c r="SZ249" s="9"/>
      <c r="TA249" s="9"/>
      <c r="TB249" s="9"/>
      <c r="TC249" s="9"/>
      <c r="TD249" s="9"/>
      <c r="TE249" s="9"/>
      <c r="TF249" s="9"/>
      <c r="TG249" s="9"/>
      <c r="TH249" s="9"/>
      <c r="TI249" s="9"/>
      <c r="TJ249" s="9"/>
      <c r="TK249" s="9"/>
      <c r="TL249" s="9"/>
      <c r="TM249" s="9"/>
      <c r="TN249" s="9"/>
      <c r="TO249" s="9"/>
      <c r="TP249" s="9"/>
      <c r="TQ249" s="9"/>
      <c r="TR249" s="9"/>
      <c r="TS249" s="9"/>
      <c r="TT249" s="9"/>
      <c r="TU249" s="9"/>
      <c r="TV249" s="9"/>
      <c r="TW249" s="9"/>
      <c r="TX249" s="9"/>
      <c r="TY249" s="9"/>
      <c r="TZ249" s="9"/>
      <c r="UA249" s="9"/>
      <c r="UB249" s="9"/>
      <c r="UC249" s="9"/>
      <c r="UD249" s="9"/>
      <c r="UE249" s="9"/>
      <c r="UF249" s="9"/>
      <c r="UG249" s="9"/>
      <c r="UH249" s="9"/>
      <c r="UI249" s="9"/>
      <c r="UJ249" s="9"/>
      <c r="UK249" s="9"/>
      <c r="UL249" s="9"/>
      <c r="UM249" s="9"/>
      <c r="UN249" s="9"/>
      <c r="UO249" s="9"/>
      <c r="UP249" s="9"/>
      <c r="UQ249" s="9"/>
      <c r="UR249" s="9"/>
      <c r="US249" s="9"/>
      <c r="UT249" s="9"/>
      <c r="UU249" s="9"/>
      <c r="UV249" s="9"/>
      <c r="UW249" s="9"/>
      <c r="UX249" s="9"/>
      <c r="UY249" s="9"/>
      <c r="UZ249" s="9"/>
      <c r="VA249" s="9"/>
      <c r="VB249" s="9"/>
      <c r="VC249" s="9"/>
      <c r="VD249" s="9"/>
      <c r="VE249" s="9"/>
      <c r="VF249" s="9"/>
      <c r="VG249" s="9"/>
      <c r="VH249" s="9"/>
      <c r="VI249" s="9"/>
      <c r="VJ249" s="9"/>
      <c r="VK249" s="9"/>
      <c r="VL249" s="9"/>
      <c r="VM249" s="9"/>
      <c r="VN249" s="9"/>
      <c r="VO249" s="9"/>
      <c r="VP249" s="9"/>
      <c r="VQ249" s="9"/>
      <c r="VR249" s="9"/>
      <c r="VS249" s="9"/>
      <c r="VT249" s="9"/>
      <c r="VU249" s="9"/>
      <c r="VV249" s="9"/>
      <c r="VW249" s="9"/>
      <c r="VX249" s="9"/>
      <c r="VY249" s="9"/>
      <c r="VZ249" s="9"/>
      <c r="WA249" s="9"/>
      <c r="WB249" s="9"/>
      <c r="WC249" s="9"/>
      <c r="WD249" s="9"/>
      <c r="WE249" s="9"/>
      <c r="WF249" s="9"/>
      <c r="WG249" s="9"/>
      <c r="WH249" s="9"/>
      <c r="WI249" s="9"/>
      <c r="WJ249" s="9"/>
      <c r="WK249" s="9"/>
      <c r="WL249" s="9"/>
      <c r="WM249" s="9"/>
      <c r="WN249" s="9"/>
      <c r="WO249" s="9"/>
      <c r="WP249" s="9"/>
      <c r="WQ249" s="9"/>
      <c r="WR249" s="9"/>
      <c r="WS249" s="9"/>
      <c r="WT249" s="9"/>
      <c r="WU249" s="9"/>
      <c r="WV249" s="9"/>
      <c r="WW249" s="9"/>
      <c r="WX249" s="9"/>
      <c r="WY249" s="9"/>
      <c r="WZ249" s="9"/>
      <c r="XA249" s="9"/>
      <c r="XB249" s="9"/>
      <c r="XC249" s="9"/>
      <c r="XD249" s="9"/>
      <c r="XE249" s="9"/>
      <c r="XF249" s="9"/>
      <c r="XG249" s="9"/>
      <c r="XH249" s="9"/>
      <c r="XI249" s="9"/>
      <c r="XJ249" s="9"/>
      <c r="XK249" s="9"/>
      <c r="XL249" s="9"/>
      <c r="XM249" s="9"/>
      <c r="XN249" s="9"/>
      <c r="XO249" s="9"/>
      <c r="XP249" s="9"/>
      <c r="XQ249" s="9"/>
      <c r="XR249" s="9"/>
      <c r="XS249" s="9"/>
      <c r="XT249" s="9"/>
      <c r="XU249" s="9"/>
      <c r="XV249" s="9"/>
      <c r="XW249" s="9"/>
      <c r="XX249" s="9"/>
      <c r="XY249" s="9"/>
      <c r="XZ249" s="9"/>
      <c r="YA249" s="9"/>
      <c r="YB249" s="9"/>
      <c r="YC249" s="9"/>
      <c r="YD249" s="9"/>
      <c r="YE249" s="9"/>
      <c r="YF249" s="9"/>
      <c r="YG249" s="9"/>
      <c r="YH249" s="9"/>
      <c r="YI249" s="9"/>
      <c r="YJ249" s="9"/>
      <c r="YK249" s="9"/>
      <c r="YL249" s="9"/>
      <c r="YM249" s="9"/>
      <c r="YN249" s="9"/>
      <c r="YO249" s="9"/>
      <c r="YP249" s="9"/>
      <c r="YQ249" s="9"/>
      <c r="YR249" s="9"/>
      <c r="YS249" s="9"/>
      <c r="YT249" s="9"/>
      <c r="YU249" s="9"/>
      <c r="YV249" s="9"/>
      <c r="YW249" s="9"/>
      <c r="YX249" s="9"/>
      <c r="YY249" s="9"/>
      <c r="YZ249" s="9"/>
      <c r="ZA249" s="9"/>
      <c r="ZB249" s="9"/>
      <c r="ZC249" s="9"/>
      <c r="ZD249" s="9"/>
      <c r="ZE249" s="9"/>
      <c r="ZF249" s="9"/>
      <c r="ZG249" s="9"/>
      <c r="ZH249" s="9"/>
      <c r="ZI249" s="9"/>
      <c r="ZJ249" s="9"/>
      <c r="ZK249" s="9"/>
      <c r="ZL249" s="9"/>
      <c r="ZM249" s="9"/>
      <c r="ZN249" s="9"/>
      <c r="ZO249" s="9"/>
      <c r="ZP249" s="9"/>
      <c r="ZQ249" s="9"/>
      <c r="ZR249" s="9"/>
      <c r="ZS249" s="9"/>
      <c r="ZT249" s="9"/>
      <c r="ZU249" s="9"/>
      <c r="ZV249" s="9"/>
      <c r="ZW249" s="9"/>
      <c r="ZX249" s="9"/>
      <c r="ZY249" s="9"/>
      <c r="ZZ249" s="9"/>
      <c r="AAA249" s="9"/>
      <c r="AAB249" s="9"/>
      <c r="AAC249" s="9"/>
      <c r="AAD249" s="9"/>
      <c r="AAE249" s="9"/>
      <c r="AAF249" s="9"/>
      <c r="AAG249" s="9"/>
      <c r="AAH249" s="9"/>
      <c r="AAI249" s="9"/>
      <c r="AAJ249" s="9"/>
      <c r="AAK249" s="9"/>
      <c r="AAL249" s="9"/>
      <c r="AAM249" s="9"/>
      <c r="AAN249" s="9"/>
      <c r="AAO249" s="9"/>
      <c r="AAP249" s="9"/>
      <c r="AAQ249" s="9"/>
      <c r="AAR249" s="9"/>
      <c r="AAS249" s="9"/>
      <c r="AAT249" s="9"/>
      <c r="AAU249" s="9"/>
      <c r="AAV249" s="9"/>
      <c r="AAW249" s="9"/>
      <c r="AAX249" s="9"/>
      <c r="AAY249" s="9"/>
      <c r="AAZ249" s="9"/>
      <c r="ABA249" s="9"/>
      <c r="ABB249" s="9"/>
      <c r="ABC249" s="9"/>
      <c r="ABD249" s="9"/>
      <c r="ABE249" s="9"/>
      <c r="ABF249" s="9"/>
      <c r="ABG249" s="9"/>
      <c r="ABH249" s="9"/>
      <c r="ABI249" s="9"/>
      <c r="ABJ249" s="9"/>
      <c r="ABK249" s="9"/>
      <c r="ABL249" s="9"/>
      <c r="ABM249" s="9"/>
      <c r="ABN249" s="9"/>
      <c r="ABO249" s="9"/>
      <c r="ABP249" s="9"/>
      <c r="ABQ249" s="9"/>
      <c r="ABR249" s="9"/>
      <c r="ABS249" s="9"/>
      <c r="ABT249" s="9"/>
      <c r="ABU249" s="9"/>
      <c r="ABV249" s="9"/>
      <c r="ABW249" s="9"/>
      <c r="ABX249" s="9"/>
      <c r="ABY249" s="9"/>
      <c r="ABZ249" s="9"/>
      <c r="ACA249" s="9"/>
      <c r="ACB249" s="9"/>
      <c r="ACC249" s="9"/>
      <c r="ACD249" s="9"/>
      <c r="ACE249" s="9"/>
      <c r="ACF249" s="9"/>
      <c r="ACG249" s="9"/>
      <c r="ACH249" s="9"/>
      <c r="ACI249" s="9"/>
      <c r="ACJ249" s="9"/>
      <c r="ACK249" s="9"/>
      <c r="ACL249" s="9"/>
      <c r="ACM249" s="9"/>
      <c r="ACN249" s="9"/>
      <c r="ACO249" s="9"/>
      <c r="ACP249" s="9"/>
      <c r="ACQ249" s="9"/>
      <c r="ACR249" s="9"/>
      <c r="ACS249" s="9"/>
      <c r="ACT249" s="9"/>
      <c r="ACU249" s="9"/>
      <c r="ACV249" s="9"/>
      <c r="ACW249" s="9"/>
      <c r="ACX249" s="9"/>
      <c r="ACY249" s="9"/>
      <c r="ACZ249" s="9"/>
      <c r="ADA249" s="9"/>
      <c r="ADB249" s="9"/>
      <c r="ADC249" s="9"/>
      <c r="ADD249" s="9"/>
      <c r="ADE249" s="9"/>
      <c r="ADF249" s="9"/>
      <c r="ADG249" s="9"/>
      <c r="ADH249" s="9"/>
      <c r="ADI249" s="9"/>
      <c r="ADJ249" s="9"/>
      <c r="ADK249" s="9"/>
      <c r="ADL249" s="9"/>
      <c r="ADM249" s="9"/>
      <c r="ADN249" s="9"/>
      <c r="ADO249" s="9"/>
      <c r="ADP249" s="9"/>
      <c r="ADQ249" s="9"/>
      <c r="ADR249" s="9"/>
      <c r="ADS249" s="9"/>
      <c r="ADT249" s="9"/>
      <c r="ADU249" s="9"/>
      <c r="ADV249" s="9"/>
      <c r="ADW249" s="9"/>
      <c r="ADX249" s="9"/>
      <c r="ADY249" s="9"/>
      <c r="ADZ249" s="9"/>
      <c r="AEA249" s="9"/>
      <c r="AEB249" s="9"/>
      <c r="AEC249" s="9"/>
      <c r="AED249" s="9"/>
      <c r="AEE249" s="9"/>
      <c r="AEF249" s="9"/>
      <c r="AEG249" s="9"/>
      <c r="AEH249" s="9"/>
      <c r="AEI249" s="9"/>
      <c r="AEJ249" s="9"/>
      <c r="AEK249" s="9"/>
      <c r="AEL249" s="9"/>
      <c r="AEM249" s="9"/>
      <c r="AEN249" s="9"/>
      <c r="AEO249" s="9"/>
      <c r="AEP249" s="9"/>
      <c r="AEQ249" s="9"/>
      <c r="AER249" s="9"/>
      <c r="AES249" s="9"/>
      <c r="AET249" s="9"/>
      <c r="AEU249" s="9"/>
      <c r="AEV249" s="9"/>
      <c r="AEW249" s="9"/>
      <c r="AEX249" s="9"/>
      <c r="AEY249" s="9"/>
      <c r="AEZ249" s="9"/>
      <c r="AFA249" s="9"/>
      <c r="AFB249" s="9"/>
      <c r="AFC249" s="9"/>
      <c r="AFD249" s="9"/>
      <c r="AFE249" s="9"/>
      <c r="AFF249" s="9"/>
      <c r="AFG249" s="9"/>
      <c r="AFH249" s="9"/>
      <c r="AFI249" s="9"/>
      <c r="AFJ249" s="9"/>
      <c r="AFK249" s="9"/>
      <c r="AFL249" s="9"/>
      <c r="AFM249" s="9"/>
      <c r="AFN249" s="9"/>
      <c r="AFO249" s="9"/>
      <c r="AFP249" s="9"/>
      <c r="AFQ249" s="9"/>
      <c r="AFR249" s="9"/>
      <c r="AFS249" s="9"/>
      <c r="AFT249" s="9"/>
      <c r="AFU249" s="9"/>
      <c r="AFV249" s="9"/>
      <c r="AFW249" s="9"/>
      <c r="AFX249" s="9"/>
      <c r="AFY249" s="9"/>
      <c r="AFZ249" s="9"/>
      <c r="AGA249" s="9"/>
      <c r="AGB249" s="9"/>
      <c r="AGC249" s="9"/>
      <c r="AGD249" s="9"/>
      <c r="AGE249" s="9"/>
      <c r="AGF249" s="9"/>
      <c r="AGG249" s="9"/>
      <c r="AGH249" s="9"/>
      <c r="AGI249" s="9"/>
      <c r="AGJ249" s="9"/>
      <c r="AGK249" s="9"/>
      <c r="AGL249" s="9"/>
      <c r="AGM249" s="9"/>
      <c r="AGN249" s="9"/>
      <c r="AGO249" s="9"/>
      <c r="AGP249" s="9"/>
      <c r="AGQ249" s="9"/>
      <c r="AGR249" s="9"/>
      <c r="AGS249" s="9"/>
      <c r="AGT249" s="9"/>
      <c r="AGU249" s="9"/>
      <c r="AGV249" s="9"/>
      <c r="AGW249" s="9"/>
      <c r="AGX249" s="9"/>
      <c r="AGY249" s="9"/>
      <c r="AGZ249" s="9"/>
      <c r="AHA249" s="9"/>
      <c r="AHB249" s="9"/>
      <c r="AHC249" s="9"/>
      <c r="AHD249" s="9"/>
      <c r="AHE249" s="9"/>
      <c r="AHF249" s="9"/>
      <c r="AHG249" s="9"/>
      <c r="AHH249" s="9"/>
      <c r="AHI249" s="9"/>
      <c r="AHJ249" s="9"/>
      <c r="AHK249" s="9"/>
      <c r="AHL249" s="9"/>
      <c r="AHM249" s="9"/>
      <c r="AHN249" s="9"/>
      <c r="AHO249" s="9"/>
      <c r="AHP249" s="9"/>
      <c r="AHQ249" s="9"/>
      <c r="AHR249" s="9"/>
      <c r="AHS249" s="9"/>
      <c r="AHT249" s="9"/>
      <c r="AHU249" s="9"/>
      <c r="AHV249" s="9"/>
      <c r="AHW249" s="9"/>
      <c r="AHX249" s="9"/>
      <c r="AHY249" s="9"/>
      <c r="AHZ249" s="9"/>
      <c r="AIA249" s="9"/>
      <c r="AIB249" s="9"/>
      <c r="AIC249" s="9"/>
      <c r="AID249" s="9"/>
      <c r="AIE249" s="9"/>
      <c r="AIF249" s="9"/>
      <c r="AIG249" s="9"/>
      <c r="AIH249" s="9"/>
      <c r="AII249" s="9"/>
      <c r="AIJ249" s="9"/>
      <c r="AIK249" s="9"/>
      <c r="AIL249" s="9"/>
      <c r="AIM249" s="9"/>
      <c r="AIN249" s="9"/>
      <c r="AIO249" s="9"/>
      <c r="AIP249" s="9"/>
      <c r="AIQ249" s="9"/>
      <c r="AIR249" s="9"/>
      <c r="AIS249" s="9"/>
      <c r="AIT249" s="9"/>
      <c r="AIU249" s="9"/>
      <c r="AIV249" s="9"/>
      <c r="AIW249" s="9"/>
      <c r="AIX249" s="9"/>
      <c r="AIY249" s="9"/>
      <c r="AIZ249" s="9"/>
      <c r="AJA249" s="9"/>
      <c r="AJB249" s="9"/>
      <c r="AJC249" s="9"/>
      <c r="AJD249" s="9"/>
      <c r="AJE249" s="9"/>
      <c r="AJF249" s="9"/>
      <c r="AJG249" s="9"/>
      <c r="AJH249" s="9"/>
      <c r="AJI249" s="9"/>
      <c r="AJJ249" s="9"/>
      <c r="AJK249" s="9"/>
      <c r="AJL249" s="9"/>
      <c r="AJM249" s="9"/>
      <c r="AJN249" s="9"/>
      <c r="AJO249" s="9"/>
      <c r="AJP249" s="9"/>
      <c r="AJQ249" s="9"/>
      <c r="AJR249" s="9"/>
      <c r="AJS249" s="9"/>
      <c r="AJT249" s="9"/>
      <c r="AJU249" s="9"/>
      <c r="AJV249" s="9"/>
      <c r="AJW249" s="9"/>
      <c r="AJX249" s="9"/>
      <c r="AJY249" s="9"/>
      <c r="AJZ249" s="9"/>
      <c r="AKA249" s="9"/>
      <c r="AKB249" s="9"/>
      <c r="AKC249" s="9"/>
      <c r="AKD249" s="9"/>
      <c r="AKE249" s="9"/>
      <c r="AKF249" s="9"/>
      <c r="AKG249" s="9"/>
      <c r="AKH249" s="9"/>
      <c r="AKI249" s="9"/>
      <c r="AKJ249" s="9"/>
      <c r="AKK249" s="9"/>
      <c r="AKL249" s="9"/>
      <c r="AKM249" s="9"/>
      <c r="AKN249" s="9"/>
      <c r="AKO249" s="9"/>
      <c r="AKP249" s="9"/>
      <c r="AKQ249" s="9"/>
      <c r="AKR249" s="9"/>
      <c r="AKS249" s="9"/>
      <c r="AKT249" s="9"/>
      <c r="AKU249" s="9"/>
      <c r="AKV249" s="9"/>
      <c r="AKW249" s="9"/>
      <c r="AKX249" s="9"/>
      <c r="AKY249" s="9"/>
      <c r="AKZ249" s="9"/>
      <c r="ALA249" s="9"/>
      <c r="ALB249" s="9"/>
      <c r="ALC249" s="9"/>
      <c r="ALD249" s="9"/>
      <c r="ALE249" s="9"/>
      <c r="ALF249" s="9"/>
      <c r="ALG249" s="9"/>
      <c r="ALH249" s="9"/>
      <c r="ALI249" s="9"/>
      <c r="ALJ249" s="9"/>
      <c r="ALK249" s="9"/>
      <c r="ALL249" s="9"/>
      <c r="ALM249" s="9"/>
      <c r="ALN249" s="9"/>
      <c r="ALO249" s="9"/>
      <c r="ALP249" s="9"/>
      <c r="ALQ249" s="9"/>
      <c r="ALR249" s="9"/>
      <c r="ALS249" s="9"/>
      <c r="ALT249" s="9"/>
      <c r="ALU249" s="9"/>
      <c r="ALV249" s="9"/>
      <c r="ALW249" s="9"/>
      <c r="ALX249" s="9"/>
      <c r="ALY249" s="9"/>
      <c r="ALZ249" s="9"/>
      <c r="AMA249" s="9"/>
      <c r="AMB249" s="9"/>
      <c r="AMC249" s="9"/>
      <c r="AMD249" s="9"/>
      <c r="AME249" s="9"/>
      <c r="AMF249" s="9"/>
      <c r="AMG249" s="9"/>
      <c r="AMH249" s="9"/>
      <c r="AMI249" s="9"/>
      <c r="AMJ249" s="9"/>
      <c r="AMK249" s="9"/>
      <c r="AML249" s="9"/>
      <c r="AMM249" s="9"/>
      <c r="AMN249" s="9"/>
      <c r="AMO249" s="9"/>
      <c r="AMP249" s="9"/>
      <c r="AMQ249" s="9"/>
      <c r="AMR249" s="9"/>
      <c r="AMS249" s="9"/>
      <c r="AMT249" s="9"/>
      <c r="AMU249" s="9"/>
      <c r="AMV249" s="9"/>
      <c r="AMW249" s="9"/>
      <c r="AMX249" s="9"/>
      <c r="AMY249" s="9"/>
      <c r="AMZ249" s="9"/>
      <c r="ANA249" s="9"/>
      <c r="ANB249" s="9"/>
      <c r="ANC249" s="9"/>
      <c r="AND249" s="9"/>
      <c r="ANE249" s="9"/>
      <c r="ANF249" s="9"/>
      <c r="ANG249" s="9"/>
      <c r="ANH249" s="9"/>
      <c r="ANI249" s="9"/>
      <c r="ANJ249" s="9"/>
      <c r="ANK249" s="9"/>
      <c r="ANL249" s="9"/>
      <c r="ANM249" s="9"/>
      <c r="ANN249" s="9"/>
      <c r="ANO249" s="9"/>
      <c r="ANP249" s="9"/>
      <c r="ANQ249" s="9"/>
      <c r="ANR249" s="9"/>
      <c r="ANS249" s="9"/>
      <c r="ANT249" s="9"/>
      <c r="ANU249" s="9"/>
      <c r="ANV249" s="9"/>
      <c r="ANW249" s="9"/>
      <c r="ANX249" s="9"/>
      <c r="ANY249" s="9"/>
      <c r="ANZ249" s="9"/>
      <c r="AOA249" s="9"/>
      <c r="AOB249" s="9"/>
      <c r="AOC249" s="9"/>
      <c r="AOD249" s="9"/>
      <c r="AOE249" s="9"/>
      <c r="AOF249" s="9"/>
      <c r="AOG249" s="9"/>
      <c r="AOH249" s="9"/>
      <c r="AOI249" s="9"/>
      <c r="AOJ249" s="9"/>
      <c r="AOK249" s="9"/>
      <c r="AOL249" s="9"/>
      <c r="AOM249" s="9"/>
      <c r="AON249" s="9"/>
      <c r="AOO249" s="9"/>
      <c r="AOP249" s="9"/>
      <c r="AOQ249" s="9"/>
      <c r="AOR249" s="9"/>
      <c r="AOS249" s="9"/>
      <c r="AOT249" s="9"/>
      <c r="AOU249" s="9"/>
      <c r="AOV249" s="9"/>
      <c r="AOW249" s="9"/>
      <c r="AOX249" s="9"/>
      <c r="AOY249" s="9"/>
      <c r="AOZ249" s="9"/>
      <c r="APA249" s="9"/>
      <c r="APB249" s="9"/>
      <c r="APC249" s="9"/>
      <c r="APD249" s="9"/>
      <c r="APE249" s="9"/>
      <c r="APF249" s="9"/>
      <c r="APG249" s="9"/>
      <c r="APH249" s="9"/>
      <c r="API249" s="9"/>
      <c r="APJ249" s="9"/>
      <c r="APK249" s="9"/>
      <c r="APL249" s="9"/>
      <c r="APM249" s="9"/>
      <c r="APN249" s="9"/>
      <c r="APO249" s="9"/>
      <c r="APP249" s="9"/>
      <c r="APQ249" s="9"/>
      <c r="APR249" s="9"/>
      <c r="APS249" s="9"/>
      <c r="APT249" s="9"/>
      <c r="APU249" s="9"/>
      <c r="APV249" s="9"/>
      <c r="APW249" s="9"/>
      <c r="APX249" s="9"/>
      <c r="APY249" s="9"/>
      <c r="APZ249" s="9"/>
      <c r="AQA249" s="9"/>
      <c r="AQB249" s="9"/>
      <c r="AQC249" s="9"/>
      <c r="AQD249" s="9"/>
      <c r="AQE249" s="9"/>
      <c r="AQF249" s="9"/>
      <c r="AQG249" s="9"/>
      <c r="AQH249" s="9"/>
      <c r="AQI249" s="9"/>
      <c r="AQJ249" s="9"/>
      <c r="AQK249" s="9"/>
      <c r="AQL249" s="9"/>
      <c r="AQM249" s="9"/>
      <c r="AQN249" s="9"/>
      <c r="AQO249" s="9"/>
      <c r="AQP249" s="9"/>
      <c r="AQQ249" s="9"/>
      <c r="AQR249" s="9"/>
      <c r="AQS249" s="9"/>
      <c r="AQT249" s="9"/>
      <c r="AQU249" s="9"/>
      <c r="AQV249" s="9"/>
      <c r="AQW249" s="9"/>
      <c r="AQX249" s="9"/>
      <c r="AQY249" s="9"/>
      <c r="AQZ249" s="9"/>
      <c r="ARA249" s="9"/>
      <c r="ARB249" s="9"/>
      <c r="ARC249" s="9"/>
      <c r="ARD249" s="9"/>
      <c r="ARE249" s="9"/>
      <c r="ARF249" s="9"/>
      <c r="ARG249" s="9"/>
      <c r="ARH249" s="9"/>
      <c r="ARI249" s="9"/>
      <c r="ARJ249" s="9"/>
      <c r="ARK249" s="9"/>
      <c r="ARL249" s="9"/>
      <c r="ARM249" s="9"/>
      <c r="ARN249" s="9"/>
      <c r="ARO249" s="9"/>
      <c r="ARP249" s="9"/>
      <c r="ARQ249" s="9"/>
      <c r="ARR249" s="9"/>
      <c r="ARS249" s="9"/>
      <c r="ART249" s="9"/>
      <c r="ARU249" s="9"/>
      <c r="ARV249" s="9"/>
      <c r="ARW249" s="9"/>
      <c r="ARX249" s="9"/>
      <c r="ARY249" s="9"/>
      <c r="ARZ249" s="9"/>
      <c r="ASA249" s="9"/>
      <c r="ASB249" s="9"/>
      <c r="ASC249" s="9"/>
      <c r="ASD249" s="9"/>
      <c r="ASE249" s="9"/>
      <c r="ASF249" s="9"/>
      <c r="ASG249" s="9"/>
      <c r="ASH249" s="9"/>
      <c r="ASI249" s="9"/>
      <c r="ASJ249" s="9"/>
      <c r="ASK249" s="9"/>
      <c r="ASL249" s="9"/>
      <c r="ASM249" s="9"/>
      <c r="ASN249" s="9"/>
      <c r="ASO249" s="9"/>
      <c r="ASP249" s="9"/>
      <c r="ASQ249" s="9"/>
      <c r="ASR249" s="9"/>
      <c r="ASS249" s="9"/>
      <c r="AST249" s="9"/>
      <c r="ASU249" s="9"/>
      <c r="ASV249" s="9"/>
      <c r="ASW249" s="9"/>
      <c r="ASX249" s="9"/>
      <c r="ASY249" s="9"/>
      <c r="ASZ249" s="9"/>
      <c r="ATA249" s="9"/>
      <c r="ATB249" s="9"/>
      <c r="ATC249" s="9"/>
      <c r="ATD249" s="9"/>
      <c r="ATE249" s="9"/>
      <c r="ATF249" s="9"/>
      <c r="ATG249" s="9"/>
      <c r="ATH249" s="9"/>
      <c r="ATI249" s="9"/>
      <c r="ATJ249" s="9"/>
      <c r="ATK249" s="9"/>
      <c r="ATL249" s="9"/>
      <c r="ATM249" s="9"/>
      <c r="ATN249" s="9"/>
      <c r="ATO249" s="9"/>
      <c r="ATP249" s="9"/>
      <c r="ATQ249" s="9"/>
      <c r="ATR249" s="9"/>
      <c r="ATS249" s="9"/>
      <c r="ATT249" s="9"/>
      <c r="ATU249" s="9"/>
      <c r="ATV249" s="9"/>
      <c r="ATW249" s="9"/>
      <c r="ATX249" s="9"/>
      <c r="ATY249" s="9"/>
      <c r="ATZ249" s="9"/>
      <c r="AUA249" s="9"/>
      <c r="AUB249" s="9"/>
      <c r="AUC249" s="9"/>
      <c r="AUD249" s="9"/>
      <c r="AUE249" s="9"/>
      <c r="AUF249" s="9"/>
      <c r="AUG249" s="9"/>
      <c r="AUH249" s="9"/>
      <c r="AUI249" s="9"/>
      <c r="AUJ249" s="9"/>
      <c r="AUK249" s="9"/>
      <c r="AUL249" s="9"/>
      <c r="AUM249" s="9"/>
      <c r="AUN249" s="9"/>
      <c r="AUO249" s="9"/>
      <c r="AUP249" s="9"/>
      <c r="AUQ249" s="9"/>
      <c r="AUR249" s="9"/>
      <c r="AUS249" s="9"/>
      <c r="AUT249" s="9"/>
      <c r="AUU249" s="9"/>
      <c r="AUV249" s="9"/>
      <c r="AUW249" s="9"/>
      <c r="AUX249" s="9"/>
      <c r="AUY249" s="9"/>
      <c r="AUZ249" s="9"/>
      <c r="AVA249" s="9"/>
      <c r="AVB249" s="9"/>
      <c r="AVC249" s="9"/>
      <c r="AVD249" s="9"/>
      <c r="AVE249" s="9"/>
      <c r="AVF249" s="9"/>
      <c r="AVG249" s="9"/>
      <c r="AVH249" s="9"/>
      <c r="AVI249" s="9"/>
      <c r="AVJ249" s="9"/>
      <c r="AVK249" s="9"/>
      <c r="AVL249" s="9"/>
      <c r="AVM249" s="9"/>
      <c r="AVN249" s="9"/>
      <c r="AVO249" s="9"/>
      <c r="AVP249" s="9"/>
      <c r="AVQ249" s="9"/>
      <c r="AVR249" s="9"/>
      <c r="AVS249" s="9"/>
      <c r="AVT249" s="9"/>
      <c r="AVU249" s="9"/>
      <c r="AVV249" s="9"/>
      <c r="AVW249" s="9"/>
      <c r="AVX249" s="9"/>
      <c r="AVY249" s="9"/>
      <c r="AVZ249" s="9"/>
      <c r="AWA249" s="9"/>
      <c r="AWB249" s="9"/>
      <c r="AWC249" s="9"/>
      <c r="AWD249" s="9"/>
      <c r="AWE249" s="9"/>
      <c r="AWF249" s="9"/>
      <c r="AWG249" s="9"/>
      <c r="AWH249" s="9"/>
      <c r="AWI249" s="9"/>
      <c r="AWJ249" s="9"/>
      <c r="AWK249" s="9"/>
      <c r="AWL249" s="9"/>
      <c r="AWM249" s="9"/>
      <c r="AWN249" s="9"/>
      <c r="AWO249" s="9"/>
      <c r="AWP249" s="9"/>
      <c r="AWQ249" s="9"/>
      <c r="AWR249" s="9"/>
      <c r="AWS249" s="9"/>
      <c r="AWT249" s="9"/>
      <c r="AWU249" s="9"/>
      <c r="AWV249" s="9"/>
      <c r="AWW249" s="9"/>
      <c r="AWX249" s="9"/>
      <c r="AWY249" s="9"/>
      <c r="AWZ249" s="9"/>
      <c r="AXA249" s="9"/>
      <c r="AXB249" s="9"/>
      <c r="AXC249" s="9"/>
      <c r="AXD249" s="9"/>
      <c r="AXE249" s="9"/>
      <c r="AXF249" s="9"/>
      <c r="AXG249" s="9"/>
      <c r="AXH249" s="9"/>
      <c r="AXI249" s="9"/>
      <c r="AXJ249" s="9"/>
      <c r="AXK249" s="9"/>
      <c r="AXL249" s="9"/>
      <c r="AXM249" s="9"/>
      <c r="AXN249" s="9"/>
      <c r="AXO249" s="9"/>
      <c r="AXP249" s="9"/>
      <c r="AXQ249" s="9"/>
      <c r="AXR249" s="9"/>
      <c r="AXS249" s="9"/>
      <c r="AXT249" s="9"/>
      <c r="AXU249" s="9"/>
      <c r="AXV249" s="9"/>
      <c r="AXW249" s="9"/>
      <c r="AXX249" s="9"/>
      <c r="AXY249" s="9"/>
      <c r="AXZ249" s="9"/>
      <c r="AYA249" s="9"/>
      <c r="AYB249" s="9"/>
      <c r="AYC249" s="9"/>
      <c r="AYD249" s="9"/>
      <c r="AYE249" s="9"/>
      <c r="AYF249" s="9"/>
      <c r="AYG249" s="9"/>
      <c r="AYH249" s="9"/>
      <c r="AYI249" s="9"/>
      <c r="AYJ249" s="9"/>
      <c r="AYK249" s="9"/>
      <c r="AYL249" s="9"/>
      <c r="AYM249" s="9"/>
      <c r="AYN249" s="9"/>
      <c r="AYO249" s="9"/>
      <c r="AYP249" s="9"/>
      <c r="AYQ249" s="9"/>
      <c r="AYR249" s="9"/>
      <c r="AYS249" s="9"/>
      <c r="AYT249" s="9"/>
      <c r="AYU249" s="9"/>
      <c r="AYV249" s="9"/>
      <c r="AYW249" s="9"/>
      <c r="AYX249" s="9"/>
      <c r="AYY249" s="9"/>
      <c r="AYZ249" s="9"/>
      <c r="AZA249" s="9"/>
      <c r="AZB249" s="9"/>
      <c r="AZC249" s="9"/>
      <c r="AZD249" s="9"/>
      <c r="AZE249" s="9"/>
      <c r="AZF249" s="9"/>
      <c r="AZG249" s="9"/>
      <c r="AZH249" s="9"/>
      <c r="AZI249" s="9"/>
      <c r="AZJ249" s="9"/>
      <c r="AZK249" s="9"/>
      <c r="AZL249" s="9"/>
      <c r="AZM249" s="9"/>
      <c r="AZN249" s="9"/>
      <c r="AZO249" s="9"/>
      <c r="AZP249" s="9"/>
      <c r="AZQ249" s="9"/>
      <c r="AZR249" s="9"/>
      <c r="AZS249" s="9"/>
      <c r="AZT249" s="9"/>
      <c r="AZU249" s="9"/>
      <c r="AZV249" s="9"/>
      <c r="AZW249" s="9"/>
      <c r="AZX249" s="9"/>
      <c r="AZY249" s="9"/>
      <c r="AZZ249" s="9"/>
      <c r="BAA249" s="9"/>
      <c r="BAB249" s="9"/>
      <c r="BAC249" s="9"/>
      <c r="BAD249" s="9"/>
      <c r="BAE249" s="9"/>
      <c r="BAF249" s="9"/>
      <c r="BAG249" s="9"/>
      <c r="BAH249" s="9"/>
      <c r="BAI249" s="9"/>
      <c r="BAJ249" s="9"/>
      <c r="BAK249" s="9"/>
      <c r="BAL249" s="9"/>
      <c r="BAM249" s="9"/>
      <c r="BAN249" s="9"/>
      <c r="BAO249" s="9"/>
      <c r="BAP249" s="9"/>
      <c r="BAQ249" s="9"/>
      <c r="BAR249" s="9"/>
      <c r="BAS249" s="9"/>
      <c r="BAT249" s="9"/>
      <c r="BAU249" s="9"/>
      <c r="BAV249" s="9"/>
      <c r="BAW249" s="9"/>
      <c r="BAX249" s="9"/>
      <c r="BAY249" s="9"/>
      <c r="BAZ249" s="9"/>
      <c r="BBA249" s="9"/>
      <c r="BBB249" s="9"/>
      <c r="BBC249" s="9"/>
      <c r="BBD249" s="9"/>
      <c r="BBE249" s="9"/>
      <c r="BBF249" s="9"/>
      <c r="BBG249" s="9"/>
      <c r="BBH249" s="9"/>
      <c r="BBI249" s="9"/>
      <c r="BBJ249" s="9"/>
      <c r="BBK249" s="9"/>
      <c r="BBL249" s="9"/>
      <c r="BBM249" s="9"/>
      <c r="BBN249" s="9"/>
      <c r="BBO249" s="9"/>
      <c r="BBP249" s="9"/>
      <c r="BBQ249" s="9"/>
      <c r="BBR249" s="9"/>
      <c r="BBS249" s="9"/>
      <c r="BBT249" s="9"/>
      <c r="BBU249" s="9"/>
      <c r="BBV249" s="9"/>
      <c r="BBW249" s="9"/>
      <c r="BBX249" s="9"/>
      <c r="BBY249" s="9"/>
      <c r="BBZ249" s="9"/>
      <c r="BCA249" s="9"/>
      <c r="BCB249" s="9"/>
      <c r="BCC249" s="9"/>
      <c r="BCD249" s="9"/>
      <c r="BCE249" s="9"/>
      <c r="BCF249" s="9"/>
      <c r="BCG249" s="9"/>
      <c r="BCH249" s="9"/>
      <c r="BCI249" s="9"/>
      <c r="BCJ249" s="9"/>
      <c r="BCK249" s="9"/>
      <c r="BCL249" s="9"/>
      <c r="BCM249" s="9"/>
      <c r="BCN249" s="9"/>
      <c r="BCO249" s="9"/>
      <c r="BCP249" s="9"/>
      <c r="BCQ249" s="9"/>
      <c r="BCR249" s="9"/>
      <c r="BCS249" s="9"/>
      <c r="BCT249" s="9"/>
      <c r="BCU249" s="9"/>
      <c r="BCV249" s="9"/>
      <c r="BCW249" s="9"/>
      <c r="BCX249" s="9"/>
      <c r="BCY249" s="9"/>
      <c r="BCZ249" s="9"/>
      <c r="BDA249" s="9"/>
      <c r="BDB249" s="9"/>
      <c r="BDC249" s="9"/>
      <c r="BDD249" s="9"/>
      <c r="BDE249" s="9"/>
      <c r="BDF249" s="9"/>
      <c r="BDG249" s="9"/>
      <c r="BDH249" s="9"/>
      <c r="BDI249" s="9"/>
      <c r="BDJ249" s="9"/>
      <c r="BDK249" s="9"/>
      <c r="BDL249" s="9"/>
      <c r="BDM249" s="9"/>
      <c r="BDN249" s="9"/>
      <c r="BDO249" s="9"/>
      <c r="BDP249" s="9"/>
      <c r="BDQ249" s="9"/>
      <c r="BDR249" s="9"/>
      <c r="BDS249" s="9"/>
      <c r="BDT249" s="9"/>
      <c r="BDU249" s="9"/>
      <c r="BDV249" s="9"/>
      <c r="BDW249" s="9"/>
      <c r="BDX249" s="9"/>
      <c r="BDY249" s="9"/>
      <c r="BDZ249" s="9"/>
      <c r="BEA249" s="9"/>
      <c r="BEB249" s="9"/>
      <c r="BEC249" s="9"/>
      <c r="BED249" s="9"/>
      <c r="BEE249" s="9"/>
      <c r="BEF249" s="9"/>
      <c r="BEG249" s="9"/>
      <c r="BEH249" s="9"/>
      <c r="BEI249" s="9"/>
      <c r="BEJ249" s="9"/>
      <c r="BEK249" s="9"/>
      <c r="BEL249" s="9"/>
      <c r="BEM249" s="9"/>
      <c r="BEN249" s="9"/>
      <c r="BEO249" s="9"/>
      <c r="BEP249" s="9"/>
      <c r="BEQ249" s="9"/>
      <c r="BER249" s="9"/>
      <c r="BES249" s="9"/>
      <c r="BET249" s="9"/>
      <c r="BEU249" s="9"/>
      <c r="BEV249" s="9"/>
      <c r="BEW249" s="9"/>
      <c r="BEX249" s="9"/>
      <c r="BEY249" s="9"/>
      <c r="BEZ249" s="9"/>
      <c r="BFA249" s="9"/>
      <c r="BFB249" s="9"/>
      <c r="BFC249" s="9"/>
      <c r="BFD249" s="9"/>
      <c r="BFE249" s="9"/>
      <c r="BFF249" s="9"/>
      <c r="BFG249" s="9"/>
      <c r="BFH249" s="9"/>
      <c r="BFI249" s="9"/>
      <c r="BFJ249" s="9"/>
      <c r="BFK249" s="9"/>
      <c r="BFL249" s="9"/>
      <c r="BFM249" s="9"/>
      <c r="BFN249" s="9"/>
      <c r="BFO249" s="9"/>
      <c r="BFP249" s="9"/>
      <c r="BFQ249" s="9"/>
      <c r="BFR249" s="9"/>
      <c r="BFS249" s="9"/>
      <c r="BFT249" s="9"/>
      <c r="BFU249" s="9"/>
      <c r="BFV249" s="9"/>
      <c r="BFW249" s="9"/>
      <c r="BFX249" s="9"/>
      <c r="BFY249" s="9"/>
      <c r="BFZ249" s="9"/>
      <c r="BGA249" s="9"/>
      <c r="BGB249" s="9"/>
      <c r="BGC249" s="9"/>
      <c r="BGD249" s="9"/>
      <c r="BGE249" s="9"/>
      <c r="BGF249" s="9"/>
      <c r="BGG249" s="9"/>
      <c r="BGH249" s="9"/>
      <c r="BGI249" s="9"/>
      <c r="BGJ249" s="9"/>
      <c r="BGK249" s="9"/>
      <c r="BGL249" s="9"/>
      <c r="BGM249" s="9"/>
      <c r="BGN249" s="9"/>
      <c r="BGO249" s="9"/>
      <c r="BGP249" s="9"/>
      <c r="BGQ249" s="9"/>
      <c r="BGR249" s="9"/>
      <c r="BGS249" s="9"/>
      <c r="BGT249" s="9"/>
      <c r="BGU249" s="9"/>
      <c r="BGV249" s="9"/>
      <c r="BGW249" s="9"/>
      <c r="BGX249" s="9"/>
      <c r="BGY249" s="9"/>
      <c r="BGZ249" s="9"/>
      <c r="BHA249" s="9"/>
      <c r="BHB249" s="9"/>
      <c r="BHC249" s="9"/>
      <c r="BHD249" s="9"/>
      <c r="BHE249" s="9"/>
      <c r="BHF249" s="9"/>
      <c r="BHG249" s="9"/>
      <c r="BHH249" s="9"/>
      <c r="BHI249" s="9"/>
      <c r="BHJ249" s="9"/>
      <c r="BHK249" s="9"/>
      <c r="BHL249" s="9"/>
      <c r="BHM249" s="9"/>
      <c r="BHN249" s="9"/>
      <c r="BHO249" s="9"/>
      <c r="BHP249" s="9"/>
      <c r="BHQ249" s="9"/>
      <c r="BHR249" s="9"/>
      <c r="BHS249" s="9"/>
      <c r="BHT249" s="9"/>
      <c r="BHU249" s="9"/>
      <c r="BHV249" s="9"/>
      <c r="BHW249" s="9"/>
      <c r="BHX249" s="9"/>
      <c r="BHY249" s="9"/>
      <c r="BHZ249" s="9"/>
      <c r="BIA249" s="9"/>
      <c r="BIB249" s="9"/>
      <c r="BIC249" s="9"/>
      <c r="BID249" s="9"/>
      <c r="BIE249" s="9"/>
      <c r="BIF249" s="9"/>
      <c r="BIG249" s="9"/>
      <c r="BIH249" s="9"/>
      <c r="BII249" s="9"/>
      <c r="BIJ249" s="9"/>
      <c r="BIK249" s="9"/>
      <c r="BIL249" s="9"/>
      <c r="BIM249" s="9"/>
      <c r="BIN249" s="9"/>
      <c r="BIO249" s="9"/>
      <c r="BIP249" s="9"/>
      <c r="BIQ249" s="9"/>
      <c r="BIR249" s="9"/>
      <c r="BIS249" s="9"/>
      <c r="BIT249" s="9"/>
      <c r="BIU249" s="9"/>
      <c r="BIV249" s="9"/>
      <c r="BIW249" s="9"/>
      <c r="BIX249" s="9"/>
      <c r="BIY249" s="9"/>
      <c r="BIZ249" s="9"/>
      <c r="BJA249" s="9"/>
      <c r="BJB249" s="9"/>
      <c r="BJC249" s="9"/>
      <c r="BJD249" s="9"/>
      <c r="BJE249" s="9"/>
      <c r="BJF249" s="9"/>
      <c r="BJG249" s="9"/>
      <c r="BJH249" s="9"/>
      <c r="BJI249" s="9"/>
      <c r="BJJ249" s="9"/>
      <c r="BJK249" s="9"/>
      <c r="BJL249" s="9"/>
      <c r="BJM249" s="9"/>
      <c r="BJN249" s="9"/>
      <c r="BJO249" s="9"/>
      <c r="BJP249" s="9"/>
      <c r="BJQ249" s="9"/>
      <c r="BJR249" s="9"/>
      <c r="BJS249" s="9"/>
      <c r="BJT249" s="9"/>
      <c r="BJU249" s="9"/>
      <c r="BJV249" s="9"/>
      <c r="BJW249" s="9"/>
      <c r="BJX249" s="9"/>
      <c r="BJY249" s="9"/>
      <c r="BJZ249" s="9"/>
      <c r="BKA249" s="9"/>
      <c r="BKB249" s="9"/>
      <c r="BKC249" s="9"/>
      <c r="BKD249" s="9"/>
      <c r="BKE249" s="9"/>
      <c r="BKF249" s="9"/>
      <c r="BKG249" s="9"/>
      <c r="BKH249" s="9"/>
      <c r="BKI249" s="9"/>
      <c r="BKJ249" s="9"/>
      <c r="BKK249" s="9"/>
      <c r="BKL249" s="9"/>
      <c r="BKM249" s="9"/>
      <c r="BKN249" s="9"/>
      <c r="BKO249" s="9"/>
      <c r="BKP249" s="9"/>
      <c r="BKQ249" s="9"/>
      <c r="BKR249" s="9"/>
      <c r="BKS249" s="9"/>
      <c r="BKT249" s="9"/>
      <c r="BKU249" s="9"/>
      <c r="BKV249" s="9"/>
      <c r="BKW249" s="9"/>
      <c r="BKX249" s="9"/>
      <c r="BKY249" s="9"/>
      <c r="BKZ249" s="9"/>
      <c r="BLA249" s="9"/>
      <c r="BLB249" s="9"/>
      <c r="BLC249" s="9"/>
      <c r="BLD249" s="9"/>
      <c r="BLE249" s="9"/>
      <c r="BLF249" s="9"/>
      <c r="BLG249" s="9"/>
      <c r="BLH249" s="9"/>
      <c r="BLI249" s="9"/>
      <c r="BLJ249" s="9"/>
      <c r="BLK249" s="9"/>
      <c r="BLL249" s="9"/>
      <c r="BLM249" s="9"/>
      <c r="BLN249" s="9"/>
      <c r="BLO249" s="9"/>
      <c r="BLP249" s="9"/>
      <c r="BLQ249" s="9"/>
      <c r="BLR249" s="9"/>
      <c r="BLS249" s="9"/>
      <c r="BLT249" s="9"/>
      <c r="BLU249" s="9"/>
      <c r="BLV249" s="9"/>
      <c r="BLW249" s="9"/>
      <c r="BLX249" s="9"/>
      <c r="BLY249" s="9"/>
      <c r="BLZ249" s="9"/>
      <c r="BMA249" s="9"/>
      <c r="BMB249" s="9"/>
      <c r="BMC249" s="9"/>
      <c r="BMD249" s="9"/>
      <c r="BME249" s="9"/>
      <c r="BMF249" s="9"/>
      <c r="BMG249" s="9"/>
      <c r="BMH249" s="9"/>
      <c r="BMI249" s="9"/>
      <c r="BMJ249" s="9"/>
      <c r="BMK249" s="9"/>
      <c r="BML249" s="9"/>
      <c r="BMM249" s="9"/>
      <c r="BMN249" s="9"/>
      <c r="BMO249" s="9"/>
      <c r="BMP249" s="9"/>
      <c r="BMQ249" s="9"/>
      <c r="BMR249" s="9"/>
      <c r="BMS249" s="9"/>
      <c r="BMT249" s="9"/>
      <c r="BMU249" s="9"/>
      <c r="BMV249" s="9"/>
      <c r="BMW249" s="9"/>
      <c r="BMX249" s="9"/>
      <c r="BMY249" s="9"/>
      <c r="BMZ249" s="9"/>
      <c r="BNA249" s="9"/>
      <c r="BNB249" s="9"/>
      <c r="BNC249" s="9"/>
      <c r="BND249" s="9"/>
      <c r="BNE249" s="9"/>
      <c r="BNF249" s="9"/>
      <c r="BNG249" s="9"/>
      <c r="BNH249" s="9"/>
      <c r="BNI249" s="9"/>
      <c r="BNJ249" s="9"/>
      <c r="BNK249" s="9"/>
      <c r="BNL249" s="9"/>
      <c r="BNM249" s="9"/>
      <c r="BNN249" s="9"/>
      <c r="BNO249" s="9"/>
      <c r="BNP249" s="9"/>
      <c r="BNQ249" s="9"/>
      <c r="BNR249" s="9"/>
      <c r="BNS249" s="9"/>
      <c r="BNT249" s="9"/>
      <c r="BNU249" s="9"/>
      <c r="BNV249" s="9"/>
      <c r="BNW249" s="9"/>
      <c r="BNX249" s="9"/>
      <c r="BNY249" s="9"/>
      <c r="BNZ249" s="9"/>
      <c r="BOA249" s="9"/>
      <c r="BOB249" s="9"/>
      <c r="BOC249" s="9"/>
      <c r="BOD249" s="9"/>
      <c r="BOE249" s="9"/>
      <c r="BOF249" s="9"/>
      <c r="BOG249" s="9"/>
      <c r="BOH249" s="9"/>
      <c r="BOI249" s="9"/>
      <c r="BOJ249" s="9"/>
      <c r="BOK249" s="9"/>
      <c r="BOL249" s="9"/>
      <c r="BOM249" s="9"/>
      <c r="BON249" s="9"/>
      <c r="BOO249" s="9"/>
      <c r="BOP249" s="9"/>
      <c r="BOQ249" s="9"/>
      <c r="BOR249" s="9"/>
      <c r="BOS249" s="9"/>
      <c r="BOT249" s="9"/>
      <c r="BOU249" s="9"/>
      <c r="BOV249" s="9"/>
      <c r="BOW249" s="9"/>
      <c r="BOX249" s="9"/>
      <c r="BOY249" s="9"/>
      <c r="BOZ249" s="9"/>
      <c r="BPA249" s="9"/>
      <c r="BPB249" s="9"/>
      <c r="BPC249" s="9"/>
      <c r="BPD249" s="9"/>
      <c r="BPE249" s="9"/>
      <c r="BPF249" s="9"/>
      <c r="BPG249" s="9"/>
      <c r="BPH249" s="9"/>
      <c r="BPI249" s="9"/>
      <c r="BPJ249" s="9"/>
      <c r="BPK249" s="9"/>
      <c r="BPL249" s="9"/>
      <c r="BPM249" s="9"/>
      <c r="BPN249" s="9"/>
      <c r="BPO249" s="9"/>
      <c r="BPP249" s="9"/>
      <c r="BPQ249" s="9"/>
      <c r="BPR249" s="9"/>
      <c r="BPS249" s="9"/>
      <c r="BPT249" s="9"/>
      <c r="BPU249" s="9"/>
      <c r="BPV249" s="9"/>
      <c r="BPW249" s="9"/>
      <c r="BPX249" s="9"/>
      <c r="BPY249" s="9"/>
      <c r="BPZ249" s="9"/>
      <c r="BQA249" s="9"/>
      <c r="BQB249" s="9"/>
      <c r="BQC249" s="9"/>
      <c r="BQD249" s="9"/>
      <c r="BQE249" s="9"/>
      <c r="BQF249" s="9"/>
      <c r="BQG249" s="9"/>
      <c r="BQH249" s="9"/>
      <c r="BQI249" s="9"/>
      <c r="BQJ249" s="9"/>
      <c r="BQK249" s="9"/>
      <c r="BQL249" s="9"/>
      <c r="BQM249" s="9"/>
      <c r="BQN249" s="9"/>
      <c r="BQO249" s="9"/>
      <c r="BQP249" s="9"/>
      <c r="BQQ249" s="9"/>
      <c r="BQR249" s="9"/>
      <c r="BQS249" s="9"/>
      <c r="BQT249" s="9"/>
      <c r="BQU249" s="9"/>
      <c r="BQV249" s="9"/>
      <c r="BQW249" s="9"/>
      <c r="BQX249" s="9"/>
      <c r="BQY249" s="9"/>
      <c r="BQZ249" s="9"/>
      <c r="BRA249" s="9"/>
      <c r="BRB249" s="9"/>
      <c r="BRC249" s="9"/>
      <c r="BRD249" s="9"/>
      <c r="BRE249" s="9"/>
      <c r="BRF249" s="9"/>
      <c r="BRG249" s="9"/>
      <c r="BRH249" s="9"/>
      <c r="BRI249" s="9"/>
      <c r="BRJ249" s="9"/>
      <c r="BRK249" s="9"/>
      <c r="BRL249" s="9"/>
      <c r="BRM249" s="9"/>
      <c r="BRN249" s="9"/>
      <c r="BRO249" s="9"/>
      <c r="BRP249" s="9"/>
      <c r="BRQ249" s="9"/>
      <c r="BRR249" s="9"/>
      <c r="BRS249" s="9"/>
      <c r="BRT249" s="9"/>
      <c r="BRU249" s="9"/>
      <c r="BRV249" s="9"/>
      <c r="BRW249" s="9"/>
      <c r="BRX249" s="9"/>
      <c r="BRY249" s="9"/>
      <c r="BRZ249" s="9"/>
      <c r="BSA249" s="9"/>
      <c r="BSB249" s="9"/>
      <c r="BSC249" s="9"/>
      <c r="BSD249" s="9"/>
      <c r="BSE249" s="9"/>
      <c r="BSF249" s="9"/>
      <c r="BSG249" s="9"/>
      <c r="BSH249" s="9"/>
      <c r="BSI249" s="9"/>
      <c r="BSJ249" s="9"/>
      <c r="BSK249" s="9"/>
      <c r="BSL249" s="9"/>
      <c r="BSM249" s="9"/>
      <c r="BSN249" s="9"/>
      <c r="BSO249" s="9"/>
      <c r="BSP249" s="9"/>
      <c r="BSQ249" s="9"/>
      <c r="BSR249" s="9"/>
      <c r="BSS249" s="9"/>
      <c r="BST249" s="9"/>
      <c r="BSU249" s="9"/>
      <c r="BSV249" s="9"/>
      <c r="BSW249" s="9"/>
      <c r="BSX249" s="9"/>
      <c r="BSY249" s="9"/>
      <c r="BSZ249" s="9"/>
      <c r="BTA249" s="9"/>
      <c r="BTB249" s="9"/>
      <c r="BTC249" s="9"/>
      <c r="BTD249" s="9"/>
      <c r="BTE249" s="9"/>
      <c r="BTF249" s="9"/>
      <c r="BTG249" s="9"/>
      <c r="BTH249" s="9"/>
      <c r="BTI249" s="9"/>
      <c r="BTJ249" s="9"/>
      <c r="BTK249" s="9"/>
      <c r="BTL249" s="9"/>
      <c r="BTM249" s="9"/>
      <c r="BTN249" s="9"/>
      <c r="BTO249" s="9"/>
      <c r="BTP249" s="9"/>
      <c r="BTQ249" s="9"/>
      <c r="BTR249" s="9"/>
      <c r="BTS249" s="9"/>
      <c r="BTT249" s="9"/>
      <c r="BTU249" s="9"/>
      <c r="BTV249" s="9"/>
      <c r="BTW249" s="9"/>
      <c r="BTX249" s="9"/>
      <c r="BTY249" s="9"/>
      <c r="BTZ249" s="9"/>
      <c r="BUA249" s="9"/>
      <c r="BUB249" s="9"/>
      <c r="BUC249" s="9"/>
      <c r="BUD249" s="9"/>
      <c r="BUE249" s="9"/>
      <c r="BUF249" s="9"/>
      <c r="BUG249" s="9"/>
      <c r="BUH249" s="9"/>
      <c r="BUI249" s="9"/>
      <c r="BUJ249" s="9"/>
      <c r="BUK249" s="9"/>
      <c r="BUL249" s="9"/>
      <c r="BUM249" s="9"/>
      <c r="BUN249" s="9"/>
      <c r="BUO249" s="9"/>
      <c r="BUP249" s="9"/>
      <c r="BUQ249" s="9"/>
      <c r="BUR249" s="9"/>
      <c r="BUS249" s="9"/>
      <c r="BUT249" s="9"/>
      <c r="BUU249" s="9"/>
      <c r="BUV249" s="9"/>
      <c r="BUW249" s="9"/>
      <c r="BUX249" s="9"/>
      <c r="BUY249" s="9"/>
      <c r="BUZ249" s="9"/>
      <c r="BVA249" s="9"/>
      <c r="BVB249" s="9"/>
      <c r="BVC249" s="9"/>
      <c r="BVD249" s="9"/>
      <c r="BVE249" s="9"/>
      <c r="BVF249" s="9"/>
      <c r="BVG249" s="9"/>
      <c r="BVH249" s="9"/>
      <c r="BVI249" s="9"/>
      <c r="BVJ249" s="9"/>
      <c r="BVK249" s="9"/>
      <c r="BVL249" s="9"/>
      <c r="BVM249" s="9"/>
      <c r="BVN249" s="9"/>
      <c r="BVO249" s="9"/>
      <c r="BVP249" s="9"/>
      <c r="BVQ249" s="9"/>
      <c r="BVR249" s="9"/>
      <c r="BVS249" s="9"/>
      <c r="BVT249" s="9"/>
      <c r="BVU249" s="9"/>
      <c r="BVV249" s="9"/>
      <c r="BVW249" s="9"/>
      <c r="BVX249" s="9"/>
      <c r="BVY249" s="9"/>
      <c r="BVZ249" s="9"/>
      <c r="BWA249" s="9"/>
      <c r="BWB249" s="9"/>
      <c r="BWC249" s="9"/>
      <c r="BWD249" s="9"/>
      <c r="BWE249" s="9"/>
      <c r="BWF249" s="9"/>
      <c r="BWG249" s="9"/>
      <c r="BWH249" s="9"/>
      <c r="BWI249" s="9"/>
      <c r="BWJ249" s="9"/>
      <c r="BWK249" s="9"/>
      <c r="BWL249" s="9"/>
      <c r="BWM249" s="9"/>
      <c r="BWN249" s="9"/>
      <c r="BWO249" s="9"/>
      <c r="BWP249" s="9"/>
      <c r="BWQ249" s="9"/>
      <c r="BWR249" s="9"/>
      <c r="BWS249" s="9"/>
      <c r="BWT249" s="9"/>
      <c r="BWU249" s="9"/>
      <c r="BWV249" s="9"/>
      <c r="BWW249" s="9"/>
      <c r="BWX249" s="9"/>
      <c r="BWY249" s="9"/>
      <c r="BWZ249" s="9"/>
      <c r="BXA249" s="9"/>
      <c r="BXB249" s="9"/>
      <c r="BXC249" s="9"/>
      <c r="BXD249" s="9"/>
      <c r="BXE249" s="9"/>
      <c r="BXF249" s="9"/>
      <c r="BXG249" s="9"/>
      <c r="BXH249" s="9"/>
      <c r="BXI249" s="9"/>
      <c r="BXJ249" s="9"/>
      <c r="BXK249" s="9"/>
      <c r="BXL249" s="9"/>
      <c r="BXM249" s="9"/>
      <c r="BXN249" s="9"/>
      <c r="BXO249" s="9"/>
      <c r="BXP249" s="9"/>
      <c r="BXQ249" s="9"/>
      <c r="BXR249" s="9"/>
      <c r="BXS249" s="9"/>
      <c r="BXT249" s="9"/>
      <c r="BXU249" s="9"/>
      <c r="BXV249" s="9"/>
      <c r="BXW249" s="9"/>
      <c r="BXX249" s="9"/>
      <c r="BXY249" s="9"/>
      <c r="BXZ249" s="9"/>
      <c r="BYA249" s="9"/>
      <c r="BYB249" s="9"/>
      <c r="BYC249" s="9"/>
      <c r="BYD249" s="9"/>
      <c r="BYE249" s="9"/>
      <c r="BYF249" s="9"/>
      <c r="BYG249" s="9"/>
      <c r="BYH249" s="9"/>
      <c r="BYI249" s="9"/>
      <c r="BYJ249" s="9"/>
      <c r="BYK249" s="9"/>
      <c r="BYL249" s="9"/>
      <c r="BYM249" s="9"/>
      <c r="BYN249" s="9"/>
      <c r="BYO249" s="9"/>
      <c r="BYP249" s="9"/>
      <c r="BYQ249" s="9"/>
      <c r="BYR249" s="9"/>
      <c r="BYS249" s="9"/>
      <c r="BYT249" s="9"/>
      <c r="BYU249" s="9"/>
      <c r="BYV249" s="9"/>
      <c r="BYW249" s="9"/>
      <c r="BYX249" s="9"/>
      <c r="BYY249" s="9"/>
      <c r="BYZ249" s="9"/>
      <c r="BZA249" s="9"/>
      <c r="BZB249" s="9"/>
      <c r="BZC249" s="9"/>
      <c r="BZD249" s="9"/>
      <c r="BZE249" s="9"/>
      <c r="BZF249" s="9"/>
      <c r="BZG249" s="9"/>
      <c r="BZH249" s="9"/>
      <c r="BZI249" s="9"/>
      <c r="BZJ249" s="9"/>
      <c r="BZK249" s="9"/>
      <c r="BZL249" s="9"/>
      <c r="BZM249" s="9"/>
      <c r="BZN249" s="9"/>
      <c r="BZO249" s="9"/>
      <c r="BZP249" s="9"/>
      <c r="BZQ249" s="9"/>
      <c r="BZR249" s="9"/>
      <c r="BZS249" s="9"/>
      <c r="BZT249" s="9"/>
      <c r="BZU249" s="9"/>
      <c r="BZV249" s="9"/>
      <c r="BZW249" s="9"/>
      <c r="BZX249" s="9"/>
      <c r="BZY249" s="9"/>
      <c r="BZZ249" s="9"/>
      <c r="CAA249" s="9"/>
      <c r="CAB249" s="9"/>
      <c r="CAC249" s="9"/>
      <c r="CAD249" s="9"/>
      <c r="CAE249" s="9"/>
      <c r="CAF249" s="9"/>
      <c r="CAG249" s="9"/>
      <c r="CAH249" s="9"/>
      <c r="CAI249" s="9"/>
      <c r="CAJ249" s="9"/>
      <c r="CAK249" s="9"/>
      <c r="CAL249" s="9"/>
      <c r="CAM249" s="9"/>
      <c r="CAN249" s="9"/>
      <c r="CAO249" s="9"/>
      <c r="CAP249" s="9"/>
      <c r="CAQ249" s="9"/>
      <c r="CAR249" s="9"/>
      <c r="CAS249" s="9"/>
      <c r="CAT249" s="9"/>
      <c r="CAU249" s="9"/>
      <c r="CAV249" s="9"/>
      <c r="CAW249" s="9"/>
      <c r="CAX249" s="9"/>
      <c r="CAY249" s="9"/>
      <c r="CAZ249" s="9"/>
      <c r="CBA249" s="9"/>
      <c r="CBB249" s="9"/>
      <c r="CBC249" s="9"/>
      <c r="CBD249" s="9"/>
      <c r="CBE249" s="9"/>
      <c r="CBF249" s="9"/>
      <c r="CBG249" s="9"/>
      <c r="CBH249" s="9"/>
      <c r="CBI249" s="9"/>
      <c r="CBJ249" s="9"/>
      <c r="CBK249" s="9"/>
      <c r="CBL249" s="9"/>
      <c r="CBM249" s="9"/>
      <c r="CBN249" s="9"/>
      <c r="CBO249" s="9"/>
      <c r="CBP249" s="9"/>
    </row>
    <row r="250" spans="1:2096" s="141" customFormat="1" x14ac:dyDescent="0.2">
      <c r="A250" s="59"/>
      <c r="B250" s="59"/>
      <c r="C250" s="59"/>
      <c r="D250" s="37"/>
      <c r="E250" s="59"/>
      <c r="F250" s="59"/>
      <c r="AQG250" s="9"/>
      <c r="AQH250" s="9"/>
      <c r="AQI250" s="9"/>
      <c r="AQJ250" s="9"/>
      <c r="AQK250" s="9"/>
      <c r="AQL250" s="9"/>
      <c r="AQM250" s="9"/>
      <c r="AQN250" s="9"/>
      <c r="AQO250" s="9"/>
      <c r="AQP250" s="9"/>
      <c r="AQQ250" s="9"/>
      <c r="AQR250" s="9"/>
      <c r="AQS250" s="9"/>
      <c r="AQT250" s="9"/>
      <c r="AQU250" s="9"/>
      <c r="AQV250" s="9"/>
      <c r="AQW250" s="9"/>
      <c r="AQX250" s="9"/>
      <c r="AQY250" s="9"/>
      <c r="AQZ250" s="9"/>
      <c r="ARA250" s="9"/>
      <c r="ARB250" s="9"/>
      <c r="ARC250" s="9"/>
      <c r="ARD250" s="9"/>
      <c r="ARE250" s="9"/>
      <c r="ARF250" s="9"/>
      <c r="ARG250" s="9"/>
      <c r="ARH250" s="9"/>
      <c r="ARI250" s="9"/>
      <c r="ARJ250" s="9"/>
      <c r="ARK250" s="9"/>
      <c r="ARL250" s="9"/>
      <c r="ARM250" s="9"/>
      <c r="ARN250" s="9"/>
      <c r="ARO250" s="9"/>
      <c r="ARP250" s="9"/>
      <c r="ARQ250" s="9"/>
      <c r="ARR250" s="9"/>
      <c r="ARS250" s="9"/>
      <c r="ART250" s="9"/>
      <c r="ARU250" s="9"/>
      <c r="ARV250" s="9"/>
      <c r="ARW250" s="9"/>
      <c r="ARX250" s="9"/>
      <c r="ARY250" s="9"/>
      <c r="ARZ250" s="9"/>
      <c r="ASA250" s="9"/>
      <c r="ASB250" s="9"/>
      <c r="ASC250" s="9"/>
      <c r="ASD250" s="9"/>
      <c r="ASE250" s="9"/>
      <c r="ASF250" s="9"/>
      <c r="ASG250" s="9"/>
      <c r="ASH250" s="9"/>
      <c r="ASI250" s="9"/>
      <c r="ASJ250" s="9"/>
      <c r="ASK250" s="9"/>
      <c r="ASL250" s="9"/>
      <c r="ASM250" s="9"/>
      <c r="ASN250" s="9"/>
      <c r="ASO250" s="9"/>
      <c r="ASP250" s="9"/>
      <c r="ASQ250" s="9"/>
      <c r="ASR250" s="9"/>
      <c r="ASS250" s="9"/>
      <c r="AST250" s="9"/>
      <c r="ASU250" s="9"/>
      <c r="ASV250" s="9"/>
      <c r="ASW250" s="9"/>
      <c r="ASX250" s="9"/>
      <c r="ASY250" s="9"/>
      <c r="ASZ250" s="9"/>
      <c r="ATA250" s="9"/>
      <c r="ATB250" s="9"/>
      <c r="ATC250" s="9"/>
      <c r="ATD250" s="9"/>
      <c r="ATE250" s="9"/>
      <c r="ATF250" s="9"/>
      <c r="ATG250" s="9"/>
      <c r="ATH250" s="9"/>
      <c r="ATI250" s="9"/>
      <c r="ATJ250" s="9"/>
      <c r="ATK250" s="9"/>
      <c r="ATL250" s="9"/>
      <c r="ATM250" s="9"/>
      <c r="ATN250" s="9"/>
      <c r="ATO250" s="9"/>
      <c r="ATP250" s="9"/>
      <c r="ATQ250" s="9"/>
      <c r="ATR250" s="9"/>
      <c r="ATS250" s="9"/>
      <c r="ATT250" s="9"/>
      <c r="ATU250" s="9"/>
      <c r="ATV250" s="9"/>
      <c r="ATW250" s="9"/>
      <c r="ATX250" s="9"/>
      <c r="ATY250" s="9"/>
      <c r="ATZ250" s="9"/>
      <c r="AUA250" s="9"/>
      <c r="AUB250" s="9"/>
      <c r="AUC250" s="9"/>
      <c r="AUD250" s="9"/>
      <c r="AUE250" s="9"/>
      <c r="AUF250" s="9"/>
      <c r="AUG250" s="9"/>
      <c r="AUH250" s="9"/>
      <c r="AUI250" s="9"/>
      <c r="AUJ250" s="9"/>
      <c r="AUK250" s="9"/>
      <c r="AUL250" s="9"/>
      <c r="AUM250" s="9"/>
      <c r="AUN250" s="9"/>
      <c r="AUO250" s="9"/>
      <c r="AUP250" s="9"/>
      <c r="AUQ250" s="9"/>
      <c r="AUR250" s="9"/>
      <c r="AUS250" s="9"/>
      <c r="AUT250" s="9"/>
      <c r="AUU250" s="9"/>
      <c r="AUV250" s="9"/>
      <c r="AUW250" s="9"/>
      <c r="AUX250" s="9"/>
      <c r="AUY250" s="9"/>
      <c r="AUZ250" s="9"/>
      <c r="AVA250" s="9"/>
      <c r="AVB250" s="9"/>
      <c r="AVC250" s="9"/>
      <c r="AVD250" s="9"/>
      <c r="AVE250" s="9"/>
      <c r="AVF250" s="9"/>
      <c r="AVG250" s="9"/>
      <c r="AVH250" s="9"/>
      <c r="AVI250" s="9"/>
      <c r="AVJ250" s="9"/>
      <c r="AVK250" s="9"/>
      <c r="AVL250" s="9"/>
      <c r="AVM250" s="9"/>
      <c r="AVN250" s="9"/>
      <c r="AVO250" s="9"/>
      <c r="AVP250" s="9"/>
      <c r="AVQ250" s="9"/>
      <c r="AVR250" s="9"/>
      <c r="AVS250" s="9"/>
      <c r="AVT250" s="9"/>
      <c r="AVU250" s="9"/>
      <c r="AVV250" s="9"/>
      <c r="AVW250" s="9"/>
      <c r="AVX250" s="9"/>
      <c r="AVY250" s="9"/>
      <c r="AVZ250" s="9"/>
      <c r="AWA250" s="9"/>
      <c r="AWB250" s="9"/>
      <c r="AWC250" s="9"/>
      <c r="AWD250" s="9"/>
      <c r="AWE250" s="9"/>
      <c r="AWF250" s="9"/>
      <c r="AWG250" s="9"/>
      <c r="AWH250" s="9"/>
      <c r="AWI250" s="9"/>
      <c r="AWJ250" s="9"/>
      <c r="AWK250" s="9"/>
      <c r="AWL250" s="9"/>
      <c r="AWM250" s="9"/>
      <c r="AWN250" s="9"/>
      <c r="AWO250" s="9"/>
      <c r="AWP250" s="9"/>
      <c r="AWQ250" s="9"/>
      <c r="AWR250" s="9"/>
      <c r="AWS250" s="9"/>
      <c r="AWT250" s="9"/>
      <c r="AWU250" s="9"/>
      <c r="AWV250" s="9"/>
      <c r="AWW250" s="9"/>
      <c r="AWX250" s="9"/>
      <c r="AWY250" s="9"/>
      <c r="AWZ250" s="9"/>
      <c r="AXA250" s="9"/>
      <c r="AXB250" s="9"/>
      <c r="AXC250" s="9"/>
      <c r="AXD250" s="9"/>
      <c r="AXE250" s="9"/>
      <c r="AXF250" s="9"/>
      <c r="AXG250" s="9"/>
      <c r="AXH250" s="9"/>
      <c r="AXI250" s="9"/>
      <c r="AXJ250" s="9"/>
      <c r="AXK250" s="9"/>
      <c r="AXL250" s="9"/>
      <c r="AXM250" s="9"/>
      <c r="AXN250" s="9"/>
      <c r="AXO250" s="9"/>
      <c r="AXP250" s="9"/>
      <c r="AXQ250" s="9"/>
      <c r="AXR250" s="9"/>
      <c r="AXS250" s="9"/>
      <c r="AXT250" s="9"/>
      <c r="AXU250" s="9"/>
      <c r="AXV250" s="9"/>
      <c r="AXW250" s="9"/>
      <c r="AXX250" s="9"/>
      <c r="AXY250" s="9"/>
      <c r="AXZ250" s="9"/>
      <c r="AYA250" s="9"/>
      <c r="AYB250" s="9"/>
      <c r="AYC250" s="9"/>
      <c r="AYD250" s="9"/>
      <c r="AYE250" s="9"/>
      <c r="AYF250" s="9"/>
      <c r="AYG250" s="9"/>
      <c r="AYH250" s="9"/>
      <c r="AYI250" s="9"/>
      <c r="AYJ250" s="9"/>
      <c r="AYK250" s="9"/>
      <c r="AYL250" s="9"/>
      <c r="AYM250" s="9"/>
      <c r="AYN250" s="9"/>
      <c r="AYO250" s="9"/>
      <c r="AYP250" s="9"/>
      <c r="AYQ250" s="9"/>
      <c r="AYR250" s="9"/>
      <c r="AYS250" s="9"/>
      <c r="AYT250" s="9"/>
      <c r="AYU250" s="9"/>
      <c r="AYV250" s="9"/>
      <c r="AYW250" s="9"/>
      <c r="AYX250" s="9"/>
      <c r="AYY250" s="9"/>
      <c r="AYZ250" s="9"/>
      <c r="AZA250" s="9"/>
      <c r="AZB250" s="9"/>
      <c r="AZC250" s="9"/>
      <c r="AZD250" s="9"/>
      <c r="AZE250" s="9"/>
      <c r="AZF250" s="9"/>
      <c r="AZG250" s="9"/>
      <c r="AZH250" s="9"/>
      <c r="AZI250" s="9"/>
      <c r="AZJ250" s="9"/>
      <c r="AZK250" s="9"/>
      <c r="AZL250" s="9"/>
      <c r="AZM250" s="9"/>
      <c r="AZN250" s="9"/>
      <c r="AZO250" s="9"/>
      <c r="AZP250" s="9"/>
      <c r="AZQ250" s="9"/>
      <c r="AZR250" s="9"/>
      <c r="AZS250" s="9"/>
      <c r="AZT250" s="9"/>
      <c r="AZU250" s="9"/>
      <c r="AZV250" s="9"/>
      <c r="AZW250" s="9"/>
      <c r="AZX250" s="9"/>
      <c r="AZY250" s="9"/>
      <c r="AZZ250" s="9"/>
      <c r="BAA250" s="9"/>
      <c r="BAB250" s="9"/>
      <c r="BAC250" s="9"/>
      <c r="BAD250" s="9"/>
      <c r="BAE250" s="9"/>
      <c r="BAF250" s="9"/>
      <c r="BAG250" s="9"/>
      <c r="BAH250" s="9"/>
      <c r="BAI250" s="9"/>
      <c r="BAJ250" s="9"/>
      <c r="BAK250" s="9"/>
      <c r="BAL250" s="9"/>
      <c r="BAM250" s="9"/>
      <c r="BAN250" s="9"/>
      <c r="BAO250" s="9"/>
      <c r="BAP250" s="9"/>
      <c r="BAQ250" s="9"/>
      <c r="BAR250" s="9"/>
      <c r="BAS250" s="9"/>
      <c r="BAT250" s="9"/>
      <c r="BAU250" s="9"/>
      <c r="BAV250" s="9"/>
      <c r="BAW250" s="9"/>
      <c r="BAX250" s="9"/>
      <c r="BAY250" s="9"/>
      <c r="BAZ250" s="9"/>
      <c r="BBA250" s="9"/>
      <c r="BBB250" s="9"/>
      <c r="BBC250" s="9"/>
      <c r="BBD250" s="9"/>
      <c r="BBE250" s="9"/>
      <c r="BBF250" s="9"/>
      <c r="BBG250" s="9"/>
      <c r="BBH250" s="9"/>
      <c r="BBI250" s="9"/>
      <c r="BBJ250" s="9"/>
      <c r="BBK250" s="9"/>
      <c r="BBL250" s="9"/>
      <c r="BBM250" s="9"/>
      <c r="BBN250" s="9"/>
      <c r="BBO250" s="9"/>
      <c r="BBP250" s="9"/>
      <c r="BBQ250" s="9"/>
      <c r="BBR250" s="9"/>
      <c r="BBS250" s="9"/>
      <c r="BBT250" s="9"/>
      <c r="BBU250" s="9"/>
      <c r="BBV250" s="9"/>
      <c r="BBW250" s="9"/>
      <c r="BBX250" s="9"/>
      <c r="BBY250" s="9"/>
      <c r="BBZ250" s="9"/>
      <c r="BCA250" s="9"/>
      <c r="BCB250" s="9"/>
      <c r="BCC250" s="9"/>
      <c r="BCD250" s="9"/>
      <c r="BCE250" s="9"/>
      <c r="BCF250" s="9"/>
      <c r="BCG250" s="9"/>
      <c r="BCH250" s="9"/>
      <c r="BCI250" s="9"/>
      <c r="BCJ250" s="9"/>
      <c r="BCK250" s="9"/>
      <c r="BCL250" s="9"/>
      <c r="BCM250" s="9"/>
      <c r="BCN250" s="9"/>
      <c r="BCO250" s="9"/>
      <c r="BCP250" s="9"/>
      <c r="BCQ250" s="9"/>
      <c r="BCR250" s="9"/>
      <c r="BCS250" s="9"/>
      <c r="BCT250" s="9"/>
      <c r="BCU250" s="9"/>
      <c r="BCV250" s="9"/>
      <c r="BCW250" s="9"/>
      <c r="BCX250" s="9"/>
      <c r="BCY250" s="9"/>
      <c r="BCZ250" s="9"/>
      <c r="BDA250" s="9"/>
      <c r="BDB250" s="9"/>
      <c r="BDC250" s="9"/>
      <c r="BDD250" s="9"/>
      <c r="BDE250" s="9"/>
      <c r="BDF250" s="9"/>
      <c r="BDG250" s="9"/>
      <c r="BDH250" s="9"/>
      <c r="BDI250" s="9"/>
      <c r="BDJ250" s="9"/>
      <c r="BDK250" s="9"/>
      <c r="BDL250" s="9"/>
      <c r="BDM250" s="9"/>
      <c r="BDN250" s="9"/>
      <c r="BDO250" s="9"/>
      <c r="BDP250" s="9"/>
      <c r="BDQ250" s="9"/>
      <c r="BDR250" s="9"/>
      <c r="BDS250" s="9"/>
      <c r="BDT250" s="9"/>
      <c r="BDU250" s="9"/>
      <c r="BDV250" s="9"/>
      <c r="BDW250" s="9"/>
      <c r="BDX250" s="9"/>
      <c r="BDY250" s="9"/>
      <c r="BDZ250" s="9"/>
      <c r="BEA250" s="9"/>
      <c r="BEB250" s="9"/>
      <c r="BEC250" s="9"/>
      <c r="BED250" s="9"/>
      <c r="BEE250" s="9"/>
      <c r="BEF250" s="9"/>
      <c r="BEG250" s="9"/>
      <c r="BEH250" s="9"/>
      <c r="BEI250" s="9"/>
      <c r="BEJ250" s="9"/>
      <c r="BEK250" s="9"/>
      <c r="BEL250" s="9"/>
      <c r="BEM250" s="9"/>
      <c r="BEN250" s="9"/>
      <c r="BEO250" s="9"/>
      <c r="BEP250" s="9"/>
      <c r="BEQ250" s="9"/>
      <c r="BER250" s="9"/>
      <c r="BES250" s="9"/>
      <c r="BET250" s="9"/>
      <c r="BEU250" s="9"/>
      <c r="BEV250" s="9"/>
      <c r="BEW250" s="9"/>
      <c r="BEX250" s="9"/>
      <c r="BEY250" s="9"/>
      <c r="BEZ250" s="9"/>
      <c r="BFA250" s="9"/>
      <c r="BFB250" s="9"/>
      <c r="BFC250" s="9"/>
      <c r="BFD250" s="9"/>
      <c r="BFE250" s="9"/>
      <c r="BFF250" s="9"/>
      <c r="BFG250" s="9"/>
      <c r="BFH250" s="9"/>
      <c r="BFI250" s="9"/>
      <c r="BFJ250" s="9"/>
      <c r="BFK250" s="9"/>
      <c r="BFL250" s="9"/>
      <c r="BFM250" s="9"/>
      <c r="BFN250" s="9"/>
      <c r="BFO250" s="9"/>
      <c r="BFP250" s="9"/>
      <c r="BFQ250" s="9"/>
      <c r="BFR250" s="9"/>
      <c r="BFS250" s="9"/>
      <c r="BFT250" s="9"/>
      <c r="BFU250" s="9"/>
      <c r="BFV250" s="9"/>
      <c r="BFW250" s="9"/>
      <c r="BFX250" s="9"/>
      <c r="BFY250" s="9"/>
      <c r="BFZ250" s="9"/>
      <c r="BGA250" s="9"/>
      <c r="BGB250" s="9"/>
      <c r="BGC250" s="9"/>
      <c r="BGD250" s="9"/>
      <c r="BGE250" s="9"/>
      <c r="BGF250" s="9"/>
      <c r="BGG250" s="9"/>
      <c r="BGH250" s="9"/>
      <c r="BGI250" s="9"/>
      <c r="BGJ250" s="9"/>
      <c r="BGK250" s="9"/>
      <c r="BGL250" s="9"/>
      <c r="BGM250" s="9"/>
      <c r="BGN250" s="9"/>
      <c r="BGO250" s="9"/>
      <c r="BGP250" s="9"/>
      <c r="BGQ250" s="9"/>
      <c r="BGR250" s="9"/>
      <c r="BGS250" s="9"/>
      <c r="BGT250" s="9"/>
      <c r="BGU250" s="9"/>
      <c r="BGV250" s="9"/>
      <c r="BGW250" s="9"/>
      <c r="BGX250" s="9"/>
    </row>
    <row r="251" spans="1:2096" s="141" customFormat="1" x14ac:dyDescent="0.2">
      <c r="A251" s="59"/>
      <c r="B251" s="59"/>
      <c r="C251" s="59"/>
      <c r="D251" s="37"/>
      <c r="E251" s="59"/>
      <c r="F251" s="59"/>
    </row>
    <row r="252" spans="1:2096" s="141" customFormat="1" x14ac:dyDescent="0.2">
      <c r="A252" s="59"/>
      <c r="B252" s="59"/>
      <c r="C252" s="59"/>
      <c r="D252" s="37"/>
      <c r="E252" s="59"/>
      <c r="F252" s="59"/>
    </row>
    <row r="253" spans="1:2096" s="141" customFormat="1" x14ac:dyDescent="0.2">
      <c r="A253" s="59"/>
      <c r="B253" s="59"/>
      <c r="C253" s="59"/>
      <c r="D253" s="37"/>
      <c r="E253" s="59"/>
      <c r="F253" s="59"/>
    </row>
    <row r="254" spans="1:2096" s="141" customFormat="1" x14ac:dyDescent="0.2">
      <c r="A254" s="59"/>
      <c r="B254" s="59"/>
      <c r="C254" s="59"/>
      <c r="D254" s="37"/>
      <c r="E254" s="59"/>
      <c r="F254" s="59"/>
    </row>
    <row r="255" spans="1:2096" s="141" customFormat="1" x14ac:dyDescent="0.2">
      <c r="A255" s="59"/>
      <c r="B255" s="59"/>
      <c r="C255" s="59"/>
      <c r="D255" s="37"/>
      <c r="E255" s="59"/>
      <c r="F255" s="59"/>
    </row>
    <row r="256" spans="1:2096" s="141" customFormat="1" x14ac:dyDescent="0.2">
      <c r="A256" s="59"/>
      <c r="B256" s="59"/>
      <c r="C256" s="59"/>
      <c r="D256" s="37"/>
      <c r="E256" s="59"/>
      <c r="F256" s="59"/>
    </row>
    <row r="257" spans="1:6" s="141" customFormat="1" x14ac:dyDescent="0.2">
      <c r="A257" s="59"/>
      <c r="B257" s="59"/>
      <c r="C257" s="59"/>
      <c r="D257" s="37"/>
      <c r="E257" s="59"/>
      <c r="F257" s="59"/>
    </row>
    <row r="258" spans="1:6" s="141" customFormat="1" x14ac:dyDescent="0.2">
      <c r="A258" s="59"/>
      <c r="B258" s="59"/>
      <c r="C258" s="59"/>
      <c r="D258" s="37"/>
      <c r="E258" s="59"/>
      <c r="F258" s="59"/>
    </row>
    <row r="259" spans="1:6" s="141" customFormat="1" x14ac:dyDescent="0.2">
      <c r="A259" s="59"/>
      <c r="B259" s="59"/>
      <c r="C259" s="59"/>
      <c r="D259" s="37"/>
      <c r="E259" s="59"/>
      <c r="F259" s="59"/>
    </row>
    <row r="260" spans="1:6" s="141" customFormat="1" x14ac:dyDescent="0.2">
      <c r="A260" s="59"/>
      <c r="B260" s="59"/>
      <c r="C260" s="59"/>
      <c r="D260" s="37"/>
      <c r="E260" s="59"/>
      <c r="F260" s="59"/>
    </row>
    <row r="261" spans="1:6" s="141" customFormat="1" x14ac:dyDescent="0.2">
      <c r="A261" s="59"/>
      <c r="B261" s="59"/>
      <c r="C261" s="59"/>
      <c r="D261" s="37"/>
      <c r="E261" s="59"/>
      <c r="F261" s="59"/>
    </row>
    <row r="262" spans="1:6" s="141" customFormat="1" x14ac:dyDescent="0.2">
      <c r="A262" s="59"/>
      <c r="B262" s="59"/>
      <c r="C262" s="59"/>
      <c r="D262" s="37"/>
      <c r="E262" s="59"/>
      <c r="F262" s="59"/>
    </row>
    <row r="263" spans="1:6" s="141" customFormat="1" x14ac:dyDescent="0.2">
      <c r="A263" s="59"/>
      <c r="B263" s="59"/>
      <c r="C263" s="59"/>
      <c r="D263" s="37"/>
      <c r="E263" s="59"/>
      <c r="F263" s="59"/>
    </row>
    <row r="264" spans="1:6" s="141" customFormat="1" x14ac:dyDescent="0.2">
      <c r="A264" s="59"/>
      <c r="B264" s="59"/>
      <c r="C264" s="59"/>
      <c r="D264" s="37"/>
      <c r="E264" s="59"/>
      <c r="F264" s="59"/>
    </row>
    <row r="265" spans="1:6" s="141" customFormat="1" x14ac:dyDescent="0.2">
      <c r="A265" s="59"/>
      <c r="B265" s="59"/>
      <c r="C265" s="59"/>
      <c r="D265" s="37"/>
      <c r="E265" s="59"/>
      <c r="F265" s="59"/>
    </row>
    <row r="266" spans="1:6" s="141" customFormat="1" x14ac:dyDescent="0.2">
      <c r="A266" s="59"/>
      <c r="B266" s="59"/>
      <c r="C266" s="59"/>
      <c r="D266" s="37"/>
      <c r="E266" s="59"/>
      <c r="F266" s="59"/>
    </row>
    <row r="267" spans="1:6" s="141" customFormat="1" x14ac:dyDescent="0.2">
      <c r="A267" s="59"/>
      <c r="B267" s="59"/>
      <c r="C267" s="59"/>
      <c r="D267" s="37"/>
      <c r="E267" s="59"/>
      <c r="F267" s="59"/>
    </row>
    <row r="268" spans="1:6" s="141" customFormat="1" x14ac:dyDescent="0.2">
      <c r="A268" s="59"/>
      <c r="B268" s="59"/>
      <c r="C268" s="59"/>
      <c r="D268" s="37"/>
      <c r="E268" s="59"/>
      <c r="F268" s="59"/>
    </row>
    <row r="269" spans="1:6" s="141" customFormat="1" x14ac:dyDescent="0.2">
      <c r="A269" s="59"/>
      <c r="B269" s="59"/>
      <c r="C269" s="59"/>
      <c r="D269" s="37"/>
      <c r="E269" s="59"/>
      <c r="F269" s="59"/>
    </row>
    <row r="270" spans="1:6" s="141" customFormat="1" x14ac:dyDescent="0.2">
      <c r="A270" s="59"/>
      <c r="B270" s="59"/>
      <c r="C270" s="59"/>
      <c r="D270" s="37"/>
      <c r="E270" s="59"/>
      <c r="F270" s="59"/>
    </row>
    <row r="271" spans="1:6" s="141" customFormat="1" x14ac:dyDescent="0.2">
      <c r="A271" s="59"/>
      <c r="B271" s="59"/>
      <c r="C271" s="59"/>
      <c r="D271" s="37"/>
      <c r="E271" s="59"/>
      <c r="F271" s="59"/>
    </row>
    <row r="272" spans="1:6" s="141" customFormat="1" x14ac:dyDescent="0.2">
      <c r="A272" s="59"/>
      <c r="B272" s="59"/>
      <c r="C272" s="59"/>
      <c r="D272" s="37"/>
      <c r="E272" s="59"/>
      <c r="F272" s="59"/>
    </row>
    <row r="273" spans="1:6" s="141" customFormat="1" x14ac:dyDescent="0.2">
      <c r="A273" s="59"/>
      <c r="B273" s="59"/>
      <c r="C273" s="59"/>
      <c r="D273" s="37"/>
      <c r="E273" s="59"/>
      <c r="F273" s="59"/>
    </row>
    <row r="274" spans="1:6" s="141" customFormat="1" x14ac:dyDescent="0.2">
      <c r="A274" s="59"/>
      <c r="B274" s="59"/>
      <c r="C274" s="59"/>
      <c r="D274" s="37"/>
      <c r="E274" s="59"/>
      <c r="F274" s="59"/>
    </row>
    <row r="275" spans="1:6" s="141" customFormat="1" x14ac:dyDescent="0.2">
      <c r="A275" s="59"/>
      <c r="B275" s="59"/>
      <c r="C275" s="59"/>
      <c r="D275" s="37"/>
      <c r="E275" s="59"/>
      <c r="F275" s="59"/>
    </row>
    <row r="276" spans="1:6" s="141" customFormat="1" x14ac:dyDescent="0.2">
      <c r="A276" s="59"/>
      <c r="B276" s="59"/>
      <c r="C276" s="59"/>
      <c r="D276" s="37"/>
      <c r="E276" s="59"/>
      <c r="F276" s="59"/>
    </row>
    <row r="277" spans="1:6" s="141" customFormat="1" x14ac:dyDescent="0.2">
      <c r="A277" s="59"/>
      <c r="B277" s="59"/>
      <c r="C277" s="59"/>
      <c r="D277" s="37"/>
      <c r="E277" s="59"/>
      <c r="F277" s="59"/>
    </row>
    <row r="278" spans="1:6" s="141" customFormat="1" x14ac:dyDescent="0.2">
      <c r="A278" s="59"/>
      <c r="B278" s="59"/>
      <c r="C278" s="59"/>
      <c r="D278" s="37"/>
      <c r="E278" s="59"/>
      <c r="F278" s="59"/>
    </row>
    <row r="279" spans="1:6" s="141" customFormat="1" x14ac:dyDescent="0.2">
      <c r="A279" s="59"/>
      <c r="B279" s="59"/>
      <c r="C279" s="59"/>
      <c r="D279" s="37"/>
      <c r="E279" s="59"/>
      <c r="F279" s="59"/>
    </row>
    <row r="280" spans="1:6" s="141" customFormat="1" x14ac:dyDescent="0.2">
      <c r="A280" s="59"/>
      <c r="B280" s="59"/>
      <c r="C280" s="59"/>
      <c r="D280" s="37"/>
      <c r="E280" s="59"/>
      <c r="F280" s="59"/>
    </row>
    <row r="281" spans="1:6" s="141" customFormat="1" x14ac:dyDescent="0.2">
      <c r="A281" s="59"/>
      <c r="B281" s="59"/>
      <c r="C281" s="59"/>
      <c r="D281" s="37"/>
      <c r="E281" s="59"/>
      <c r="F281" s="59"/>
    </row>
    <row r="282" spans="1:6" s="141" customFormat="1" x14ac:dyDescent="0.2">
      <c r="A282" s="59"/>
      <c r="B282" s="59"/>
      <c r="C282" s="59"/>
      <c r="D282" s="37"/>
      <c r="E282" s="59"/>
      <c r="F282" s="59"/>
    </row>
    <row r="283" spans="1:6" s="141" customFormat="1" x14ac:dyDescent="0.2">
      <c r="A283" s="59"/>
      <c r="B283" s="59"/>
      <c r="C283" s="59"/>
      <c r="D283" s="37"/>
      <c r="E283" s="59"/>
      <c r="F283" s="59"/>
    </row>
    <row r="284" spans="1:6" s="141" customFormat="1" x14ac:dyDescent="0.2">
      <c r="A284" s="59"/>
      <c r="B284" s="59"/>
      <c r="C284" s="59"/>
      <c r="D284" s="37"/>
      <c r="E284" s="59"/>
      <c r="F284" s="59"/>
    </row>
    <row r="285" spans="1:6" s="141" customFormat="1" x14ac:dyDescent="0.2">
      <c r="A285" s="59"/>
      <c r="B285" s="59"/>
      <c r="C285" s="59"/>
      <c r="D285" s="37"/>
      <c r="E285" s="59"/>
      <c r="F285" s="59"/>
    </row>
    <row r="286" spans="1:6" s="141" customFormat="1" x14ac:dyDescent="0.2">
      <c r="A286" s="59"/>
      <c r="B286" s="59"/>
      <c r="C286" s="59"/>
      <c r="D286" s="37"/>
      <c r="E286" s="59"/>
      <c r="F286" s="59"/>
    </row>
    <row r="287" spans="1:6" s="141" customFormat="1" x14ac:dyDescent="0.2">
      <c r="A287" s="59"/>
      <c r="B287" s="59"/>
      <c r="C287" s="59"/>
      <c r="D287" s="37"/>
      <c r="E287" s="59"/>
      <c r="F287" s="59"/>
    </row>
    <row r="288" spans="1:6" s="141" customFormat="1" x14ac:dyDescent="0.2">
      <c r="A288" s="59"/>
      <c r="B288" s="59"/>
      <c r="C288" s="59"/>
      <c r="D288" s="37"/>
      <c r="E288" s="59"/>
      <c r="F288" s="59"/>
    </row>
    <row r="289" spans="1:6" s="141" customFormat="1" x14ac:dyDescent="0.2">
      <c r="A289" s="59"/>
      <c r="B289" s="59"/>
      <c r="C289" s="59"/>
      <c r="D289" s="37"/>
      <c r="E289" s="59"/>
      <c r="F289" s="59"/>
    </row>
    <row r="290" spans="1:6" s="141" customFormat="1" x14ac:dyDescent="0.2">
      <c r="A290" s="59"/>
      <c r="B290" s="59"/>
      <c r="C290" s="59"/>
      <c r="D290" s="37"/>
      <c r="E290" s="59"/>
      <c r="F290" s="59"/>
    </row>
    <row r="291" spans="1:6" s="141" customFormat="1" x14ac:dyDescent="0.2">
      <c r="A291" s="59"/>
      <c r="B291" s="59"/>
      <c r="C291" s="59"/>
      <c r="D291" s="37"/>
      <c r="E291" s="59"/>
      <c r="F291" s="59"/>
    </row>
    <row r="292" spans="1:6" s="141" customFormat="1" x14ac:dyDescent="0.2">
      <c r="A292" s="59"/>
      <c r="B292" s="59"/>
      <c r="C292" s="59"/>
      <c r="D292" s="37"/>
      <c r="E292" s="59"/>
      <c r="F292" s="59"/>
    </row>
    <row r="293" spans="1:6" s="141" customFormat="1" x14ac:dyDescent="0.2">
      <c r="A293" s="59"/>
      <c r="B293" s="59"/>
      <c r="C293" s="59"/>
      <c r="D293" s="37"/>
      <c r="E293" s="59"/>
      <c r="F293" s="59"/>
    </row>
    <row r="294" spans="1:6" s="141" customFormat="1" x14ac:dyDescent="0.2">
      <c r="A294" s="59"/>
      <c r="B294" s="59"/>
      <c r="C294" s="59"/>
      <c r="D294" s="37"/>
      <c r="E294" s="59"/>
      <c r="F294" s="59"/>
    </row>
    <row r="295" spans="1:6" s="141" customFormat="1" x14ac:dyDescent="0.2">
      <c r="A295" s="59"/>
      <c r="B295" s="59"/>
      <c r="C295" s="59"/>
      <c r="D295" s="37"/>
      <c r="E295" s="59"/>
      <c r="F295" s="59"/>
    </row>
    <row r="296" spans="1:6" s="141" customFormat="1" x14ac:dyDescent="0.2">
      <c r="A296" s="59"/>
      <c r="B296" s="59"/>
      <c r="C296" s="59"/>
      <c r="D296" s="37"/>
      <c r="E296" s="59"/>
      <c r="F296" s="59"/>
    </row>
    <row r="297" spans="1:6" s="141" customFormat="1" x14ac:dyDescent="0.2">
      <c r="A297" s="59"/>
      <c r="B297" s="59"/>
      <c r="C297" s="59"/>
      <c r="D297" s="37"/>
      <c r="E297" s="59"/>
      <c r="F297" s="59"/>
    </row>
    <row r="298" spans="1:6" s="141" customFormat="1" x14ac:dyDescent="0.2">
      <c r="A298" s="59"/>
      <c r="B298" s="59"/>
      <c r="C298" s="59"/>
      <c r="D298" s="37"/>
      <c r="E298" s="59"/>
      <c r="F298" s="59"/>
    </row>
    <row r="299" spans="1:6" s="141" customFormat="1" x14ac:dyDescent="0.2">
      <c r="A299" s="59"/>
      <c r="B299" s="59"/>
      <c r="C299" s="59"/>
      <c r="D299" s="37"/>
      <c r="E299" s="59"/>
      <c r="F299" s="59"/>
    </row>
    <row r="300" spans="1:6" s="141" customFormat="1" x14ac:dyDescent="0.2">
      <c r="A300" s="59"/>
      <c r="B300" s="59"/>
      <c r="C300" s="59"/>
      <c r="D300" s="37"/>
      <c r="E300" s="59"/>
      <c r="F300" s="59"/>
    </row>
    <row r="301" spans="1:6" s="141" customFormat="1" x14ac:dyDescent="0.2">
      <c r="A301" s="59"/>
      <c r="B301" s="59"/>
      <c r="C301" s="59"/>
      <c r="D301" s="37"/>
      <c r="E301" s="59"/>
      <c r="F301" s="59"/>
    </row>
    <row r="302" spans="1:6" s="141" customFormat="1" x14ac:dyDescent="0.2">
      <c r="A302" s="59"/>
      <c r="B302" s="59"/>
      <c r="C302" s="59"/>
      <c r="D302" s="37"/>
      <c r="E302" s="59"/>
      <c r="F302" s="59"/>
    </row>
    <row r="303" spans="1:6" s="141" customFormat="1" x14ac:dyDescent="0.2">
      <c r="A303" s="59"/>
      <c r="B303" s="59"/>
      <c r="C303" s="59"/>
      <c r="D303" s="37"/>
      <c r="E303" s="59"/>
      <c r="F303" s="59"/>
    </row>
    <row r="304" spans="1:6" s="141" customFormat="1" x14ac:dyDescent="0.2">
      <c r="A304" s="59"/>
      <c r="B304" s="59"/>
      <c r="C304" s="59"/>
      <c r="D304" s="37"/>
      <c r="E304" s="59"/>
      <c r="F304" s="59"/>
    </row>
    <row r="305" spans="1:6" s="141" customFormat="1" x14ac:dyDescent="0.2">
      <c r="A305" s="59"/>
      <c r="B305" s="59"/>
      <c r="C305" s="59"/>
      <c r="D305" s="37"/>
      <c r="E305" s="59"/>
      <c r="F305" s="59"/>
    </row>
    <row r="306" spans="1:6" s="141" customFormat="1" x14ac:dyDescent="0.2">
      <c r="A306" s="59"/>
      <c r="B306" s="59"/>
      <c r="C306" s="59"/>
      <c r="D306" s="37"/>
      <c r="E306" s="59"/>
      <c r="F306" s="59"/>
    </row>
    <row r="307" spans="1:6" s="141" customFormat="1" x14ac:dyDescent="0.2">
      <c r="A307" s="59"/>
      <c r="B307" s="59"/>
      <c r="C307" s="59"/>
      <c r="D307" s="37"/>
      <c r="E307" s="59"/>
      <c r="F307" s="59"/>
    </row>
    <row r="308" spans="1:6" s="141" customFormat="1" x14ac:dyDescent="0.2">
      <c r="A308" s="59"/>
      <c r="B308" s="59"/>
      <c r="C308" s="59"/>
      <c r="D308" s="37"/>
      <c r="E308" s="59"/>
      <c r="F308" s="59"/>
    </row>
    <row r="309" spans="1:6" s="141" customFormat="1" x14ac:dyDescent="0.2">
      <c r="A309" s="59"/>
      <c r="B309" s="59"/>
      <c r="C309" s="59"/>
      <c r="D309" s="37"/>
      <c r="E309" s="59"/>
      <c r="F309" s="59"/>
    </row>
    <row r="310" spans="1:6" s="141" customFormat="1" x14ac:dyDescent="0.2">
      <c r="A310" s="59"/>
      <c r="B310" s="59"/>
      <c r="C310" s="59"/>
      <c r="D310" s="37"/>
      <c r="E310" s="59"/>
      <c r="F310" s="59"/>
    </row>
    <row r="311" spans="1:6" s="141" customFormat="1" x14ac:dyDescent="0.2">
      <c r="A311" s="59"/>
      <c r="B311" s="59"/>
      <c r="C311" s="59"/>
      <c r="D311" s="37"/>
      <c r="E311" s="59"/>
      <c r="F311" s="59"/>
    </row>
    <row r="312" spans="1:6" s="141" customFormat="1" x14ac:dyDescent="0.2">
      <c r="A312" s="59"/>
      <c r="B312" s="59"/>
      <c r="C312" s="59"/>
      <c r="D312" s="37"/>
      <c r="E312" s="59"/>
      <c r="F312" s="59"/>
    </row>
    <row r="313" spans="1:6" s="141" customFormat="1" x14ac:dyDescent="0.2">
      <c r="A313" s="59"/>
      <c r="B313" s="59"/>
      <c r="C313" s="59"/>
      <c r="D313" s="37"/>
      <c r="E313" s="59"/>
      <c r="F313" s="59"/>
    </row>
    <row r="314" spans="1:6" s="141" customFormat="1" x14ac:dyDescent="0.2">
      <c r="A314" s="59"/>
      <c r="B314" s="59"/>
      <c r="C314" s="59"/>
      <c r="D314" s="37"/>
      <c r="E314" s="59"/>
      <c r="F314" s="59"/>
    </row>
    <row r="315" spans="1:6" s="141" customFormat="1" x14ac:dyDescent="0.2">
      <c r="A315" s="59"/>
      <c r="B315" s="59"/>
      <c r="C315" s="59"/>
      <c r="D315" s="37"/>
      <c r="E315" s="59"/>
      <c r="F315" s="59"/>
    </row>
    <row r="316" spans="1:6" s="141" customFormat="1" x14ac:dyDescent="0.2">
      <c r="A316" s="59"/>
      <c r="B316" s="59"/>
      <c r="C316" s="59"/>
      <c r="D316" s="37"/>
      <c r="E316" s="59"/>
      <c r="F316" s="59"/>
    </row>
    <row r="317" spans="1:6" s="141" customFormat="1" x14ac:dyDescent="0.2">
      <c r="A317" s="59"/>
      <c r="B317" s="59"/>
      <c r="C317" s="59"/>
      <c r="D317" s="37"/>
      <c r="E317" s="59"/>
      <c r="F317" s="59"/>
    </row>
    <row r="318" spans="1:6" s="141" customFormat="1" x14ac:dyDescent="0.2">
      <c r="A318" s="59"/>
      <c r="B318" s="59"/>
      <c r="C318" s="59"/>
      <c r="D318" s="37"/>
      <c r="E318" s="59"/>
      <c r="F318" s="59"/>
    </row>
    <row r="319" spans="1:6" s="141" customFormat="1" x14ac:dyDescent="0.2">
      <c r="A319" s="59"/>
      <c r="B319" s="59"/>
      <c r="C319" s="59"/>
      <c r="D319" s="37"/>
      <c r="E319" s="59"/>
      <c r="F319" s="59"/>
    </row>
    <row r="320" spans="1:6" s="141" customFormat="1" x14ac:dyDescent="0.2">
      <c r="A320" s="59"/>
      <c r="B320" s="59"/>
      <c r="C320" s="59"/>
      <c r="D320" s="37"/>
      <c r="E320" s="59"/>
      <c r="F320" s="59"/>
    </row>
    <row r="321" spans="1:6" s="141" customFormat="1" x14ac:dyDescent="0.2">
      <c r="A321" s="59"/>
      <c r="B321" s="59"/>
      <c r="C321" s="59"/>
      <c r="D321" s="37"/>
      <c r="E321" s="59"/>
      <c r="F321" s="59"/>
    </row>
    <row r="322" spans="1:6" s="141" customFormat="1" x14ac:dyDescent="0.2">
      <c r="A322" s="59"/>
      <c r="B322" s="59"/>
      <c r="C322" s="59"/>
      <c r="D322" s="37"/>
      <c r="E322" s="59"/>
      <c r="F322" s="59"/>
    </row>
    <row r="323" spans="1:6" s="141" customFormat="1" x14ac:dyDescent="0.2">
      <c r="A323" s="59"/>
      <c r="B323" s="59"/>
      <c r="C323" s="59"/>
      <c r="D323" s="37"/>
      <c r="E323" s="59"/>
      <c r="F323" s="59"/>
    </row>
    <row r="324" spans="1:6" s="141" customFormat="1" x14ac:dyDescent="0.2">
      <c r="A324" s="59"/>
      <c r="B324" s="59"/>
      <c r="C324" s="59"/>
      <c r="D324" s="37"/>
      <c r="E324" s="59"/>
      <c r="F324" s="59"/>
    </row>
    <row r="325" spans="1:6" s="141" customFormat="1" x14ac:dyDescent="0.2">
      <c r="A325" s="59"/>
      <c r="B325" s="59"/>
      <c r="C325" s="59"/>
      <c r="D325" s="37"/>
      <c r="E325" s="59"/>
      <c r="F325" s="59"/>
    </row>
    <row r="326" spans="1:6" s="141" customFormat="1" x14ac:dyDescent="0.2">
      <c r="A326" s="59"/>
      <c r="B326" s="59"/>
      <c r="C326" s="59"/>
      <c r="D326" s="37"/>
      <c r="E326" s="59"/>
      <c r="F326" s="59"/>
    </row>
    <row r="327" spans="1:6" s="141" customFormat="1" x14ac:dyDescent="0.2">
      <c r="A327" s="59"/>
      <c r="B327" s="59"/>
      <c r="C327" s="59"/>
      <c r="D327" s="37"/>
      <c r="E327" s="59"/>
      <c r="F327" s="59"/>
    </row>
    <row r="328" spans="1:6" s="141" customFormat="1" x14ac:dyDescent="0.2">
      <c r="A328" s="59"/>
      <c r="B328" s="59"/>
      <c r="C328" s="59"/>
      <c r="D328" s="37"/>
      <c r="E328" s="59"/>
      <c r="F328" s="59"/>
    </row>
    <row r="329" spans="1:6" s="141" customFormat="1" x14ac:dyDescent="0.2">
      <c r="A329" s="59"/>
      <c r="B329" s="59"/>
      <c r="C329" s="59"/>
      <c r="D329" s="37"/>
      <c r="E329" s="59"/>
      <c r="F329" s="59"/>
    </row>
    <row r="330" spans="1:6" s="141" customFormat="1" x14ac:dyDescent="0.2">
      <c r="A330" s="59"/>
      <c r="B330" s="59"/>
      <c r="C330" s="59"/>
      <c r="D330" s="37"/>
      <c r="E330" s="59"/>
      <c r="F330" s="59"/>
    </row>
    <row r="331" spans="1:6" s="141" customFormat="1" x14ac:dyDescent="0.2">
      <c r="A331" s="59"/>
      <c r="B331" s="59"/>
      <c r="C331" s="59"/>
      <c r="D331" s="37"/>
      <c r="E331" s="59"/>
      <c r="F331" s="59"/>
    </row>
    <row r="332" spans="1:6" s="141" customFormat="1" x14ac:dyDescent="0.2">
      <c r="A332" s="59"/>
      <c r="B332" s="59"/>
      <c r="C332" s="59"/>
      <c r="D332" s="37"/>
      <c r="E332" s="59"/>
      <c r="F332" s="59"/>
    </row>
    <row r="333" spans="1:6" s="141" customFormat="1" x14ac:dyDescent="0.2">
      <c r="A333" s="59"/>
      <c r="B333" s="59"/>
      <c r="C333" s="59"/>
      <c r="D333" s="37"/>
      <c r="E333" s="59"/>
      <c r="F333" s="59"/>
    </row>
    <row r="334" spans="1:6" s="141" customFormat="1" x14ac:dyDescent="0.2">
      <c r="A334" s="59"/>
      <c r="B334" s="59"/>
      <c r="C334" s="59"/>
      <c r="D334" s="37"/>
      <c r="E334" s="59"/>
      <c r="F334" s="59"/>
    </row>
    <row r="335" spans="1:6" s="141" customFormat="1" x14ac:dyDescent="0.2">
      <c r="A335" s="59"/>
      <c r="B335" s="59"/>
      <c r="C335" s="59"/>
      <c r="D335" s="37"/>
      <c r="E335" s="59"/>
      <c r="F335" s="59"/>
    </row>
    <row r="336" spans="1:6" s="141" customFormat="1" x14ac:dyDescent="0.2">
      <c r="A336" s="59"/>
      <c r="B336" s="59"/>
      <c r="C336" s="59"/>
      <c r="D336" s="37"/>
      <c r="E336" s="59"/>
      <c r="F336" s="59"/>
    </row>
    <row r="337" spans="1:26" s="141" customFormat="1" x14ac:dyDescent="0.2">
      <c r="A337" s="59"/>
      <c r="B337" s="59"/>
      <c r="C337" s="59"/>
      <c r="D337" s="37"/>
      <c r="E337" s="59"/>
      <c r="F337" s="59"/>
    </row>
    <row r="338" spans="1:26" s="141" customFormat="1" x14ac:dyDescent="0.2">
      <c r="A338" s="59"/>
      <c r="B338" s="59"/>
      <c r="C338" s="59"/>
      <c r="D338" s="37"/>
      <c r="E338" s="59"/>
      <c r="F338" s="59"/>
    </row>
    <row r="339" spans="1:26" s="141" customFormat="1" x14ac:dyDescent="0.2">
      <c r="A339" s="59"/>
      <c r="B339" s="59"/>
      <c r="C339" s="59"/>
      <c r="D339" s="37"/>
      <c r="E339" s="59"/>
      <c r="F339" s="59"/>
    </row>
    <row r="340" spans="1:26" s="141" customFormat="1" x14ac:dyDescent="0.2">
      <c r="A340" s="59"/>
      <c r="B340" s="59"/>
      <c r="C340" s="59"/>
      <c r="D340" s="37"/>
      <c r="E340" s="59"/>
      <c r="F340" s="59"/>
    </row>
    <row r="341" spans="1:26" s="141" customFormat="1" x14ac:dyDescent="0.2">
      <c r="A341" s="59"/>
      <c r="B341" s="59"/>
      <c r="C341" s="59"/>
      <c r="D341" s="37"/>
      <c r="E341" s="59"/>
      <c r="F341" s="59"/>
    </row>
    <row r="342" spans="1:26" s="141" customFormat="1" x14ac:dyDescent="0.2">
      <c r="A342" s="59"/>
      <c r="B342" s="59"/>
      <c r="C342" s="59"/>
      <c r="D342" s="37"/>
      <c r="E342" s="59"/>
      <c r="F342" s="59"/>
    </row>
    <row r="343" spans="1:26" s="141" customFormat="1" x14ac:dyDescent="0.2">
      <c r="A343" s="59"/>
      <c r="B343" s="59"/>
      <c r="C343" s="59"/>
      <c r="D343" s="37"/>
      <c r="E343" s="59"/>
      <c r="F343" s="59"/>
    </row>
    <row r="344" spans="1:26" s="141" customFormat="1" x14ac:dyDescent="0.2">
      <c r="A344" s="59"/>
      <c r="B344" s="59"/>
      <c r="C344" s="59"/>
      <c r="D344" s="37"/>
      <c r="E344" s="59"/>
      <c r="F344" s="59"/>
    </row>
    <row r="345" spans="1:26" s="141" customFormat="1" x14ac:dyDescent="0.2">
      <c r="A345" s="59"/>
      <c r="B345" s="59"/>
      <c r="C345" s="59"/>
      <c r="D345" s="37"/>
      <c r="E345" s="59"/>
      <c r="F345" s="59"/>
    </row>
    <row r="346" spans="1:26" s="141" customFormat="1" x14ac:dyDescent="0.2">
      <c r="A346" s="59"/>
      <c r="B346" s="59"/>
      <c r="C346" s="59"/>
      <c r="D346" s="37"/>
      <c r="E346" s="59"/>
      <c r="F346" s="59"/>
    </row>
    <row r="347" spans="1:26" s="141" customFormat="1" x14ac:dyDescent="0.2">
      <c r="A347" s="59"/>
      <c r="B347" s="59"/>
      <c r="C347" s="59"/>
      <c r="D347" s="37"/>
      <c r="E347" s="59"/>
      <c r="F347" s="59"/>
    </row>
    <row r="348" spans="1:26" s="141" customFormat="1" x14ac:dyDescent="0.2">
      <c r="A348" s="59"/>
      <c r="B348" s="59"/>
      <c r="C348" s="59"/>
      <c r="D348" s="37"/>
      <c r="E348" s="59"/>
      <c r="F348" s="59"/>
    </row>
    <row r="349" spans="1:26" s="141" customFormat="1" x14ac:dyDescent="0.2">
      <c r="A349" s="59"/>
      <c r="B349" s="59"/>
      <c r="C349" s="59"/>
      <c r="D349" s="37"/>
      <c r="E349" s="59"/>
      <c r="F349" s="59"/>
    </row>
    <row r="350" spans="1:26" s="141" customFormat="1" x14ac:dyDescent="0.2">
      <c r="A350" s="59"/>
      <c r="B350" s="59"/>
      <c r="C350" s="59"/>
      <c r="D350" s="37"/>
      <c r="E350" s="59"/>
      <c r="F350" s="59"/>
    </row>
    <row r="351" spans="1:26" s="141" customFormat="1" x14ac:dyDescent="0.2">
      <c r="A351" s="59"/>
      <c r="B351" s="59"/>
      <c r="C351" s="59"/>
      <c r="D351" s="37"/>
      <c r="E351" s="59"/>
      <c r="F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s="141" customFormat="1" x14ac:dyDescent="0.2">
      <c r="A352" s="59"/>
      <c r="B352" s="59"/>
      <c r="C352" s="59"/>
      <c r="D352" s="37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104" s="141" customFormat="1" x14ac:dyDescent="0.2">
      <c r="A353" s="59"/>
      <c r="B353" s="59"/>
      <c r="C353" s="59"/>
      <c r="D353" s="37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104" s="141" customFormat="1" x14ac:dyDescent="0.2">
      <c r="A354" s="59"/>
      <c r="B354" s="59"/>
      <c r="C354" s="59"/>
      <c r="D354" s="37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104" s="141" customFormat="1" x14ac:dyDescent="0.2">
      <c r="A355" s="59"/>
      <c r="B355" s="59"/>
      <c r="C355" s="59"/>
      <c r="D355" s="37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104" s="141" customFormat="1" x14ac:dyDescent="0.2">
      <c r="A356" s="59"/>
      <c r="B356" s="59"/>
      <c r="C356" s="59"/>
      <c r="D356" s="37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104" s="141" customFormat="1" x14ac:dyDescent="0.2">
      <c r="A357" s="59"/>
      <c r="B357" s="59"/>
      <c r="C357" s="59"/>
      <c r="D357" s="37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104" s="141" customFormat="1" x14ac:dyDescent="0.2">
      <c r="A358" s="59"/>
      <c r="B358" s="59"/>
      <c r="C358" s="59"/>
      <c r="D358" s="37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104" s="141" customFormat="1" x14ac:dyDescent="0.2">
      <c r="A359" s="59"/>
      <c r="B359" s="59"/>
      <c r="C359" s="59"/>
      <c r="D359" s="37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104" s="141" customFormat="1" x14ac:dyDescent="0.2">
      <c r="A360" s="59"/>
      <c r="B360" s="59"/>
      <c r="C360" s="59"/>
      <c r="D360" s="37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104" s="141" customFormat="1" x14ac:dyDescent="0.2">
      <c r="A361" s="59"/>
      <c r="B361" s="59"/>
      <c r="C361" s="59"/>
      <c r="D361" s="37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104" s="141" customFormat="1" x14ac:dyDescent="0.2">
      <c r="A362" s="59"/>
      <c r="B362" s="59"/>
      <c r="C362" s="59"/>
      <c r="D362" s="37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104" s="141" customFormat="1" x14ac:dyDescent="0.2">
      <c r="A363" s="59"/>
      <c r="B363" s="59"/>
      <c r="C363" s="59"/>
      <c r="D363" s="37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104" s="141" customFormat="1" x14ac:dyDescent="0.2">
      <c r="A364" s="59"/>
      <c r="B364" s="59"/>
      <c r="C364" s="59"/>
      <c r="D364" s="37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104" s="141" customFormat="1" x14ac:dyDescent="0.2">
      <c r="A365" s="59"/>
      <c r="B365" s="59"/>
      <c r="C365" s="59"/>
      <c r="D365" s="37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104" s="141" customFormat="1" x14ac:dyDescent="0.2">
      <c r="A366" s="59"/>
      <c r="B366" s="59"/>
      <c r="C366" s="59"/>
      <c r="D366" s="37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104" s="141" customFormat="1" x14ac:dyDescent="0.2">
      <c r="A367" s="59"/>
      <c r="B367" s="59"/>
      <c r="C367" s="59"/>
      <c r="D367" s="37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</row>
    <row r="368" spans="1:104" s="141" customFormat="1" x14ac:dyDescent="0.2">
      <c r="A368" s="59"/>
      <c r="B368" s="59"/>
      <c r="C368" s="59"/>
      <c r="D368" s="37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B368" s="59"/>
      <c r="BC368" s="59"/>
      <c r="BD368" s="59"/>
      <c r="BE368" s="59"/>
      <c r="BF368" s="59"/>
      <c r="BG368" s="59"/>
      <c r="BH368" s="59"/>
      <c r="BI368" s="59"/>
      <c r="BJ368" s="59"/>
      <c r="BK368" s="59"/>
      <c r="BL368" s="59"/>
      <c r="BM368" s="59"/>
      <c r="BN368" s="59"/>
      <c r="BO368" s="59"/>
      <c r="BP368" s="59"/>
      <c r="BQ368" s="59"/>
      <c r="BR368" s="59"/>
      <c r="BS368" s="59"/>
      <c r="BT368" s="59"/>
      <c r="BU368" s="59"/>
      <c r="BV368" s="59"/>
      <c r="BW368" s="59"/>
      <c r="BX368" s="59"/>
      <c r="BY368" s="59"/>
      <c r="BZ368" s="59"/>
      <c r="CA368" s="59"/>
      <c r="CB368" s="59"/>
      <c r="CC368" s="59"/>
      <c r="CD368" s="59"/>
      <c r="CE368" s="59"/>
      <c r="CF368" s="59"/>
      <c r="CG368" s="59"/>
      <c r="CH368" s="59"/>
      <c r="CI368" s="59"/>
      <c r="CJ368" s="59"/>
      <c r="CK368" s="59"/>
      <c r="CL368" s="59"/>
      <c r="CM368" s="59"/>
      <c r="CN368" s="59"/>
      <c r="CO368" s="59"/>
      <c r="CP368" s="59"/>
      <c r="CQ368" s="59"/>
      <c r="CR368" s="59"/>
      <c r="CS368" s="59"/>
      <c r="CT368" s="59"/>
      <c r="CU368" s="59"/>
      <c r="CV368" s="59"/>
      <c r="CW368" s="59"/>
      <c r="CX368" s="59"/>
      <c r="CY368" s="59"/>
      <c r="CZ368" s="59"/>
    </row>
    <row r="369" spans="1:227" s="141" customFormat="1" x14ac:dyDescent="0.2">
      <c r="A369" s="59"/>
      <c r="B369" s="59"/>
      <c r="C369" s="59"/>
      <c r="D369" s="37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  <c r="BD369" s="59"/>
      <c r="BE369" s="59"/>
      <c r="BF369" s="59"/>
      <c r="BG369" s="59"/>
      <c r="BH369" s="59"/>
      <c r="BI369" s="59"/>
      <c r="BJ369" s="59"/>
      <c r="BK369" s="59"/>
      <c r="BL369" s="59"/>
      <c r="BM369" s="59"/>
      <c r="BN369" s="59"/>
      <c r="BO369" s="59"/>
      <c r="BP369" s="59"/>
      <c r="BQ369" s="59"/>
      <c r="BR369" s="59"/>
      <c r="BS369" s="59"/>
      <c r="BT369" s="59"/>
      <c r="BU369" s="59"/>
      <c r="BV369" s="59"/>
      <c r="BW369" s="59"/>
      <c r="BX369" s="59"/>
      <c r="BY369" s="59"/>
      <c r="BZ369" s="59"/>
      <c r="CA369" s="59"/>
      <c r="CB369" s="59"/>
      <c r="CC369" s="59"/>
      <c r="CD369" s="59"/>
      <c r="CE369" s="59"/>
      <c r="CF369" s="59"/>
      <c r="CG369" s="59"/>
      <c r="CH369" s="59"/>
      <c r="CI369" s="59"/>
      <c r="CJ369" s="59"/>
      <c r="CK369" s="59"/>
      <c r="CL369" s="59"/>
      <c r="CM369" s="59"/>
      <c r="CN369" s="59"/>
      <c r="CO369" s="59"/>
      <c r="CP369" s="59"/>
      <c r="CQ369" s="59"/>
      <c r="CR369" s="59"/>
      <c r="CS369" s="59"/>
      <c r="CT369" s="59"/>
      <c r="CU369" s="59"/>
      <c r="CV369" s="59"/>
      <c r="CW369" s="59"/>
      <c r="CX369" s="59"/>
      <c r="CY369" s="59"/>
      <c r="CZ369" s="59"/>
    </row>
    <row r="370" spans="1:227" s="141" customFormat="1" x14ac:dyDescent="0.2">
      <c r="A370" s="59"/>
      <c r="B370" s="59"/>
      <c r="C370" s="59"/>
      <c r="D370" s="37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59"/>
      <c r="BI370" s="59"/>
      <c r="BJ370" s="59"/>
      <c r="BK370" s="59"/>
      <c r="BL370" s="59"/>
      <c r="BM370" s="59"/>
      <c r="BN370" s="59"/>
      <c r="BO370" s="59"/>
      <c r="BP370" s="59"/>
      <c r="BQ370" s="59"/>
      <c r="BR370" s="59"/>
      <c r="BS370" s="59"/>
      <c r="BT370" s="59"/>
      <c r="BU370" s="59"/>
      <c r="BV370" s="59"/>
      <c r="BW370" s="59"/>
      <c r="BX370" s="59"/>
      <c r="BY370" s="59"/>
      <c r="BZ370" s="59"/>
      <c r="CA370" s="59"/>
      <c r="CB370" s="59"/>
      <c r="CC370" s="59"/>
      <c r="CD370" s="59"/>
      <c r="CE370" s="59"/>
      <c r="CF370" s="59"/>
      <c r="CG370" s="59"/>
      <c r="CH370" s="59"/>
      <c r="CI370" s="59"/>
      <c r="CJ370" s="59"/>
      <c r="CK370" s="59"/>
      <c r="CL370" s="59"/>
      <c r="CM370" s="59"/>
      <c r="CN370" s="59"/>
      <c r="CO370" s="59"/>
      <c r="CP370" s="59"/>
      <c r="CQ370" s="59"/>
      <c r="CR370" s="59"/>
      <c r="CS370" s="59"/>
      <c r="CT370" s="59"/>
      <c r="CU370" s="59"/>
      <c r="CV370" s="59"/>
      <c r="CW370" s="59"/>
      <c r="CX370" s="59"/>
      <c r="CY370" s="59"/>
      <c r="CZ370" s="59"/>
    </row>
    <row r="371" spans="1:227" s="141" customFormat="1" x14ac:dyDescent="0.2">
      <c r="A371" s="59"/>
      <c r="B371" s="59"/>
      <c r="C371" s="59"/>
      <c r="D371" s="37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59"/>
      <c r="BI371" s="59"/>
      <c r="BJ371" s="59"/>
      <c r="BK371" s="59"/>
      <c r="BL371" s="59"/>
      <c r="BM371" s="59"/>
      <c r="BN371" s="59"/>
      <c r="BO371" s="59"/>
      <c r="BP371" s="59"/>
      <c r="BQ371" s="59"/>
      <c r="BR371" s="59"/>
      <c r="BS371" s="59"/>
      <c r="BT371" s="59"/>
      <c r="BU371" s="59"/>
      <c r="BV371" s="59"/>
      <c r="BW371" s="59"/>
      <c r="BX371" s="59"/>
      <c r="BY371" s="59"/>
      <c r="BZ371" s="59"/>
      <c r="CA371" s="59"/>
      <c r="CB371" s="59"/>
      <c r="CC371" s="59"/>
      <c r="CD371" s="59"/>
      <c r="CE371" s="59"/>
      <c r="CF371" s="59"/>
      <c r="CG371" s="59"/>
      <c r="CH371" s="59"/>
      <c r="CI371" s="59"/>
      <c r="CJ371" s="59"/>
      <c r="CK371" s="59"/>
      <c r="CL371" s="59"/>
      <c r="CM371" s="59"/>
      <c r="CN371" s="59"/>
      <c r="CO371" s="59"/>
      <c r="CP371" s="59"/>
      <c r="CQ371" s="59"/>
      <c r="CR371" s="59"/>
      <c r="CS371" s="59"/>
      <c r="CT371" s="59"/>
      <c r="CU371" s="59"/>
      <c r="CV371" s="59"/>
      <c r="CW371" s="59"/>
      <c r="CX371" s="59"/>
      <c r="CY371" s="59"/>
      <c r="CZ371" s="59"/>
    </row>
    <row r="372" spans="1:227" s="141" customFormat="1" x14ac:dyDescent="0.2">
      <c r="A372" s="59"/>
      <c r="B372" s="59"/>
      <c r="C372" s="59"/>
      <c r="D372" s="37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  <c r="BD372" s="59"/>
      <c r="BE372" s="59"/>
      <c r="BF372" s="59"/>
      <c r="BG372" s="59"/>
      <c r="BH372" s="59"/>
      <c r="BI372" s="59"/>
      <c r="BJ372" s="59"/>
      <c r="BK372" s="59"/>
      <c r="BL372" s="59"/>
      <c r="BM372" s="59"/>
      <c r="BN372" s="59"/>
      <c r="BO372" s="59"/>
      <c r="BP372" s="59"/>
      <c r="BQ372" s="59"/>
      <c r="BR372" s="59"/>
      <c r="BS372" s="59"/>
      <c r="BT372" s="59"/>
      <c r="BU372" s="59"/>
      <c r="BV372" s="59"/>
      <c r="BW372" s="59"/>
      <c r="BX372" s="59"/>
      <c r="BY372" s="59"/>
      <c r="BZ372" s="59"/>
      <c r="CA372" s="59"/>
      <c r="CB372" s="59"/>
      <c r="CC372" s="59"/>
      <c r="CD372" s="59"/>
      <c r="CE372" s="59"/>
      <c r="CF372" s="59"/>
      <c r="CG372" s="59"/>
      <c r="CH372" s="59"/>
      <c r="CI372" s="59"/>
      <c r="CJ372" s="59"/>
      <c r="CK372" s="59"/>
      <c r="CL372" s="59"/>
      <c r="CM372" s="59"/>
      <c r="CN372" s="59"/>
      <c r="CO372" s="59"/>
      <c r="CP372" s="59"/>
      <c r="CQ372" s="59"/>
      <c r="CR372" s="59"/>
      <c r="CS372" s="59"/>
      <c r="CT372" s="59"/>
      <c r="CU372" s="59"/>
      <c r="CV372" s="59"/>
      <c r="CW372" s="59"/>
      <c r="CX372" s="59"/>
      <c r="CY372" s="59"/>
      <c r="CZ372" s="59"/>
    </row>
    <row r="373" spans="1:227" s="141" customFormat="1" x14ac:dyDescent="0.2">
      <c r="A373" s="59"/>
      <c r="B373" s="59"/>
      <c r="C373" s="59"/>
      <c r="D373" s="37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  <c r="BD373" s="59"/>
      <c r="BE373" s="59"/>
      <c r="BF373" s="59"/>
      <c r="BG373" s="59"/>
      <c r="BH373" s="59"/>
      <c r="BI373" s="59"/>
      <c r="BJ373" s="59"/>
      <c r="BK373" s="59"/>
      <c r="BL373" s="59"/>
      <c r="BM373" s="59"/>
      <c r="BN373" s="59"/>
      <c r="BO373" s="59"/>
      <c r="BP373" s="59"/>
      <c r="BQ373" s="59"/>
      <c r="BR373" s="59"/>
      <c r="BS373" s="59"/>
      <c r="BT373" s="59"/>
      <c r="BU373" s="59"/>
      <c r="BV373" s="59"/>
      <c r="BW373" s="59"/>
      <c r="BX373" s="59"/>
      <c r="BY373" s="59"/>
      <c r="BZ373" s="59"/>
      <c r="CA373" s="59"/>
      <c r="CB373" s="59"/>
      <c r="CC373" s="59"/>
      <c r="CD373" s="59"/>
      <c r="CE373" s="59"/>
      <c r="CF373" s="59"/>
      <c r="CG373" s="59"/>
      <c r="CH373" s="59"/>
      <c r="CI373" s="59"/>
      <c r="CJ373" s="59"/>
      <c r="CK373" s="59"/>
      <c r="CL373" s="59"/>
      <c r="CM373" s="59"/>
      <c r="CN373" s="59"/>
      <c r="CO373" s="59"/>
      <c r="CP373" s="59"/>
      <c r="CQ373" s="59"/>
      <c r="CR373" s="59"/>
      <c r="CS373" s="59"/>
      <c r="CT373" s="59"/>
      <c r="CU373" s="59"/>
      <c r="CV373" s="59"/>
      <c r="CW373" s="59"/>
      <c r="CX373" s="59"/>
      <c r="CY373" s="59"/>
      <c r="CZ373" s="59"/>
    </row>
    <row r="374" spans="1:227" s="141" customFormat="1" x14ac:dyDescent="0.2">
      <c r="A374" s="59"/>
      <c r="B374" s="59"/>
      <c r="C374" s="59"/>
      <c r="D374" s="37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  <c r="BD374" s="59"/>
      <c r="BE374" s="59"/>
      <c r="BF374" s="59"/>
      <c r="BG374" s="59"/>
      <c r="BH374" s="59"/>
      <c r="BI374" s="59"/>
      <c r="BJ374" s="59"/>
      <c r="BK374" s="59"/>
      <c r="BL374" s="59"/>
      <c r="BM374" s="59"/>
      <c r="BN374" s="59"/>
      <c r="BO374" s="59"/>
      <c r="BP374" s="59"/>
      <c r="BQ374" s="59"/>
      <c r="BR374" s="59"/>
      <c r="BS374" s="59"/>
      <c r="BT374" s="59"/>
      <c r="BU374" s="59"/>
      <c r="BV374" s="59"/>
      <c r="BW374" s="59"/>
      <c r="BX374" s="59"/>
      <c r="BY374" s="59"/>
      <c r="BZ374" s="59"/>
      <c r="CA374" s="59"/>
      <c r="CB374" s="59"/>
      <c r="CC374" s="59"/>
      <c r="CD374" s="59"/>
      <c r="CE374" s="59"/>
      <c r="CF374" s="59"/>
      <c r="CG374" s="59"/>
      <c r="CH374" s="59"/>
      <c r="CI374" s="59"/>
      <c r="CJ374" s="59"/>
      <c r="CK374" s="59"/>
      <c r="CL374" s="59"/>
      <c r="CM374" s="59"/>
      <c r="CN374" s="59"/>
      <c r="CO374" s="59"/>
      <c r="CP374" s="59"/>
      <c r="CQ374" s="59"/>
      <c r="CR374" s="59"/>
      <c r="CS374" s="59"/>
      <c r="CT374" s="59"/>
      <c r="CU374" s="59"/>
      <c r="CV374" s="59"/>
      <c r="CW374" s="59"/>
      <c r="CX374" s="59"/>
      <c r="CY374" s="59"/>
      <c r="CZ374" s="59"/>
    </row>
    <row r="375" spans="1:227" s="141" customFormat="1" x14ac:dyDescent="0.2">
      <c r="A375" s="59"/>
      <c r="B375" s="59"/>
      <c r="C375" s="59"/>
      <c r="D375" s="37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  <c r="BD375" s="59"/>
      <c r="BE375" s="59"/>
      <c r="BF375" s="59"/>
      <c r="BG375" s="59"/>
      <c r="BH375" s="59"/>
      <c r="BI375" s="59"/>
      <c r="BJ375" s="59"/>
      <c r="BK375" s="59"/>
      <c r="BL375" s="59"/>
      <c r="BM375" s="59"/>
      <c r="BN375" s="59"/>
      <c r="BO375" s="59"/>
      <c r="BP375" s="59"/>
      <c r="BQ375" s="59"/>
      <c r="BR375" s="59"/>
      <c r="BS375" s="59"/>
      <c r="BT375" s="59"/>
      <c r="BU375" s="59"/>
      <c r="BV375" s="59"/>
      <c r="BW375" s="59"/>
      <c r="BX375" s="59"/>
      <c r="BY375" s="59"/>
      <c r="BZ375" s="59"/>
      <c r="CA375" s="59"/>
      <c r="CB375" s="59"/>
      <c r="CC375" s="59"/>
      <c r="CD375" s="59"/>
      <c r="CE375" s="59"/>
      <c r="CF375" s="59"/>
      <c r="CG375" s="59"/>
      <c r="CH375" s="59"/>
      <c r="CI375" s="59"/>
      <c r="CJ375" s="59"/>
      <c r="CK375" s="59"/>
      <c r="CL375" s="59"/>
      <c r="CM375" s="59"/>
      <c r="CN375" s="59"/>
      <c r="CO375" s="59"/>
      <c r="CP375" s="59"/>
      <c r="CQ375" s="59"/>
      <c r="CR375" s="59"/>
      <c r="CS375" s="59"/>
      <c r="CT375" s="59"/>
      <c r="CU375" s="59"/>
      <c r="CV375" s="59"/>
      <c r="CW375" s="59"/>
      <c r="CX375" s="59"/>
      <c r="CY375" s="59"/>
      <c r="CZ375" s="59"/>
    </row>
    <row r="376" spans="1:227" s="141" customFormat="1" x14ac:dyDescent="0.2">
      <c r="A376" s="59"/>
      <c r="B376" s="59"/>
      <c r="C376" s="59"/>
      <c r="D376" s="37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B376" s="59"/>
      <c r="BC376" s="59"/>
      <c r="BD376" s="59"/>
      <c r="BE376" s="59"/>
      <c r="BF376" s="59"/>
      <c r="BG376" s="59"/>
      <c r="BH376" s="59"/>
      <c r="BI376" s="59"/>
      <c r="BJ376" s="59"/>
      <c r="BK376" s="59"/>
      <c r="BL376" s="59"/>
      <c r="BM376" s="59"/>
      <c r="BN376" s="59"/>
      <c r="BO376" s="59"/>
      <c r="BP376" s="59"/>
      <c r="BQ376" s="59"/>
      <c r="BR376" s="59"/>
      <c r="BS376" s="59"/>
      <c r="BT376" s="59"/>
      <c r="BU376" s="59"/>
      <c r="BV376" s="59"/>
      <c r="BW376" s="59"/>
      <c r="BX376" s="59"/>
      <c r="BY376" s="59"/>
      <c r="BZ376" s="59"/>
      <c r="CA376" s="59"/>
      <c r="CB376" s="59"/>
      <c r="CC376" s="59"/>
      <c r="CD376" s="59"/>
      <c r="CE376" s="59"/>
      <c r="CF376" s="59"/>
      <c r="CG376" s="59"/>
      <c r="CH376" s="59"/>
      <c r="CI376" s="59"/>
      <c r="CJ376" s="59"/>
      <c r="CK376" s="59"/>
      <c r="CL376" s="59"/>
      <c r="CM376" s="59"/>
      <c r="CN376" s="59"/>
      <c r="CO376" s="59"/>
      <c r="CP376" s="59"/>
      <c r="CQ376" s="59"/>
      <c r="CR376" s="59"/>
      <c r="CS376" s="59"/>
      <c r="CT376" s="59"/>
      <c r="CU376" s="59"/>
      <c r="CV376" s="59"/>
      <c r="CW376" s="59"/>
      <c r="CX376" s="59"/>
      <c r="CY376" s="59"/>
      <c r="CZ376" s="59"/>
    </row>
    <row r="377" spans="1:227" s="141" customFormat="1" x14ac:dyDescent="0.2">
      <c r="A377" s="59"/>
      <c r="B377" s="59"/>
      <c r="C377" s="59"/>
      <c r="D377" s="37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  <c r="BD377" s="59"/>
      <c r="BE377" s="59"/>
      <c r="BF377" s="59"/>
      <c r="BG377" s="59"/>
      <c r="BH377" s="59"/>
      <c r="BI377" s="59"/>
      <c r="BJ377" s="59"/>
      <c r="BK377" s="59"/>
      <c r="BL377" s="59"/>
      <c r="BM377" s="59"/>
      <c r="BN377" s="59"/>
      <c r="BO377" s="59"/>
      <c r="BP377" s="59"/>
      <c r="BQ377" s="59"/>
      <c r="BR377" s="59"/>
      <c r="BS377" s="59"/>
      <c r="BT377" s="59"/>
      <c r="BU377" s="59"/>
      <c r="BV377" s="59"/>
      <c r="BW377" s="59"/>
      <c r="BX377" s="59"/>
      <c r="BY377" s="59"/>
      <c r="BZ377" s="59"/>
      <c r="CA377" s="59"/>
      <c r="CB377" s="59"/>
      <c r="CC377" s="59"/>
      <c r="CD377" s="59"/>
      <c r="CE377" s="59"/>
      <c r="CF377" s="59"/>
      <c r="CG377" s="59"/>
      <c r="CH377" s="59"/>
      <c r="CI377" s="59"/>
      <c r="CJ377" s="59"/>
      <c r="CK377" s="59"/>
      <c r="CL377" s="59"/>
      <c r="CM377" s="59"/>
      <c r="CN377" s="59"/>
      <c r="CO377" s="59"/>
      <c r="CP377" s="59"/>
      <c r="CQ377" s="59"/>
      <c r="CR377" s="59"/>
      <c r="CS377" s="59"/>
      <c r="CT377" s="59"/>
      <c r="CU377" s="59"/>
      <c r="CV377" s="59"/>
      <c r="CW377" s="59"/>
      <c r="CX377" s="59"/>
      <c r="CY377" s="59"/>
      <c r="CZ377" s="59"/>
      <c r="DA377" s="59"/>
      <c r="DB377" s="59"/>
      <c r="DC377" s="59"/>
      <c r="DD377" s="59"/>
      <c r="DE377" s="59"/>
      <c r="DF377" s="59"/>
      <c r="DG377" s="59"/>
      <c r="DH377" s="59"/>
      <c r="DI377" s="59"/>
      <c r="DJ377" s="59"/>
      <c r="DK377" s="59"/>
      <c r="DL377" s="59"/>
      <c r="DM377" s="59"/>
      <c r="DN377" s="59"/>
      <c r="DO377" s="59"/>
      <c r="DP377" s="59"/>
      <c r="DQ377" s="59"/>
      <c r="DR377" s="59"/>
      <c r="DS377" s="59"/>
      <c r="DT377" s="59"/>
      <c r="DU377" s="59"/>
      <c r="DV377" s="59"/>
      <c r="DW377" s="59"/>
      <c r="DX377" s="59"/>
      <c r="DY377" s="59"/>
      <c r="DZ377" s="59"/>
      <c r="EA377" s="59"/>
      <c r="EB377" s="59"/>
      <c r="EC377" s="59"/>
      <c r="ED377" s="59"/>
      <c r="EE377" s="59"/>
      <c r="EF377" s="59"/>
      <c r="EG377" s="59"/>
      <c r="EH377" s="59"/>
      <c r="EI377" s="59"/>
      <c r="EJ377" s="59"/>
      <c r="EK377" s="59"/>
      <c r="EL377" s="59"/>
      <c r="EM377" s="59"/>
      <c r="EN377" s="59"/>
      <c r="EO377" s="59"/>
      <c r="EP377" s="59"/>
      <c r="EQ377" s="59"/>
      <c r="ER377" s="59"/>
      <c r="ES377" s="59"/>
      <c r="ET377" s="59"/>
      <c r="EU377" s="59"/>
      <c r="EV377" s="59"/>
      <c r="EW377" s="59"/>
      <c r="EX377" s="59"/>
      <c r="EY377" s="59"/>
      <c r="EZ377" s="59"/>
      <c r="FA377" s="59"/>
      <c r="FB377" s="59"/>
      <c r="FC377" s="59"/>
      <c r="FD377" s="59"/>
      <c r="FE377" s="59"/>
      <c r="FF377" s="59"/>
      <c r="FG377" s="59"/>
      <c r="FH377" s="59"/>
      <c r="FI377" s="59"/>
      <c r="FJ377" s="59"/>
      <c r="FK377" s="59"/>
      <c r="FL377" s="59"/>
      <c r="FM377" s="59"/>
      <c r="FN377" s="59"/>
      <c r="FO377" s="59"/>
      <c r="FP377" s="59"/>
      <c r="FQ377" s="59"/>
      <c r="FR377" s="59"/>
      <c r="FS377" s="59"/>
      <c r="FT377" s="59"/>
      <c r="FU377" s="59"/>
      <c r="FV377" s="59"/>
      <c r="FW377" s="59"/>
      <c r="FX377" s="59"/>
      <c r="FY377" s="59"/>
      <c r="FZ377" s="59"/>
      <c r="GA377" s="59"/>
      <c r="GB377" s="59"/>
      <c r="GC377" s="59"/>
      <c r="GD377" s="59"/>
      <c r="GE377" s="59"/>
      <c r="GF377" s="59"/>
      <c r="GG377" s="59"/>
      <c r="GH377" s="59"/>
      <c r="GI377" s="59"/>
      <c r="GJ377" s="59"/>
      <c r="GK377" s="59"/>
      <c r="GL377" s="59"/>
      <c r="GM377" s="59"/>
      <c r="GN377" s="59"/>
      <c r="GO377" s="59"/>
      <c r="GP377" s="59"/>
      <c r="GQ377" s="59"/>
      <c r="GR377" s="59"/>
      <c r="GS377" s="59"/>
      <c r="GT377" s="59"/>
      <c r="GU377" s="59"/>
      <c r="GV377" s="59"/>
      <c r="GW377" s="59"/>
      <c r="GX377" s="59"/>
      <c r="GY377" s="59"/>
      <c r="GZ377" s="59"/>
      <c r="HA377" s="59"/>
      <c r="HB377" s="59"/>
      <c r="HC377" s="59"/>
      <c r="HD377" s="59"/>
      <c r="HE377" s="59"/>
      <c r="HF377" s="59"/>
      <c r="HG377" s="59"/>
      <c r="HH377" s="59"/>
      <c r="HI377" s="59"/>
      <c r="HJ377" s="59"/>
      <c r="HK377" s="59"/>
      <c r="HL377" s="59"/>
      <c r="HM377" s="59"/>
      <c r="HN377" s="59"/>
      <c r="HO377" s="59"/>
      <c r="HP377" s="59"/>
      <c r="HQ377" s="59"/>
      <c r="HR377" s="59"/>
      <c r="HS377" s="59"/>
    </row>
    <row r="378" spans="1:227" s="141" customFormat="1" x14ac:dyDescent="0.2">
      <c r="A378" s="59"/>
      <c r="B378" s="59"/>
      <c r="C378" s="59"/>
      <c r="D378" s="37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59"/>
      <c r="BI378" s="59"/>
      <c r="BJ378" s="59"/>
      <c r="BK378" s="59"/>
      <c r="BL378" s="59"/>
      <c r="BM378" s="59"/>
      <c r="BN378" s="59"/>
      <c r="BO378" s="59"/>
      <c r="BP378" s="59"/>
      <c r="BQ378" s="59"/>
      <c r="BR378" s="59"/>
      <c r="BS378" s="59"/>
      <c r="BT378" s="59"/>
      <c r="BU378" s="59"/>
      <c r="BV378" s="59"/>
      <c r="BW378" s="59"/>
      <c r="BX378" s="59"/>
      <c r="BY378" s="59"/>
      <c r="BZ378" s="59"/>
      <c r="CA378" s="59"/>
      <c r="CB378" s="59"/>
      <c r="CC378" s="59"/>
      <c r="CD378" s="59"/>
      <c r="CE378" s="59"/>
      <c r="CF378" s="59"/>
      <c r="CG378" s="59"/>
      <c r="CH378" s="59"/>
      <c r="CI378" s="59"/>
      <c r="CJ378" s="59"/>
      <c r="CK378" s="59"/>
      <c r="CL378" s="59"/>
      <c r="CM378" s="59"/>
      <c r="CN378" s="59"/>
      <c r="CO378" s="59"/>
      <c r="CP378" s="59"/>
      <c r="CQ378" s="59"/>
      <c r="CR378" s="59"/>
      <c r="CS378" s="59"/>
      <c r="CT378" s="59"/>
      <c r="CU378" s="59"/>
      <c r="CV378" s="59"/>
      <c r="CW378" s="59"/>
      <c r="CX378" s="59"/>
      <c r="CY378" s="59"/>
      <c r="CZ378" s="59"/>
      <c r="DA378" s="59"/>
      <c r="DB378" s="59"/>
      <c r="DC378" s="59"/>
      <c r="DD378" s="59"/>
      <c r="DE378" s="59"/>
      <c r="DF378" s="59"/>
      <c r="DG378" s="59"/>
      <c r="DH378" s="59"/>
      <c r="DI378" s="59"/>
      <c r="DJ378" s="59"/>
      <c r="DK378" s="59"/>
      <c r="DL378" s="59"/>
      <c r="DM378" s="59"/>
      <c r="DN378" s="59"/>
      <c r="DO378" s="59"/>
      <c r="DP378" s="59"/>
      <c r="DQ378" s="59"/>
      <c r="DR378" s="59"/>
      <c r="DS378" s="59"/>
      <c r="DT378" s="59"/>
      <c r="DU378" s="59"/>
      <c r="DV378" s="59"/>
      <c r="DW378" s="59"/>
      <c r="DX378" s="59"/>
      <c r="DY378" s="59"/>
      <c r="DZ378" s="59"/>
      <c r="EA378" s="59"/>
      <c r="EB378" s="59"/>
      <c r="EC378" s="59"/>
      <c r="ED378" s="59"/>
      <c r="EE378" s="59"/>
      <c r="EF378" s="59"/>
      <c r="EG378" s="59"/>
      <c r="EH378" s="59"/>
      <c r="EI378" s="59"/>
      <c r="EJ378" s="59"/>
      <c r="EK378" s="59"/>
      <c r="EL378" s="59"/>
      <c r="EM378" s="59"/>
      <c r="EN378" s="59"/>
      <c r="EO378" s="59"/>
      <c r="EP378" s="59"/>
      <c r="EQ378" s="59"/>
      <c r="ER378" s="59"/>
      <c r="ES378" s="59"/>
      <c r="ET378" s="59"/>
      <c r="EU378" s="59"/>
      <c r="EV378" s="59"/>
      <c r="EW378" s="59"/>
      <c r="EX378" s="59"/>
      <c r="EY378" s="59"/>
      <c r="EZ378" s="59"/>
      <c r="FA378" s="59"/>
      <c r="FB378" s="59"/>
      <c r="FC378" s="59"/>
      <c r="FD378" s="59"/>
      <c r="FE378" s="59"/>
      <c r="FF378" s="59"/>
      <c r="FG378" s="59"/>
      <c r="FH378" s="59"/>
      <c r="FI378" s="59"/>
      <c r="FJ378" s="59"/>
      <c r="FK378" s="59"/>
      <c r="FL378" s="59"/>
      <c r="FM378" s="59"/>
      <c r="FN378" s="59"/>
      <c r="FO378" s="59"/>
      <c r="FP378" s="59"/>
      <c r="FQ378" s="59"/>
      <c r="FR378" s="59"/>
      <c r="FS378" s="59"/>
      <c r="FT378" s="59"/>
      <c r="FU378" s="59"/>
      <c r="FV378" s="59"/>
      <c r="FW378" s="59"/>
      <c r="FX378" s="59"/>
      <c r="FY378" s="59"/>
      <c r="FZ378" s="59"/>
      <c r="GA378" s="59"/>
      <c r="GB378" s="59"/>
      <c r="GC378" s="59"/>
      <c r="GD378" s="59"/>
      <c r="GE378" s="59"/>
      <c r="GF378" s="59"/>
      <c r="GG378" s="59"/>
      <c r="GH378" s="59"/>
      <c r="GI378" s="59"/>
      <c r="GJ378" s="59"/>
      <c r="GK378" s="59"/>
      <c r="GL378" s="59"/>
      <c r="GM378" s="59"/>
      <c r="GN378" s="59"/>
      <c r="GO378" s="59"/>
      <c r="GP378" s="59"/>
      <c r="GQ378" s="59"/>
      <c r="GR378" s="59"/>
      <c r="GS378" s="59"/>
      <c r="GT378" s="59"/>
      <c r="GU378" s="59"/>
      <c r="GV378" s="59"/>
      <c r="GW378" s="59"/>
      <c r="GX378" s="59"/>
      <c r="GY378" s="59"/>
      <c r="GZ378" s="59"/>
      <c r="HA378" s="59"/>
      <c r="HB378" s="59"/>
      <c r="HC378" s="59"/>
      <c r="HD378" s="59"/>
      <c r="HE378" s="59"/>
      <c r="HF378" s="59"/>
      <c r="HG378" s="59"/>
      <c r="HH378" s="59"/>
      <c r="HI378" s="59"/>
      <c r="HJ378" s="59"/>
      <c r="HK378" s="59"/>
      <c r="HL378" s="59"/>
      <c r="HM378" s="59"/>
      <c r="HN378" s="59"/>
      <c r="HO378" s="59"/>
      <c r="HP378" s="59"/>
      <c r="HQ378" s="59"/>
      <c r="HR378" s="59"/>
      <c r="HS378" s="59"/>
    </row>
    <row r="379" spans="1:227" s="141" customFormat="1" x14ac:dyDescent="0.2">
      <c r="A379" s="59"/>
      <c r="B379" s="59"/>
      <c r="C379" s="59"/>
      <c r="D379" s="37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59"/>
      <c r="BI379" s="59"/>
      <c r="BJ379" s="59"/>
      <c r="BK379" s="59"/>
      <c r="BL379" s="59"/>
      <c r="BM379" s="59"/>
      <c r="BN379" s="59"/>
      <c r="BO379" s="59"/>
      <c r="BP379" s="59"/>
      <c r="BQ379" s="59"/>
      <c r="BR379" s="59"/>
      <c r="BS379" s="59"/>
      <c r="BT379" s="59"/>
      <c r="BU379" s="59"/>
      <c r="BV379" s="59"/>
      <c r="BW379" s="59"/>
      <c r="BX379" s="59"/>
      <c r="BY379" s="59"/>
      <c r="BZ379" s="59"/>
      <c r="CA379" s="59"/>
      <c r="CB379" s="59"/>
      <c r="CC379" s="59"/>
      <c r="CD379" s="59"/>
      <c r="CE379" s="59"/>
      <c r="CF379" s="59"/>
      <c r="CG379" s="59"/>
      <c r="CH379" s="59"/>
      <c r="CI379" s="59"/>
      <c r="CJ379" s="59"/>
      <c r="CK379" s="59"/>
      <c r="CL379" s="59"/>
      <c r="CM379" s="59"/>
      <c r="CN379" s="59"/>
      <c r="CO379" s="59"/>
      <c r="CP379" s="59"/>
      <c r="CQ379" s="59"/>
      <c r="CR379" s="59"/>
      <c r="CS379" s="59"/>
      <c r="CT379" s="59"/>
      <c r="CU379" s="59"/>
      <c r="CV379" s="59"/>
      <c r="CW379" s="59"/>
      <c r="CX379" s="59"/>
      <c r="CY379" s="59"/>
      <c r="CZ379" s="59"/>
      <c r="DA379" s="59"/>
      <c r="DB379" s="59"/>
      <c r="DC379" s="59"/>
      <c r="DD379" s="59"/>
      <c r="DE379" s="59"/>
      <c r="DF379" s="59"/>
      <c r="DG379" s="59"/>
      <c r="DH379" s="59"/>
      <c r="DI379" s="59"/>
      <c r="DJ379" s="59"/>
      <c r="DK379" s="59"/>
      <c r="DL379" s="59"/>
      <c r="DM379" s="59"/>
      <c r="DN379" s="59"/>
      <c r="DO379" s="59"/>
      <c r="DP379" s="59"/>
      <c r="DQ379" s="59"/>
      <c r="DR379" s="59"/>
      <c r="DS379" s="59"/>
      <c r="DT379" s="59"/>
      <c r="DU379" s="59"/>
      <c r="DV379" s="59"/>
      <c r="DW379" s="59"/>
      <c r="DX379" s="59"/>
      <c r="DY379" s="59"/>
      <c r="DZ379" s="59"/>
      <c r="EA379" s="59"/>
      <c r="EB379" s="59"/>
      <c r="EC379" s="59"/>
      <c r="ED379" s="59"/>
      <c r="EE379" s="59"/>
      <c r="EF379" s="59"/>
      <c r="EG379" s="59"/>
      <c r="EH379" s="59"/>
      <c r="EI379" s="59"/>
      <c r="EJ379" s="59"/>
      <c r="EK379" s="59"/>
      <c r="EL379" s="59"/>
      <c r="EM379" s="59"/>
      <c r="EN379" s="59"/>
      <c r="EO379" s="59"/>
      <c r="EP379" s="59"/>
      <c r="EQ379" s="59"/>
      <c r="ER379" s="59"/>
      <c r="ES379" s="59"/>
      <c r="ET379" s="59"/>
      <c r="EU379" s="59"/>
      <c r="EV379" s="59"/>
      <c r="EW379" s="59"/>
      <c r="EX379" s="59"/>
      <c r="EY379" s="59"/>
      <c r="EZ379" s="59"/>
      <c r="FA379" s="59"/>
      <c r="FB379" s="59"/>
      <c r="FC379" s="59"/>
      <c r="FD379" s="59"/>
      <c r="FE379" s="59"/>
      <c r="FF379" s="59"/>
      <c r="FG379" s="59"/>
      <c r="FH379" s="59"/>
      <c r="FI379" s="59"/>
      <c r="FJ379" s="59"/>
      <c r="FK379" s="59"/>
      <c r="FL379" s="59"/>
      <c r="FM379" s="59"/>
      <c r="FN379" s="59"/>
      <c r="FO379" s="59"/>
      <c r="FP379" s="59"/>
      <c r="FQ379" s="59"/>
      <c r="FR379" s="59"/>
      <c r="FS379" s="59"/>
      <c r="FT379" s="59"/>
      <c r="FU379" s="59"/>
      <c r="FV379" s="59"/>
      <c r="FW379" s="59"/>
      <c r="FX379" s="59"/>
      <c r="FY379" s="59"/>
      <c r="FZ379" s="59"/>
      <c r="GA379" s="59"/>
      <c r="GB379" s="59"/>
      <c r="GC379" s="59"/>
      <c r="GD379" s="59"/>
      <c r="GE379" s="59"/>
      <c r="GF379" s="59"/>
      <c r="GG379" s="59"/>
      <c r="GH379" s="59"/>
      <c r="GI379" s="59"/>
      <c r="GJ379" s="59"/>
      <c r="GK379" s="59"/>
      <c r="GL379" s="59"/>
      <c r="GM379" s="59"/>
      <c r="GN379" s="59"/>
      <c r="GO379" s="59"/>
      <c r="GP379" s="59"/>
      <c r="GQ379" s="59"/>
      <c r="GR379" s="59"/>
      <c r="GS379" s="59"/>
      <c r="GT379" s="59"/>
      <c r="GU379" s="59"/>
      <c r="GV379" s="59"/>
      <c r="GW379" s="59"/>
      <c r="GX379" s="59"/>
      <c r="GY379" s="59"/>
      <c r="GZ379" s="59"/>
      <c r="HA379" s="59"/>
      <c r="HB379" s="59"/>
      <c r="HC379" s="59"/>
      <c r="HD379" s="59"/>
      <c r="HE379" s="59"/>
      <c r="HF379" s="59"/>
      <c r="HG379" s="59"/>
      <c r="HH379" s="59"/>
      <c r="HI379" s="59"/>
      <c r="HJ379" s="59"/>
      <c r="HK379" s="59"/>
      <c r="HL379" s="59"/>
      <c r="HM379" s="59"/>
      <c r="HN379" s="59"/>
      <c r="HO379" s="59"/>
      <c r="HP379" s="59"/>
      <c r="HQ379" s="59"/>
      <c r="HR379" s="59"/>
      <c r="HS379" s="59"/>
    </row>
    <row r="380" spans="1:227" s="141" customFormat="1" x14ac:dyDescent="0.2">
      <c r="A380" s="59"/>
      <c r="B380" s="59"/>
      <c r="C380" s="59"/>
      <c r="D380" s="37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B380" s="59"/>
      <c r="BC380" s="59"/>
      <c r="BD380" s="59"/>
      <c r="BE380" s="59"/>
      <c r="BF380" s="59"/>
      <c r="BG380" s="59"/>
      <c r="BH380" s="59"/>
      <c r="BI380" s="59"/>
      <c r="BJ380" s="59"/>
      <c r="BK380" s="59"/>
      <c r="BL380" s="59"/>
      <c r="BM380" s="59"/>
      <c r="BN380" s="59"/>
      <c r="BO380" s="59"/>
      <c r="BP380" s="59"/>
      <c r="BQ380" s="59"/>
      <c r="BR380" s="59"/>
      <c r="BS380" s="59"/>
      <c r="BT380" s="59"/>
      <c r="BU380" s="59"/>
      <c r="BV380" s="59"/>
      <c r="BW380" s="59"/>
      <c r="BX380" s="59"/>
      <c r="BY380" s="59"/>
      <c r="BZ380" s="59"/>
      <c r="CA380" s="59"/>
      <c r="CB380" s="59"/>
      <c r="CC380" s="59"/>
      <c r="CD380" s="59"/>
      <c r="CE380" s="59"/>
      <c r="CF380" s="59"/>
      <c r="CG380" s="59"/>
      <c r="CH380" s="59"/>
      <c r="CI380" s="59"/>
      <c r="CJ380" s="59"/>
      <c r="CK380" s="59"/>
      <c r="CL380" s="59"/>
      <c r="CM380" s="59"/>
      <c r="CN380" s="59"/>
      <c r="CO380" s="59"/>
      <c r="CP380" s="59"/>
      <c r="CQ380" s="59"/>
      <c r="CR380" s="59"/>
      <c r="CS380" s="59"/>
      <c r="CT380" s="59"/>
      <c r="CU380" s="59"/>
      <c r="CV380" s="59"/>
      <c r="CW380" s="59"/>
      <c r="CX380" s="59"/>
      <c r="CY380" s="59"/>
      <c r="CZ380" s="59"/>
      <c r="DA380" s="59"/>
      <c r="DB380" s="59"/>
      <c r="DC380" s="59"/>
      <c r="DD380" s="59"/>
      <c r="DE380" s="59"/>
      <c r="DF380" s="59"/>
      <c r="DG380" s="59"/>
      <c r="DH380" s="59"/>
      <c r="DI380" s="59"/>
      <c r="DJ380" s="59"/>
      <c r="DK380" s="59"/>
      <c r="DL380" s="59"/>
      <c r="DM380" s="59"/>
      <c r="DN380" s="59"/>
      <c r="DO380" s="59"/>
      <c r="DP380" s="59"/>
      <c r="DQ380" s="59"/>
      <c r="DR380" s="59"/>
      <c r="DS380" s="59"/>
      <c r="DT380" s="59"/>
      <c r="DU380" s="59"/>
      <c r="DV380" s="59"/>
      <c r="DW380" s="59"/>
      <c r="DX380" s="59"/>
      <c r="DY380" s="59"/>
      <c r="DZ380" s="59"/>
      <c r="EA380" s="59"/>
      <c r="EB380" s="59"/>
      <c r="EC380" s="59"/>
      <c r="ED380" s="59"/>
      <c r="EE380" s="59"/>
      <c r="EF380" s="59"/>
      <c r="EG380" s="59"/>
      <c r="EH380" s="59"/>
      <c r="EI380" s="59"/>
      <c r="EJ380" s="59"/>
      <c r="EK380" s="59"/>
      <c r="EL380" s="59"/>
      <c r="EM380" s="59"/>
      <c r="EN380" s="59"/>
      <c r="EO380" s="59"/>
      <c r="EP380" s="59"/>
      <c r="EQ380" s="59"/>
      <c r="ER380" s="59"/>
      <c r="ES380" s="59"/>
      <c r="ET380" s="59"/>
      <c r="EU380" s="59"/>
      <c r="EV380" s="59"/>
      <c r="EW380" s="59"/>
      <c r="EX380" s="59"/>
      <c r="EY380" s="59"/>
      <c r="EZ380" s="59"/>
      <c r="FA380" s="59"/>
      <c r="FB380" s="59"/>
      <c r="FC380" s="59"/>
      <c r="FD380" s="59"/>
      <c r="FE380" s="59"/>
      <c r="FF380" s="59"/>
      <c r="FG380" s="59"/>
      <c r="FH380" s="59"/>
      <c r="FI380" s="59"/>
      <c r="FJ380" s="59"/>
      <c r="FK380" s="59"/>
      <c r="FL380" s="59"/>
      <c r="FM380" s="59"/>
      <c r="FN380" s="59"/>
      <c r="FO380" s="59"/>
      <c r="FP380" s="59"/>
      <c r="FQ380" s="59"/>
      <c r="FR380" s="59"/>
      <c r="FS380" s="59"/>
      <c r="FT380" s="59"/>
      <c r="FU380" s="59"/>
      <c r="FV380" s="59"/>
      <c r="FW380" s="59"/>
      <c r="FX380" s="59"/>
      <c r="FY380" s="59"/>
      <c r="FZ380" s="59"/>
      <c r="GA380" s="59"/>
      <c r="GB380" s="59"/>
      <c r="GC380" s="59"/>
      <c r="GD380" s="59"/>
      <c r="GE380" s="59"/>
      <c r="GF380" s="59"/>
      <c r="GG380" s="59"/>
      <c r="GH380" s="59"/>
      <c r="GI380" s="59"/>
      <c r="GJ380" s="59"/>
      <c r="GK380" s="59"/>
      <c r="GL380" s="59"/>
      <c r="GM380" s="59"/>
      <c r="GN380" s="59"/>
      <c r="GO380" s="59"/>
      <c r="GP380" s="59"/>
      <c r="GQ380" s="59"/>
      <c r="GR380" s="59"/>
      <c r="GS380" s="59"/>
      <c r="GT380" s="59"/>
      <c r="GU380" s="59"/>
      <c r="GV380" s="59"/>
      <c r="GW380" s="59"/>
      <c r="GX380" s="59"/>
      <c r="GY380" s="59"/>
      <c r="GZ380" s="59"/>
      <c r="HA380" s="59"/>
      <c r="HB380" s="59"/>
      <c r="HC380" s="59"/>
      <c r="HD380" s="59"/>
      <c r="HE380" s="59"/>
      <c r="HF380" s="59"/>
      <c r="HG380" s="59"/>
      <c r="HH380" s="59"/>
      <c r="HI380" s="59"/>
      <c r="HJ380" s="59"/>
      <c r="HK380" s="59"/>
      <c r="HL380" s="59"/>
      <c r="HM380" s="59"/>
      <c r="HN380" s="59"/>
      <c r="HO380" s="59"/>
      <c r="HP380" s="59"/>
      <c r="HQ380" s="59"/>
      <c r="HR380" s="59"/>
      <c r="HS380" s="59"/>
    </row>
    <row r="381" spans="1:227" s="141" customFormat="1" x14ac:dyDescent="0.2">
      <c r="A381" s="59"/>
      <c r="B381" s="59"/>
      <c r="C381" s="59"/>
      <c r="D381" s="37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B381" s="59"/>
      <c r="BC381" s="59"/>
      <c r="BD381" s="59"/>
      <c r="BE381" s="59"/>
      <c r="BF381" s="59"/>
      <c r="BG381" s="59"/>
      <c r="BH381" s="59"/>
      <c r="BI381" s="59"/>
      <c r="BJ381" s="59"/>
      <c r="BK381" s="59"/>
      <c r="BL381" s="59"/>
      <c r="BM381" s="59"/>
      <c r="BN381" s="59"/>
      <c r="BO381" s="59"/>
      <c r="BP381" s="59"/>
      <c r="BQ381" s="59"/>
      <c r="BR381" s="59"/>
      <c r="BS381" s="59"/>
      <c r="BT381" s="59"/>
      <c r="BU381" s="59"/>
      <c r="BV381" s="59"/>
      <c r="BW381" s="59"/>
      <c r="BX381" s="59"/>
      <c r="BY381" s="59"/>
      <c r="BZ381" s="59"/>
      <c r="CA381" s="59"/>
      <c r="CB381" s="59"/>
      <c r="CC381" s="59"/>
      <c r="CD381" s="59"/>
      <c r="CE381" s="59"/>
      <c r="CF381" s="59"/>
      <c r="CG381" s="59"/>
      <c r="CH381" s="59"/>
      <c r="CI381" s="59"/>
      <c r="CJ381" s="59"/>
      <c r="CK381" s="59"/>
      <c r="CL381" s="59"/>
      <c r="CM381" s="59"/>
      <c r="CN381" s="59"/>
      <c r="CO381" s="59"/>
      <c r="CP381" s="59"/>
      <c r="CQ381" s="59"/>
      <c r="CR381" s="59"/>
      <c r="CS381" s="59"/>
      <c r="CT381" s="59"/>
      <c r="CU381" s="59"/>
      <c r="CV381" s="59"/>
      <c r="CW381" s="59"/>
      <c r="CX381" s="59"/>
      <c r="CY381" s="59"/>
      <c r="CZ381" s="59"/>
      <c r="DA381" s="59"/>
      <c r="DB381" s="59"/>
      <c r="DC381" s="59"/>
      <c r="DD381" s="59"/>
      <c r="DE381" s="59"/>
      <c r="DF381" s="59"/>
      <c r="DG381" s="59"/>
      <c r="DH381" s="59"/>
      <c r="DI381" s="59"/>
      <c r="DJ381" s="59"/>
      <c r="DK381" s="59"/>
      <c r="DL381" s="59"/>
      <c r="DM381" s="59"/>
      <c r="DN381" s="59"/>
      <c r="DO381" s="59"/>
      <c r="DP381" s="59"/>
      <c r="DQ381" s="59"/>
      <c r="DR381" s="59"/>
      <c r="DS381" s="59"/>
      <c r="DT381" s="59"/>
      <c r="DU381" s="59"/>
      <c r="DV381" s="59"/>
      <c r="DW381" s="59"/>
      <c r="DX381" s="59"/>
      <c r="DY381" s="59"/>
      <c r="DZ381" s="59"/>
      <c r="EA381" s="59"/>
      <c r="EB381" s="59"/>
      <c r="EC381" s="59"/>
      <c r="ED381" s="59"/>
      <c r="EE381" s="59"/>
      <c r="EF381" s="59"/>
      <c r="EG381" s="59"/>
      <c r="EH381" s="59"/>
      <c r="EI381" s="59"/>
      <c r="EJ381" s="59"/>
      <c r="EK381" s="59"/>
      <c r="EL381" s="59"/>
      <c r="EM381" s="59"/>
      <c r="EN381" s="59"/>
      <c r="EO381" s="59"/>
      <c r="EP381" s="59"/>
      <c r="EQ381" s="59"/>
      <c r="ER381" s="59"/>
      <c r="ES381" s="59"/>
      <c r="ET381" s="59"/>
      <c r="EU381" s="59"/>
      <c r="EV381" s="59"/>
      <c r="EW381" s="59"/>
      <c r="EX381" s="59"/>
      <c r="EY381" s="59"/>
      <c r="EZ381" s="59"/>
      <c r="FA381" s="59"/>
      <c r="FB381" s="59"/>
      <c r="FC381" s="59"/>
      <c r="FD381" s="59"/>
      <c r="FE381" s="59"/>
      <c r="FF381" s="59"/>
      <c r="FG381" s="59"/>
      <c r="FH381" s="59"/>
      <c r="FI381" s="59"/>
      <c r="FJ381" s="59"/>
      <c r="FK381" s="59"/>
      <c r="FL381" s="59"/>
      <c r="FM381" s="59"/>
      <c r="FN381" s="59"/>
      <c r="FO381" s="59"/>
      <c r="FP381" s="59"/>
      <c r="FQ381" s="59"/>
      <c r="FR381" s="59"/>
      <c r="FS381" s="59"/>
      <c r="FT381" s="59"/>
      <c r="FU381" s="59"/>
      <c r="FV381" s="59"/>
      <c r="FW381" s="59"/>
      <c r="FX381" s="59"/>
      <c r="FY381" s="59"/>
      <c r="FZ381" s="59"/>
      <c r="GA381" s="59"/>
      <c r="GB381" s="59"/>
      <c r="GC381" s="59"/>
      <c r="GD381" s="59"/>
      <c r="GE381" s="59"/>
      <c r="GF381" s="59"/>
      <c r="GG381" s="59"/>
      <c r="GH381" s="59"/>
      <c r="GI381" s="59"/>
      <c r="GJ381" s="59"/>
      <c r="GK381" s="59"/>
      <c r="GL381" s="59"/>
      <c r="GM381" s="59"/>
      <c r="GN381" s="59"/>
      <c r="GO381" s="59"/>
      <c r="GP381" s="59"/>
      <c r="GQ381" s="59"/>
      <c r="GR381" s="59"/>
      <c r="GS381" s="59"/>
      <c r="GT381" s="59"/>
      <c r="GU381" s="59"/>
      <c r="GV381" s="59"/>
      <c r="GW381" s="59"/>
      <c r="GX381" s="59"/>
      <c r="GY381" s="59"/>
      <c r="GZ381" s="59"/>
      <c r="HA381" s="59"/>
      <c r="HB381" s="59"/>
      <c r="HC381" s="59"/>
      <c r="HD381" s="59"/>
      <c r="HE381" s="59"/>
      <c r="HF381" s="59"/>
      <c r="HG381" s="59"/>
      <c r="HH381" s="59"/>
      <c r="HI381" s="59"/>
      <c r="HJ381" s="59"/>
      <c r="HK381" s="59"/>
      <c r="HL381" s="59"/>
      <c r="HM381" s="59"/>
      <c r="HN381" s="59"/>
      <c r="HO381" s="59"/>
      <c r="HP381" s="59"/>
      <c r="HQ381" s="59"/>
      <c r="HR381" s="59"/>
      <c r="HS381" s="59"/>
    </row>
    <row r="382" spans="1:227" s="141" customFormat="1" x14ac:dyDescent="0.2">
      <c r="A382" s="59"/>
      <c r="B382" s="59"/>
      <c r="C382" s="59"/>
      <c r="D382" s="37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B382" s="59"/>
      <c r="BC382" s="59"/>
      <c r="BD382" s="59"/>
      <c r="BE382" s="59"/>
      <c r="BF382" s="59"/>
      <c r="BG382" s="59"/>
      <c r="BH382" s="59"/>
      <c r="BI382" s="59"/>
      <c r="BJ382" s="59"/>
      <c r="BK382" s="59"/>
      <c r="BL382" s="59"/>
      <c r="BM382" s="59"/>
      <c r="BN382" s="59"/>
      <c r="BO382" s="59"/>
      <c r="BP382" s="59"/>
      <c r="BQ382" s="59"/>
      <c r="BR382" s="59"/>
      <c r="BS382" s="59"/>
      <c r="BT382" s="59"/>
      <c r="BU382" s="59"/>
      <c r="BV382" s="59"/>
      <c r="BW382" s="59"/>
      <c r="BX382" s="59"/>
      <c r="BY382" s="59"/>
      <c r="BZ382" s="59"/>
      <c r="CA382" s="59"/>
      <c r="CB382" s="59"/>
      <c r="CC382" s="59"/>
      <c r="CD382" s="59"/>
      <c r="CE382" s="59"/>
      <c r="CF382" s="59"/>
      <c r="CG382" s="59"/>
      <c r="CH382" s="59"/>
      <c r="CI382" s="59"/>
      <c r="CJ382" s="59"/>
      <c r="CK382" s="59"/>
      <c r="CL382" s="59"/>
      <c r="CM382" s="59"/>
      <c r="CN382" s="59"/>
      <c r="CO382" s="59"/>
      <c r="CP382" s="59"/>
      <c r="CQ382" s="59"/>
      <c r="CR382" s="59"/>
      <c r="CS382" s="59"/>
      <c r="CT382" s="59"/>
      <c r="CU382" s="59"/>
      <c r="CV382" s="59"/>
      <c r="CW382" s="59"/>
      <c r="CX382" s="59"/>
      <c r="CY382" s="59"/>
      <c r="CZ382" s="59"/>
      <c r="DA382" s="59"/>
      <c r="DB382" s="59"/>
      <c r="DC382" s="59"/>
      <c r="DD382" s="59"/>
      <c r="DE382" s="59"/>
      <c r="DF382" s="59"/>
      <c r="DG382" s="59"/>
      <c r="DH382" s="59"/>
      <c r="DI382" s="59"/>
      <c r="DJ382" s="59"/>
      <c r="DK382" s="59"/>
      <c r="DL382" s="59"/>
      <c r="DM382" s="59"/>
      <c r="DN382" s="59"/>
      <c r="DO382" s="59"/>
      <c r="DP382" s="59"/>
      <c r="DQ382" s="59"/>
      <c r="DR382" s="59"/>
      <c r="DS382" s="59"/>
      <c r="DT382" s="59"/>
      <c r="DU382" s="59"/>
      <c r="DV382" s="59"/>
      <c r="DW382" s="59"/>
      <c r="DX382" s="59"/>
      <c r="DY382" s="59"/>
      <c r="DZ382" s="59"/>
      <c r="EA382" s="59"/>
      <c r="EB382" s="59"/>
      <c r="EC382" s="59"/>
      <c r="ED382" s="59"/>
      <c r="EE382" s="59"/>
      <c r="EF382" s="59"/>
      <c r="EG382" s="59"/>
      <c r="EH382" s="59"/>
      <c r="EI382" s="59"/>
      <c r="EJ382" s="59"/>
      <c r="EK382" s="59"/>
      <c r="EL382" s="59"/>
      <c r="EM382" s="59"/>
      <c r="EN382" s="59"/>
      <c r="EO382" s="59"/>
      <c r="EP382" s="59"/>
      <c r="EQ382" s="59"/>
      <c r="ER382" s="59"/>
      <c r="ES382" s="59"/>
      <c r="ET382" s="59"/>
      <c r="EU382" s="59"/>
      <c r="EV382" s="59"/>
      <c r="EW382" s="59"/>
      <c r="EX382" s="59"/>
      <c r="EY382" s="59"/>
      <c r="EZ382" s="59"/>
      <c r="FA382" s="59"/>
      <c r="FB382" s="59"/>
      <c r="FC382" s="59"/>
      <c r="FD382" s="59"/>
      <c r="FE382" s="59"/>
      <c r="FF382" s="59"/>
      <c r="FG382" s="59"/>
      <c r="FH382" s="59"/>
      <c r="FI382" s="59"/>
      <c r="FJ382" s="59"/>
      <c r="FK382" s="59"/>
      <c r="FL382" s="59"/>
      <c r="FM382" s="59"/>
      <c r="FN382" s="59"/>
      <c r="FO382" s="59"/>
      <c r="FP382" s="59"/>
      <c r="FQ382" s="59"/>
      <c r="FR382" s="59"/>
      <c r="FS382" s="59"/>
      <c r="FT382" s="59"/>
      <c r="FU382" s="59"/>
      <c r="FV382" s="59"/>
      <c r="FW382" s="59"/>
      <c r="FX382" s="59"/>
      <c r="FY382" s="59"/>
      <c r="FZ382" s="59"/>
      <c r="GA382" s="59"/>
      <c r="GB382" s="59"/>
      <c r="GC382" s="59"/>
      <c r="GD382" s="59"/>
      <c r="GE382" s="59"/>
      <c r="GF382" s="59"/>
      <c r="GG382" s="59"/>
      <c r="GH382" s="59"/>
      <c r="GI382" s="59"/>
      <c r="GJ382" s="59"/>
      <c r="GK382" s="59"/>
      <c r="GL382" s="59"/>
      <c r="GM382" s="59"/>
      <c r="GN382" s="59"/>
      <c r="GO382" s="59"/>
      <c r="GP382" s="59"/>
      <c r="GQ382" s="59"/>
      <c r="GR382" s="59"/>
      <c r="GS382" s="59"/>
      <c r="GT382" s="59"/>
      <c r="GU382" s="59"/>
      <c r="GV382" s="59"/>
      <c r="GW382" s="59"/>
      <c r="GX382" s="59"/>
      <c r="GY382" s="59"/>
      <c r="GZ382" s="59"/>
      <c r="HA382" s="59"/>
      <c r="HB382" s="59"/>
      <c r="HC382" s="59"/>
      <c r="HD382" s="59"/>
      <c r="HE382" s="59"/>
      <c r="HF382" s="59"/>
      <c r="HG382" s="59"/>
      <c r="HH382" s="59"/>
      <c r="HI382" s="59"/>
      <c r="HJ382" s="59"/>
      <c r="HK382" s="59"/>
      <c r="HL382" s="59"/>
      <c r="HM382" s="59"/>
      <c r="HN382" s="59"/>
      <c r="HO382" s="59"/>
      <c r="HP382" s="59"/>
      <c r="HQ382" s="59"/>
      <c r="HR382" s="59"/>
      <c r="HS382" s="59"/>
    </row>
    <row r="383" spans="1:227" s="141" customFormat="1" x14ac:dyDescent="0.2">
      <c r="A383" s="59"/>
      <c r="B383" s="59"/>
      <c r="C383" s="59"/>
      <c r="D383" s="37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B383" s="59"/>
      <c r="BC383" s="59"/>
      <c r="BD383" s="59"/>
      <c r="BE383" s="59"/>
      <c r="BF383" s="59"/>
      <c r="BG383" s="59"/>
      <c r="BH383" s="59"/>
      <c r="BI383" s="59"/>
      <c r="BJ383" s="59"/>
      <c r="BK383" s="59"/>
      <c r="BL383" s="59"/>
      <c r="BM383" s="59"/>
      <c r="BN383" s="59"/>
      <c r="BO383" s="59"/>
      <c r="BP383" s="59"/>
      <c r="BQ383" s="59"/>
      <c r="BR383" s="59"/>
      <c r="BS383" s="59"/>
      <c r="BT383" s="59"/>
      <c r="BU383" s="59"/>
      <c r="BV383" s="59"/>
      <c r="BW383" s="59"/>
      <c r="BX383" s="59"/>
      <c r="BY383" s="59"/>
      <c r="BZ383" s="59"/>
      <c r="CA383" s="59"/>
      <c r="CB383" s="59"/>
      <c r="CC383" s="59"/>
      <c r="CD383" s="59"/>
      <c r="CE383" s="59"/>
      <c r="CF383" s="59"/>
      <c r="CG383" s="59"/>
      <c r="CH383" s="59"/>
      <c r="CI383" s="59"/>
      <c r="CJ383" s="59"/>
      <c r="CK383" s="59"/>
      <c r="CL383" s="59"/>
      <c r="CM383" s="59"/>
      <c r="CN383" s="59"/>
      <c r="CO383" s="59"/>
      <c r="CP383" s="59"/>
      <c r="CQ383" s="59"/>
      <c r="CR383" s="59"/>
      <c r="CS383" s="59"/>
      <c r="CT383" s="59"/>
      <c r="CU383" s="59"/>
      <c r="CV383" s="59"/>
      <c r="CW383" s="59"/>
      <c r="CX383" s="59"/>
      <c r="CY383" s="59"/>
      <c r="CZ383" s="59"/>
      <c r="DA383" s="59"/>
      <c r="DB383" s="59"/>
      <c r="DC383" s="59"/>
      <c r="DD383" s="59"/>
      <c r="DE383" s="59"/>
      <c r="DF383" s="59"/>
      <c r="DG383" s="59"/>
      <c r="DH383" s="59"/>
      <c r="DI383" s="59"/>
      <c r="DJ383" s="59"/>
      <c r="DK383" s="59"/>
      <c r="DL383" s="59"/>
      <c r="DM383" s="59"/>
      <c r="DN383" s="59"/>
      <c r="DO383" s="59"/>
      <c r="DP383" s="59"/>
      <c r="DQ383" s="59"/>
      <c r="DR383" s="59"/>
      <c r="DS383" s="59"/>
      <c r="DT383" s="59"/>
      <c r="DU383" s="59"/>
      <c r="DV383" s="59"/>
      <c r="DW383" s="59"/>
      <c r="DX383" s="59"/>
      <c r="DY383" s="59"/>
      <c r="DZ383" s="59"/>
      <c r="EA383" s="59"/>
      <c r="EB383" s="59"/>
      <c r="EC383" s="59"/>
      <c r="ED383" s="59"/>
      <c r="EE383" s="59"/>
      <c r="EF383" s="59"/>
      <c r="EG383" s="59"/>
      <c r="EH383" s="59"/>
      <c r="EI383" s="59"/>
      <c r="EJ383" s="59"/>
      <c r="EK383" s="59"/>
      <c r="EL383" s="59"/>
      <c r="EM383" s="59"/>
      <c r="EN383" s="59"/>
      <c r="EO383" s="59"/>
      <c r="EP383" s="59"/>
      <c r="EQ383" s="59"/>
      <c r="ER383" s="59"/>
      <c r="ES383" s="59"/>
      <c r="ET383" s="59"/>
      <c r="EU383" s="59"/>
      <c r="EV383" s="59"/>
      <c r="EW383" s="59"/>
      <c r="EX383" s="59"/>
      <c r="EY383" s="59"/>
      <c r="EZ383" s="59"/>
      <c r="FA383" s="59"/>
      <c r="FB383" s="59"/>
      <c r="FC383" s="59"/>
      <c r="FD383" s="59"/>
      <c r="FE383" s="59"/>
      <c r="FF383" s="59"/>
      <c r="FG383" s="59"/>
      <c r="FH383" s="59"/>
      <c r="FI383" s="59"/>
      <c r="FJ383" s="59"/>
      <c r="FK383" s="59"/>
      <c r="FL383" s="59"/>
      <c r="FM383" s="59"/>
      <c r="FN383" s="59"/>
      <c r="FO383" s="59"/>
      <c r="FP383" s="59"/>
      <c r="FQ383" s="59"/>
      <c r="FR383" s="59"/>
      <c r="FS383" s="59"/>
      <c r="FT383" s="59"/>
      <c r="FU383" s="59"/>
      <c r="FV383" s="59"/>
      <c r="FW383" s="59"/>
      <c r="FX383" s="59"/>
      <c r="FY383" s="59"/>
      <c r="FZ383" s="59"/>
      <c r="GA383" s="59"/>
      <c r="GB383" s="59"/>
      <c r="GC383" s="59"/>
      <c r="GD383" s="59"/>
      <c r="GE383" s="59"/>
      <c r="GF383" s="59"/>
      <c r="GG383" s="59"/>
      <c r="GH383" s="59"/>
      <c r="GI383" s="59"/>
      <c r="GJ383" s="59"/>
      <c r="GK383" s="59"/>
      <c r="GL383" s="59"/>
      <c r="GM383" s="59"/>
      <c r="GN383" s="59"/>
      <c r="GO383" s="59"/>
      <c r="GP383" s="59"/>
      <c r="GQ383" s="59"/>
      <c r="GR383" s="59"/>
      <c r="GS383" s="59"/>
      <c r="GT383" s="59"/>
      <c r="GU383" s="59"/>
      <c r="GV383" s="59"/>
      <c r="GW383" s="59"/>
      <c r="GX383" s="59"/>
      <c r="GY383" s="59"/>
      <c r="GZ383" s="59"/>
      <c r="HA383" s="59"/>
      <c r="HB383" s="59"/>
      <c r="HC383" s="59"/>
      <c r="HD383" s="59"/>
      <c r="HE383" s="59"/>
      <c r="HF383" s="59"/>
      <c r="HG383" s="59"/>
      <c r="HH383" s="59"/>
      <c r="HI383" s="59"/>
      <c r="HJ383" s="59"/>
      <c r="HK383" s="59"/>
      <c r="HL383" s="59"/>
      <c r="HM383" s="59"/>
      <c r="HN383" s="59"/>
      <c r="HO383" s="59"/>
      <c r="HP383" s="59"/>
      <c r="HQ383" s="59"/>
      <c r="HR383" s="59"/>
      <c r="HS383" s="59"/>
    </row>
    <row r="384" spans="1:227" s="141" customFormat="1" x14ac:dyDescent="0.2">
      <c r="A384" s="59"/>
      <c r="B384" s="59"/>
      <c r="C384" s="59"/>
      <c r="D384" s="37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B384" s="59"/>
      <c r="BC384" s="59"/>
      <c r="BD384" s="59"/>
      <c r="BE384" s="59"/>
      <c r="BF384" s="59"/>
      <c r="BG384" s="59"/>
      <c r="BH384" s="59"/>
      <c r="BI384" s="59"/>
      <c r="BJ384" s="59"/>
      <c r="BK384" s="59"/>
      <c r="BL384" s="59"/>
      <c r="BM384" s="59"/>
      <c r="BN384" s="59"/>
      <c r="BO384" s="59"/>
      <c r="BP384" s="59"/>
      <c r="BQ384" s="59"/>
      <c r="BR384" s="59"/>
      <c r="BS384" s="59"/>
      <c r="BT384" s="59"/>
      <c r="BU384" s="59"/>
      <c r="BV384" s="59"/>
      <c r="BW384" s="59"/>
      <c r="BX384" s="59"/>
      <c r="BY384" s="59"/>
      <c r="BZ384" s="59"/>
      <c r="CA384" s="59"/>
      <c r="CB384" s="59"/>
      <c r="CC384" s="59"/>
      <c r="CD384" s="59"/>
      <c r="CE384" s="59"/>
      <c r="CF384" s="59"/>
      <c r="CG384" s="59"/>
      <c r="CH384" s="59"/>
      <c r="CI384" s="59"/>
      <c r="CJ384" s="59"/>
      <c r="CK384" s="59"/>
      <c r="CL384" s="59"/>
      <c r="CM384" s="59"/>
      <c r="CN384" s="59"/>
      <c r="CO384" s="59"/>
      <c r="CP384" s="59"/>
      <c r="CQ384" s="59"/>
      <c r="CR384" s="59"/>
      <c r="CS384" s="59"/>
      <c r="CT384" s="59"/>
      <c r="CU384" s="59"/>
      <c r="CV384" s="59"/>
      <c r="CW384" s="59"/>
      <c r="CX384" s="59"/>
      <c r="CY384" s="59"/>
      <c r="CZ384" s="59"/>
      <c r="DA384" s="59"/>
      <c r="DB384" s="59"/>
      <c r="DC384" s="59"/>
      <c r="DD384" s="59"/>
      <c r="DE384" s="59"/>
      <c r="DF384" s="59"/>
      <c r="DG384" s="59"/>
      <c r="DH384" s="59"/>
      <c r="DI384" s="59"/>
      <c r="DJ384" s="59"/>
      <c r="DK384" s="59"/>
      <c r="DL384" s="59"/>
      <c r="DM384" s="59"/>
      <c r="DN384" s="59"/>
      <c r="DO384" s="59"/>
      <c r="DP384" s="59"/>
      <c r="DQ384" s="59"/>
      <c r="DR384" s="59"/>
      <c r="DS384" s="59"/>
      <c r="DT384" s="59"/>
      <c r="DU384" s="59"/>
      <c r="DV384" s="59"/>
      <c r="DW384" s="59"/>
      <c r="DX384" s="59"/>
      <c r="DY384" s="59"/>
      <c r="DZ384" s="59"/>
      <c r="EA384" s="59"/>
      <c r="EB384" s="59"/>
      <c r="EC384" s="59"/>
      <c r="ED384" s="59"/>
      <c r="EE384" s="59"/>
      <c r="EF384" s="59"/>
      <c r="EG384" s="59"/>
      <c r="EH384" s="59"/>
      <c r="EI384" s="59"/>
      <c r="EJ384" s="59"/>
      <c r="EK384" s="59"/>
      <c r="EL384" s="59"/>
      <c r="EM384" s="59"/>
      <c r="EN384" s="59"/>
      <c r="EO384" s="59"/>
      <c r="EP384" s="59"/>
      <c r="EQ384" s="59"/>
      <c r="ER384" s="59"/>
      <c r="ES384" s="59"/>
      <c r="ET384" s="59"/>
      <c r="EU384" s="59"/>
      <c r="EV384" s="59"/>
      <c r="EW384" s="59"/>
      <c r="EX384" s="59"/>
      <c r="EY384" s="59"/>
      <c r="EZ384" s="59"/>
      <c r="FA384" s="59"/>
      <c r="FB384" s="59"/>
      <c r="FC384" s="59"/>
      <c r="FD384" s="59"/>
      <c r="FE384" s="59"/>
      <c r="FF384" s="59"/>
      <c r="FG384" s="59"/>
      <c r="FH384" s="59"/>
      <c r="FI384" s="59"/>
      <c r="FJ384" s="59"/>
      <c r="FK384" s="59"/>
      <c r="FL384" s="59"/>
      <c r="FM384" s="59"/>
      <c r="FN384" s="59"/>
      <c r="FO384" s="59"/>
      <c r="FP384" s="59"/>
      <c r="FQ384" s="59"/>
      <c r="FR384" s="59"/>
      <c r="FS384" s="59"/>
      <c r="FT384" s="59"/>
      <c r="FU384" s="59"/>
      <c r="FV384" s="59"/>
      <c r="FW384" s="59"/>
      <c r="FX384" s="59"/>
      <c r="FY384" s="59"/>
      <c r="FZ384" s="59"/>
      <c r="GA384" s="59"/>
      <c r="GB384" s="59"/>
      <c r="GC384" s="59"/>
      <c r="GD384" s="59"/>
      <c r="GE384" s="59"/>
      <c r="GF384" s="59"/>
      <c r="GG384" s="59"/>
      <c r="GH384" s="59"/>
      <c r="GI384" s="59"/>
      <c r="GJ384" s="59"/>
      <c r="GK384" s="59"/>
      <c r="GL384" s="59"/>
      <c r="GM384" s="59"/>
      <c r="GN384" s="59"/>
      <c r="GO384" s="59"/>
      <c r="GP384" s="59"/>
      <c r="GQ384" s="59"/>
      <c r="GR384" s="59"/>
      <c r="GS384" s="59"/>
      <c r="GT384" s="59"/>
      <c r="GU384" s="59"/>
      <c r="GV384" s="59"/>
      <c r="GW384" s="59"/>
      <c r="GX384" s="59"/>
      <c r="GY384" s="59"/>
      <c r="GZ384" s="59"/>
      <c r="HA384" s="59"/>
      <c r="HB384" s="59"/>
      <c r="HC384" s="59"/>
      <c r="HD384" s="59"/>
      <c r="HE384" s="59"/>
      <c r="HF384" s="59"/>
      <c r="HG384" s="59"/>
      <c r="HH384" s="59"/>
      <c r="HI384" s="59"/>
      <c r="HJ384" s="59"/>
      <c r="HK384" s="59"/>
      <c r="HL384" s="59"/>
      <c r="HM384" s="59"/>
      <c r="HN384" s="59"/>
      <c r="HO384" s="59"/>
      <c r="HP384" s="59"/>
      <c r="HQ384" s="59"/>
      <c r="HR384" s="59"/>
      <c r="HS384" s="59"/>
    </row>
    <row r="385" spans="1:238" s="141" customFormat="1" x14ac:dyDescent="0.2">
      <c r="A385" s="59"/>
      <c r="B385" s="59"/>
      <c r="C385" s="59"/>
      <c r="D385" s="37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B385" s="59"/>
      <c r="BC385" s="59"/>
      <c r="BD385" s="59"/>
      <c r="BE385" s="59"/>
      <c r="BF385" s="59"/>
      <c r="BG385" s="59"/>
      <c r="BH385" s="59"/>
      <c r="BI385" s="59"/>
      <c r="BJ385" s="59"/>
      <c r="BK385" s="59"/>
      <c r="BL385" s="59"/>
      <c r="BM385" s="59"/>
      <c r="BN385" s="59"/>
      <c r="BO385" s="59"/>
      <c r="BP385" s="59"/>
      <c r="BQ385" s="59"/>
      <c r="BR385" s="59"/>
      <c r="BS385" s="59"/>
      <c r="BT385" s="59"/>
      <c r="BU385" s="59"/>
      <c r="BV385" s="59"/>
      <c r="BW385" s="59"/>
      <c r="BX385" s="59"/>
      <c r="BY385" s="59"/>
      <c r="BZ385" s="59"/>
      <c r="CA385" s="59"/>
      <c r="CB385" s="59"/>
      <c r="CC385" s="59"/>
      <c r="CD385" s="59"/>
      <c r="CE385" s="59"/>
      <c r="CF385" s="59"/>
      <c r="CG385" s="59"/>
      <c r="CH385" s="59"/>
      <c r="CI385" s="59"/>
      <c r="CJ385" s="59"/>
      <c r="CK385" s="59"/>
      <c r="CL385" s="59"/>
      <c r="CM385" s="59"/>
      <c r="CN385" s="59"/>
      <c r="CO385" s="59"/>
      <c r="CP385" s="59"/>
      <c r="CQ385" s="59"/>
      <c r="CR385" s="59"/>
      <c r="CS385" s="59"/>
      <c r="CT385" s="59"/>
      <c r="CU385" s="59"/>
      <c r="CV385" s="59"/>
      <c r="CW385" s="59"/>
      <c r="CX385" s="59"/>
      <c r="CY385" s="59"/>
      <c r="CZ385" s="59"/>
      <c r="DA385" s="59"/>
      <c r="DB385" s="59"/>
      <c r="DC385" s="59"/>
      <c r="DD385" s="59"/>
      <c r="DE385" s="59"/>
      <c r="DF385" s="59"/>
      <c r="DG385" s="59"/>
      <c r="DH385" s="59"/>
      <c r="DI385" s="59"/>
      <c r="DJ385" s="59"/>
      <c r="DK385" s="59"/>
      <c r="DL385" s="59"/>
      <c r="DM385" s="59"/>
      <c r="DN385" s="59"/>
      <c r="DO385" s="59"/>
      <c r="DP385" s="59"/>
      <c r="DQ385" s="59"/>
      <c r="DR385" s="59"/>
      <c r="DS385" s="59"/>
      <c r="DT385" s="59"/>
      <c r="DU385" s="59"/>
      <c r="DV385" s="59"/>
      <c r="DW385" s="59"/>
      <c r="DX385" s="59"/>
      <c r="DY385" s="59"/>
      <c r="DZ385" s="59"/>
      <c r="EA385" s="59"/>
      <c r="EB385" s="59"/>
      <c r="EC385" s="59"/>
      <c r="ED385" s="59"/>
      <c r="EE385" s="59"/>
      <c r="EF385" s="59"/>
      <c r="EG385" s="59"/>
      <c r="EH385" s="59"/>
      <c r="EI385" s="59"/>
      <c r="EJ385" s="59"/>
      <c r="EK385" s="59"/>
      <c r="EL385" s="59"/>
      <c r="EM385" s="59"/>
      <c r="EN385" s="59"/>
      <c r="EO385" s="59"/>
      <c r="EP385" s="59"/>
      <c r="EQ385" s="59"/>
      <c r="ER385" s="59"/>
      <c r="ES385" s="59"/>
      <c r="ET385" s="59"/>
      <c r="EU385" s="59"/>
      <c r="EV385" s="59"/>
      <c r="EW385" s="59"/>
      <c r="EX385" s="59"/>
      <c r="EY385" s="59"/>
      <c r="EZ385" s="59"/>
      <c r="FA385" s="59"/>
      <c r="FB385" s="59"/>
      <c r="FC385" s="59"/>
      <c r="FD385" s="59"/>
      <c r="FE385" s="59"/>
      <c r="FF385" s="59"/>
      <c r="FG385" s="59"/>
      <c r="FH385" s="59"/>
      <c r="FI385" s="59"/>
      <c r="FJ385" s="59"/>
      <c r="FK385" s="59"/>
      <c r="FL385" s="59"/>
      <c r="FM385" s="59"/>
      <c r="FN385" s="59"/>
      <c r="FO385" s="59"/>
      <c r="FP385" s="59"/>
      <c r="FQ385" s="59"/>
      <c r="FR385" s="59"/>
      <c r="FS385" s="59"/>
      <c r="FT385" s="59"/>
      <c r="FU385" s="59"/>
      <c r="FV385" s="59"/>
      <c r="FW385" s="59"/>
      <c r="FX385" s="59"/>
      <c r="FY385" s="59"/>
      <c r="FZ385" s="59"/>
      <c r="GA385" s="59"/>
      <c r="GB385" s="59"/>
      <c r="GC385" s="59"/>
      <c r="GD385" s="59"/>
      <c r="GE385" s="59"/>
      <c r="GF385" s="59"/>
      <c r="GG385" s="59"/>
      <c r="GH385" s="59"/>
      <c r="GI385" s="59"/>
      <c r="GJ385" s="59"/>
      <c r="GK385" s="59"/>
      <c r="GL385" s="59"/>
      <c r="GM385" s="59"/>
      <c r="GN385" s="59"/>
      <c r="GO385" s="59"/>
      <c r="GP385" s="59"/>
      <c r="GQ385" s="59"/>
      <c r="GR385" s="59"/>
      <c r="GS385" s="59"/>
      <c r="GT385" s="59"/>
      <c r="GU385" s="59"/>
      <c r="GV385" s="59"/>
      <c r="GW385" s="59"/>
      <c r="GX385" s="59"/>
      <c r="GY385" s="59"/>
      <c r="GZ385" s="59"/>
      <c r="HA385" s="59"/>
      <c r="HB385" s="59"/>
      <c r="HC385" s="59"/>
      <c r="HD385" s="59"/>
      <c r="HE385" s="59"/>
      <c r="HF385" s="59"/>
      <c r="HG385" s="59"/>
      <c r="HH385" s="59"/>
      <c r="HI385" s="59"/>
      <c r="HJ385" s="59"/>
      <c r="HK385" s="59"/>
      <c r="HL385" s="59"/>
      <c r="HM385" s="59"/>
      <c r="HN385" s="59"/>
      <c r="HO385" s="59"/>
      <c r="HP385" s="59"/>
      <c r="HQ385" s="59"/>
      <c r="HR385" s="59"/>
      <c r="HS385" s="59"/>
    </row>
    <row r="386" spans="1:238" s="141" customFormat="1" x14ac:dyDescent="0.2">
      <c r="A386" s="59"/>
      <c r="B386" s="59"/>
      <c r="C386" s="59"/>
      <c r="D386" s="37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59"/>
      <c r="BI386" s="59"/>
      <c r="BJ386" s="59"/>
      <c r="BK386" s="59"/>
      <c r="BL386" s="59"/>
      <c r="BM386" s="59"/>
      <c r="BN386" s="59"/>
      <c r="BO386" s="59"/>
      <c r="BP386" s="59"/>
      <c r="BQ386" s="59"/>
      <c r="BR386" s="59"/>
      <c r="BS386" s="59"/>
      <c r="BT386" s="59"/>
      <c r="BU386" s="59"/>
      <c r="BV386" s="59"/>
      <c r="BW386" s="59"/>
      <c r="BX386" s="59"/>
      <c r="BY386" s="59"/>
      <c r="BZ386" s="59"/>
      <c r="CA386" s="59"/>
      <c r="CB386" s="59"/>
      <c r="CC386" s="59"/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59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59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59"/>
      <c r="DS386" s="59"/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59"/>
      <c r="EJ386" s="59"/>
      <c r="EK386" s="59"/>
      <c r="EL386" s="59"/>
      <c r="EM386" s="59"/>
      <c r="EN386" s="59"/>
      <c r="EO386" s="59"/>
      <c r="EP386" s="59"/>
      <c r="EQ386" s="59"/>
      <c r="ER386" s="59"/>
      <c r="ES386" s="59"/>
      <c r="ET386" s="59"/>
      <c r="EU386" s="59"/>
      <c r="EV386" s="59"/>
      <c r="EW386" s="59"/>
      <c r="EX386" s="59"/>
      <c r="EY386" s="59"/>
      <c r="EZ386" s="59"/>
      <c r="FA386" s="59"/>
      <c r="FB386" s="59"/>
      <c r="FC386" s="59"/>
      <c r="FD386" s="59"/>
      <c r="FE386" s="59"/>
      <c r="FF386" s="59"/>
      <c r="FG386" s="59"/>
      <c r="FH386" s="59"/>
      <c r="FI386" s="59"/>
      <c r="FJ386" s="59"/>
      <c r="FK386" s="59"/>
      <c r="FL386" s="59"/>
      <c r="FM386" s="59"/>
      <c r="FN386" s="59"/>
      <c r="FO386" s="59"/>
      <c r="FP386" s="59"/>
      <c r="FQ386" s="59"/>
      <c r="FR386" s="59"/>
      <c r="FS386" s="59"/>
      <c r="FT386" s="59"/>
      <c r="FU386" s="59"/>
      <c r="FV386" s="59"/>
      <c r="FW386" s="59"/>
      <c r="FX386" s="59"/>
      <c r="FY386" s="59"/>
      <c r="FZ386" s="59"/>
      <c r="GA386" s="59"/>
      <c r="GB386" s="59"/>
      <c r="GC386" s="59"/>
      <c r="GD386" s="59"/>
      <c r="GE386" s="59"/>
      <c r="GF386" s="59"/>
      <c r="GG386" s="59"/>
      <c r="GH386" s="59"/>
      <c r="GI386" s="59"/>
      <c r="GJ386" s="59"/>
      <c r="GK386" s="59"/>
      <c r="GL386" s="59"/>
      <c r="GM386" s="59"/>
      <c r="GN386" s="59"/>
      <c r="GO386" s="59"/>
      <c r="GP386" s="59"/>
      <c r="GQ386" s="59"/>
      <c r="GR386" s="59"/>
      <c r="GS386" s="59"/>
      <c r="GT386" s="59"/>
      <c r="GU386" s="59"/>
      <c r="GV386" s="59"/>
      <c r="GW386" s="59"/>
      <c r="GX386" s="59"/>
      <c r="GY386" s="59"/>
      <c r="GZ386" s="59"/>
      <c r="HA386" s="59"/>
      <c r="HB386" s="59"/>
      <c r="HC386" s="59"/>
      <c r="HD386" s="59"/>
      <c r="HE386" s="59"/>
      <c r="HF386" s="59"/>
      <c r="HG386" s="59"/>
      <c r="HH386" s="59"/>
      <c r="HI386" s="59"/>
      <c r="HJ386" s="59"/>
      <c r="HK386" s="59"/>
      <c r="HL386" s="59"/>
      <c r="HM386" s="59"/>
      <c r="HN386" s="59"/>
      <c r="HO386" s="59"/>
      <c r="HP386" s="59"/>
      <c r="HQ386" s="59"/>
      <c r="HR386" s="59"/>
      <c r="HS386" s="59"/>
    </row>
    <row r="387" spans="1:238" s="141" customFormat="1" x14ac:dyDescent="0.2">
      <c r="A387" s="59"/>
      <c r="B387" s="59"/>
      <c r="C387" s="59"/>
      <c r="D387" s="37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59"/>
      <c r="BI387" s="59"/>
      <c r="BJ387" s="59"/>
      <c r="BK387" s="59"/>
      <c r="BL387" s="59"/>
      <c r="BM387" s="59"/>
      <c r="BN387" s="59"/>
      <c r="BO387" s="59"/>
      <c r="BP387" s="59"/>
      <c r="BQ387" s="59"/>
      <c r="BR387" s="59"/>
      <c r="BS387" s="59"/>
      <c r="BT387" s="59"/>
      <c r="BU387" s="59"/>
      <c r="BV387" s="59"/>
      <c r="BW387" s="59"/>
      <c r="BX387" s="59"/>
      <c r="BY387" s="59"/>
      <c r="BZ387" s="59"/>
      <c r="CA387" s="59"/>
      <c r="CB387" s="59"/>
      <c r="CC387" s="59"/>
      <c r="CD387" s="59"/>
      <c r="CE387" s="59"/>
      <c r="CF387" s="59"/>
      <c r="CG387" s="59"/>
      <c r="CH387" s="59"/>
      <c r="CI387" s="59"/>
      <c r="CJ387" s="59"/>
      <c r="CK387" s="59"/>
      <c r="CL387" s="59"/>
      <c r="CM387" s="59"/>
      <c r="CN387" s="59"/>
      <c r="CO387" s="59"/>
      <c r="CP387" s="59"/>
      <c r="CQ387" s="59"/>
      <c r="CR387" s="59"/>
      <c r="CS387" s="59"/>
      <c r="CT387" s="59"/>
      <c r="CU387" s="59"/>
      <c r="CV387" s="59"/>
      <c r="CW387" s="59"/>
      <c r="CX387" s="59"/>
      <c r="CY387" s="59"/>
      <c r="CZ387" s="59"/>
      <c r="DA387" s="59"/>
      <c r="DB387" s="59"/>
      <c r="DC387" s="59"/>
      <c r="DD387" s="59"/>
      <c r="DE387" s="59"/>
      <c r="DF387" s="59"/>
      <c r="DG387" s="59"/>
      <c r="DH387" s="59"/>
      <c r="DI387" s="59"/>
      <c r="DJ387" s="59"/>
      <c r="DK387" s="59"/>
      <c r="DL387" s="59"/>
      <c r="DM387" s="59"/>
      <c r="DN387" s="59"/>
      <c r="DO387" s="59"/>
      <c r="DP387" s="59"/>
      <c r="DQ387" s="59"/>
      <c r="DR387" s="59"/>
      <c r="DS387" s="59"/>
      <c r="DT387" s="59"/>
      <c r="DU387" s="59"/>
      <c r="DV387" s="59"/>
      <c r="DW387" s="59"/>
      <c r="DX387" s="59"/>
      <c r="DY387" s="59"/>
      <c r="DZ387" s="59"/>
      <c r="EA387" s="59"/>
      <c r="EB387" s="59"/>
      <c r="EC387" s="59"/>
      <c r="ED387" s="59"/>
      <c r="EE387" s="59"/>
      <c r="EF387" s="59"/>
      <c r="EG387" s="59"/>
      <c r="EH387" s="59"/>
      <c r="EI387" s="59"/>
      <c r="EJ387" s="59"/>
      <c r="EK387" s="59"/>
      <c r="EL387" s="59"/>
      <c r="EM387" s="59"/>
      <c r="EN387" s="59"/>
      <c r="EO387" s="59"/>
      <c r="EP387" s="59"/>
      <c r="EQ387" s="59"/>
      <c r="ER387" s="59"/>
      <c r="ES387" s="59"/>
      <c r="ET387" s="59"/>
      <c r="EU387" s="59"/>
      <c r="EV387" s="59"/>
      <c r="EW387" s="59"/>
      <c r="EX387" s="59"/>
      <c r="EY387" s="59"/>
      <c r="EZ387" s="59"/>
      <c r="FA387" s="59"/>
      <c r="FB387" s="59"/>
      <c r="FC387" s="59"/>
      <c r="FD387" s="59"/>
      <c r="FE387" s="59"/>
      <c r="FF387" s="59"/>
      <c r="FG387" s="59"/>
      <c r="FH387" s="59"/>
      <c r="FI387" s="59"/>
      <c r="FJ387" s="59"/>
      <c r="FK387" s="59"/>
      <c r="FL387" s="59"/>
      <c r="FM387" s="59"/>
      <c r="FN387" s="59"/>
      <c r="FO387" s="59"/>
      <c r="FP387" s="59"/>
      <c r="FQ387" s="59"/>
      <c r="FR387" s="59"/>
      <c r="FS387" s="59"/>
      <c r="FT387" s="59"/>
      <c r="FU387" s="59"/>
      <c r="FV387" s="59"/>
      <c r="FW387" s="59"/>
      <c r="FX387" s="59"/>
      <c r="FY387" s="59"/>
      <c r="FZ387" s="59"/>
      <c r="GA387" s="59"/>
      <c r="GB387" s="59"/>
      <c r="GC387" s="59"/>
      <c r="GD387" s="59"/>
      <c r="GE387" s="59"/>
      <c r="GF387" s="59"/>
      <c r="GG387" s="59"/>
      <c r="GH387" s="59"/>
      <c r="GI387" s="59"/>
      <c r="GJ387" s="59"/>
      <c r="GK387" s="59"/>
      <c r="GL387" s="59"/>
      <c r="GM387" s="59"/>
      <c r="GN387" s="59"/>
      <c r="GO387" s="59"/>
      <c r="GP387" s="59"/>
      <c r="GQ387" s="59"/>
      <c r="GR387" s="59"/>
      <c r="GS387" s="59"/>
      <c r="GT387" s="59"/>
      <c r="GU387" s="59"/>
      <c r="GV387" s="59"/>
      <c r="GW387" s="59"/>
      <c r="GX387" s="59"/>
      <c r="GY387" s="59"/>
      <c r="GZ387" s="59"/>
      <c r="HA387" s="59"/>
      <c r="HB387" s="59"/>
      <c r="HC387" s="59"/>
      <c r="HD387" s="59"/>
      <c r="HE387" s="59"/>
      <c r="HF387" s="59"/>
      <c r="HG387" s="59"/>
      <c r="HH387" s="59"/>
      <c r="HI387" s="59"/>
      <c r="HJ387" s="59"/>
      <c r="HK387" s="59"/>
      <c r="HL387" s="59"/>
      <c r="HM387" s="59"/>
      <c r="HN387" s="59"/>
      <c r="HO387" s="59"/>
      <c r="HP387" s="59"/>
      <c r="HQ387" s="59"/>
      <c r="HR387" s="59"/>
      <c r="HS387" s="59"/>
    </row>
    <row r="388" spans="1:238" s="141" customFormat="1" x14ac:dyDescent="0.2">
      <c r="A388" s="59"/>
      <c r="B388" s="59"/>
      <c r="C388" s="59"/>
      <c r="D388" s="37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B388" s="59"/>
      <c r="BC388" s="59"/>
      <c r="BD388" s="59"/>
      <c r="BE388" s="59"/>
      <c r="BF388" s="59"/>
      <c r="BG388" s="59"/>
      <c r="BH388" s="59"/>
      <c r="BI388" s="59"/>
      <c r="BJ388" s="59"/>
      <c r="BK388" s="59"/>
      <c r="BL388" s="59"/>
      <c r="BM388" s="59"/>
      <c r="BN388" s="59"/>
      <c r="BO388" s="59"/>
      <c r="BP388" s="59"/>
      <c r="BQ388" s="59"/>
      <c r="BR388" s="59"/>
      <c r="BS388" s="59"/>
      <c r="BT388" s="59"/>
      <c r="BU388" s="59"/>
      <c r="BV388" s="59"/>
      <c r="BW388" s="59"/>
      <c r="BX388" s="59"/>
      <c r="BY388" s="59"/>
      <c r="BZ388" s="59"/>
      <c r="CA388" s="59"/>
      <c r="CB388" s="59"/>
      <c r="CC388" s="59"/>
      <c r="CD388" s="59"/>
      <c r="CE388" s="59"/>
      <c r="CF388" s="59"/>
      <c r="CG388" s="59"/>
      <c r="CH388" s="59"/>
      <c r="CI388" s="59"/>
      <c r="CJ388" s="59"/>
      <c r="CK388" s="59"/>
      <c r="CL388" s="59"/>
      <c r="CM388" s="59"/>
      <c r="CN388" s="59"/>
      <c r="CO388" s="59"/>
      <c r="CP388" s="59"/>
      <c r="CQ388" s="59"/>
      <c r="CR388" s="59"/>
      <c r="CS388" s="59"/>
      <c r="CT388" s="59"/>
      <c r="CU388" s="59"/>
      <c r="CV388" s="59"/>
      <c r="CW388" s="59"/>
      <c r="CX388" s="59"/>
      <c r="CY388" s="59"/>
      <c r="CZ388" s="59"/>
      <c r="DA388" s="59"/>
      <c r="DB388" s="59"/>
      <c r="DC388" s="59"/>
      <c r="DD388" s="59"/>
      <c r="DE388" s="59"/>
      <c r="DF388" s="59"/>
      <c r="DG388" s="59"/>
      <c r="DH388" s="59"/>
      <c r="DI388" s="59"/>
      <c r="DJ388" s="59"/>
      <c r="DK388" s="59"/>
      <c r="DL388" s="59"/>
      <c r="DM388" s="59"/>
      <c r="DN388" s="59"/>
      <c r="DO388" s="59"/>
      <c r="DP388" s="59"/>
      <c r="DQ388" s="59"/>
      <c r="DR388" s="59"/>
      <c r="DS388" s="59"/>
      <c r="DT388" s="59"/>
      <c r="DU388" s="59"/>
      <c r="DV388" s="59"/>
      <c r="DW388" s="59"/>
      <c r="DX388" s="59"/>
      <c r="DY388" s="59"/>
      <c r="DZ388" s="59"/>
      <c r="EA388" s="59"/>
      <c r="EB388" s="59"/>
      <c r="EC388" s="59"/>
      <c r="ED388" s="59"/>
      <c r="EE388" s="59"/>
      <c r="EF388" s="59"/>
      <c r="EG388" s="59"/>
      <c r="EH388" s="59"/>
      <c r="EI388" s="59"/>
      <c r="EJ388" s="59"/>
      <c r="EK388" s="59"/>
      <c r="EL388" s="59"/>
      <c r="EM388" s="59"/>
      <c r="EN388" s="59"/>
      <c r="EO388" s="59"/>
      <c r="EP388" s="59"/>
      <c r="EQ388" s="59"/>
      <c r="ER388" s="59"/>
      <c r="ES388" s="59"/>
      <c r="ET388" s="59"/>
      <c r="EU388" s="59"/>
      <c r="EV388" s="59"/>
      <c r="EW388" s="59"/>
      <c r="EX388" s="59"/>
      <c r="EY388" s="59"/>
      <c r="EZ388" s="59"/>
      <c r="FA388" s="59"/>
      <c r="FB388" s="59"/>
      <c r="FC388" s="59"/>
      <c r="FD388" s="59"/>
      <c r="FE388" s="59"/>
      <c r="FF388" s="59"/>
      <c r="FG388" s="59"/>
      <c r="FH388" s="59"/>
      <c r="FI388" s="59"/>
      <c r="FJ388" s="59"/>
      <c r="FK388" s="59"/>
      <c r="FL388" s="59"/>
      <c r="FM388" s="59"/>
      <c r="FN388" s="59"/>
      <c r="FO388" s="59"/>
      <c r="FP388" s="59"/>
      <c r="FQ388" s="59"/>
      <c r="FR388" s="59"/>
      <c r="FS388" s="59"/>
      <c r="FT388" s="59"/>
      <c r="FU388" s="59"/>
      <c r="FV388" s="59"/>
      <c r="FW388" s="59"/>
      <c r="FX388" s="59"/>
      <c r="FY388" s="59"/>
      <c r="FZ388" s="59"/>
      <c r="GA388" s="59"/>
      <c r="GB388" s="59"/>
      <c r="GC388" s="59"/>
      <c r="GD388" s="59"/>
      <c r="GE388" s="59"/>
      <c r="GF388" s="59"/>
      <c r="GG388" s="59"/>
      <c r="GH388" s="59"/>
      <c r="GI388" s="59"/>
      <c r="GJ388" s="59"/>
      <c r="GK388" s="59"/>
      <c r="GL388" s="59"/>
      <c r="GM388" s="59"/>
      <c r="GN388" s="59"/>
      <c r="GO388" s="59"/>
      <c r="GP388" s="59"/>
      <c r="GQ388" s="59"/>
      <c r="GR388" s="59"/>
      <c r="GS388" s="59"/>
      <c r="GT388" s="59"/>
      <c r="GU388" s="59"/>
      <c r="GV388" s="59"/>
      <c r="GW388" s="59"/>
      <c r="GX388" s="59"/>
      <c r="GY388" s="59"/>
      <c r="GZ388" s="59"/>
      <c r="HA388" s="59"/>
      <c r="HB388" s="59"/>
      <c r="HC388" s="59"/>
      <c r="HD388" s="59"/>
      <c r="HE388" s="59"/>
      <c r="HF388" s="59"/>
      <c r="HG388" s="59"/>
      <c r="HH388" s="59"/>
      <c r="HI388" s="59"/>
      <c r="HJ388" s="59"/>
      <c r="HK388" s="59"/>
      <c r="HL388" s="59"/>
      <c r="HM388" s="59"/>
      <c r="HN388" s="59"/>
      <c r="HO388" s="59"/>
      <c r="HP388" s="59"/>
      <c r="HQ388" s="59"/>
      <c r="HR388" s="59"/>
      <c r="HS388" s="59"/>
    </row>
    <row r="389" spans="1:238" s="141" customFormat="1" x14ac:dyDescent="0.2">
      <c r="A389" s="59"/>
      <c r="B389" s="59"/>
      <c r="C389" s="59"/>
      <c r="D389" s="37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  <c r="BD389" s="59"/>
      <c r="BE389" s="59"/>
      <c r="BF389" s="59"/>
      <c r="BG389" s="59"/>
      <c r="BH389" s="59"/>
      <c r="BI389" s="59"/>
      <c r="BJ389" s="59"/>
      <c r="BK389" s="59"/>
      <c r="BL389" s="59"/>
      <c r="BM389" s="59"/>
      <c r="BN389" s="59"/>
      <c r="BO389" s="59"/>
      <c r="BP389" s="59"/>
      <c r="BQ389" s="59"/>
      <c r="BR389" s="59"/>
      <c r="BS389" s="59"/>
      <c r="BT389" s="59"/>
      <c r="BU389" s="59"/>
      <c r="BV389" s="59"/>
      <c r="BW389" s="59"/>
      <c r="BX389" s="59"/>
      <c r="BY389" s="59"/>
      <c r="BZ389" s="59"/>
      <c r="CA389" s="59"/>
      <c r="CB389" s="59"/>
      <c r="CC389" s="59"/>
      <c r="CD389" s="59"/>
      <c r="CE389" s="59"/>
      <c r="CF389" s="59"/>
      <c r="CG389" s="59"/>
      <c r="CH389" s="59"/>
      <c r="CI389" s="59"/>
      <c r="CJ389" s="59"/>
      <c r="CK389" s="59"/>
      <c r="CL389" s="59"/>
      <c r="CM389" s="59"/>
      <c r="CN389" s="59"/>
      <c r="CO389" s="59"/>
      <c r="CP389" s="59"/>
      <c r="CQ389" s="59"/>
      <c r="CR389" s="59"/>
      <c r="CS389" s="59"/>
      <c r="CT389" s="59"/>
      <c r="CU389" s="59"/>
      <c r="CV389" s="59"/>
      <c r="CW389" s="59"/>
      <c r="CX389" s="59"/>
      <c r="CY389" s="59"/>
      <c r="CZ389" s="59"/>
      <c r="DA389" s="59"/>
      <c r="DB389" s="59"/>
      <c r="DC389" s="59"/>
      <c r="DD389" s="59"/>
      <c r="DE389" s="59"/>
      <c r="DF389" s="59"/>
      <c r="DG389" s="59"/>
      <c r="DH389" s="59"/>
      <c r="DI389" s="59"/>
      <c r="DJ389" s="59"/>
      <c r="DK389" s="59"/>
      <c r="DL389" s="59"/>
      <c r="DM389" s="59"/>
      <c r="DN389" s="59"/>
      <c r="DO389" s="59"/>
      <c r="DP389" s="59"/>
      <c r="DQ389" s="59"/>
      <c r="DR389" s="59"/>
      <c r="DS389" s="59"/>
      <c r="DT389" s="59"/>
      <c r="DU389" s="59"/>
      <c r="DV389" s="59"/>
      <c r="DW389" s="59"/>
      <c r="DX389" s="59"/>
      <c r="DY389" s="59"/>
      <c r="DZ389" s="59"/>
      <c r="EA389" s="59"/>
      <c r="EB389" s="59"/>
      <c r="EC389" s="59"/>
      <c r="ED389" s="59"/>
      <c r="EE389" s="59"/>
      <c r="EF389" s="59"/>
      <c r="EG389" s="59"/>
      <c r="EH389" s="59"/>
      <c r="EI389" s="59"/>
      <c r="EJ389" s="59"/>
      <c r="EK389" s="59"/>
      <c r="EL389" s="59"/>
      <c r="EM389" s="59"/>
      <c r="EN389" s="59"/>
      <c r="EO389" s="59"/>
      <c r="EP389" s="59"/>
      <c r="EQ389" s="59"/>
      <c r="ER389" s="59"/>
      <c r="ES389" s="59"/>
      <c r="ET389" s="59"/>
      <c r="EU389" s="59"/>
      <c r="EV389" s="59"/>
      <c r="EW389" s="59"/>
      <c r="EX389" s="59"/>
      <c r="EY389" s="59"/>
      <c r="EZ389" s="59"/>
      <c r="FA389" s="59"/>
      <c r="FB389" s="59"/>
      <c r="FC389" s="59"/>
      <c r="FD389" s="59"/>
      <c r="FE389" s="59"/>
      <c r="FF389" s="59"/>
      <c r="FG389" s="59"/>
      <c r="FH389" s="59"/>
      <c r="FI389" s="59"/>
      <c r="FJ389" s="59"/>
      <c r="FK389" s="59"/>
      <c r="FL389" s="59"/>
      <c r="FM389" s="59"/>
      <c r="FN389" s="59"/>
      <c r="FO389" s="59"/>
      <c r="FP389" s="59"/>
      <c r="FQ389" s="59"/>
      <c r="FR389" s="59"/>
      <c r="FS389" s="59"/>
      <c r="FT389" s="59"/>
      <c r="FU389" s="59"/>
      <c r="FV389" s="59"/>
      <c r="FW389" s="59"/>
      <c r="FX389" s="59"/>
      <c r="FY389" s="59"/>
      <c r="FZ389" s="59"/>
      <c r="GA389" s="59"/>
      <c r="GB389" s="59"/>
      <c r="GC389" s="59"/>
      <c r="GD389" s="59"/>
      <c r="GE389" s="59"/>
      <c r="GF389" s="59"/>
      <c r="GG389" s="59"/>
      <c r="GH389" s="59"/>
      <c r="GI389" s="59"/>
      <c r="GJ389" s="59"/>
      <c r="GK389" s="59"/>
      <c r="GL389" s="59"/>
      <c r="GM389" s="59"/>
      <c r="GN389" s="59"/>
      <c r="GO389" s="59"/>
      <c r="GP389" s="59"/>
      <c r="GQ389" s="59"/>
      <c r="GR389" s="59"/>
      <c r="GS389" s="59"/>
      <c r="GT389" s="59"/>
      <c r="GU389" s="59"/>
      <c r="GV389" s="59"/>
      <c r="GW389" s="59"/>
      <c r="GX389" s="59"/>
      <c r="GY389" s="59"/>
      <c r="GZ389" s="59"/>
      <c r="HA389" s="59"/>
      <c r="HB389" s="59"/>
      <c r="HC389" s="59"/>
      <c r="HD389" s="59"/>
      <c r="HE389" s="59"/>
      <c r="HF389" s="59"/>
      <c r="HG389" s="59"/>
      <c r="HH389" s="59"/>
      <c r="HI389" s="59"/>
      <c r="HJ389" s="59"/>
      <c r="HK389" s="59"/>
      <c r="HL389" s="59"/>
      <c r="HM389" s="59"/>
      <c r="HN389" s="59"/>
      <c r="HO389" s="59"/>
      <c r="HP389" s="59"/>
      <c r="HQ389" s="59"/>
      <c r="HR389" s="59"/>
      <c r="HS389" s="59"/>
    </row>
    <row r="390" spans="1:238" s="141" customFormat="1" x14ac:dyDescent="0.2">
      <c r="A390" s="59"/>
      <c r="B390" s="59"/>
      <c r="C390" s="59"/>
      <c r="D390" s="37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  <c r="AP390" s="59"/>
      <c r="AQ390" s="59"/>
      <c r="AR390" s="59"/>
      <c r="AS390" s="59"/>
      <c r="AT390" s="59"/>
      <c r="AU390" s="59"/>
      <c r="AV390" s="59"/>
      <c r="AW390" s="59"/>
      <c r="AX390" s="59"/>
      <c r="AY390" s="59"/>
      <c r="AZ390" s="59"/>
      <c r="BA390" s="59"/>
      <c r="BB390" s="59"/>
      <c r="BC390" s="59"/>
      <c r="BD390" s="59"/>
      <c r="BE390" s="59"/>
      <c r="BF390" s="59"/>
      <c r="BG390" s="59"/>
      <c r="BH390" s="59"/>
      <c r="BI390" s="59"/>
      <c r="BJ390" s="59"/>
      <c r="BK390" s="59"/>
      <c r="BL390" s="59"/>
      <c r="BM390" s="59"/>
      <c r="BN390" s="59"/>
      <c r="BO390" s="59"/>
      <c r="BP390" s="59"/>
      <c r="BQ390" s="59"/>
      <c r="BR390" s="59"/>
      <c r="BS390" s="59"/>
      <c r="BT390" s="59"/>
      <c r="BU390" s="59"/>
      <c r="BV390" s="59"/>
      <c r="BW390" s="59"/>
      <c r="BX390" s="59"/>
      <c r="BY390" s="59"/>
      <c r="BZ390" s="59"/>
      <c r="CA390" s="59"/>
      <c r="CB390" s="59"/>
      <c r="CC390" s="59"/>
      <c r="CD390" s="59"/>
      <c r="CE390" s="59"/>
      <c r="CF390" s="59"/>
      <c r="CG390" s="59"/>
      <c r="CH390" s="59"/>
      <c r="CI390" s="59"/>
      <c r="CJ390" s="59"/>
      <c r="CK390" s="59"/>
      <c r="CL390" s="59"/>
      <c r="CM390" s="59"/>
      <c r="CN390" s="59"/>
      <c r="CO390" s="59"/>
      <c r="CP390" s="59"/>
      <c r="CQ390" s="59"/>
      <c r="CR390" s="59"/>
      <c r="CS390" s="59"/>
      <c r="CT390" s="59"/>
      <c r="CU390" s="59"/>
      <c r="CV390" s="59"/>
      <c r="CW390" s="59"/>
      <c r="CX390" s="59"/>
      <c r="CY390" s="59"/>
      <c r="CZ390" s="59"/>
      <c r="DA390" s="59"/>
      <c r="DB390" s="59"/>
      <c r="DC390" s="59"/>
      <c r="DD390" s="59"/>
      <c r="DE390" s="59"/>
      <c r="DF390" s="59"/>
      <c r="DG390" s="59"/>
      <c r="DH390" s="59"/>
      <c r="DI390" s="59"/>
      <c r="DJ390" s="59"/>
      <c r="DK390" s="59"/>
      <c r="DL390" s="59"/>
      <c r="DM390" s="59"/>
      <c r="DN390" s="59"/>
      <c r="DO390" s="59"/>
      <c r="DP390" s="59"/>
      <c r="DQ390" s="59"/>
      <c r="DR390" s="59"/>
      <c r="DS390" s="59"/>
      <c r="DT390" s="59"/>
      <c r="DU390" s="59"/>
      <c r="DV390" s="59"/>
      <c r="DW390" s="59"/>
      <c r="DX390" s="59"/>
      <c r="DY390" s="59"/>
      <c r="DZ390" s="59"/>
      <c r="EA390" s="59"/>
      <c r="EB390" s="59"/>
      <c r="EC390" s="59"/>
      <c r="ED390" s="59"/>
      <c r="EE390" s="59"/>
      <c r="EF390" s="59"/>
      <c r="EG390" s="59"/>
      <c r="EH390" s="59"/>
      <c r="EI390" s="59"/>
      <c r="EJ390" s="59"/>
      <c r="EK390" s="59"/>
      <c r="EL390" s="59"/>
      <c r="EM390" s="59"/>
      <c r="EN390" s="59"/>
      <c r="EO390" s="59"/>
      <c r="EP390" s="59"/>
      <c r="EQ390" s="59"/>
      <c r="ER390" s="59"/>
      <c r="ES390" s="59"/>
      <c r="ET390" s="59"/>
      <c r="EU390" s="59"/>
      <c r="EV390" s="59"/>
      <c r="EW390" s="59"/>
      <c r="EX390" s="59"/>
      <c r="EY390" s="59"/>
      <c r="EZ390" s="59"/>
      <c r="FA390" s="59"/>
      <c r="FB390" s="59"/>
      <c r="FC390" s="59"/>
      <c r="FD390" s="59"/>
      <c r="FE390" s="59"/>
      <c r="FF390" s="59"/>
      <c r="FG390" s="59"/>
      <c r="FH390" s="59"/>
      <c r="FI390" s="59"/>
      <c r="FJ390" s="59"/>
      <c r="FK390" s="59"/>
      <c r="FL390" s="59"/>
      <c r="FM390" s="59"/>
      <c r="FN390" s="59"/>
      <c r="FO390" s="59"/>
      <c r="FP390" s="59"/>
      <c r="FQ390" s="59"/>
      <c r="FR390" s="59"/>
      <c r="FS390" s="59"/>
      <c r="FT390" s="59"/>
      <c r="FU390" s="59"/>
      <c r="FV390" s="59"/>
      <c r="FW390" s="59"/>
      <c r="FX390" s="59"/>
      <c r="FY390" s="59"/>
      <c r="FZ390" s="59"/>
      <c r="GA390" s="59"/>
      <c r="GB390" s="59"/>
      <c r="GC390" s="59"/>
      <c r="GD390" s="59"/>
      <c r="GE390" s="59"/>
      <c r="GF390" s="59"/>
      <c r="GG390" s="59"/>
      <c r="GH390" s="59"/>
      <c r="GI390" s="59"/>
      <c r="GJ390" s="59"/>
      <c r="GK390" s="59"/>
      <c r="GL390" s="59"/>
      <c r="GM390" s="59"/>
      <c r="GN390" s="59"/>
      <c r="GO390" s="59"/>
      <c r="GP390" s="59"/>
      <c r="GQ390" s="59"/>
      <c r="GR390" s="59"/>
      <c r="GS390" s="59"/>
      <c r="GT390" s="59"/>
      <c r="GU390" s="59"/>
      <c r="GV390" s="59"/>
      <c r="GW390" s="59"/>
      <c r="GX390" s="59"/>
      <c r="GY390" s="59"/>
      <c r="GZ390" s="59"/>
      <c r="HA390" s="59"/>
      <c r="HB390" s="59"/>
      <c r="HC390" s="59"/>
      <c r="HD390" s="59"/>
      <c r="HE390" s="59"/>
      <c r="HF390" s="59"/>
      <c r="HG390" s="59"/>
      <c r="HH390" s="59"/>
      <c r="HI390" s="59"/>
      <c r="HJ390" s="59"/>
      <c r="HK390" s="59"/>
      <c r="HL390" s="59"/>
      <c r="HM390" s="59"/>
      <c r="HN390" s="59"/>
      <c r="HO390" s="59"/>
      <c r="HP390" s="59"/>
      <c r="HQ390" s="59"/>
      <c r="HR390" s="59"/>
      <c r="HS390" s="59"/>
    </row>
    <row r="391" spans="1:238" s="141" customFormat="1" x14ac:dyDescent="0.2">
      <c r="A391" s="59"/>
      <c r="B391" s="59"/>
      <c r="C391" s="59"/>
      <c r="D391" s="37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  <c r="AP391" s="59"/>
      <c r="AQ391" s="59"/>
      <c r="AR391" s="59"/>
      <c r="AS391" s="59"/>
      <c r="AT391" s="59"/>
      <c r="AU391" s="59"/>
      <c r="AV391" s="59"/>
      <c r="AW391" s="59"/>
      <c r="AX391" s="59"/>
      <c r="AY391" s="59"/>
      <c r="AZ391" s="59"/>
      <c r="BA391" s="59"/>
      <c r="BB391" s="59"/>
      <c r="BC391" s="59"/>
      <c r="BD391" s="59"/>
      <c r="BE391" s="59"/>
      <c r="BF391" s="59"/>
      <c r="BG391" s="59"/>
      <c r="BH391" s="59"/>
      <c r="BI391" s="59"/>
      <c r="BJ391" s="59"/>
      <c r="BK391" s="59"/>
      <c r="BL391" s="59"/>
      <c r="BM391" s="59"/>
      <c r="BN391" s="59"/>
      <c r="BO391" s="59"/>
      <c r="BP391" s="59"/>
      <c r="BQ391" s="59"/>
      <c r="BR391" s="59"/>
      <c r="BS391" s="59"/>
      <c r="BT391" s="59"/>
      <c r="BU391" s="59"/>
      <c r="BV391" s="59"/>
      <c r="BW391" s="59"/>
      <c r="BX391" s="59"/>
      <c r="BY391" s="59"/>
      <c r="BZ391" s="59"/>
      <c r="CA391" s="59"/>
      <c r="CB391" s="59"/>
      <c r="CC391" s="59"/>
      <c r="CD391" s="59"/>
      <c r="CE391" s="59"/>
      <c r="CF391" s="59"/>
      <c r="CG391" s="59"/>
      <c r="CH391" s="59"/>
      <c r="CI391" s="59"/>
      <c r="CJ391" s="59"/>
      <c r="CK391" s="59"/>
      <c r="CL391" s="59"/>
      <c r="CM391" s="59"/>
      <c r="CN391" s="59"/>
      <c r="CO391" s="59"/>
      <c r="CP391" s="59"/>
      <c r="CQ391" s="59"/>
      <c r="CR391" s="59"/>
      <c r="CS391" s="59"/>
      <c r="CT391" s="59"/>
      <c r="CU391" s="59"/>
      <c r="CV391" s="59"/>
      <c r="CW391" s="59"/>
      <c r="CX391" s="59"/>
      <c r="CY391" s="59"/>
      <c r="CZ391" s="59"/>
      <c r="DA391" s="59"/>
      <c r="DB391" s="59"/>
      <c r="DC391" s="59"/>
      <c r="DD391" s="59"/>
      <c r="DE391" s="59"/>
      <c r="DF391" s="59"/>
      <c r="DG391" s="59"/>
      <c r="DH391" s="59"/>
      <c r="DI391" s="59"/>
      <c r="DJ391" s="59"/>
      <c r="DK391" s="59"/>
      <c r="DL391" s="59"/>
      <c r="DM391" s="59"/>
      <c r="DN391" s="59"/>
      <c r="DO391" s="59"/>
      <c r="DP391" s="59"/>
      <c r="DQ391" s="59"/>
      <c r="DR391" s="59"/>
      <c r="DS391" s="59"/>
      <c r="DT391" s="59"/>
      <c r="DU391" s="59"/>
      <c r="DV391" s="59"/>
      <c r="DW391" s="59"/>
      <c r="DX391" s="59"/>
      <c r="DY391" s="59"/>
      <c r="DZ391" s="59"/>
      <c r="EA391" s="59"/>
      <c r="EB391" s="59"/>
      <c r="EC391" s="59"/>
      <c r="ED391" s="59"/>
      <c r="EE391" s="59"/>
      <c r="EF391" s="59"/>
      <c r="EG391" s="59"/>
      <c r="EH391" s="59"/>
      <c r="EI391" s="59"/>
      <c r="EJ391" s="59"/>
      <c r="EK391" s="59"/>
      <c r="EL391" s="59"/>
      <c r="EM391" s="59"/>
      <c r="EN391" s="59"/>
      <c r="EO391" s="59"/>
      <c r="EP391" s="59"/>
      <c r="EQ391" s="59"/>
      <c r="ER391" s="59"/>
      <c r="ES391" s="59"/>
      <c r="ET391" s="59"/>
      <c r="EU391" s="59"/>
      <c r="EV391" s="59"/>
      <c r="EW391" s="59"/>
      <c r="EX391" s="59"/>
      <c r="EY391" s="59"/>
      <c r="EZ391" s="59"/>
      <c r="FA391" s="59"/>
      <c r="FB391" s="59"/>
      <c r="FC391" s="59"/>
      <c r="FD391" s="59"/>
      <c r="FE391" s="59"/>
      <c r="FF391" s="59"/>
      <c r="FG391" s="59"/>
      <c r="FH391" s="59"/>
      <c r="FI391" s="59"/>
      <c r="FJ391" s="59"/>
      <c r="FK391" s="59"/>
      <c r="FL391" s="59"/>
      <c r="FM391" s="59"/>
      <c r="FN391" s="59"/>
      <c r="FO391" s="59"/>
      <c r="FP391" s="59"/>
      <c r="FQ391" s="59"/>
      <c r="FR391" s="59"/>
      <c r="FS391" s="59"/>
      <c r="FT391" s="59"/>
      <c r="FU391" s="59"/>
      <c r="FV391" s="59"/>
      <c r="FW391" s="59"/>
      <c r="FX391" s="59"/>
      <c r="FY391" s="59"/>
      <c r="FZ391" s="59"/>
      <c r="GA391" s="59"/>
      <c r="GB391" s="59"/>
      <c r="GC391" s="59"/>
      <c r="GD391" s="59"/>
      <c r="GE391" s="59"/>
      <c r="GF391" s="59"/>
      <c r="GG391" s="59"/>
      <c r="GH391" s="59"/>
      <c r="GI391" s="59"/>
      <c r="GJ391" s="59"/>
      <c r="GK391" s="59"/>
      <c r="GL391" s="59"/>
      <c r="GM391" s="59"/>
      <c r="GN391" s="59"/>
      <c r="GO391" s="59"/>
      <c r="GP391" s="59"/>
      <c r="GQ391" s="59"/>
      <c r="GR391" s="59"/>
      <c r="GS391" s="59"/>
      <c r="GT391" s="59"/>
      <c r="GU391" s="59"/>
      <c r="GV391" s="59"/>
      <c r="GW391" s="59"/>
      <c r="GX391" s="59"/>
      <c r="GY391" s="59"/>
      <c r="GZ391" s="59"/>
      <c r="HA391" s="59"/>
      <c r="HB391" s="59"/>
      <c r="HC391" s="59"/>
      <c r="HD391" s="59"/>
      <c r="HE391" s="59"/>
      <c r="HF391" s="59"/>
      <c r="HG391" s="59"/>
      <c r="HH391" s="59"/>
      <c r="HI391" s="59"/>
      <c r="HJ391" s="59"/>
      <c r="HK391" s="59"/>
      <c r="HL391" s="59"/>
      <c r="HM391" s="59"/>
      <c r="HN391" s="59"/>
      <c r="HO391" s="59"/>
      <c r="HP391" s="59"/>
      <c r="HQ391" s="59"/>
      <c r="HR391" s="59"/>
      <c r="HS391" s="59"/>
    </row>
    <row r="392" spans="1:238" s="141" customFormat="1" x14ac:dyDescent="0.2">
      <c r="A392" s="59"/>
      <c r="B392" s="59"/>
      <c r="C392" s="59"/>
      <c r="D392" s="37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B392" s="59"/>
      <c r="BC392" s="59"/>
      <c r="BD392" s="59"/>
      <c r="BE392" s="59"/>
      <c r="BF392" s="59"/>
      <c r="BG392" s="59"/>
      <c r="BH392" s="59"/>
      <c r="BI392" s="59"/>
      <c r="BJ392" s="59"/>
      <c r="BK392" s="59"/>
      <c r="BL392" s="59"/>
      <c r="BM392" s="59"/>
      <c r="BN392" s="59"/>
      <c r="BO392" s="59"/>
      <c r="BP392" s="59"/>
      <c r="BQ392" s="59"/>
      <c r="BR392" s="59"/>
      <c r="BS392" s="59"/>
      <c r="BT392" s="59"/>
      <c r="BU392" s="59"/>
      <c r="BV392" s="59"/>
      <c r="BW392" s="59"/>
      <c r="BX392" s="59"/>
      <c r="BY392" s="59"/>
      <c r="BZ392" s="59"/>
      <c r="CA392" s="59"/>
      <c r="CB392" s="59"/>
      <c r="CC392" s="59"/>
      <c r="CD392" s="59"/>
      <c r="CE392" s="59"/>
      <c r="CF392" s="59"/>
      <c r="CG392" s="59"/>
      <c r="CH392" s="59"/>
      <c r="CI392" s="59"/>
      <c r="CJ392" s="59"/>
      <c r="CK392" s="59"/>
      <c r="CL392" s="59"/>
      <c r="CM392" s="59"/>
      <c r="CN392" s="59"/>
      <c r="CO392" s="59"/>
      <c r="CP392" s="59"/>
      <c r="CQ392" s="59"/>
      <c r="CR392" s="59"/>
      <c r="CS392" s="59"/>
      <c r="CT392" s="59"/>
      <c r="CU392" s="59"/>
      <c r="CV392" s="59"/>
      <c r="CW392" s="59"/>
      <c r="CX392" s="59"/>
      <c r="CY392" s="59"/>
      <c r="CZ392" s="59"/>
      <c r="DA392" s="59"/>
      <c r="DB392" s="59"/>
      <c r="DC392" s="59"/>
      <c r="DD392" s="59"/>
      <c r="DE392" s="59"/>
      <c r="DF392" s="59"/>
      <c r="DG392" s="59"/>
      <c r="DH392" s="59"/>
      <c r="DI392" s="59"/>
      <c r="DJ392" s="59"/>
      <c r="DK392" s="59"/>
      <c r="DL392" s="59"/>
      <c r="DM392" s="59"/>
      <c r="DN392" s="59"/>
      <c r="DO392" s="59"/>
      <c r="DP392" s="59"/>
      <c r="DQ392" s="59"/>
      <c r="DR392" s="59"/>
      <c r="DS392" s="59"/>
      <c r="DT392" s="59"/>
      <c r="DU392" s="59"/>
      <c r="DV392" s="59"/>
      <c r="DW392" s="59"/>
      <c r="DX392" s="59"/>
      <c r="DY392" s="59"/>
      <c r="DZ392" s="59"/>
      <c r="EA392" s="59"/>
      <c r="EB392" s="59"/>
      <c r="EC392" s="59"/>
      <c r="ED392" s="59"/>
      <c r="EE392" s="59"/>
      <c r="EF392" s="59"/>
      <c r="EG392" s="59"/>
      <c r="EH392" s="59"/>
      <c r="EI392" s="59"/>
      <c r="EJ392" s="59"/>
      <c r="EK392" s="59"/>
      <c r="EL392" s="59"/>
      <c r="EM392" s="59"/>
      <c r="EN392" s="59"/>
      <c r="EO392" s="59"/>
      <c r="EP392" s="59"/>
      <c r="EQ392" s="59"/>
      <c r="ER392" s="59"/>
      <c r="ES392" s="59"/>
      <c r="ET392" s="59"/>
      <c r="EU392" s="59"/>
      <c r="EV392" s="59"/>
      <c r="EW392" s="59"/>
      <c r="EX392" s="59"/>
      <c r="EY392" s="59"/>
      <c r="EZ392" s="59"/>
      <c r="FA392" s="59"/>
      <c r="FB392" s="59"/>
      <c r="FC392" s="59"/>
      <c r="FD392" s="59"/>
      <c r="FE392" s="59"/>
      <c r="FF392" s="59"/>
      <c r="FG392" s="59"/>
      <c r="FH392" s="59"/>
      <c r="FI392" s="59"/>
      <c r="FJ392" s="59"/>
      <c r="FK392" s="59"/>
      <c r="FL392" s="59"/>
      <c r="FM392" s="59"/>
      <c r="FN392" s="59"/>
      <c r="FO392" s="59"/>
      <c r="FP392" s="59"/>
      <c r="FQ392" s="59"/>
      <c r="FR392" s="59"/>
      <c r="FS392" s="59"/>
      <c r="FT392" s="59"/>
      <c r="FU392" s="59"/>
      <c r="FV392" s="59"/>
      <c r="FW392" s="59"/>
      <c r="FX392" s="59"/>
      <c r="FY392" s="59"/>
      <c r="FZ392" s="59"/>
      <c r="GA392" s="59"/>
      <c r="GB392" s="59"/>
      <c r="GC392" s="59"/>
      <c r="GD392" s="59"/>
      <c r="GE392" s="59"/>
      <c r="GF392" s="59"/>
      <c r="GG392" s="59"/>
      <c r="GH392" s="59"/>
      <c r="GI392" s="59"/>
      <c r="GJ392" s="59"/>
      <c r="GK392" s="59"/>
      <c r="GL392" s="59"/>
      <c r="GM392" s="59"/>
      <c r="GN392" s="59"/>
      <c r="GO392" s="59"/>
      <c r="GP392" s="59"/>
      <c r="GQ392" s="59"/>
      <c r="GR392" s="59"/>
      <c r="GS392" s="59"/>
      <c r="GT392" s="59"/>
      <c r="GU392" s="59"/>
      <c r="GV392" s="59"/>
      <c r="GW392" s="59"/>
      <c r="GX392" s="59"/>
      <c r="GY392" s="59"/>
      <c r="GZ392" s="59"/>
      <c r="HA392" s="59"/>
      <c r="HB392" s="59"/>
      <c r="HC392" s="59"/>
      <c r="HD392" s="59"/>
      <c r="HE392" s="59"/>
      <c r="HF392" s="59"/>
      <c r="HG392" s="59"/>
      <c r="HH392" s="59"/>
      <c r="HI392" s="59"/>
      <c r="HJ392" s="59"/>
      <c r="HK392" s="59"/>
      <c r="HL392" s="59"/>
      <c r="HM392" s="59"/>
      <c r="HN392" s="59"/>
      <c r="HO392" s="59"/>
      <c r="HP392" s="59"/>
      <c r="HQ392" s="59"/>
      <c r="HR392" s="59"/>
      <c r="HS392" s="59"/>
      <c r="HT392" s="59"/>
      <c r="HU392" s="59"/>
      <c r="HV392" s="59"/>
      <c r="HW392" s="59"/>
      <c r="HX392" s="59"/>
      <c r="HY392" s="59"/>
      <c r="HZ392" s="59"/>
      <c r="IA392" s="59"/>
      <c r="IB392" s="59"/>
      <c r="IC392" s="59"/>
      <c r="ID392" s="59"/>
    </row>
    <row r="393" spans="1:238" s="141" customFormat="1" x14ac:dyDescent="0.2">
      <c r="A393" s="59"/>
      <c r="B393" s="59"/>
      <c r="C393" s="59"/>
      <c r="D393" s="37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B393" s="59"/>
      <c r="BC393" s="59"/>
      <c r="BD393" s="59"/>
      <c r="BE393" s="59"/>
      <c r="BF393" s="59"/>
      <c r="BG393" s="59"/>
      <c r="BH393" s="59"/>
      <c r="BI393" s="59"/>
      <c r="BJ393" s="59"/>
      <c r="BK393" s="59"/>
      <c r="BL393" s="59"/>
      <c r="BM393" s="59"/>
      <c r="BN393" s="59"/>
      <c r="BO393" s="59"/>
      <c r="BP393" s="59"/>
      <c r="BQ393" s="59"/>
      <c r="BR393" s="59"/>
      <c r="BS393" s="59"/>
      <c r="BT393" s="59"/>
      <c r="BU393" s="59"/>
      <c r="BV393" s="59"/>
      <c r="BW393" s="59"/>
      <c r="BX393" s="59"/>
      <c r="BY393" s="59"/>
      <c r="BZ393" s="59"/>
      <c r="CA393" s="59"/>
      <c r="CB393" s="59"/>
      <c r="CC393" s="59"/>
      <c r="CD393" s="59"/>
      <c r="CE393" s="59"/>
      <c r="CF393" s="59"/>
      <c r="CG393" s="59"/>
      <c r="CH393" s="59"/>
      <c r="CI393" s="59"/>
      <c r="CJ393" s="59"/>
      <c r="CK393" s="59"/>
      <c r="CL393" s="59"/>
      <c r="CM393" s="59"/>
      <c r="CN393" s="59"/>
      <c r="CO393" s="59"/>
      <c r="CP393" s="59"/>
      <c r="CQ393" s="59"/>
      <c r="CR393" s="59"/>
      <c r="CS393" s="59"/>
      <c r="CT393" s="59"/>
      <c r="CU393" s="59"/>
      <c r="CV393" s="59"/>
      <c r="CW393" s="59"/>
      <c r="CX393" s="59"/>
      <c r="CY393" s="59"/>
      <c r="CZ393" s="59"/>
      <c r="DA393" s="59"/>
      <c r="DB393" s="59"/>
      <c r="DC393" s="59"/>
      <c r="DD393" s="59"/>
      <c r="DE393" s="59"/>
      <c r="DF393" s="59"/>
      <c r="DG393" s="59"/>
      <c r="DH393" s="59"/>
      <c r="DI393" s="59"/>
      <c r="DJ393" s="59"/>
      <c r="DK393" s="59"/>
      <c r="DL393" s="59"/>
      <c r="DM393" s="59"/>
      <c r="DN393" s="59"/>
      <c r="DO393" s="59"/>
      <c r="DP393" s="59"/>
      <c r="DQ393" s="59"/>
      <c r="DR393" s="59"/>
      <c r="DS393" s="59"/>
      <c r="DT393" s="59"/>
      <c r="DU393" s="59"/>
      <c r="DV393" s="59"/>
      <c r="DW393" s="59"/>
      <c r="DX393" s="59"/>
      <c r="DY393" s="59"/>
      <c r="DZ393" s="59"/>
      <c r="EA393" s="59"/>
      <c r="EB393" s="59"/>
      <c r="EC393" s="59"/>
      <c r="ED393" s="59"/>
      <c r="EE393" s="59"/>
      <c r="EF393" s="59"/>
      <c r="EG393" s="59"/>
      <c r="EH393" s="59"/>
      <c r="EI393" s="59"/>
      <c r="EJ393" s="59"/>
      <c r="EK393" s="59"/>
      <c r="EL393" s="59"/>
      <c r="EM393" s="59"/>
      <c r="EN393" s="59"/>
      <c r="EO393" s="59"/>
      <c r="EP393" s="59"/>
      <c r="EQ393" s="59"/>
      <c r="ER393" s="59"/>
      <c r="ES393" s="59"/>
      <c r="ET393" s="59"/>
      <c r="EU393" s="59"/>
      <c r="EV393" s="59"/>
      <c r="EW393" s="59"/>
      <c r="EX393" s="59"/>
      <c r="EY393" s="59"/>
      <c r="EZ393" s="59"/>
      <c r="FA393" s="59"/>
      <c r="FB393" s="59"/>
      <c r="FC393" s="59"/>
      <c r="FD393" s="59"/>
      <c r="FE393" s="59"/>
      <c r="FF393" s="59"/>
      <c r="FG393" s="59"/>
      <c r="FH393" s="59"/>
      <c r="FI393" s="59"/>
      <c r="FJ393" s="59"/>
      <c r="FK393" s="59"/>
      <c r="FL393" s="59"/>
      <c r="FM393" s="59"/>
      <c r="FN393" s="59"/>
      <c r="FO393" s="59"/>
      <c r="FP393" s="59"/>
      <c r="FQ393" s="59"/>
      <c r="FR393" s="59"/>
      <c r="FS393" s="59"/>
      <c r="FT393" s="59"/>
      <c r="FU393" s="59"/>
      <c r="FV393" s="59"/>
      <c r="FW393" s="59"/>
      <c r="FX393" s="59"/>
      <c r="FY393" s="59"/>
      <c r="FZ393" s="59"/>
      <c r="GA393" s="59"/>
      <c r="GB393" s="59"/>
      <c r="GC393" s="59"/>
      <c r="GD393" s="59"/>
      <c r="GE393" s="59"/>
      <c r="GF393" s="59"/>
      <c r="GG393" s="59"/>
      <c r="GH393" s="59"/>
      <c r="GI393" s="59"/>
      <c r="GJ393" s="59"/>
      <c r="GK393" s="59"/>
      <c r="GL393" s="59"/>
      <c r="GM393" s="59"/>
      <c r="GN393" s="59"/>
      <c r="GO393" s="59"/>
      <c r="GP393" s="59"/>
      <c r="GQ393" s="59"/>
      <c r="GR393" s="59"/>
      <c r="GS393" s="59"/>
      <c r="GT393" s="59"/>
      <c r="GU393" s="59"/>
      <c r="GV393" s="59"/>
      <c r="GW393" s="59"/>
      <c r="GX393" s="59"/>
      <c r="GY393" s="59"/>
      <c r="GZ393" s="59"/>
      <c r="HA393" s="59"/>
      <c r="HB393" s="59"/>
      <c r="HC393" s="59"/>
      <c r="HD393" s="59"/>
      <c r="HE393" s="59"/>
      <c r="HF393" s="59"/>
      <c r="HG393" s="59"/>
      <c r="HH393" s="59"/>
      <c r="HI393" s="59"/>
      <c r="HJ393" s="59"/>
      <c r="HK393" s="59"/>
      <c r="HL393" s="59"/>
      <c r="HM393" s="59"/>
      <c r="HN393" s="59"/>
      <c r="HO393" s="59"/>
      <c r="HP393" s="59"/>
      <c r="HQ393" s="59"/>
      <c r="HR393" s="59"/>
      <c r="HS393" s="59"/>
      <c r="HT393" s="59"/>
      <c r="HU393" s="59"/>
      <c r="HV393" s="59"/>
      <c r="HW393" s="59"/>
      <c r="HX393" s="59"/>
      <c r="HY393" s="59"/>
      <c r="HZ393" s="59"/>
      <c r="IA393" s="59"/>
      <c r="IB393" s="59"/>
      <c r="IC393" s="59"/>
      <c r="ID393" s="59"/>
    </row>
    <row r="394" spans="1:238" s="141" customFormat="1" x14ac:dyDescent="0.2">
      <c r="A394" s="59"/>
      <c r="B394" s="59"/>
      <c r="C394" s="59"/>
      <c r="D394" s="37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  <c r="BD394" s="59"/>
      <c r="BE394" s="59"/>
      <c r="BF394" s="59"/>
      <c r="BG394" s="59"/>
      <c r="BH394" s="59"/>
      <c r="BI394" s="59"/>
      <c r="BJ394" s="59"/>
      <c r="BK394" s="59"/>
      <c r="BL394" s="59"/>
      <c r="BM394" s="59"/>
      <c r="BN394" s="59"/>
      <c r="BO394" s="59"/>
      <c r="BP394" s="59"/>
      <c r="BQ394" s="59"/>
      <c r="BR394" s="59"/>
      <c r="BS394" s="59"/>
      <c r="BT394" s="59"/>
      <c r="BU394" s="59"/>
      <c r="BV394" s="59"/>
      <c r="BW394" s="59"/>
      <c r="BX394" s="59"/>
      <c r="BY394" s="59"/>
      <c r="BZ394" s="59"/>
      <c r="CA394" s="59"/>
      <c r="CB394" s="59"/>
      <c r="CC394" s="59"/>
      <c r="CD394" s="59"/>
      <c r="CE394" s="59"/>
      <c r="CF394" s="59"/>
      <c r="CG394" s="59"/>
      <c r="CH394" s="59"/>
      <c r="CI394" s="59"/>
      <c r="CJ394" s="59"/>
      <c r="CK394" s="59"/>
      <c r="CL394" s="59"/>
      <c r="CM394" s="59"/>
      <c r="CN394" s="59"/>
      <c r="CO394" s="59"/>
      <c r="CP394" s="59"/>
      <c r="CQ394" s="59"/>
      <c r="CR394" s="59"/>
      <c r="CS394" s="59"/>
      <c r="CT394" s="59"/>
      <c r="CU394" s="59"/>
      <c r="CV394" s="59"/>
      <c r="CW394" s="59"/>
      <c r="CX394" s="59"/>
      <c r="CY394" s="59"/>
      <c r="CZ394" s="59"/>
      <c r="DA394" s="59"/>
      <c r="DB394" s="59"/>
      <c r="DC394" s="59"/>
      <c r="DD394" s="59"/>
      <c r="DE394" s="59"/>
      <c r="DF394" s="59"/>
      <c r="DG394" s="59"/>
      <c r="DH394" s="59"/>
      <c r="DI394" s="59"/>
      <c r="DJ394" s="59"/>
      <c r="DK394" s="59"/>
      <c r="DL394" s="59"/>
      <c r="DM394" s="59"/>
      <c r="DN394" s="59"/>
      <c r="DO394" s="59"/>
      <c r="DP394" s="59"/>
      <c r="DQ394" s="59"/>
      <c r="DR394" s="59"/>
      <c r="DS394" s="59"/>
      <c r="DT394" s="59"/>
      <c r="DU394" s="59"/>
      <c r="DV394" s="59"/>
      <c r="DW394" s="59"/>
      <c r="DX394" s="59"/>
      <c r="DY394" s="59"/>
      <c r="DZ394" s="59"/>
      <c r="EA394" s="59"/>
      <c r="EB394" s="59"/>
      <c r="EC394" s="59"/>
      <c r="ED394" s="59"/>
      <c r="EE394" s="59"/>
      <c r="EF394" s="59"/>
      <c r="EG394" s="59"/>
      <c r="EH394" s="59"/>
      <c r="EI394" s="59"/>
      <c r="EJ394" s="59"/>
      <c r="EK394" s="59"/>
      <c r="EL394" s="59"/>
      <c r="EM394" s="59"/>
      <c r="EN394" s="59"/>
      <c r="EO394" s="59"/>
      <c r="EP394" s="59"/>
      <c r="EQ394" s="59"/>
      <c r="ER394" s="59"/>
      <c r="ES394" s="59"/>
      <c r="ET394" s="59"/>
      <c r="EU394" s="59"/>
      <c r="EV394" s="59"/>
      <c r="EW394" s="59"/>
      <c r="EX394" s="59"/>
      <c r="EY394" s="59"/>
      <c r="EZ394" s="59"/>
      <c r="FA394" s="59"/>
      <c r="FB394" s="59"/>
      <c r="FC394" s="59"/>
      <c r="FD394" s="59"/>
      <c r="FE394" s="59"/>
      <c r="FF394" s="59"/>
      <c r="FG394" s="59"/>
      <c r="FH394" s="59"/>
      <c r="FI394" s="59"/>
      <c r="FJ394" s="59"/>
      <c r="FK394" s="59"/>
      <c r="FL394" s="59"/>
      <c r="FM394" s="59"/>
      <c r="FN394" s="59"/>
      <c r="FO394" s="59"/>
      <c r="FP394" s="59"/>
      <c r="FQ394" s="59"/>
      <c r="FR394" s="59"/>
      <c r="FS394" s="59"/>
      <c r="FT394" s="59"/>
      <c r="FU394" s="59"/>
      <c r="FV394" s="59"/>
      <c r="FW394" s="59"/>
      <c r="FX394" s="59"/>
      <c r="FY394" s="59"/>
      <c r="FZ394" s="59"/>
      <c r="GA394" s="59"/>
      <c r="GB394" s="59"/>
      <c r="GC394" s="59"/>
      <c r="GD394" s="59"/>
      <c r="GE394" s="59"/>
      <c r="GF394" s="59"/>
      <c r="GG394" s="59"/>
      <c r="GH394" s="59"/>
      <c r="GI394" s="59"/>
      <c r="GJ394" s="59"/>
      <c r="GK394" s="59"/>
      <c r="GL394" s="59"/>
      <c r="GM394" s="59"/>
      <c r="GN394" s="59"/>
      <c r="GO394" s="59"/>
      <c r="GP394" s="59"/>
      <c r="GQ394" s="59"/>
      <c r="GR394" s="59"/>
      <c r="GS394" s="59"/>
      <c r="GT394" s="59"/>
      <c r="GU394" s="59"/>
      <c r="GV394" s="59"/>
      <c r="GW394" s="59"/>
      <c r="GX394" s="59"/>
      <c r="GY394" s="59"/>
      <c r="GZ394" s="59"/>
      <c r="HA394" s="59"/>
      <c r="HB394" s="59"/>
      <c r="HC394" s="59"/>
      <c r="HD394" s="59"/>
      <c r="HE394" s="59"/>
      <c r="HF394" s="59"/>
      <c r="HG394" s="59"/>
      <c r="HH394" s="59"/>
      <c r="HI394" s="59"/>
      <c r="HJ394" s="59"/>
      <c r="HK394" s="59"/>
      <c r="HL394" s="59"/>
      <c r="HM394" s="59"/>
      <c r="HN394" s="59"/>
      <c r="HO394" s="59"/>
      <c r="HP394" s="59"/>
      <c r="HQ394" s="59"/>
      <c r="HR394" s="59"/>
      <c r="HS394" s="59"/>
      <c r="HT394" s="59"/>
      <c r="HU394" s="59"/>
      <c r="HV394" s="59"/>
      <c r="HW394" s="59"/>
      <c r="HX394" s="59"/>
      <c r="HY394" s="59"/>
      <c r="HZ394" s="59"/>
      <c r="IA394" s="59"/>
      <c r="IB394" s="59"/>
      <c r="IC394" s="59"/>
      <c r="ID394" s="59"/>
    </row>
    <row r="395" spans="1:238" s="141" customFormat="1" x14ac:dyDescent="0.2">
      <c r="A395" s="59"/>
      <c r="B395" s="59"/>
      <c r="C395" s="59"/>
      <c r="D395" s="37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  <c r="BD395" s="59"/>
      <c r="BE395" s="59"/>
      <c r="BF395" s="59"/>
      <c r="BG395" s="59"/>
      <c r="BH395" s="59"/>
      <c r="BI395" s="59"/>
      <c r="BJ395" s="59"/>
      <c r="BK395" s="59"/>
      <c r="BL395" s="59"/>
      <c r="BM395" s="59"/>
      <c r="BN395" s="59"/>
      <c r="BO395" s="59"/>
      <c r="BP395" s="59"/>
      <c r="BQ395" s="59"/>
      <c r="BR395" s="59"/>
      <c r="BS395" s="59"/>
      <c r="BT395" s="59"/>
      <c r="BU395" s="59"/>
      <c r="BV395" s="59"/>
      <c r="BW395" s="59"/>
      <c r="BX395" s="59"/>
      <c r="BY395" s="59"/>
      <c r="BZ395" s="59"/>
      <c r="CA395" s="59"/>
      <c r="CB395" s="59"/>
      <c r="CC395" s="59"/>
      <c r="CD395" s="59"/>
      <c r="CE395" s="59"/>
      <c r="CF395" s="59"/>
      <c r="CG395" s="59"/>
      <c r="CH395" s="59"/>
      <c r="CI395" s="59"/>
      <c r="CJ395" s="59"/>
      <c r="CK395" s="59"/>
      <c r="CL395" s="59"/>
      <c r="CM395" s="59"/>
      <c r="CN395" s="59"/>
      <c r="CO395" s="59"/>
      <c r="CP395" s="59"/>
      <c r="CQ395" s="59"/>
      <c r="CR395" s="59"/>
      <c r="CS395" s="59"/>
      <c r="CT395" s="59"/>
      <c r="CU395" s="59"/>
      <c r="CV395" s="59"/>
      <c r="CW395" s="59"/>
      <c r="CX395" s="59"/>
      <c r="CY395" s="59"/>
      <c r="CZ395" s="59"/>
      <c r="DA395" s="59"/>
      <c r="DB395" s="59"/>
      <c r="DC395" s="59"/>
      <c r="DD395" s="59"/>
      <c r="DE395" s="59"/>
      <c r="DF395" s="59"/>
      <c r="DG395" s="59"/>
      <c r="DH395" s="59"/>
      <c r="DI395" s="59"/>
      <c r="DJ395" s="59"/>
      <c r="DK395" s="59"/>
      <c r="DL395" s="59"/>
      <c r="DM395" s="59"/>
      <c r="DN395" s="59"/>
      <c r="DO395" s="59"/>
      <c r="DP395" s="59"/>
      <c r="DQ395" s="59"/>
      <c r="DR395" s="59"/>
      <c r="DS395" s="59"/>
      <c r="DT395" s="59"/>
      <c r="DU395" s="59"/>
      <c r="DV395" s="59"/>
      <c r="DW395" s="59"/>
      <c r="DX395" s="59"/>
      <c r="DY395" s="59"/>
      <c r="DZ395" s="59"/>
      <c r="EA395" s="59"/>
      <c r="EB395" s="59"/>
      <c r="EC395" s="59"/>
      <c r="ED395" s="59"/>
      <c r="EE395" s="59"/>
      <c r="EF395" s="59"/>
      <c r="EG395" s="59"/>
      <c r="EH395" s="59"/>
      <c r="EI395" s="59"/>
      <c r="EJ395" s="59"/>
      <c r="EK395" s="59"/>
      <c r="EL395" s="59"/>
      <c r="EM395" s="59"/>
      <c r="EN395" s="59"/>
      <c r="EO395" s="59"/>
      <c r="EP395" s="59"/>
      <c r="EQ395" s="59"/>
      <c r="ER395" s="59"/>
      <c r="ES395" s="59"/>
      <c r="ET395" s="59"/>
      <c r="EU395" s="59"/>
      <c r="EV395" s="59"/>
      <c r="EW395" s="59"/>
      <c r="EX395" s="59"/>
      <c r="EY395" s="59"/>
      <c r="EZ395" s="59"/>
      <c r="FA395" s="59"/>
      <c r="FB395" s="59"/>
      <c r="FC395" s="59"/>
      <c r="FD395" s="59"/>
      <c r="FE395" s="59"/>
      <c r="FF395" s="59"/>
      <c r="FG395" s="59"/>
      <c r="FH395" s="59"/>
      <c r="FI395" s="59"/>
      <c r="FJ395" s="59"/>
      <c r="FK395" s="59"/>
      <c r="FL395" s="59"/>
      <c r="FM395" s="59"/>
      <c r="FN395" s="59"/>
      <c r="FO395" s="59"/>
      <c r="FP395" s="59"/>
      <c r="FQ395" s="59"/>
      <c r="FR395" s="59"/>
      <c r="FS395" s="59"/>
      <c r="FT395" s="59"/>
      <c r="FU395" s="59"/>
      <c r="FV395" s="59"/>
      <c r="FW395" s="59"/>
      <c r="FX395" s="59"/>
      <c r="FY395" s="59"/>
      <c r="FZ395" s="59"/>
      <c r="GA395" s="59"/>
      <c r="GB395" s="59"/>
      <c r="GC395" s="59"/>
      <c r="GD395" s="59"/>
      <c r="GE395" s="59"/>
      <c r="GF395" s="59"/>
      <c r="GG395" s="59"/>
      <c r="GH395" s="59"/>
      <c r="GI395" s="59"/>
      <c r="GJ395" s="59"/>
      <c r="GK395" s="59"/>
      <c r="GL395" s="59"/>
      <c r="GM395" s="59"/>
      <c r="GN395" s="59"/>
      <c r="GO395" s="59"/>
      <c r="GP395" s="59"/>
      <c r="GQ395" s="59"/>
      <c r="GR395" s="59"/>
      <c r="GS395" s="59"/>
      <c r="GT395" s="59"/>
      <c r="GU395" s="59"/>
      <c r="GV395" s="59"/>
      <c r="GW395" s="59"/>
      <c r="GX395" s="59"/>
      <c r="GY395" s="59"/>
      <c r="GZ395" s="59"/>
      <c r="HA395" s="59"/>
      <c r="HB395" s="59"/>
      <c r="HC395" s="59"/>
      <c r="HD395" s="59"/>
      <c r="HE395" s="59"/>
      <c r="HF395" s="59"/>
      <c r="HG395" s="59"/>
      <c r="HH395" s="59"/>
      <c r="HI395" s="59"/>
      <c r="HJ395" s="59"/>
      <c r="HK395" s="59"/>
      <c r="HL395" s="59"/>
      <c r="HM395" s="59"/>
      <c r="HN395" s="59"/>
      <c r="HO395" s="59"/>
      <c r="HP395" s="59"/>
      <c r="HQ395" s="59"/>
      <c r="HR395" s="59"/>
      <c r="HS395" s="59"/>
      <c r="HT395" s="59"/>
      <c r="HU395" s="59"/>
      <c r="HV395" s="59"/>
      <c r="HW395" s="59"/>
      <c r="HX395" s="59"/>
      <c r="HY395" s="59"/>
      <c r="HZ395" s="59"/>
      <c r="IA395" s="59"/>
      <c r="IB395" s="59"/>
      <c r="IC395" s="59"/>
      <c r="ID395" s="59"/>
    </row>
    <row r="396" spans="1:238" s="141" customFormat="1" x14ac:dyDescent="0.2">
      <c r="A396" s="59"/>
      <c r="B396" s="59"/>
      <c r="C396" s="59"/>
      <c r="D396" s="37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59"/>
      <c r="BL396" s="59"/>
      <c r="BM396" s="59"/>
      <c r="BN396" s="59"/>
      <c r="BO396" s="59"/>
      <c r="BP396" s="59"/>
      <c r="BQ396" s="59"/>
      <c r="BR396" s="59"/>
      <c r="BS396" s="59"/>
      <c r="BT396" s="59"/>
      <c r="BU396" s="59"/>
      <c r="BV396" s="59"/>
      <c r="BW396" s="59"/>
      <c r="BX396" s="59"/>
      <c r="BY396" s="59"/>
      <c r="BZ396" s="59"/>
      <c r="CA396" s="59"/>
      <c r="CB396" s="59"/>
      <c r="CC396" s="59"/>
      <c r="CD396" s="59"/>
      <c r="CE396" s="59"/>
      <c r="CF396" s="59"/>
      <c r="CG396" s="59"/>
      <c r="CH396" s="59"/>
      <c r="CI396" s="59"/>
      <c r="CJ396" s="59"/>
      <c r="CK396" s="59"/>
      <c r="CL396" s="59"/>
      <c r="CM396" s="59"/>
      <c r="CN396" s="59"/>
      <c r="CO396" s="59"/>
      <c r="CP396" s="59"/>
      <c r="CQ396" s="59"/>
      <c r="CR396" s="59"/>
      <c r="CS396" s="59"/>
      <c r="CT396" s="59"/>
      <c r="CU396" s="59"/>
      <c r="CV396" s="59"/>
      <c r="CW396" s="59"/>
      <c r="CX396" s="59"/>
      <c r="CY396" s="59"/>
      <c r="CZ396" s="59"/>
      <c r="DA396" s="59"/>
      <c r="DB396" s="59"/>
      <c r="DC396" s="59"/>
      <c r="DD396" s="59"/>
      <c r="DE396" s="59"/>
      <c r="DF396" s="59"/>
      <c r="DG396" s="59"/>
      <c r="DH396" s="59"/>
      <c r="DI396" s="59"/>
      <c r="DJ396" s="59"/>
      <c r="DK396" s="59"/>
      <c r="DL396" s="59"/>
      <c r="DM396" s="59"/>
      <c r="DN396" s="59"/>
      <c r="DO396" s="59"/>
      <c r="DP396" s="59"/>
      <c r="DQ396" s="59"/>
      <c r="DR396" s="59"/>
      <c r="DS396" s="59"/>
      <c r="DT396" s="59"/>
      <c r="DU396" s="59"/>
      <c r="DV396" s="59"/>
      <c r="DW396" s="59"/>
      <c r="DX396" s="59"/>
      <c r="DY396" s="59"/>
      <c r="DZ396" s="59"/>
      <c r="EA396" s="59"/>
      <c r="EB396" s="59"/>
      <c r="EC396" s="59"/>
      <c r="ED396" s="59"/>
      <c r="EE396" s="59"/>
      <c r="EF396" s="59"/>
      <c r="EG396" s="59"/>
      <c r="EH396" s="59"/>
      <c r="EI396" s="59"/>
      <c r="EJ396" s="59"/>
      <c r="EK396" s="59"/>
      <c r="EL396" s="59"/>
      <c r="EM396" s="59"/>
      <c r="EN396" s="59"/>
      <c r="EO396" s="59"/>
      <c r="EP396" s="59"/>
      <c r="EQ396" s="59"/>
      <c r="ER396" s="59"/>
      <c r="ES396" s="59"/>
      <c r="ET396" s="59"/>
      <c r="EU396" s="59"/>
      <c r="EV396" s="59"/>
      <c r="EW396" s="59"/>
      <c r="EX396" s="59"/>
      <c r="EY396" s="59"/>
      <c r="EZ396" s="59"/>
      <c r="FA396" s="59"/>
      <c r="FB396" s="59"/>
      <c r="FC396" s="59"/>
      <c r="FD396" s="59"/>
      <c r="FE396" s="59"/>
      <c r="FF396" s="59"/>
      <c r="FG396" s="59"/>
      <c r="FH396" s="59"/>
      <c r="FI396" s="59"/>
      <c r="FJ396" s="59"/>
      <c r="FK396" s="59"/>
      <c r="FL396" s="59"/>
      <c r="FM396" s="59"/>
      <c r="FN396" s="59"/>
      <c r="FO396" s="59"/>
      <c r="FP396" s="59"/>
      <c r="FQ396" s="59"/>
      <c r="FR396" s="59"/>
      <c r="FS396" s="59"/>
      <c r="FT396" s="59"/>
      <c r="FU396" s="59"/>
      <c r="FV396" s="59"/>
      <c r="FW396" s="59"/>
      <c r="FX396" s="59"/>
      <c r="FY396" s="59"/>
      <c r="FZ396" s="59"/>
      <c r="GA396" s="59"/>
      <c r="GB396" s="59"/>
      <c r="GC396" s="59"/>
      <c r="GD396" s="59"/>
      <c r="GE396" s="59"/>
      <c r="GF396" s="59"/>
      <c r="GG396" s="59"/>
      <c r="GH396" s="59"/>
      <c r="GI396" s="59"/>
      <c r="GJ396" s="59"/>
      <c r="GK396" s="59"/>
      <c r="GL396" s="59"/>
      <c r="GM396" s="59"/>
      <c r="GN396" s="59"/>
      <c r="GO396" s="59"/>
      <c r="GP396" s="59"/>
      <c r="GQ396" s="59"/>
      <c r="GR396" s="59"/>
      <c r="GS396" s="59"/>
      <c r="GT396" s="59"/>
      <c r="GU396" s="59"/>
      <c r="GV396" s="59"/>
      <c r="GW396" s="59"/>
      <c r="GX396" s="59"/>
      <c r="GY396" s="59"/>
      <c r="GZ396" s="59"/>
      <c r="HA396" s="59"/>
      <c r="HB396" s="59"/>
      <c r="HC396" s="59"/>
      <c r="HD396" s="59"/>
      <c r="HE396" s="59"/>
      <c r="HF396" s="59"/>
      <c r="HG396" s="59"/>
      <c r="HH396" s="59"/>
      <c r="HI396" s="59"/>
      <c r="HJ396" s="59"/>
      <c r="HK396" s="59"/>
      <c r="HL396" s="59"/>
      <c r="HM396" s="59"/>
      <c r="HN396" s="59"/>
      <c r="HO396" s="59"/>
      <c r="HP396" s="59"/>
      <c r="HQ396" s="59"/>
      <c r="HR396" s="59"/>
      <c r="HS396" s="59"/>
      <c r="HT396" s="59"/>
      <c r="HU396" s="59"/>
      <c r="HV396" s="59"/>
      <c r="HW396" s="59"/>
      <c r="HX396" s="59"/>
      <c r="HY396" s="59"/>
      <c r="HZ396" s="59"/>
      <c r="IA396" s="59"/>
      <c r="IB396" s="59"/>
      <c r="IC396" s="59"/>
      <c r="ID396" s="59"/>
    </row>
    <row r="397" spans="1:238" s="141" customFormat="1" x14ac:dyDescent="0.2">
      <c r="A397" s="59"/>
      <c r="B397" s="59"/>
      <c r="C397" s="59"/>
      <c r="D397" s="37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  <c r="BD397" s="59"/>
      <c r="BE397" s="59"/>
      <c r="BF397" s="59"/>
      <c r="BG397" s="59"/>
      <c r="BH397" s="59"/>
      <c r="BI397" s="59"/>
      <c r="BJ397" s="59"/>
      <c r="BK397" s="59"/>
      <c r="BL397" s="59"/>
      <c r="BM397" s="59"/>
      <c r="BN397" s="59"/>
      <c r="BO397" s="59"/>
      <c r="BP397" s="59"/>
      <c r="BQ397" s="59"/>
      <c r="BR397" s="59"/>
      <c r="BS397" s="59"/>
      <c r="BT397" s="59"/>
      <c r="BU397" s="59"/>
      <c r="BV397" s="59"/>
      <c r="BW397" s="59"/>
      <c r="BX397" s="59"/>
      <c r="BY397" s="59"/>
      <c r="BZ397" s="59"/>
      <c r="CA397" s="59"/>
      <c r="CB397" s="59"/>
      <c r="CC397" s="59"/>
      <c r="CD397" s="59"/>
      <c r="CE397" s="59"/>
      <c r="CF397" s="59"/>
      <c r="CG397" s="59"/>
      <c r="CH397" s="59"/>
      <c r="CI397" s="59"/>
      <c r="CJ397" s="59"/>
      <c r="CK397" s="59"/>
      <c r="CL397" s="59"/>
      <c r="CM397" s="59"/>
      <c r="CN397" s="59"/>
      <c r="CO397" s="59"/>
      <c r="CP397" s="59"/>
      <c r="CQ397" s="59"/>
      <c r="CR397" s="59"/>
      <c r="CS397" s="59"/>
      <c r="CT397" s="59"/>
      <c r="CU397" s="59"/>
      <c r="CV397" s="59"/>
      <c r="CW397" s="59"/>
      <c r="CX397" s="59"/>
      <c r="CY397" s="59"/>
      <c r="CZ397" s="59"/>
      <c r="DA397" s="59"/>
      <c r="DB397" s="59"/>
      <c r="DC397" s="59"/>
      <c r="DD397" s="59"/>
      <c r="DE397" s="59"/>
      <c r="DF397" s="59"/>
      <c r="DG397" s="59"/>
      <c r="DH397" s="59"/>
      <c r="DI397" s="59"/>
      <c r="DJ397" s="59"/>
      <c r="DK397" s="59"/>
      <c r="DL397" s="59"/>
      <c r="DM397" s="59"/>
      <c r="DN397" s="59"/>
      <c r="DO397" s="59"/>
      <c r="DP397" s="59"/>
      <c r="DQ397" s="59"/>
      <c r="DR397" s="59"/>
      <c r="DS397" s="59"/>
      <c r="DT397" s="59"/>
      <c r="DU397" s="59"/>
      <c r="DV397" s="59"/>
      <c r="DW397" s="59"/>
      <c r="DX397" s="59"/>
      <c r="DY397" s="59"/>
      <c r="DZ397" s="59"/>
      <c r="EA397" s="59"/>
      <c r="EB397" s="59"/>
      <c r="EC397" s="59"/>
      <c r="ED397" s="59"/>
      <c r="EE397" s="59"/>
      <c r="EF397" s="59"/>
      <c r="EG397" s="59"/>
      <c r="EH397" s="59"/>
      <c r="EI397" s="59"/>
      <c r="EJ397" s="59"/>
      <c r="EK397" s="59"/>
      <c r="EL397" s="59"/>
      <c r="EM397" s="59"/>
      <c r="EN397" s="59"/>
      <c r="EO397" s="59"/>
      <c r="EP397" s="59"/>
      <c r="EQ397" s="59"/>
      <c r="ER397" s="59"/>
      <c r="ES397" s="59"/>
      <c r="ET397" s="59"/>
      <c r="EU397" s="59"/>
      <c r="EV397" s="59"/>
      <c r="EW397" s="59"/>
      <c r="EX397" s="59"/>
      <c r="EY397" s="59"/>
      <c r="EZ397" s="59"/>
      <c r="FA397" s="59"/>
      <c r="FB397" s="59"/>
      <c r="FC397" s="59"/>
      <c r="FD397" s="59"/>
      <c r="FE397" s="59"/>
      <c r="FF397" s="59"/>
      <c r="FG397" s="59"/>
      <c r="FH397" s="59"/>
      <c r="FI397" s="59"/>
      <c r="FJ397" s="59"/>
      <c r="FK397" s="59"/>
      <c r="FL397" s="59"/>
      <c r="FM397" s="59"/>
      <c r="FN397" s="59"/>
      <c r="FO397" s="59"/>
      <c r="FP397" s="59"/>
      <c r="FQ397" s="59"/>
      <c r="FR397" s="59"/>
      <c r="FS397" s="59"/>
      <c r="FT397" s="59"/>
      <c r="FU397" s="59"/>
      <c r="FV397" s="59"/>
      <c r="FW397" s="59"/>
      <c r="FX397" s="59"/>
      <c r="FY397" s="59"/>
      <c r="FZ397" s="59"/>
      <c r="GA397" s="59"/>
      <c r="GB397" s="59"/>
      <c r="GC397" s="59"/>
      <c r="GD397" s="59"/>
      <c r="GE397" s="59"/>
      <c r="GF397" s="59"/>
      <c r="GG397" s="59"/>
      <c r="GH397" s="59"/>
      <c r="GI397" s="59"/>
      <c r="GJ397" s="59"/>
      <c r="GK397" s="59"/>
      <c r="GL397" s="59"/>
      <c r="GM397" s="59"/>
      <c r="GN397" s="59"/>
      <c r="GO397" s="59"/>
      <c r="GP397" s="59"/>
      <c r="GQ397" s="59"/>
      <c r="GR397" s="59"/>
      <c r="GS397" s="59"/>
      <c r="GT397" s="59"/>
      <c r="GU397" s="59"/>
      <c r="GV397" s="59"/>
      <c r="GW397" s="59"/>
      <c r="GX397" s="59"/>
      <c r="GY397" s="59"/>
      <c r="GZ397" s="59"/>
      <c r="HA397" s="59"/>
      <c r="HB397" s="59"/>
      <c r="HC397" s="59"/>
      <c r="HD397" s="59"/>
      <c r="HE397" s="59"/>
      <c r="HF397" s="59"/>
      <c r="HG397" s="59"/>
      <c r="HH397" s="59"/>
      <c r="HI397" s="59"/>
      <c r="HJ397" s="59"/>
      <c r="HK397" s="59"/>
      <c r="HL397" s="59"/>
      <c r="HM397" s="59"/>
      <c r="HN397" s="59"/>
      <c r="HO397" s="59"/>
      <c r="HP397" s="59"/>
      <c r="HQ397" s="59"/>
      <c r="HR397" s="59"/>
      <c r="HS397" s="59"/>
      <c r="HT397" s="59"/>
      <c r="HU397" s="59"/>
      <c r="HV397" s="59"/>
      <c r="HW397" s="59"/>
      <c r="HX397" s="59"/>
      <c r="HY397" s="59"/>
      <c r="HZ397" s="59"/>
      <c r="IA397" s="59"/>
      <c r="IB397" s="59"/>
      <c r="IC397" s="59"/>
      <c r="ID397" s="59"/>
    </row>
    <row r="398" spans="1:238" s="141" customFormat="1" x14ac:dyDescent="0.2">
      <c r="A398" s="59"/>
      <c r="B398" s="59"/>
      <c r="C398" s="59"/>
      <c r="D398" s="37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59"/>
      <c r="BP398" s="59"/>
      <c r="BQ398" s="59"/>
      <c r="BR398" s="59"/>
      <c r="BS398" s="59"/>
      <c r="BT398" s="59"/>
      <c r="BU398" s="59"/>
      <c r="BV398" s="59"/>
      <c r="BW398" s="59"/>
      <c r="BX398" s="59"/>
      <c r="BY398" s="59"/>
      <c r="BZ398" s="59"/>
      <c r="CA398" s="59"/>
      <c r="CB398" s="59"/>
      <c r="CC398" s="59"/>
      <c r="CD398" s="59"/>
      <c r="CE398" s="59"/>
      <c r="CF398" s="59"/>
      <c r="CG398" s="59"/>
      <c r="CH398" s="59"/>
      <c r="CI398" s="59"/>
      <c r="CJ398" s="59"/>
      <c r="CK398" s="59"/>
      <c r="CL398" s="59"/>
      <c r="CM398" s="59"/>
      <c r="CN398" s="59"/>
      <c r="CO398" s="59"/>
      <c r="CP398" s="59"/>
      <c r="CQ398" s="59"/>
      <c r="CR398" s="59"/>
      <c r="CS398" s="59"/>
      <c r="CT398" s="59"/>
      <c r="CU398" s="59"/>
      <c r="CV398" s="59"/>
      <c r="CW398" s="59"/>
      <c r="CX398" s="59"/>
      <c r="CY398" s="59"/>
      <c r="CZ398" s="59"/>
      <c r="DA398" s="59"/>
      <c r="DB398" s="59"/>
      <c r="DC398" s="59"/>
      <c r="DD398" s="59"/>
      <c r="DE398" s="59"/>
      <c r="DF398" s="59"/>
      <c r="DG398" s="59"/>
      <c r="DH398" s="59"/>
      <c r="DI398" s="59"/>
      <c r="DJ398" s="59"/>
      <c r="DK398" s="59"/>
      <c r="DL398" s="59"/>
      <c r="DM398" s="59"/>
      <c r="DN398" s="59"/>
      <c r="DO398" s="59"/>
      <c r="DP398" s="59"/>
      <c r="DQ398" s="59"/>
      <c r="DR398" s="59"/>
      <c r="DS398" s="59"/>
      <c r="DT398" s="59"/>
      <c r="DU398" s="59"/>
      <c r="DV398" s="59"/>
      <c r="DW398" s="59"/>
      <c r="DX398" s="59"/>
      <c r="DY398" s="59"/>
      <c r="DZ398" s="59"/>
      <c r="EA398" s="59"/>
      <c r="EB398" s="59"/>
      <c r="EC398" s="59"/>
      <c r="ED398" s="59"/>
      <c r="EE398" s="59"/>
      <c r="EF398" s="59"/>
      <c r="EG398" s="59"/>
      <c r="EH398" s="59"/>
      <c r="EI398" s="59"/>
      <c r="EJ398" s="59"/>
      <c r="EK398" s="59"/>
      <c r="EL398" s="59"/>
      <c r="EM398" s="59"/>
      <c r="EN398" s="59"/>
      <c r="EO398" s="59"/>
      <c r="EP398" s="59"/>
      <c r="EQ398" s="59"/>
      <c r="ER398" s="59"/>
      <c r="ES398" s="59"/>
      <c r="ET398" s="59"/>
      <c r="EU398" s="59"/>
      <c r="EV398" s="59"/>
      <c r="EW398" s="59"/>
      <c r="EX398" s="59"/>
      <c r="EY398" s="59"/>
      <c r="EZ398" s="59"/>
      <c r="FA398" s="59"/>
      <c r="FB398" s="59"/>
      <c r="FC398" s="59"/>
      <c r="FD398" s="59"/>
      <c r="FE398" s="59"/>
      <c r="FF398" s="59"/>
      <c r="FG398" s="59"/>
      <c r="FH398" s="59"/>
      <c r="FI398" s="59"/>
      <c r="FJ398" s="59"/>
      <c r="FK398" s="59"/>
      <c r="FL398" s="59"/>
      <c r="FM398" s="59"/>
      <c r="FN398" s="59"/>
      <c r="FO398" s="59"/>
      <c r="FP398" s="59"/>
      <c r="FQ398" s="59"/>
      <c r="FR398" s="59"/>
      <c r="FS398" s="59"/>
      <c r="FT398" s="59"/>
      <c r="FU398" s="59"/>
      <c r="FV398" s="59"/>
      <c r="FW398" s="59"/>
      <c r="FX398" s="59"/>
      <c r="FY398" s="59"/>
      <c r="FZ398" s="59"/>
      <c r="GA398" s="59"/>
      <c r="GB398" s="59"/>
      <c r="GC398" s="59"/>
      <c r="GD398" s="59"/>
      <c r="GE398" s="59"/>
      <c r="GF398" s="59"/>
      <c r="GG398" s="59"/>
      <c r="GH398" s="59"/>
      <c r="GI398" s="59"/>
      <c r="GJ398" s="59"/>
      <c r="GK398" s="59"/>
      <c r="GL398" s="59"/>
      <c r="GM398" s="59"/>
      <c r="GN398" s="59"/>
      <c r="GO398" s="59"/>
      <c r="GP398" s="59"/>
      <c r="GQ398" s="59"/>
      <c r="GR398" s="59"/>
      <c r="GS398" s="59"/>
      <c r="GT398" s="59"/>
      <c r="GU398" s="59"/>
      <c r="GV398" s="59"/>
      <c r="GW398" s="59"/>
      <c r="GX398" s="59"/>
      <c r="GY398" s="59"/>
      <c r="GZ398" s="59"/>
      <c r="HA398" s="59"/>
      <c r="HB398" s="59"/>
      <c r="HC398" s="59"/>
      <c r="HD398" s="59"/>
      <c r="HE398" s="59"/>
      <c r="HF398" s="59"/>
      <c r="HG398" s="59"/>
      <c r="HH398" s="59"/>
      <c r="HI398" s="59"/>
      <c r="HJ398" s="59"/>
      <c r="HK398" s="59"/>
      <c r="HL398" s="59"/>
      <c r="HM398" s="59"/>
      <c r="HN398" s="59"/>
      <c r="HO398" s="59"/>
      <c r="HP398" s="59"/>
      <c r="HQ398" s="59"/>
      <c r="HR398" s="59"/>
      <c r="HS398" s="59"/>
      <c r="HT398" s="59"/>
      <c r="HU398" s="59"/>
      <c r="HV398" s="59"/>
      <c r="HW398" s="59"/>
      <c r="HX398" s="59"/>
      <c r="HY398" s="59"/>
      <c r="HZ398" s="59"/>
      <c r="IA398" s="59"/>
      <c r="IB398" s="59"/>
      <c r="IC398" s="59"/>
      <c r="ID398" s="59"/>
    </row>
    <row r="399" spans="1:238" s="141" customFormat="1" x14ac:dyDescent="0.2">
      <c r="A399" s="59"/>
      <c r="B399" s="59"/>
      <c r="C399" s="59"/>
      <c r="D399" s="37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59"/>
      <c r="BI399" s="59"/>
      <c r="BJ399" s="59"/>
      <c r="BK399" s="59"/>
      <c r="BL399" s="59"/>
      <c r="BM399" s="59"/>
      <c r="BN399" s="59"/>
      <c r="BO399" s="59"/>
      <c r="BP399" s="59"/>
      <c r="BQ399" s="59"/>
      <c r="BR399" s="59"/>
      <c r="BS399" s="59"/>
      <c r="BT399" s="59"/>
      <c r="BU399" s="59"/>
      <c r="BV399" s="59"/>
      <c r="BW399" s="59"/>
      <c r="BX399" s="59"/>
      <c r="BY399" s="59"/>
      <c r="BZ399" s="59"/>
      <c r="CA399" s="59"/>
      <c r="CB399" s="59"/>
      <c r="CC399" s="59"/>
      <c r="CD399" s="59"/>
      <c r="CE399" s="59"/>
      <c r="CF399" s="59"/>
      <c r="CG399" s="59"/>
      <c r="CH399" s="59"/>
      <c r="CI399" s="59"/>
      <c r="CJ399" s="59"/>
      <c r="CK399" s="59"/>
      <c r="CL399" s="59"/>
      <c r="CM399" s="59"/>
      <c r="CN399" s="59"/>
      <c r="CO399" s="59"/>
      <c r="CP399" s="59"/>
      <c r="CQ399" s="59"/>
      <c r="CR399" s="59"/>
      <c r="CS399" s="59"/>
      <c r="CT399" s="59"/>
      <c r="CU399" s="59"/>
      <c r="CV399" s="59"/>
      <c r="CW399" s="59"/>
      <c r="CX399" s="59"/>
      <c r="CY399" s="59"/>
      <c r="CZ399" s="59"/>
      <c r="DA399" s="59"/>
      <c r="DB399" s="59"/>
      <c r="DC399" s="59"/>
      <c r="DD399" s="59"/>
      <c r="DE399" s="59"/>
      <c r="DF399" s="59"/>
      <c r="DG399" s="59"/>
      <c r="DH399" s="59"/>
      <c r="DI399" s="59"/>
      <c r="DJ399" s="59"/>
      <c r="DK399" s="59"/>
      <c r="DL399" s="59"/>
      <c r="DM399" s="59"/>
      <c r="DN399" s="59"/>
      <c r="DO399" s="59"/>
      <c r="DP399" s="59"/>
      <c r="DQ399" s="59"/>
      <c r="DR399" s="59"/>
      <c r="DS399" s="59"/>
      <c r="DT399" s="59"/>
      <c r="DU399" s="59"/>
      <c r="DV399" s="59"/>
      <c r="DW399" s="59"/>
      <c r="DX399" s="59"/>
      <c r="DY399" s="59"/>
      <c r="DZ399" s="59"/>
      <c r="EA399" s="59"/>
      <c r="EB399" s="59"/>
      <c r="EC399" s="59"/>
      <c r="ED399" s="59"/>
      <c r="EE399" s="59"/>
      <c r="EF399" s="59"/>
      <c r="EG399" s="59"/>
      <c r="EH399" s="59"/>
      <c r="EI399" s="59"/>
      <c r="EJ399" s="59"/>
      <c r="EK399" s="59"/>
      <c r="EL399" s="59"/>
      <c r="EM399" s="59"/>
      <c r="EN399" s="59"/>
      <c r="EO399" s="59"/>
      <c r="EP399" s="59"/>
      <c r="EQ399" s="59"/>
      <c r="ER399" s="59"/>
      <c r="ES399" s="59"/>
      <c r="ET399" s="59"/>
      <c r="EU399" s="59"/>
      <c r="EV399" s="59"/>
      <c r="EW399" s="59"/>
      <c r="EX399" s="59"/>
      <c r="EY399" s="59"/>
      <c r="EZ399" s="59"/>
      <c r="FA399" s="59"/>
      <c r="FB399" s="59"/>
      <c r="FC399" s="59"/>
      <c r="FD399" s="59"/>
      <c r="FE399" s="59"/>
      <c r="FF399" s="59"/>
      <c r="FG399" s="59"/>
      <c r="FH399" s="59"/>
      <c r="FI399" s="59"/>
      <c r="FJ399" s="59"/>
      <c r="FK399" s="59"/>
      <c r="FL399" s="59"/>
      <c r="FM399" s="59"/>
      <c r="FN399" s="59"/>
      <c r="FO399" s="59"/>
      <c r="FP399" s="59"/>
      <c r="FQ399" s="59"/>
      <c r="FR399" s="59"/>
      <c r="FS399" s="59"/>
      <c r="FT399" s="59"/>
      <c r="FU399" s="59"/>
      <c r="FV399" s="59"/>
      <c r="FW399" s="59"/>
      <c r="FX399" s="59"/>
      <c r="FY399" s="59"/>
      <c r="FZ399" s="59"/>
      <c r="GA399" s="59"/>
      <c r="GB399" s="59"/>
      <c r="GC399" s="59"/>
      <c r="GD399" s="59"/>
      <c r="GE399" s="59"/>
      <c r="GF399" s="59"/>
      <c r="GG399" s="59"/>
      <c r="GH399" s="59"/>
      <c r="GI399" s="59"/>
      <c r="GJ399" s="59"/>
      <c r="GK399" s="59"/>
      <c r="GL399" s="59"/>
      <c r="GM399" s="59"/>
      <c r="GN399" s="59"/>
      <c r="GO399" s="59"/>
      <c r="GP399" s="59"/>
      <c r="GQ399" s="59"/>
      <c r="GR399" s="59"/>
      <c r="GS399" s="59"/>
      <c r="GT399" s="59"/>
      <c r="GU399" s="59"/>
      <c r="GV399" s="59"/>
      <c r="GW399" s="59"/>
      <c r="GX399" s="59"/>
      <c r="GY399" s="59"/>
      <c r="GZ399" s="59"/>
      <c r="HA399" s="59"/>
      <c r="HB399" s="59"/>
      <c r="HC399" s="59"/>
      <c r="HD399" s="59"/>
      <c r="HE399" s="59"/>
      <c r="HF399" s="59"/>
      <c r="HG399" s="59"/>
      <c r="HH399" s="59"/>
      <c r="HI399" s="59"/>
      <c r="HJ399" s="59"/>
      <c r="HK399" s="59"/>
      <c r="HL399" s="59"/>
      <c r="HM399" s="59"/>
      <c r="HN399" s="59"/>
      <c r="HO399" s="59"/>
      <c r="HP399" s="59"/>
      <c r="HQ399" s="59"/>
      <c r="HR399" s="59"/>
      <c r="HS399" s="59"/>
      <c r="HT399" s="59"/>
      <c r="HU399" s="59"/>
      <c r="HV399" s="59"/>
      <c r="HW399" s="59"/>
      <c r="HX399" s="59"/>
      <c r="HY399" s="59"/>
      <c r="HZ399" s="59"/>
      <c r="IA399" s="59"/>
      <c r="IB399" s="59"/>
      <c r="IC399" s="59"/>
      <c r="ID399" s="59"/>
    </row>
    <row r="400" spans="1:238" s="141" customFormat="1" x14ac:dyDescent="0.2">
      <c r="A400" s="59"/>
      <c r="B400" s="59"/>
      <c r="C400" s="59"/>
      <c r="D400" s="37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  <c r="BD400" s="59"/>
      <c r="BE400" s="59"/>
      <c r="BF400" s="59"/>
      <c r="BG400" s="59"/>
      <c r="BH400" s="59"/>
      <c r="BI400" s="59"/>
      <c r="BJ400" s="59"/>
      <c r="BK400" s="59"/>
      <c r="BL400" s="59"/>
      <c r="BM400" s="59"/>
      <c r="BN400" s="59"/>
      <c r="BO400" s="59"/>
      <c r="BP400" s="59"/>
      <c r="BQ400" s="59"/>
      <c r="BR400" s="59"/>
      <c r="BS400" s="59"/>
      <c r="BT400" s="59"/>
      <c r="BU400" s="59"/>
      <c r="BV400" s="59"/>
      <c r="BW400" s="59"/>
      <c r="BX400" s="59"/>
      <c r="BY400" s="59"/>
      <c r="BZ400" s="59"/>
      <c r="CA400" s="59"/>
      <c r="CB400" s="59"/>
      <c r="CC400" s="59"/>
      <c r="CD400" s="59"/>
      <c r="CE400" s="59"/>
      <c r="CF400" s="59"/>
      <c r="CG400" s="59"/>
      <c r="CH400" s="59"/>
      <c r="CI400" s="59"/>
      <c r="CJ400" s="59"/>
      <c r="CK400" s="59"/>
      <c r="CL400" s="59"/>
      <c r="CM400" s="59"/>
      <c r="CN400" s="59"/>
      <c r="CO400" s="59"/>
      <c r="CP400" s="59"/>
      <c r="CQ400" s="59"/>
      <c r="CR400" s="59"/>
      <c r="CS400" s="59"/>
      <c r="CT400" s="59"/>
      <c r="CU400" s="59"/>
      <c r="CV400" s="59"/>
      <c r="CW400" s="59"/>
      <c r="CX400" s="59"/>
      <c r="CY400" s="59"/>
      <c r="CZ400" s="59"/>
      <c r="DA400" s="59"/>
      <c r="DB400" s="59"/>
      <c r="DC400" s="59"/>
      <c r="DD400" s="59"/>
      <c r="DE400" s="59"/>
      <c r="DF400" s="59"/>
      <c r="DG400" s="59"/>
      <c r="DH400" s="59"/>
      <c r="DI400" s="59"/>
      <c r="DJ400" s="59"/>
      <c r="DK400" s="59"/>
      <c r="DL400" s="59"/>
      <c r="DM400" s="59"/>
      <c r="DN400" s="59"/>
      <c r="DO400" s="59"/>
      <c r="DP400" s="59"/>
      <c r="DQ400" s="59"/>
      <c r="DR400" s="59"/>
      <c r="DS400" s="59"/>
      <c r="DT400" s="59"/>
      <c r="DU400" s="59"/>
      <c r="DV400" s="59"/>
      <c r="DW400" s="59"/>
      <c r="DX400" s="59"/>
      <c r="DY400" s="59"/>
      <c r="DZ400" s="59"/>
      <c r="EA400" s="59"/>
      <c r="EB400" s="59"/>
      <c r="EC400" s="59"/>
      <c r="ED400" s="59"/>
      <c r="EE400" s="59"/>
      <c r="EF400" s="59"/>
      <c r="EG400" s="59"/>
      <c r="EH400" s="59"/>
      <c r="EI400" s="59"/>
      <c r="EJ400" s="59"/>
      <c r="EK400" s="59"/>
      <c r="EL400" s="59"/>
      <c r="EM400" s="59"/>
      <c r="EN400" s="59"/>
      <c r="EO400" s="59"/>
      <c r="EP400" s="59"/>
      <c r="EQ400" s="59"/>
      <c r="ER400" s="59"/>
      <c r="ES400" s="59"/>
      <c r="ET400" s="59"/>
      <c r="EU400" s="59"/>
      <c r="EV400" s="59"/>
      <c r="EW400" s="59"/>
      <c r="EX400" s="59"/>
      <c r="EY400" s="59"/>
      <c r="EZ400" s="59"/>
      <c r="FA400" s="59"/>
      <c r="FB400" s="59"/>
      <c r="FC400" s="59"/>
      <c r="FD400" s="59"/>
      <c r="FE400" s="59"/>
      <c r="FF400" s="59"/>
      <c r="FG400" s="59"/>
      <c r="FH400" s="59"/>
      <c r="FI400" s="59"/>
      <c r="FJ400" s="59"/>
      <c r="FK400" s="59"/>
      <c r="FL400" s="59"/>
      <c r="FM400" s="59"/>
      <c r="FN400" s="59"/>
      <c r="FO400" s="59"/>
      <c r="FP400" s="59"/>
      <c r="FQ400" s="59"/>
      <c r="FR400" s="59"/>
      <c r="FS400" s="59"/>
      <c r="FT400" s="59"/>
      <c r="FU400" s="59"/>
      <c r="FV400" s="59"/>
      <c r="FW400" s="59"/>
      <c r="FX400" s="59"/>
      <c r="FY400" s="59"/>
      <c r="FZ400" s="59"/>
      <c r="GA400" s="59"/>
      <c r="GB400" s="59"/>
      <c r="GC400" s="59"/>
      <c r="GD400" s="59"/>
      <c r="GE400" s="59"/>
      <c r="GF400" s="59"/>
      <c r="GG400" s="59"/>
      <c r="GH400" s="59"/>
      <c r="GI400" s="59"/>
      <c r="GJ400" s="59"/>
      <c r="GK400" s="59"/>
      <c r="GL400" s="59"/>
      <c r="GM400" s="59"/>
      <c r="GN400" s="59"/>
      <c r="GO400" s="59"/>
      <c r="GP400" s="59"/>
      <c r="GQ400" s="59"/>
      <c r="GR400" s="59"/>
      <c r="GS400" s="59"/>
      <c r="GT400" s="59"/>
      <c r="GU400" s="59"/>
      <c r="GV400" s="59"/>
      <c r="GW400" s="59"/>
      <c r="GX400" s="59"/>
      <c r="GY400" s="59"/>
      <c r="GZ400" s="59"/>
      <c r="HA400" s="59"/>
      <c r="HB400" s="59"/>
      <c r="HC400" s="59"/>
      <c r="HD400" s="59"/>
      <c r="HE400" s="59"/>
      <c r="HF400" s="59"/>
      <c r="HG400" s="59"/>
      <c r="HH400" s="59"/>
      <c r="HI400" s="59"/>
      <c r="HJ400" s="59"/>
      <c r="HK400" s="59"/>
      <c r="HL400" s="59"/>
      <c r="HM400" s="59"/>
      <c r="HN400" s="59"/>
      <c r="HO400" s="59"/>
      <c r="HP400" s="59"/>
      <c r="HQ400" s="59"/>
      <c r="HR400" s="59"/>
      <c r="HS400" s="59"/>
      <c r="HT400" s="59"/>
      <c r="HU400" s="59"/>
      <c r="HV400" s="59"/>
      <c r="HW400" s="59"/>
      <c r="HX400" s="59"/>
      <c r="HY400" s="59"/>
      <c r="HZ400" s="59"/>
      <c r="IA400" s="59"/>
      <c r="IB400" s="59"/>
      <c r="IC400" s="59"/>
      <c r="ID400" s="59"/>
    </row>
    <row r="401" spans="1:487" s="141" customFormat="1" x14ac:dyDescent="0.2">
      <c r="A401" s="59"/>
      <c r="B401" s="59"/>
      <c r="C401" s="59"/>
      <c r="D401" s="37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B401" s="59"/>
      <c r="BC401" s="59"/>
      <c r="BD401" s="59"/>
      <c r="BE401" s="59"/>
      <c r="BF401" s="59"/>
      <c r="BG401" s="59"/>
      <c r="BH401" s="59"/>
      <c r="BI401" s="59"/>
      <c r="BJ401" s="59"/>
      <c r="BK401" s="59"/>
      <c r="BL401" s="59"/>
      <c r="BM401" s="59"/>
      <c r="BN401" s="59"/>
      <c r="BO401" s="59"/>
      <c r="BP401" s="59"/>
      <c r="BQ401" s="59"/>
      <c r="BR401" s="59"/>
      <c r="BS401" s="59"/>
      <c r="BT401" s="59"/>
      <c r="BU401" s="59"/>
      <c r="BV401" s="59"/>
      <c r="BW401" s="59"/>
      <c r="BX401" s="59"/>
      <c r="BY401" s="59"/>
      <c r="BZ401" s="59"/>
      <c r="CA401" s="59"/>
      <c r="CB401" s="59"/>
      <c r="CC401" s="59"/>
      <c r="CD401" s="59"/>
      <c r="CE401" s="59"/>
      <c r="CF401" s="59"/>
      <c r="CG401" s="59"/>
      <c r="CH401" s="59"/>
      <c r="CI401" s="59"/>
      <c r="CJ401" s="59"/>
      <c r="CK401" s="59"/>
      <c r="CL401" s="59"/>
      <c r="CM401" s="59"/>
      <c r="CN401" s="59"/>
      <c r="CO401" s="59"/>
      <c r="CP401" s="59"/>
      <c r="CQ401" s="59"/>
      <c r="CR401" s="59"/>
      <c r="CS401" s="59"/>
      <c r="CT401" s="59"/>
      <c r="CU401" s="59"/>
      <c r="CV401" s="59"/>
      <c r="CW401" s="59"/>
      <c r="CX401" s="59"/>
      <c r="CY401" s="59"/>
      <c r="CZ401" s="59"/>
      <c r="DA401" s="59"/>
      <c r="DB401" s="59"/>
      <c r="DC401" s="59"/>
      <c r="DD401" s="59"/>
      <c r="DE401" s="59"/>
      <c r="DF401" s="59"/>
      <c r="DG401" s="59"/>
      <c r="DH401" s="59"/>
      <c r="DI401" s="59"/>
      <c r="DJ401" s="59"/>
      <c r="DK401" s="59"/>
      <c r="DL401" s="59"/>
      <c r="DM401" s="59"/>
      <c r="DN401" s="59"/>
      <c r="DO401" s="59"/>
      <c r="DP401" s="59"/>
      <c r="DQ401" s="59"/>
      <c r="DR401" s="59"/>
      <c r="DS401" s="59"/>
      <c r="DT401" s="59"/>
      <c r="DU401" s="59"/>
      <c r="DV401" s="59"/>
      <c r="DW401" s="59"/>
      <c r="DX401" s="59"/>
      <c r="DY401" s="59"/>
      <c r="DZ401" s="59"/>
      <c r="EA401" s="59"/>
      <c r="EB401" s="59"/>
      <c r="EC401" s="59"/>
      <c r="ED401" s="59"/>
      <c r="EE401" s="59"/>
      <c r="EF401" s="59"/>
      <c r="EG401" s="59"/>
      <c r="EH401" s="59"/>
      <c r="EI401" s="59"/>
      <c r="EJ401" s="59"/>
      <c r="EK401" s="59"/>
      <c r="EL401" s="59"/>
      <c r="EM401" s="59"/>
      <c r="EN401" s="59"/>
      <c r="EO401" s="59"/>
      <c r="EP401" s="59"/>
      <c r="EQ401" s="59"/>
      <c r="ER401" s="59"/>
      <c r="ES401" s="59"/>
      <c r="ET401" s="59"/>
      <c r="EU401" s="59"/>
      <c r="EV401" s="59"/>
      <c r="EW401" s="59"/>
      <c r="EX401" s="59"/>
      <c r="EY401" s="59"/>
      <c r="EZ401" s="59"/>
      <c r="FA401" s="59"/>
      <c r="FB401" s="59"/>
      <c r="FC401" s="59"/>
      <c r="FD401" s="59"/>
      <c r="FE401" s="59"/>
      <c r="FF401" s="59"/>
      <c r="FG401" s="59"/>
      <c r="FH401" s="59"/>
      <c r="FI401" s="59"/>
      <c r="FJ401" s="59"/>
      <c r="FK401" s="59"/>
      <c r="FL401" s="59"/>
      <c r="FM401" s="59"/>
      <c r="FN401" s="59"/>
      <c r="FO401" s="59"/>
      <c r="FP401" s="59"/>
      <c r="FQ401" s="59"/>
      <c r="FR401" s="59"/>
      <c r="FS401" s="59"/>
      <c r="FT401" s="59"/>
      <c r="FU401" s="59"/>
      <c r="FV401" s="59"/>
      <c r="FW401" s="59"/>
      <c r="FX401" s="59"/>
      <c r="FY401" s="59"/>
      <c r="FZ401" s="59"/>
      <c r="GA401" s="59"/>
      <c r="GB401" s="59"/>
      <c r="GC401" s="59"/>
      <c r="GD401" s="59"/>
      <c r="GE401" s="59"/>
      <c r="GF401" s="59"/>
      <c r="GG401" s="59"/>
      <c r="GH401" s="59"/>
      <c r="GI401" s="59"/>
      <c r="GJ401" s="59"/>
      <c r="GK401" s="59"/>
      <c r="GL401" s="59"/>
      <c r="GM401" s="59"/>
      <c r="GN401" s="59"/>
      <c r="GO401" s="59"/>
      <c r="GP401" s="59"/>
      <c r="GQ401" s="59"/>
      <c r="GR401" s="59"/>
      <c r="GS401" s="59"/>
      <c r="GT401" s="59"/>
      <c r="GU401" s="59"/>
      <c r="GV401" s="59"/>
      <c r="GW401" s="59"/>
      <c r="GX401" s="59"/>
      <c r="GY401" s="59"/>
      <c r="GZ401" s="59"/>
      <c r="HA401" s="59"/>
      <c r="HB401" s="59"/>
      <c r="HC401" s="59"/>
      <c r="HD401" s="59"/>
      <c r="HE401" s="59"/>
      <c r="HF401" s="59"/>
      <c r="HG401" s="59"/>
      <c r="HH401" s="59"/>
      <c r="HI401" s="59"/>
      <c r="HJ401" s="59"/>
      <c r="HK401" s="59"/>
      <c r="HL401" s="59"/>
      <c r="HM401" s="59"/>
      <c r="HN401" s="59"/>
      <c r="HO401" s="59"/>
      <c r="HP401" s="59"/>
      <c r="HQ401" s="59"/>
      <c r="HR401" s="59"/>
      <c r="HS401" s="59"/>
      <c r="HT401" s="59"/>
      <c r="HU401" s="59"/>
      <c r="HV401" s="59"/>
      <c r="HW401" s="59"/>
      <c r="HX401" s="59"/>
      <c r="HY401" s="59"/>
      <c r="HZ401" s="59"/>
      <c r="IA401" s="59"/>
      <c r="IB401" s="59"/>
      <c r="IC401" s="59"/>
      <c r="ID401" s="59"/>
    </row>
    <row r="402" spans="1:487" s="141" customFormat="1" x14ac:dyDescent="0.2">
      <c r="A402" s="59"/>
      <c r="B402" s="59"/>
      <c r="C402" s="59"/>
      <c r="D402" s="37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59"/>
      <c r="BI402" s="59"/>
      <c r="BJ402" s="59"/>
      <c r="BK402" s="59"/>
      <c r="BL402" s="59"/>
      <c r="BM402" s="59"/>
      <c r="BN402" s="59"/>
      <c r="BO402" s="59"/>
      <c r="BP402" s="59"/>
      <c r="BQ402" s="59"/>
      <c r="BR402" s="59"/>
      <c r="BS402" s="59"/>
      <c r="BT402" s="59"/>
      <c r="BU402" s="59"/>
      <c r="BV402" s="59"/>
      <c r="BW402" s="59"/>
      <c r="BX402" s="59"/>
      <c r="BY402" s="59"/>
      <c r="BZ402" s="59"/>
      <c r="CA402" s="59"/>
      <c r="CB402" s="59"/>
      <c r="CC402" s="59"/>
      <c r="CD402" s="59"/>
      <c r="CE402" s="59"/>
      <c r="CF402" s="59"/>
      <c r="CG402" s="59"/>
      <c r="CH402" s="59"/>
      <c r="CI402" s="59"/>
      <c r="CJ402" s="59"/>
      <c r="CK402" s="59"/>
      <c r="CL402" s="59"/>
      <c r="CM402" s="59"/>
      <c r="CN402" s="59"/>
      <c r="CO402" s="59"/>
      <c r="CP402" s="59"/>
      <c r="CQ402" s="59"/>
      <c r="CR402" s="59"/>
      <c r="CS402" s="59"/>
      <c r="CT402" s="59"/>
      <c r="CU402" s="59"/>
      <c r="CV402" s="59"/>
      <c r="CW402" s="59"/>
      <c r="CX402" s="59"/>
      <c r="CY402" s="59"/>
      <c r="CZ402" s="59"/>
      <c r="DA402" s="59"/>
      <c r="DB402" s="59"/>
      <c r="DC402" s="59"/>
      <c r="DD402" s="59"/>
      <c r="DE402" s="59"/>
      <c r="DF402" s="59"/>
      <c r="DG402" s="59"/>
      <c r="DH402" s="59"/>
      <c r="DI402" s="59"/>
      <c r="DJ402" s="59"/>
      <c r="DK402" s="59"/>
      <c r="DL402" s="59"/>
      <c r="DM402" s="59"/>
      <c r="DN402" s="59"/>
      <c r="DO402" s="59"/>
      <c r="DP402" s="59"/>
      <c r="DQ402" s="59"/>
      <c r="DR402" s="59"/>
      <c r="DS402" s="59"/>
      <c r="DT402" s="59"/>
      <c r="DU402" s="59"/>
      <c r="DV402" s="59"/>
      <c r="DW402" s="59"/>
      <c r="DX402" s="59"/>
      <c r="DY402" s="59"/>
      <c r="DZ402" s="59"/>
      <c r="EA402" s="59"/>
      <c r="EB402" s="59"/>
      <c r="EC402" s="59"/>
      <c r="ED402" s="59"/>
      <c r="EE402" s="59"/>
      <c r="EF402" s="59"/>
      <c r="EG402" s="59"/>
      <c r="EH402" s="59"/>
      <c r="EI402" s="59"/>
      <c r="EJ402" s="59"/>
      <c r="EK402" s="59"/>
      <c r="EL402" s="59"/>
      <c r="EM402" s="59"/>
      <c r="EN402" s="59"/>
      <c r="EO402" s="59"/>
      <c r="EP402" s="59"/>
      <c r="EQ402" s="59"/>
      <c r="ER402" s="59"/>
      <c r="ES402" s="59"/>
      <c r="ET402" s="59"/>
      <c r="EU402" s="59"/>
      <c r="EV402" s="59"/>
      <c r="EW402" s="59"/>
      <c r="EX402" s="59"/>
      <c r="EY402" s="59"/>
      <c r="EZ402" s="59"/>
      <c r="FA402" s="59"/>
      <c r="FB402" s="59"/>
      <c r="FC402" s="59"/>
      <c r="FD402" s="59"/>
      <c r="FE402" s="59"/>
      <c r="FF402" s="59"/>
      <c r="FG402" s="59"/>
      <c r="FH402" s="59"/>
      <c r="FI402" s="59"/>
      <c r="FJ402" s="59"/>
      <c r="FK402" s="59"/>
      <c r="FL402" s="59"/>
      <c r="FM402" s="59"/>
      <c r="FN402" s="59"/>
      <c r="FO402" s="59"/>
      <c r="FP402" s="59"/>
      <c r="FQ402" s="59"/>
      <c r="FR402" s="59"/>
      <c r="FS402" s="59"/>
      <c r="FT402" s="59"/>
      <c r="FU402" s="59"/>
      <c r="FV402" s="59"/>
      <c r="FW402" s="59"/>
      <c r="FX402" s="59"/>
      <c r="FY402" s="59"/>
      <c r="FZ402" s="59"/>
      <c r="GA402" s="59"/>
      <c r="GB402" s="59"/>
      <c r="GC402" s="59"/>
      <c r="GD402" s="59"/>
      <c r="GE402" s="59"/>
      <c r="GF402" s="59"/>
      <c r="GG402" s="59"/>
      <c r="GH402" s="59"/>
      <c r="GI402" s="59"/>
      <c r="GJ402" s="59"/>
      <c r="GK402" s="59"/>
      <c r="GL402" s="59"/>
      <c r="GM402" s="59"/>
      <c r="GN402" s="59"/>
      <c r="GO402" s="59"/>
      <c r="GP402" s="59"/>
      <c r="GQ402" s="59"/>
      <c r="GR402" s="59"/>
      <c r="GS402" s="59"/>
      <c r="GT402" s="59"/>
      <c r="GU402" s="59"/>
      <c r="GV402" s="59"/>
      <c r="GW402" s="59"/>
      <c r="GX402" s="59"/>
      <c r="GY402" s="59"/>
      <c r="GZ402" s="59"/>
      <c r="HA402" s="59"/>
      <c r="HB402" s="59"/>
      <c r="HC402" s="59"/>
      <c r="HD402" s="59"/>
      <c r="HE402" s="59"/>
      <c r="HF402" s="59"/>
      <c r="HG402" s="59"/>
      <c r="HH402" s="59"/>
      <c r="HI402" s="59"/>
      <c r="HJ402" s="59"/>
      <c r="HK402" s="59"/>
      <c r="HL402" s="59"/>
      <c r="HM402" s="59"/>
      <c r="HN402" s="59"/>
      <c r="HO402" s="59"/>
      <c r="HP402" s="59"/>
      <c r="HQ402" s="59"/>
      <c r="HR402" s="59"/>
      <c r="HS402" s="59"/>
      <c r="HT402" s="59"/>
      <c r="HU402" s="59"/>
      <c r="HV402" s="59"/>
      <c r="HW402" s="59"/>
      <c r="HX402" s="59"/>
      <c r="HY402" s="59"/>
      <c r="HZ402" s="59"/>
      <c r="IA402" s="59"/>
      <c r="IB402" s="59"/>
      <c r="IC402" s="59"/>
      <c r="ID402" s="59"/>
    </row>
    <row r="403" spans="1:487" s="141" customFormat="1" x14ac:dyDescent="0.2">
      <c r="A403" s="59"/>
      <c r="B403" s="59"/>
      <c r="C403" s="59"/>
      <c r="D403" s="37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59"/>
      <c r="BI403" s="59"/>
      <c r="BJ403" s="59"/>
      <c r="BK403" s="59"/>
      <c r="BL403" s="59"/>
      <c r="BM403" s="59"/>
      <c r="BN403" s="59"/>
      <c r="BO403" s="59"/>
      <c r="BP403" s="59"/>
      <c r="BQ403" s="59"/>
      <c r="BR403" s="59"/>
      <c r="BS403" s="59"/>
      <c r="BT403" s="59"/>
      <c r="BU403" s="59"/>
      <c r="BV403" s="59"/>
      <c r="BW403" s="59"/>
      <c r="BX403" s="59"/>
      <c r="BY403" s="59"/>
      <c r="BZ403" s="59"/>
      <c r="CA403" s="59"/>
      <c r="CB403" s="59"/>
      <c r="CC403" s="59"/>
      <c r="CD403" s="59"/>
      <c r="CE403" s="59"/>
      <c r="CF403" s="59"/>
      <c r="CG403" s="59"/>
      <c r="CH403" s="59"/>
      <c r="CI403" s="59"/>
      <c r="CJ403" s="59"/>
      <c r="CK403" s="59"/>
      <c r="CL403" s="59"/>
      <c r="CM403" s="59"/>
      <c r="CN403" s="59"/>
      <c r="CO403" s="59"/>
      <c r="CP403" s="59"/>
      <c r="CQ403" s="59"/>
      <c r="CR403" s="59"/>
      <c r="CS403" s="59"/>
      <c r="CT403" s="59"/>
      <c r="CU403" s="59"/>
      <c r="CV403" s="59"/>
      <c r="CW403" s="59"/>
      <c r="CX403" s="59"/>
      <c r="CY403" s="59"/>
      <c r="CZ403" s="59"/>
      <c r="DA403" s="59"/>
      <c r="DB403" s="59"/>
      <c r="DC403" s="59"/>
      <c r="DD403" s="59"/>
      <c r="DE403" s="59"/>
      <c r="DF403" s="59"/>
      <c r="DG403" s="59"/>
      <c r="DH403" s="59"/>
      <c r="DI403" s="59"/>
      <c r="DJ403" s="59"/>
      <c r="DK403" s="59"/>
      <c r="DL403" s="59"/>
      <c r="DM403" s="59"/>
      <c r="DN403" s="59"/>
      <c r="DO403" s="59"/>
      <c r="DP403" s="59"/>
      <c r="DQ403" s="59"/>
      <c r="DR403" s="59"/>
      <c r="DS403" s="59"/>
      <c r="DT403" s="59"/>
      <c r="DU403" s="59"/>
      <c r="DV403" s="59"/>
      <c r="DW403" s="59"/>
      <c r="DX403" s="59"/>
      <c r="DY403" s="59"/>
      <c r="DZ403" s="59"/>
      <c r="EA403" s="59"/>
      <c r="EB403" s="59"/>
      <c r="EC403" s="59"/>
      <c r="ED403" s="59"/>
      <c r="EE403" s="59"/>
      <c r="EF403" s="59"/>
      <c r="EG403" s="59"/>
      <c r="EH403" s="59"/>
      <c r="EI403" s="59"/>
      <c r="EJ403" s="59"/>
      <c r="EK403" s="59"/>
      <c r="EL403" s="59"/>
      <c r="EM403" s="59"/>
      <c r="EN403" s="59"/>
      <c r="EO403" s="59"/>
      <c r="EP403" s="59"/>
      <c r="EQ403" s="59"/>
      <c r="ER403" s="59"/>
      <c r="ES403" s="59"/>
      <c r="ET403" s="59"/>
      <c r="EU403" s="59"/>
      <c r="EV403" s="59"/>
      <c r="EW403" s="59"/>
      <c r="EX403" s="59"/>
      <c r="EY403" s="59"/>
      <c r="EZ403" s="59"/>
      <c r="FA403" s="59"/>
      <c r="FB403" s="59"/>
      <c r="FC403" s="59"/>
      <c r="FD403" s="59"/>
      <c r="FE403" s="59"/>
      <c r="FF403" s="59"/>
      <c r="FG403" s="59"/>
      <c r="FH403" s="59"/>
      <c r="FI403" s="59"/>
      <c r="FJ403" s="59"/>
      <c r="FK403" s="59"/>
      <c r="FL403" s="59"/>
      <c r="FM403" s="59"/>
      <c r="FN403" s="59"/>
      <c r="FO403" s="59"/>
      <c r="FP403" s="59"/>
      <c r="FQ403" s="59"/>
      <c r="FR403" s="59"/>
      <c r="FS403" s="59"/>
      <c r="FT403" s="59"/>
      <c r="FU403" s="59"/>
      <c r="FV403" s="59"/>
      <c r="FW403" s="59"/>
      <c r="FX403" s="59"/>
      <c r="FY403" s="59"/>
      <c r="FZ403" s="59"/>
      <c r="GA403" s="59"/>
      <c r="GB403" s="59"/>
      <c r="GC403" s="59"/>
      <c r="GD403" s="59"/>
      <c r="GE403" s="59"/>
      <c r="GF403" s="59"/>
      <c r="GG403" s="59"/>
      <c r="GH403" s="59"/>
      <c r="GI403" s="59"/>
      <c r="GJ403" s="59"/>
      <c r="GK403" s="59"/>
      <c r="GL403" s="59"/>
      <c r="GM403" s="59"/>
      <c r="GN403" s="59"/>
      <c r="GO403" s="59"/>
      <c r="GP403" s="59"/>
      <c r="GQ403" s="59"/>
      <c r="GR403" s="59"/>
      <c r="GS403" s="59"/>
      <c r="GT403" s="59"/>
      <c r="GU403" s="59"/>
      <c r="GV403" s="59"/>
      <c r="GW403" s="59"/>
      <c r="GX403" s="59"/>
      <c r="GY403" s="59"/>
      <c r="GZ403" s="59"/>
      <c r="HA403" s="59"/>
      <c r="HB403" s="59"/>
      <c r="HC403" s="59"/>
      <c r="HD403" s="59"/>
      <c r="HE403" s="59"/>
      <c r="HF403" s="59"/>
      <c r="HG403" s="59"/>
      <c r="HH403" s="59"/>
      <c r="HI403" s="59"/>
      <c r="HJ403" s="59"/>
      <c r="HK403" s="59"/>
      <c r="HL403" s="59"/>
      <c r="HM403" s="59"/>
      <c r="HN403" s="59"/>
      <c r="HO403" s="59"/>
      <c r="HP403" s="59"/>
      <c r="HQ403" s="59"/>
      <c r="HR403" s="59"/>
      <c r="HS403" s="59"/>
      <c r="HT403" s="59"/>
      <c r="HU403" s="59"/>
      <c r="HV403" s="59"/>
      <c r="HW403" s="59"/>
      <c r="HX403" s="59"/>
      <c r="HY403" s="59"/>
      <c r="HZ403" s="59"/>
      <c r="IA403" s="59"/>
      <c r="IB403" s="59"/>
      <c r="IC403" s="59"/>
      <c r="ID403" s="59"/>
      <c r="IE403" s="59"/>
      <c r="IF403" s="59"/>
      <c r="IG403" s="59"/>
      <c r="IH403" s="59"/>
      <c r="II403" s="59"/>
      <c r="IJ403" s="59"/>
      <c r="IK403" s="59"/>
      <c r="IL403" s="59"/>
      <c r="IM403" s="59"/>
      <c r="IN403" s="59"/>
      <c r="IO403" s="59"/>
      <c r="IP403" s="59"/>
      <c r="IQ403" s="59"/>
      <c r="IR403" s="59"/>
      <c r="IS403" s="59"/>
      <c r="IT403" s="59"/>
      <c r="IU403" s="59"/>
      <c r="IV403" s="59"/>
      <c r="IW403" s="59"/>
      <c r="IX403" s="59"/>
      <c r="IY403" s="59"/>
      <c r="IZ403" s="59"/>
      <c r="JA403" s="59"/>
      <c r="JB403" s="59"/>
      <c r="JC403" s="59"/>
      <c r="JD403" s="59"/>
      <c r="JE403" s="59"/>
      <c r="JF403" s="59"/>
      <c r="JG403" s="59"/>
      <c r="JH403" s="59"/>
      <c r="JI403" s="59"/>
      <c r="JJ403" s="59"/>
      <c r="JK403" s="59"/>
      <c r="JL403" s="59"/>
      <c r="JM403" s="59"/>
      <c r="JN403" s="59"/>
      <c r="JO403" s="59"/>
      <c r="JP403" s="59"/>
      <c r="JQ403" s="59"/>
      <c r="JR403" s="59"/>
      <c r="JS403" s="59"/>
      <c r="JT403" s="59"/>
      <c r="JU403" s="59"/>
      <c r="JV403" s="59"/>
      <c r="JW403" s="59"/>
      <c r="JX403" s="59"/>
      <c r="JY403" s="59"/>
      <c r="JZ403" s="59"/>
      <c r="KA403" s="59"/>
      <c r="KB403" s="59"/>
      <c r="KC403" s="59"/>
      <c r="KD403" s="59"/>
      <c r="KE403" s="59"/>
      <c r="KF403" s="59"/>
      <c r="KG403" s="59"/>
      <c r="KH403" s="59"/>
      <c r="KI403" s="59"/>
      <c r="KJ403" s="59"/>
      <c r="KK403" s="59"/>
      <c r="KL403" s="59"/>
      <c r="KM403" s="59"/>
      <c r="KN403" s="59"/>
      <c r="KO403" s="59"/>
      <c r="KP403" s="59"/>
      <c r="KQ403" s="59"/>
      <c r="KR403" s="59"/>
      <c r="KS403" s="59"/>
      <c r="KT403" s="59"/>
      <c r="KU403" s="59"/>
      <c r="KV403" s="59"/>
      <c r="KW403" s="59"/>
      <c r="KX403" s="59"/>
      <c r="KY403" s="59"/>
      <c r="KZ403" s="59"/>
      <c r="LA403" s="59"/>
      <c r="LB403" s="59"/>
      <c r="LC403" s="59"/>
      <c r="LD403" s="59"/>
      <c r="LE403" s="59"/>
      <c r="LF403" s="59"/>
      <c r="LG403" s="59"/>
      <c r="LH403" s="59"/>
      <c r="LI403" s="59"/>
      <c r="LJ403" s="59"/>
      <c r="LK403" s="59"/>
      <c r="LL403" s="59"/>
      <c r="LM403" s="59"/>
      <c r="LN403" s="59"/>
      <c r="LO403" s="59"/>
      <c r="LP403" s="59"/>
      <c r="LQ403" s="59"/>
      <c r="LR403" s="59"/>
      <c r="LS403" s="59"/>
      <c r="LT403" s="59"/>
      <c r="LU403" s="59"/>
      <c r="LV403" s="59"/>
      <c r="LW403" s="59"/>
      <c r="LX403" s="59"/>
      <c r="LY403" s="59"/>
      <c r="LZ403" s="59"/>
      <c r="MA403" s="59"/>
      <c r="MB403" s="59"/>
      <c r="MC403" s="59"/>
      <c r="MD403" s="59"/>
      <c r="ME403" s="59"/>
      <c r="MF403" s="59"/>
      <c r="MG403" s="59"/>
      <c r="MH403" s="59"/>
      <c r="MI403" s="59"/>
      <c r="MJ403" s="59"/>
      <c r="MK403" s="59"/>
      <c r="ML403" s="59"/>
      <c r="MM403" s="59"/>
      <c r="MN403" s="59"/>
      <c r="MO403" s="59"/>
      <c r="MP403" s="59"/>
      <c r="MQ403" s="59"/>
      <c r="MR403" s="59"/>
      <c r="MS403" s="59"/>
      <c r="MT403" s="59"/>
      <c r="MU403" s="59"/>
      <c r="MV403" s="59"/>
      <c r="MW403" s="59"/>
      <c r="MX403" s="59"/>
      <c r="MY403" s="59"/>
      <c r="MZ403" s="59"/>
      <c r="NA403" s="59"/>
      <c r="NB403" s="59"/>
      <c r="NC403" s="59"/>
      <c r="ND403" s="59"/>
      <c r="NE403" s="59"/>
      <c r="NF403" s="59"/>
      <c r="NG403" s="59"/>
      <c r="NH403" s="59"/>
      <c r="NI403" s="59"/>
      <c r="NJ403" s="59"/>
      <c r="NK403" s="59"/>
      <c r="NL403" s="59"/>
      <c r="NM403" s="59"/>
      <c r="NN403" s="59"/>
      <c r="NO403" s="59"/>
      <c r="NP403" s="59"/>
      <c r="NQ403" s="59"/>
      <c r="NR403" s="59"/>
      <c r="NS403" s="59"/>
      <c r="NT403" s="59"/>
      <c r="NU403" s="59"/>
      <c r="NV403" s="59"/>
      <c r="NW403" s="59"/>
      <c r="NX403" s="59"/>
      <c r="NY403" s="59"/>
      <c r="NZ403" s="59"/>
      <c r="OA403" s="59"/>
      <c r="OB403" s="59"/>
      <c r="OC403" s="59"/>
      <c r="OD403" s="59"/>
      <c r="OE403" s="59"/>
      <c r="OF403" s="59"/>
      <c r="OG403" s="59"/>
      <c r="OH403" s="59"/>
      <c r="OI403" s="59"/>
      <c r="OJ403" s="59"/>
      <c r="OK403" s="59"/>
      <c r="OL403" s="59"/>
      <c r="OM403" s="59"/>
      <c r="ON403" s="59"/>
      <c r="OO403" s="59"/>
      <c r="OP403" s="59"/>
      <c r="OQ403" s="59"/>
      <c r="OR403" s="59"/>
      <c r="OS403" s="59"/>
      <c r="OT403" s="59"/>
      <c r="OU403" s="59"/>
      <c r="OV403" s="59"/>
      <c r="OW403" s="59"/>
      <c r="OX403" s="59"/>
      <c r="OY403" s="59"/>
      <c r="OZ403" s="59"/>
      <c r="PA403" s="59"/>
      <c r="PB403" s="59"/>
      <c r="PC403" s="59"/>
      <c r="PD403" s="59"/>
      <c r="PE403" s="59"/>
      <c r="PF403" s="59"/>
      <c r="PG403" s="59"/>
      <c r="PH403" s="59"/>
      <c r="PI403" s="59"/>
      <c r="PJ403" s="59"/>
      <c r="PK403" s="59"/>
      <c r="PL403" s="59"/>
      <c r="PM403" s="59"/>
      <c r="PN403" s="59"/>
      <c r="PO403" s="59"/>
      <c r="PP403" s="59"/>
      <c r="PQ403" s="59"/>
      <c r="PR403" s="59"/>
      <c r="PS403" s="59"/>
      <c r="PT403" s="59"/>
      <c r="PU403" s="59"/>
      <c r="PV403" s="59"/>
      <c r="PW403" s="59"/>
      <c r="PX403" s="59"/>
      <c r="PY403" s="59"/>
      <c r="PZ403" s="59"/>
      <c r="QA403" s="59"/>
      <c r="QB403" s="59"/>
      <c r="QC403" s="59"/>
      <c r="QD403" s="59"/>
      <c r="QE403" s="59"/>
      <c r="QF403" s="59"/>
      <c r="QG403" s="59"/>
      <c r="QH403" s="59"/>
      <c r="QI403" s="59"/>
      <c r="QJ403" s="59"/>
      <c r="QK403" s="59"/>
      <c r="QL403" s="59"/>
      <c r="QM403" s="59"/>
      <c r="QN403" s="59"/>
      <c r="QO403" s="59"/>
      <c r="QP403" s="59"/>
      <c r="QQ403" s="59"/>
      <c r="QR403" s="59"/>
      <c r="QS403" s="59"/>
      <c r="QT403" s="59"/>
      <c r="QU403" s="59"/>
      <c r="QV403" s="59"/>
      <c r="QW403" s="59"/>
      <c r="QX403" s="59"/>
      <c r="QY403" s="59"/>
      <c r="QZ403" s="59"/>
      <c r="RA403" s="59"/>
      <c r="RB403" s="59"/>
      <c r="RC403" s="59"/>
      <c r="RD403" s="59"/>
      <c r="RE403" s="59"/>
      <c r="RF403" s="59"/>
      <c r="RG403" s="59"/>
      <c r="RH403" s="59"/>
      <c r="RI403" s="59"/>
      <c r="RJ403" s="59"/>
      <c r="RK403" s="59"/>
      <c r="RL403" s="59"/>
      <c r="RM403" s="59"/>
      <c r="RN403" s="59"/>
      <c r="RO403" s="59"/>
      <c r="RP403" s="59"/>
      <c r="RQ403" s="59"/>
      <c r="RR403" s="59"/>
      <c r="RS403" s="59"/>
    </row>
    <row r="404" spans="1:487" s="141" customFormat="1" x14ac:dyDescent="0.2">
      <c r="A404" s="59"/>
      <c r="B404" s="59"/>
      <c r="C404" s="59"/>
      <c r="D404" s="37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  <c r="BD404" s="59"/>
      <c r="BE404" s="59"/>
      <c r="BF404" s="59"/>
      <c r="BG404" s="59"/>
      <c r="BH404" s="59"/>
      <c r="BI404" s="59"/>
      <c r="BJ404" s="59"/>
      <c r="BK404" s="59"/>
      <c r="BL404" s="59"/>
      <c r="BM404" s="59"/>
      <c r="BN404" s="59"/>
      <c r="BO404" s="59"/>
      <c r="BP404" s="59"/>
      <c r="BQ404" s="59"/>
      <c r="BR404" s="59"/>
      <c r="BS404" s="59"/>
      <c r="BT404" s="59"/>
      <c r="BU404" s="59"/>
      <c r="BV404" s="59"/>
      <c r="BW404" s="59"/>
      <c r="BX404" s="59"/>
      <c r="BY404" s="59"/>
      <c r="BZ404" s="59"/>
      <c r="CA404" s="59"/>
      <c r="CB404" s="59"/>
      <c r="CC404" s="59"/>
      <c r="CD404" s="59"/>
      <c r="CE404" s="59"/>
      <c r="CF404" s="59"/>
      <c r="CG404" s="59"/>
      <c r="CH404" s="59"/>
      <c r="CI404" s="59"/>
      <c r="CJ404" s="59"/>
      <c r="CK404" s="59"/>
      <c r="CL404" s="59"/>
      <c r="CM404" s="59"/>
      <c r="CN404" s="59"/>
      <c r="CO404" s="59"/>
      <c r="CP404" s="59"/>
      <c r="CQ404" s="59"/>
      <c r="CR404" s="59"/>
      <c r="CS404" s="59"/>
      <c r="CT404" s="59"/>
      <c r="CU404" s="59"/>
      <c r="CV404" s="59"/>
      <c r="CW404" s="59"/>
      <c r="CX404" s="59"/>
      <c r="CY404" s="59"/>
      <c r="CZ404" s="59"/>
      <c r="DA404" s="59"/>
      <c r="DB404" s="59"/>
      <c r="DC404" s="59"/>
      <c r="DD404" s="59"/>
      <c r="DE404" s="59"/>
      <c r="DF404" s="59"/>
      <c r="DG404" s="59"/>
      <c r="DH404" s="59"/>
      <c r="DI404" s="59"/>
      <c r="DJ404" s="59"/>
      <c r="DK404" s="59"/>
      <c r="DL404" s="59"/>
      <c r="DM404" s="59"/>
      <c r="DN404" s="59"/>
      <c r="DO404" s="59"/>
      <c r="DP404" s="59"/>
      <c r="DQ404" s="59"/>
      <c r="DR404" s="59"/>
      <c r="DS404" s="59"/>
      <c r="DT404" s="59"/>
      <c r="DU404" s="59"/>
      <c r="DV404" s="59"/>
      <c r="DW404" s="59"/>
      <c r="DX404" s="59"/>
      <c r="DY404" s="59"/>
      <c r="DZ404" s="59"/>
      <c r="EA404" s="59"/>
      <c r="EB404" s="59"/>
      <c r="EC404" s="59"/>
      <c r="ED404" s="59"/>
      <c r="EE404" s="59"/>
      <c r="EF404" s="59"/>
      <c r="EG404" s="59"/>
      <c r="EH404" s="59"/>
      <c r="EI404" s="59"/>
      <c r="EJ404" s="59"/>
      <c r="EK404" s="59"/>
      <c r="EL404" s="59"/>
      <c r="EM404" s="59"/>
      <c r="EN404" s="59"/>
      <c r="EO404" s="59"/>
      <c r="EP404" s="59"/>
      <c r="EQ404" s="59"/>
      <c r="ER404" s="59"/>
      <c r="ES404" s="59"/>
      <c r="ET404" s="59"/>
      <c r="EU404" s="59"/>
      <c r="EV404" s="59"/>
      <c r="EW404" s="59"/>
      <c r="EX404" s="59"/>
      <c r="EY404" s="59"/>
      <c r="EZ404" s="59"/>
      <c r="FA404" s="59"/>
      <c r="FB404" s="59"/>
      <c r="FC404" s="59"/>
      <c r="FD404" s="59"/>
      <c r="FE404" s="59"/>
      <c r="FF404" s="59"/>
      <c r="FG404" s="59"/>
      <c r="FH404" s="59"/>
      <c r="FI404" s="59"/>
      <c r="FJ404" s="59"/>
      <c r="FK404" s="59"/>
      <c r="FL404" s="59"/>
      <c r="FM404" s="59"/>
      <c r="FN404" s="59"/>
      <c r="FO404" s="59"/>
      <c r="FP404" s="59"/>
      <c r="FQ404" s="59"/>
      <c r="FR404" s="59"/>
      <c r="FS404" s="59"/>
      <c r="FT404" s="59"/>
      <c r="FU404" s="59"/>
      <c r="FV404" s="59"/>
      <c r="FW404" s="59"/>
      <c r="FX404" s="59"/>
      <c r="FY404" s="59"/>
      <c r="FZ404" s="59"/>
      <c r="GA404" s="59"/>
      <c r="GB404" s="59"/>
      <c r="GC404" s="59"/>
      <c r="GD404" s="59"/>
      <c r="GE404" s="59"/>
      <c r="GF404" s="59"/>
      <c r="GG404" s="59"/>
      <c r="GH404" s="59"/>
      <c r="GI404" s="59"/>
      <c r="GJ404" s="59"/>
      <c r="GK404" s="59"/>
      <c r="GL404" s="59"/>
      <c r="GM404" s="59"/>
      <c r="GN404" s="59"/>
      <c r="GO404" s="59"/>
      <c r="GP404" s="59"/>
      <c r="GQ404" s="59"/>
      <c r="GR404" s="59"/>
      <c r="GS404" s="59"/>
      <c r="GT404" s="59"/>
      <c r="GU404" s="59"/>
      <c r="GV404" s="59"/>
      <c r="GW404" s="59"/>
      <c r="GX404" s="59"/>
      <c r="GY404" s="59"/>
      <c r="GZ404" s="59"/>
      <c r="HA404" s="59"/>
      <c r="HB404" s="59"/>
      <c r="HC404" s="59"/>
      <c r="HD404" s="59"/>
      <c r="HE404" s="59"/>
      <c r="HF404" s="59"/>
      <c r="HG404" s="59"/>
      <c r="HH404" s="59"/>
      <c r="HI404" s="59"/>
      <c r="HJ404" s="59"/>
      <c r="HK404" s="59"/>
      <c r="HL404" s="59"/>
      <c r="HM404" s="59"/>
      <c r="HN404" s="59"/>
      <c r="HO404" s="59"/>
      <c r="HP404" s="59"/>
      <c r="HQ404" s="59"/>
      <c r="HR404" s="59"/>
      <c r="HS404" s="59"/>
      <c r="HT404" s="59"/>
      <c r="HU404" s="59"/>
      <c r="HV404" s="59"/>
      <c r="HW404" s="59"/>
      <c r="HX404" s="59"/>
      <c r="HY404" s="59"/>
      <c r="HZ404" s="59"/>
      <c r="IA404" s="59"/>
      <c r="IB404" s="59"/>
      <c r="IC404" s="59"/>
      <c r="ID404" s="59"/>
      <c r="IE404" s="59"/>
      <c r="IF404" s="59"/>
      <c r="IG404" s="59"/>
      <c r="IH404" s="59"/>
      <c r="II404" s="59"/>
      <c r="IJ404" s="59"/>
      <c r="IK404" s="59"/>
      <c r="IL404" s="59"/>
      <c r="IM404" s="59"/>
      <c r="IN404" s="59"/>
      <c r="IO404" s="59"/>
      <c r="IP404" s="59"/>
      <c r="IQ404" s="59"/>
      <c r="IR404" s="59"/>
      <c r="IS404" s="59"/>
      <c r="IT404" s="59"/>
      <c r="IU404" s="59"/>
      <c r="IV404" s="59"/>
      <c r="IW404" s="59"/>
      <c r="IX404" s="59"/>
      <c r="IY404" s="59"/>
      <c r="IZ404" s="59"/>
      <c r="JA404" s="59"/>
      <c r="JB404" s="59"/>
      <c r="JC404" s="59"/>
      <c r="JD404" s="59"/>
      <c r="JE404" s="59"/>
      <c r="JF404" s="59"/>
      <c r="JG404" s="59"/>
      <c r="JH404" s="59"/>
      <c r="JI404" s="59"/>
      <c r="JJ404" s="59"/>
      <c r="JK404" s="59"/>
      <c r="JL404" s="59"/>
      <c r="JM404" s="59"/>
      <c r="JN404" s="59"/>
      <c r="JO404" s="59"/>
      <c r="JP404" s="59"/>
      <c r="JQ404" s="59"/>
      <c r="JR404" s="59"/>
      <c r="JS404" s="59"/>
      <c r="JT404" s="59"/>
      <c r="JU404" s="59"/>
      <c r="JV404" s="59"/>
      <c r="JW404" s="59"/>
      <c r="JX404" s="59"/>
      <c r="JY404" s="59"/>
      <c r="JZ404" s="59"/>
      <c r="KA404" s="59"/>
      <c r="KB404" s="59"/>
      <c r="KC404" s="59"/>
      <c r="KD404" s="59"/>
      <c r="KE404" s="59"/>
      <c r="KF404" s="59"/>
      <c r="KG404" s="59"/>
      <c r="KH404" s="59"/>
      <c r="KI404" s="59"/>
      <c r="KJ404" s="59"/>
      <c r="KK404" s="59"/>
      <c r="KL404" s="59"/>
      <c r="KM404" s="59"/>
      <c r="KN404" s="59"/>
      <c r="KO404" s="59"/>
      <c r="KP404" s="59"/>
      <c r="KQ404" s="59"/>
      <c r="KR404" s="59"/>
      <c r="KS404" s="59"/>
      <c r="KT404" s="59"/>
      <c r="KU404" s="59"/>
      <c r="KV404" s="59"/>
      <c r="KW404" s="59"/>
      <c r="KX404" s="59"/>
      <c r="KY404" s="59"/>
      <c r="KZ404" s="59"/>
      <c r="LA404" s="59"/>
      <c r="LB404" s="59"/>
      <c r="LC404" s="59"/>
      <c r="LD404" s="59"/>
      <c r="LE404" s="59"/>
      <c r="LF404" s="59"/>
      <c r="LG404" s="59"/>
      <c r="LH404" s="59"/>
      <c r="LI404" s="59"/>
      <c r="LJ404" s="59"/>
      <c r="LK404" s="59"/>
      <c r="LL404" s="59"/>
      <c r="LM404" s="59"/>
      <c r="LN404" s="59"/>
      <c r="LO404" s="59"/>
      <c r="LP404" s="59"/>
      <c r="LQ404" s="59"/>
      <c r="LR404" s="59"/>
      <c r="LS404" s="59"/>
      <c r="LT404" s="59"/>
      <c r="LU404" s="59"/>
      <c r="LV404" s="59"/>
      <c r="LW404" s="59"/>
      <c r="LX404" s="59"/>
      <c r="LY404" s="59"/>
      <c r="LZ404" s="59"/>
      <c r="MA404" s="59"/>
      <c r="MB404" s="59"/>
      <c r="MC404" s="59"/>
      <c r="MD404" s="59"/>
      <c r="ME404" s="59"/>
      <c r="MF404" s="59"/>
      <c r="MG404" s="59"/>
      <c r="MH404" s="59"/>
      <c r="MI404" s="59"/>
      <c r="MJ404" s="59"/>
      <c r="MK404" s="59"/>
      <c r="ML404" s="59"/>
      <c r="MM404" s="59"/>
      <c r="MN404" s="59"/>
      <c r="MO404" s="59"/>
      <c r="MP404" s="59"/>
      <c r="MQ404" s="59"/>
      <c r="MR404" s="59"/>
      <c r="MS404" s="59"/>
      <c r="MT404" s="59"/>
      <c r="MU404" s="59"/>
      <c r="MV404" s="59"/>
      <c r="MW404" s="59"/>
      <c r="MX404" s="59"/>
      <c r="MY404" s="59"/>
      <c r="MZ404" s="59"/>
      <c r="NA404" s="59"/>
      <c r="NB404" s="59"/>
      <c r="NC404" s="59"/>
      <c r="ND404" s="59"/>
      <c r="NE404" s="59"/>
      <c r="NF404" s="59"/>
      <c r="NG404" s="59"/>
      <c r="NH404" s="59"/>
      <c r="NI404" s="59"/>
      <c r="NJ404" s="59"/>
      <c r="NK404" s="59"/>
      <c r="NL404" s="59"/>
      <c r="NM404" s="59"/>
      <c r="NN404" s="59"/>
      <c r="NO404" s="59"/>
      <c r="NP404" s="59"/>
      <c r="NQ404" s="59"/>
      <c r="NR404" s="59"/>
      <c r="NS404" s="59"/>
      <c r="NT404" s="59"/>
      <c r="NU404" s="59"/>
      <c r="NV404" s="59"/>
      <c r="NW404" s="59"/>
      <c r="NX404" s="59"/>
      <c r="NY404" s="59"/>
      <c r="NZ404" s="59"/>
      <c r="OA404" s="59"/>
      <c r="OB404" s="59"/>
      <c r="OC404" s="59"/>
      <c r="OD404" s="59"/>
      <c r="OE404" s="59"/>
      <c r="OF404" s="59"/>
      <c r="OG404" s="59"/>
      <c r="OH404" s="59"/>
      <c r="OI404" s="59"/>
      <c r="OJ404" s="59"/>
      <c r="OK404" s="59"/>
      <c r="OL404" s="59"/>
      <c r="OM404" s="59"/>
      <c r="ON404" s="59"/>
      <c r="OO404" s="59"/>
      <c r="OP404" s="59"/>
      <c r="OQ404" s="59"/>
      <c r="OR404" s="59"/>
      <c r="OS404" s="59"/>
      <c r="OT404" s="59"/>
      <c r="OU404" s="59"/>
      <c r="OV404" s="59"/>
      <c r="OW404" s="59"/>
      <c r="OX404" s="59"/>
      <c r="OY404" s="59"/>
      <c r="OZ404" s="59"/>
      <c r="PA404" s="59"/>
      <c r="PB404" s="59"/>
      <c r="PC404" s="59"/>
      <c r="PD404" s="59"/>
      <c r="PE404" s="59"/>
      <c r="PF404" s="59"/>
      <c r="PG404" s="59"/>
      <c r="PH404" s="59"/>
      <c r="PI404" s="59"/>
      <c r="PJ404" s="59"/>
      <c r="PK404" s="59"/>
      <c r="PL404" s="59"/>
      <c r="PM404" s="59"/>
      <c r="PN404" s="59"/>
      <c r="PO404" s="59"/>
      <c r="PP404" s="59"/>
      <c r="PQ404" s="59"/>
      <c r="PR404" s="59"/>
      <c r="PS404" s="59"/>
      <c r="PT404" s="59"/>
      <c r="PU404" s="59"/>
      <c r="PV404" s="59"/>
      <c r="PW404" s="59"/>
      <c r="PX404" s="59"/>
      <c r="PY404" s="59"/>
      <c r="PZ404" s="59"/>
      <c r="QA404" s="59"/>
      <c r="QB404" s="59"/>
      <c r="QC404" s="59"/>
      <c r="QD404" s="59"/>
      <c r="QE404" s="59"/>
      <c r="QF404" s="59"/>
      <c r="QG404" s="59"/>
      <c r="QH404" s="59"/>
      <c r="QI404" s="59"/>
      <c r="QJ404" s="59"/>
      <c r="QK404" s="59"/>
      <c r="QL404" s="59"/>
      <c r="QM404" s="59"/>
      <c r="QN404" s="59"/>
      <c r="QO404" s="59"/>
      <c r="QP404" s="59"/>
      <c r="QQ404" s="59"/>
      <c r="QR404" s="59"/>
      <c r="QS404" s="59"/>
      <c r="QT404" s="59"/>
      <c r="QU404" s="59"/>
      <c r="QV404" s="59"/>
      <c r="QW404" s="59"/>
      <c r="QX404" s="59"/>
      <c r="QY404" s="59"/>
      <c r="QZ404" s="59"/>
      <c r="RA404" s="59"/>
      <c r="RB404" s="59"/>
      <c r="RC404" s="59"/>
      <c r="RD404" s="59"/>
      <c r="RE404" s="59"/>
      <c r="RF404" s="59"/>
      <c r="RG404" s="59"/>
      <c r="RH404" s="59"/>
      <c r="RI404" s="59"/>
      <c r="RJ404" s="59"/>
      <c r="RK404" s="59"/>
      <c r="RL404" s="59"/>
      <c r="RM404" s="59"/>
      <c r="RN404" s="59"/>
      <c r="RO404" s="59"/>
      <c r="RP404" s="59"/>
      <c r="RQ404" s="59"/>
      <c r="RR404" s="59"/>
      <c r="RS404" s="59"/>
    </row>
    <row r="405" spans="1:487" s="141" customFormat="1" x14ac:dyDescent="0.2">
      <c r="A405" s="59"/>
      <c r="B405" s="59"/>
      <c r="C405" s="59"/>
      <c r="D405" s="37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59"/>
      <c r="BI405" s="59"/>
      <c r="BJ405" s="59"/>
      <c r="BK405" s="59"/>
      <c r="BL405" s="59"/>
      <c r="BM405" s="59"/>
      <c r="BN405" s="59"/>
      <c r="BO405" s="59"/>
      <c r="BP405" s="59"/>
      <c r="BQ405" s="59"/>
      <c r="BR405" s="59"/>
      <c r="BS405" s="59"/>
      <c r="BT405" s="59"/>
      <c r="BU405" s="59"/>
      <c r="BV405" s="59"/>
      <c r="BW405" s="59"/>
      <c r="BX405" s="59"/>
      <c r="BY405" s="59"/>
      <c r="BZ405" s="59"/>
      <c r="CA405" s="59"/>
      <c r="CB405" s="59"/>
      <c r="CC405" s="59"/>
      <c r="CD405" s="59"/>
      <c r="CE405" s="59"/>
      <c r="CF405" s="59"/>
      <c r="CG405" s="59"/>
      <c r="CH405" s="59"/>
      <c r="CI405" s="59"/>
      <c r="CJ405" s="59"/>
      <c r="CK405" s="59"/>
      <c r="CL405" s="59"/>
      <c r="CM405" s="59"/>
      <c r="CN405" s="59"/>
      <c r="CO405" s="59"/>
      <c r="CP405" s="59"/>
      <c r="CQ405" s="59"/>
      <c r="CR405" s="59"/>
      <c r="CS405" s="59"/>
      <c r="CT405" s="59"/>
      <c r="CU405" s="59"/>
      <c r="CV405" s="59"/>
      <c r="CW405" s="59"/>
      <c r="CX405" s="59"/>
      <c r="CY405" s="59"/>
      <c r="CZ405" s="59"/>
      <c r="DA405" s="59"/>
      <c r="DB405" s="59"/>
      <c r="DC405" s="59"/>
      <c r="DD405" s="59"/>
      <c r="DE405" s="59"/>
      <c r="DF405" s="59"/>
      <c r="DG405" s="59"/>
      <c r="DH405" s="59"/>
      <c r="DI405" s="59"/>
      <c r="DJ405" s="59"/>
      <c r="DK405" s="59"/>
      <c r="DL405" s="59"/>
      <c r="DM405" s="59"/>
      <c r="DN405" s="59"/>
      <c r="DO405" s="59"/>
      <c r="DP405" s="59"/>
      <c r="DQ405" s="59"/>
      <c r="DR405" s="59"/>
      <c r="DS405" s="59"/>
      <c r="DT405" s="59"/>
      <c r="DU405" s="59"/>
      <c r="DV405" s="59"/>
      <c r="DW405" s="59"/>
      <c r="DX405" s="59"/>
      <c r="DY405" s="59"/>
      <c r="DZ405" s="59"/>
      <c r="EA405" s="59"/>
      <c r="EB405" s="59"/>
      <c r="EC405" s="59"/>
      <c r="ED405" s="59"/>
      <c r="EE405" s="59"/>
      <c r="EF405" s="59"/>
      <c r="EG405" s="59"/>
      <c r="EH405" s="59"/>
      <c r="EI405" s="59"/>
      <c r="EJ405" s="59"/>
      <c r="EK405" s="59"/>
      <c r="EL405" s="59"/>
      <c r="EM405" s="59"/>
      <c r="EN405" s="59"/>
      <c r="EO405" s="59"/>
      <c r="EP405" s="59"/>
      <c r="EQ405" s="59"/>
      <c r="ER405" s="59"/>
      <c r="ES405" s="59"/>
      <c r="ET405" s="59"/>
      <c r="EU405" s="59"/>
      <c r="EV405" s="59"/>
      <c r="EW405" s="59"/>
      <c r="EX405" s="59"/>
      <c r="EY405" s="59"/>
      <c r="EZ405" s="59"/>
      <c r="FA405" s="59"/>
      <c r="FB405" s="59"/>
      <c r="FC405" s="59"/>
      <c r="FD405" s="59"/>
      <c r="FE405" s="59"/>
      <c r="FF405" s="59"/>
      <c r="FG405" s="59"/>
      <c r="FH405" s="59"/>
      <c r="FI405" s="59"/>
      <c r="FJ405" s="59"/>
      <c r="FK405" s="59"/>
      <c r="FL405" s="59"/>
      <c r="FM405" s="59"/>
      <c r="FN405" s="59"/>
      <c r="FO405" s="59"/>
      <c r="FP405" s="59"/>
      <c r="FQ405" s="59"/>
      <c r="FR405" s="59"/>
      <c r="FS405" s="59"/>
      <c r="FT405" s="59"/>
      <c r="FU405" s="59"/>
      <c r="FV405" s="59"/>
      <c r="FW405" s="59"/>
      <c r="FX405" s="59"/>
      <c r="FY405" s="59"/>
      <c r="FZ405" s="59"/>
      <c r="GA405" s="59"/>
      <c r="GB405" s="59"/>
      <c r="GC405" s="59"/>
      <c r="GD405" s="59"/>
      <c r="GE405" s="59"/>
      <c r="GF405" s="59"/>
      <c r="GG405" s="59"/>
      <c r="GH405" s="59"/>
      <c r="GI405" s="59"/>
      <c r="GJ405" s="59"/>
      <c r="GK405" s="59"/>
      <c r="GL405" s="59"/>
      <c r="GM405" s="59"/>
      <c r="GN405" s="59"/>
      <c r="GO405" s="59"/>
      <c r="GP405" s="59"/>
      <c r="GQ405" s="59"/>
      <c r="GR405" s="59"/>
      <c r="GS405" s="59"/>
      <c r="GT405" s="59"/>
      <c r="GU405" s="59"/>
      <c r="GV405" s="59"/>
      <c r="GW405" s="59"/>
      <c r="GX405" s="59"/>
      <c r="GY405" s="59"/>
      <c r="GZ405" s="59"/>
      <c r="HA405" s="59"/>
      <c r="HB405" s="59"/>
      <c r="HC405" s="59"/>
      <c r="HD405" s="59"/>
      <c r="HE405" s="59"/>
      <c r="HF405" s="59"/>
      <c r="HG405" s="59"/>
      <c r="HH405" s="59"/>
      <c r="HI405" s="59"/>
      <c r="HJ405" s="59"/>
      <c r="HK405" s="59"/>
      <c r="HL405" s="59"/>
      <c r="HM405" s="59"/>
      <c r="HN405" s="59"/>
      <c r="HO405" s="59"/>
      <c r="HP405" s="59"/>
      <c r="HQ405" s="59"/>
      <c r="HR405" s="59"/>
      <c r="HS405" s="59"/>
      <c r="HT405" s="59"/>
      <c r="HU405" s="59"/>
      <c r="HV405" s="59"/>
      <c r="HW405" s="59"/>
      <c r="HX405" s="59"/>
      <c r="HY405" s="59"/>
      <c r="HZ405" s="59"/>
      <c r="IA405" s="59"/>
      <c r="IB405" s="59"/>
      <c r="IC405" s="59"/>
      <c r="ID405" s="59"/>
      <c r="IE405" s="59"/>
      <c r="IF405" s="59"/>
      <c r="IG405" s="59"/>
      <c r="IH405" s="59"/>
      <c r="II405" s="59"/>
      <c r="IJ405" s="59"/>
      <c r="IK405" s="59"/>
      <c r="IL405" s="59"/>
      <c r="IM405" s="59"/>
      <c r="IN405" s="59"/>
      <c r="IO405" s="59"/>
      <c r="IP405" s="59"/>
      <c r="IQ405" s="59"/>
      <c r="IR405" s="59"/>
      <c r="IS405" s="59"/>
      <c r="IT405" s="59"/>
      <c r="IU405" s="59"/>
      <c r="IV405" s="59"/>
      <c r="IW405" s="59"/>
      <c r="IX405" s="59"/>
      <c r="IY405" s="59"/>
      <c r="IZ405" s="59"/>
      <c r="JA405" s="59"/>
      <c r="JB405" s="59"/>
      <c r="JC405" s="59"/>
      <c r="JD405" s="59"/>
      <c r="JE405" s="59"/>
      <c r="JF405" s="59"/>
      <c r="JG405" s="59"/>
      <c r="JH405" s="59"/>
      <c r="JI405" s="59"/>
      <c r="JJ405" s="59"/>
      <c r="JK405" s="59"/>
      <c r="JL405" s="59"/>
      <c r="JM405" s="59"/>
      <c r="JN405" s="59"/>
      <c r="JO405" s="59"/>
      <c r="JP405" s="59"/>
      <c r="JQ405" s="59"/>
      <c r="JR405" s="59"/>
      <c r="JS405" s="59"/>
      <c r="JT405" s="59"/>
      <c r="JU405" s="59"/>
      <c r="JV405" s="59"/>
      <c r="JW405" s="59"/>
      <c r="JX405" s="59"/>
      <c r="JY405" s="59"/>
      <c r="JZ405" s="59"/>
      <c r="KA405" s="59"/>
      <c r="KB405" s="59"/>
      <c r="KC405" s="59"/>
      <c r="KD405" s="59"/>
      <c r="KE405" s="59"/>
      <c r="KF405" s="59"/>
      <c r="KG405" s="59"/>
      <c r="KH405" s="59"/>
      <c r="KI405" s="59"/>
      <c r="KJ405" s="59"/>
      <c r="KK405" s="59"/>
      <c r="KL405" s="59"/>
      <c r="KM405" s="59"/>
      <c r="KN405" s="59"/>
      <c r="KO405" s="59"/>
      <c r="KP405" s="59"/>
      <c r="KQ405" s="59"/>
      <c r="KR405" s="59"/>
      <c r="KS405" s="59"/>
      <c r="KT405" s="59"/>
      <c r="KU405" s="59"/>
      <c r="KV405" s="59"/>
      <c r="KW405" s="59"/>
      <c r="KX405" s="59"/>
      <c r="KY405" s="59"/>
      <c r="KZ405" s="59"/>
      <c r="LA405" s="59"/>
      <c r="LB405" s="59"/>
      <c r="LC405" s="59"/>
      <c r="LD405" s="59"/>
      <c r="LE405" s="59"/>
      <c r="LF405" s="59"/>
      <c r="LG405" s="59"/>
      <c r="LH405" s="59"/>
      <c r="LI405" s="59"/>
      <c r="LJ405" s="59"/>
      <c r="LK405" s="59"/>
      <c r="LL405" s="59"/>
      <c r="LM405" s="59"/>
      <c r="LN405" s="59"/>
      <c r="LO405" s="59"/>
      <c r="LP405" s="59"/>
      <c r="LQ405" s="59"/>
      <c r="LR405" s="59"/>
      <c r="LS405" s="59"/>
      <c r="LT405" s="59"/>
      <c r="LU405" s="59"/>
      <c r="LV405" s="59"/>
      <c r="LW405" s="59"/>
      <c r="LX405" s="59"/>
      <c r="LY405" s="59"/>
      <c r="LZ405" s="59"/>
      <c r="MA405" s="59"/>
      <c r="MB405" s="59"/>
      <c r="MC405" s="59"/>
      <c r="MD405" s="59"/>
      <c r="ME405" s="59"/>
      <c r="MF405" s="59"/>
      <c r="MG405" s="59"/>
      <c r="MH405" s="59"/>
      <c r="MI405" s="59"/>
      <c r="MJ405" s="59"/>
      <c r="MK405" s="59"/>
      <c r="ML405" s="59"/>
      <c r="MM405" s="59"/>
      <c r="MN405" s="59"/>
      <c r="MO405" s="59"/>
      <c r="MP405" s="59"/>
      <c r="MQ405" s="59"/>
      <c r="MR405" s="59"/>
      <c r="MS405" s="59"/>
      <c r="MT405" s="59"/>
      <c r="MU405" s="59"/>
      <c r="MV405" s="59"/>
      <c r="MW405" s="59"/>
      <c r="MX405" s="59"/>
      <c r="MY405" s="59"/>
      <c r="MZ405" s="59"/>
      <c r="NA405" s="59"/>
      <c r="NB405" s="59"/>
      <c r="NC405" s="59"/>
      <c r="ND405" s="59"/>
      <c r="NE405" s="59"/>
      <c r="NF405" s="59"/>
      <c r="NG405" s="59"/>
      <c r="NH405" s="59"/>
      <c r="NI405" s="59"/>
      <c r="NJ405" s="59"/>
      <c r="NK405" s="59"/>
      <c r="NL405" s="59"/>
      <c r="NM405" s="59"/>
      <c r="NN405" s="59"/>
      <c r="NO405" s="59"/>
      <c r="NP405" s="59"/>
      <c r="NQ405" s="59"/>
      <c r="NR405" s="59"/>
      <c r="NS405" s="59"/>
      <c r="NT405" s="59"/>
      <c r="NU405" s="59"/>
      <c r="NV405" s="59"/>
      <c r="NW405" s="59"/>
      <c r="NX405" s="59"/>
      <c r="NY405" s="59"/>
      <c r="NZ405" s="59"/>
      <c r="OA405" s="59"/>
      <c r="OB405" s="59"/>
      <c r="OC405" s="59"/>
      <c r="OD405" s="59"/>
      <c r="OE405" s="59"/>
      <c r="OF405" s="59"/>
      <c r="OG405" s="59"/>
      <c r="OH405" s="59"/>
      <c r="OI405" s="59"/>
      <c r="OJ405" s="59"/>
      <c r="OK405" s="59"/>
      <c r="OL405" s="59"/>
      <c r="OM405" s="59"/>
      <c r="ON405" s="59"/>
      <c r="OO405" s="59"/>
      <c r="OP405" s="59"/>
      <c r="OQ405" s="59"/>
      <c r="OR405" s="59"/>
      <c r="OS405" s="59"/>
      <c r="OT405" s="59"/>
      <c r="OU405" s="59"/>
      <c r="OV405" s="59"/>
      <c r="OW405" s="59"/>
      <c r="OX405" s="59"/>
      <c r="OY405" s="59"/>
      <c r="OZ405" s="59"/>
      <c r="PA405" s="59"/>
      <c r="PB405" s="59"/>
      <c r="PC405" s="59"/>
      <c r="PD405" s="59"/>
      <c r="PE405" s="59"/>
      <c r="PF405" s="59"/>
      <c r="PG405" s="59"/>
      <c r="PH405" s="59"/>
      <c r="PI405" s="59"/>
      <c r="PJ405" s="59"/>
      <c r="PK405" s="59"/>
      <c r="PL405" s="59"/>
      <c r="PM405" s="59"/>
      <c r="PN405" s="59"/>
      <c r="PO405" s="59"/>
      <c r="PP405" s="59"/>
      <c r="PQ405" s="59"/>
      <c r="PR405" s="59"/>
      <c r="PS405" s="59"/>
      <c r="PT405" s="59"/>
      <c r="PU405" s="59"/>
      <c r="PV405" s="59"/>
      <c r="PW405" s="59"/>
      <c r="PX405" s="59"/>
      <c r="PY405" s="59"/>
      <c r="PZ405" s="59"/>
      <c r="QA405" s="59"/>
      <c r="QB405" s="59"/>
      <c r="QC405" s="59"/>
      <c r="QD405" s="59"/>
      <c r="QE405" s="59"/>
      <c r="QF405" s="59"/>
      <c r="QG405" s="59"/>
      <c r="QH405" s="59"/>
      <c r="QI405" s="59"/>
      <c r="QJ405" s="59"/>
      <c r="QK405" s="59"/>
      <c r="QL405" s="59"/>
      <c r="QM405" s="59"/>
      <c r="QN405" s="59"/>
      <c r="QO405" s="59"/>
      <c r="QP405" s="59"/>
      <c r="QQ405" s="59"/>
      <c r="QR405" s="59"/>
      <c r="QS405" s="59"/>
      <c r="QT405" s="59"/>
      <c r="QU405" s="59"/>
      <c r="QV405" s="59"/>
      <c r="QW405" s="59"/>
      <c r="QX405" s="59"/>
      <c r="QY405" s="59"/>
      <c r="QZ405" s="59"/>
      <c r="RA405" s="59"/>
      <c r="RB405" s="59"/>
      <c r="RC405" s="59"/>
      <c r="RD405" s="59"/>
      <c r="RE405" s="59"/>
      <c r="RF405" s="59"/>
      <c r="RG405" s="59"/>
      <c r="RH405" s="59"/>
      <c r="RI405" s="59"/>
      <c r="RJ405" s="59"/>
      <c r="RK405" s="59"/>
      <c r="RL405" s="59"/>
      <c r="RM405" s="59"/>
      <c r="RN405" s="59"/>
      <c r="RO405" s="59"/>
      <c r="RP405" s="59"/>
      <c r="RQ405" s="59"/>
      <c r="RR405" s="59"/>
      <c r="RS405" s="59"/>
    </row>
    <row r="406" spans="1:487" s="141" customFormat="1" x14ac:dyDescent="0.2">
      <c r="A406" s="59"/>
      <c r="B406" s="59"/>
      <c r="C406" s="59"/>
      <c r="D406" s="37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B406" s="59"/>
      <c r="BC406" s="59"/>
      <c r="BD406" s="59"/>
      <c r="BE406" s="59"/>
      <c r="BF406" s="59"/>
      <c r="BG406" s="59"/>
      <c r="BH406" s="59"/>
      <c r="BI406" s="59"/>
      <c r="BJ406" s="59"/>
      <c r="BK406" s="59"/>
      <c r="BL406" s="59"/>
      <c r="BM406" s="59"/>
      <c r="BN406" s="59"/>
      <c r="BO406" s="59"/>
      <c r="BP406" s="59"/>
      <c r="BQ406" s="59"/>
      <c r="BR406" s="59"/>
      <c r="BS406" s="59"/>
      <c r="BT406" s="59"/>
      <c r="BU406" s="59"/>
      <c r="BV406" s="59"/>
      <c r="BW406" s="59"/>
      <c r="BX406" s="59"/>
      <c r="BY406" s="59"/>
      <c r="BZ406" s="59"/>
      <c r="CA406" s="59"/>
      <c r="CB406" s="59"/>
      <c r="CC406" s="59"/>
      <c r="CD406" s="59"/>
      <c r="CE406" s="59"/>
      <c r="CF406" s="59"/>
      <c r="CG406" s="59"/>
      <c r="CH406" s="59"/>
      <c r="CI406" s="59"/>
      <c r="CJ406" s="59"/>
      <c r="CK406" s="59"/>
      <c r="CL406" s="59"/>
      <c r="CM406" s="59"/>
      <c r="CN406" s="59"/>
      <c r="CO406" s="59"/>
      <c r="CP406" s="59"/>
      <c r="CQ406" s="59"/>
      <c r="CR406" s="59"/>
      <c r="CS406" s="59"/>
      <c r="CT406" s="59"/>
      <c r="CU406" s="59"/>
      <c r="CV406" s="59"/>
      <c r="CW406" s="59"/>
      <c r="CX406" s="59"/>
      <c r="CY406" s="59"/>
      <c r="CZ406" s="59"/>
      <c r="DA406" s="59"/>
      <c r="DB406" s="59"/>
      <c r="DC406" s="59"/>
      <c r="DD406" s="59"/>
      <c r="DE406" s="59"/>
      <c r="DF406" s="59"/>
      <c r="DG406" s="59"/>
      <c r="DH406" s="59"/>
      <c r="DI406" s="59"/>
      <c r="DJ406" s="59"/>
      <c r="DK406" s="59"/>
      <c r="DL406" s="59"/>
      <c r="DM406" s="59"/>
      <c r="DN406" s="59"/>
      <c r="DO406" s="59"/>
      <c r="DP406" s="59"/>
      <c r="DQ406" s="59"/>
      <c r="DR406" s="59"/>
      <c r="DS406" s="59"/>
      <c r="DT406" s="59"/>
      <c r="DU406" s="59"/>
      <c r="DV406" s="59"/>
      <c r="DW406" s="59"/>
      <c r="DX406" s="59"/>
      <c r="DY406" s="59"/>
      <c r="DZ406" s="59"/>
      <c r="EA406" s="59"/>
      <c r="EB406" s="59"/>
      <c r="EC406" s="59"/>
      <c r="ED406" s="59"/>
      <c r="EE406" s="59"/>
      <c r="EF406" s="59"/>
      <c r="EG406" s="59"/>
      <c r="EH406" s="59"/>
      <c r="EI406" s="59"/>
      <c r="EJ406" s="59"/>
      <c r="EK406" s="59"/>
      <c r="EL406" s="59"/>
      <c r="EM406" s="59"/>
      <c r="EN406" s="59"/>
      <c r="EO406" s="59"/>
      <c r="EP406" s="59"/>
      <c r="EQ406" s="59"/>
      <c r="ER406" s="59"/>
      <c r="ES406" s="59"/>
      <c r="ET406" s="59"/>
      <c r="EU406" s="59"/>
      <c r="EV406" s="59"/>
      <c r="EW406" s="59"/>
      <c r="EX406" s="59"/>
      <c r="EY406" s="59"/>
      <c r="EZ406" s="59"/>
      <c r="FA406" s="59"/>
      <c r="FB406" s="59"/>
      <c r="FC406" s="59"/>
      <c r="FD406" s="59"/>
      <c r="FE406" s="59"/>
      <c r="FF406" s="59"/>
      <c r="FG406" s="59"/>
      <c r="FH406" s="59"/>
      <c r="FI406" s="59"/>
      <c r="FJ406" s="59"/>
      <c r="FK406" s="59"/>
      <c r="FL406" s="59"/>
      <c r="FM406" s="59"/>
      <c r="FN406" s="59"/>
      <c r="FO406" s="59"/>
      <c r="FP406" s="59"/>
      <c r="FQ406" s="59"/>
      <c r="FR406" s="59"/>
      <c r="FS406" s="59"/>
      <c r="FT406" s="59"/>
      <c r="FU406" s="59"/>
      <c r="FV406" s="59"/>
      <c r="FW406" s="59"/>
      <c r="FX406" s="59"/>
      <c r="FY406" s="59"/>
      <c r="FZ406" s="59"/>
      <c r="GA406" s="59"/>
      <c r="GB406" s="59"/>
      <c r="GC406" s="59"/>
      <c r="GD406" s="59"/>
      <c r="GE406" s="59"/>
      <c r="GF406" s="59"/>
      <c r="GG406" s="59"/>
      <c r="GH406" s="59"/>
      <c r="GI406" s="59"/>
      <c r="GJ406" s="59"/>
      <c r="GK406" s="59"/>
      <c r="GL406" s="59"/>
      <c r="GM406" s="59"/>
      <c r="GN406" s="59"/>
      <c r="GO406" s="59"/>
      <c r="GP406" s="59"/>
      <c r="GQ406" s="59"/>
      <c r="GR406" s="59"/>
      <c r="GS406" s="59"/>
      <c r="GT406" s="59"/>
      <c r="GU406" s="59"/>
      <c r="GV406" s="59"/>
      <c r="GW406" s="59"/>
      <c r="GX406" s="59"/>
      <c r="GY406" s="59"/>
      <c r="GZ406" s="59"/>
      <c r="HA406" s="59"/>
      <c r="HB406" s="59"/>
      <c r="HC406" s="59"/>
      <c r="HD406" s="59"/>
      <c r="HE406" s="59"/>
      <c r="HF406" s="59"/>
      <c r="HG406" s="59"/>
      <c r="HH406" s="59"/>
      <c r="HI406" s="59"/>
      <c r="HJ406" s="59"/>
      <c r="HK406" s="59"/>
      <c r="HL406" s="59"/>
      <c r="HM406" s="59"/>
      <c r="HN406" s="59"/>
      <c r="HO406" s="59"/>
      <c r="HP406" s="59"/>
      <c r="HQ406" s="59"/>
      <c r="HR406" s="59"/>
      <c r="HS406" s="59"/>
      <c r="HT406" s="59"/>
      <c r="HU406" s="59"/>
      <c r="HV406" s="59"/>
      <c r="HW406" s="59"/>
      <c r="HX406" s="59"/>
      <c r="HY406" s="59"/>
      <c r="HZ406" s="59"/>
      <c r="IA406" s="59"/>
      <c r="IB406" s="59"/>
      <c r="IC406" s="59"/>
      <c r="ID406" s="59"/>
      <c r="IE406" s="59"/>
      <c r="IF406" s="59"/>
      <c r="IG406" s="59"/>
      <c r="IH406" s="59"/>
      <c r="II406" s="59"/>
      <c r="IJ406" s="59"/>
      <c r="IK406" s="59"/>
      <c r="IL406" s="59"/>
      <c r="IM406" s="59"/>
      <c r="IN406" s="59"/>
      <c r="IO406" s="59"/>
      <c r="IP406" s="59"/>
      <c r="IQ406" s="59"/>
      <c r="IR406" s="59"/>
      <c r="IS406" s="59"/>
      <c r="IT406" s="59"/>
      <c r="IU406" s="59"/>
      <c r="IV406" s="59"/>
      <c r="IW406" s="59"/>
      <c r="IX406" s="59"/>
      <c r="IY406" s="59"/>
      <c r="IZ406" s="59"/>
      <c r="JA406" s="59"/>
      <c r="JB406" s="59"/>
      <c r="JC406" s="59"/>
      <c r="JD406" s="59"/>
      <c r="JE406" s="59"/>
      <c r="JF406" s="59"/>
      <c r="JG406" s="59"/>
      <c r="JH406" s="59"/>
      <c r="JI406" s="59"/>
      <c r="JJ406" s="59"/>
      <c r="JK406" s="59"/>
      <c r="JL406" s="59"/>
      <c r="JM406" s="59"/>
      <c r="JN406" s="59"/>
      <c r="JO406" s="59"/>
      <c r="JP406" s="59"/>
      <c r="JQ406" s="59"/>
      <c r="JR406" s="59"/>
      <c r="JS406" s="59"/>
      <c r="JT406" s="59"/>
      <c r="JU406" s="59"/>
      <c r="JV406" s="59"/>
      <c r="JW406" s="59"/>
      <c r="JX406" s="59"/>
      <c r="JY406" s="59"/>
      <c r="JZ406" s="59"/>
      <c r="KA406" s="59"/>
      <c r="KB406" s="59"/>
      <c r="KC406" s="59"/>
      <c r="KD406" s="59"/>
      <c r="KE406" s="59"/>
      <c r="KF406" s="59"/>
      <c r="KG406" s="59"/>
      <c r="KH406" s="59"/>
      <c r="KI406" s="59"/>
      <c r="KJ406" s="59"/>
      <c r="KK406" s="59"/>
      <c r="KL406" s="59"/>
      <c r="KM406" s="59"/>
      <c r="KN406" s="59"/>
      <c r="KO406" s="59"/>
      <c r="KP406" s="59"/>
      <c r="KQ406" s="59"/>
      <c r="KR406" s="59"/>
      <c r="KS406" s="59"/>
      <c r="KT406" s="59"/>
      <c r="KU406" s="59"/>
      <c r="KV406" s="59"/>
      <c r="KW406" s="59"/>
      <c r="KX406" s="59"/>
      <c r="KY406" s="59"/>
      <c r="KZ406" s="59"/>
      <c r="LA406" s="59"/>
      <c r="LB406" s="59"/>
      <c r="LC406" s="59"/>
      <c r="LD406" s="59"/>
      <c r="LE406" s="59"/>
      <c r="LF406" s="59"/>
      <c r="LG406" s="59"/>
      <c r="LH406" s="59"/>
      <c r="LI406" s="59"/>
      <c r="LJ406" s="59"/>
      <c r="LK406" s="59"/>
      <c r="LL406" s="59"/>
      <c r="LM406" s="59"/>
      <c r="LN406" s="59"/>
      <c r="LO406" s="59"/>
      <c r="LP406" s="59"/>
      <c r="LQ406" s="59"/>
      <c r="LR406" s="59"/>
      <c r="LS406" s="59"/>
      <c r="LT406" s="59"/>
      <c r="LU406" s="59"/>
      <c r="LV406" s="59"/>
      <c r="LW406" s="59"/>
      <c r="LX406" s="59"/>
      <c r="LY406" s="59"/>
      <c r="LZ406" s="59"/>
      <c r="MA406" s="59"/>
      <c r="MB406" s="59"/>
      <c r="MC406" s="59"/>
      <c r="MD406" s="59"/>
      <c r="ME406" s="59"/>
      <c r="MF406" s="59"/>
      <c r="MG406" s="59"/>
      <c r="MH406" s="59"/>
      <c r="MI406" s="59"/>
      <c r="MJ406" s="59"/>
      <c r="MK406" s="59"/>
      <c r="ML406" s="59"/>
      <c r="MM406" s="59"/>
      <c r="MN406" s="59"/>
      <c r="MO406" s="59"/>
      <c r="MP406" s="59"/>
      <c r="MQ406" s="59"/>
      <c r="MR406" s="59"/>
      <c r="MS406" s="59"/>
      <c r="MT406" s="59"/>
      <c r="MU406" s="59"/>
      <c r="MV406" s="59"/>
      <c r="MW406" s="59"/>
      <c r="MX406" s="59"/>
      <c r="MY406" s="59"/>
      <c r="MZ406" s="59"/>
      <c r="NA406" s="59"/>
      <c r="NB406" s="59"/>
      <c r="NC406" s="59"/>
      <c r="ND406" s="59"/>
      <c r="NE406" s="59"/>
      <c r="NF406" s="59"/>
      <c r="NG406" s="59"/>
      <c r="NH406" s="59"/>
      <c r="NI406" s="59"/>
      <c r="NJ406" s="59"/>
      <c r="NK406" s="59"/>
      <c r="NL406" s="59"/>
      <c r="NM406" s="59"/>
      <c r="NN406" s="59"/>
      <c r="NO406" s="59"/>
      <c r="NP406" s="59"/>
      <c r="NQ406" s="59"/>
      <c r="NR406" s="59"/>
      <c r="NS406" s="59"/>
      <c r="NT406" s="59"/>
      <c r="NU406" s="59"/>
      <c r="NV406" s="59"/>
      <c r="NW406" s="59"/>
      <c r="NX406" s="59"/>
      <c r="NY406" s="59"/>
      <c r="NZ406" s="59"/>
      <c r="OA406" s="59"/>
      <c r="OB406" s="59"/>
      <c r="OC406" s="59"/>
      <c r="OD406" s="59"/>
      <c r="OE406" s="59"/>
      <c r="OF406" s="59"/>
      <c r="OG406" s="59"/>
      <c r="OH406" s="59"/>
      <c r="OI406" s="59"/>
      <c r="OJ406" s="59"/>
      <c r="OK406" s="59"/>
      <c r="OL406" s="59"/>
      <c r="OM406" s="59"/>
      <c r="ON406" s="59"/>
      <c r="OO406" s="59"/>
      <c r="OP406" s="59"/>
      <c r="OQ406" s="59"/>
      <c r="OR406" s="59"/>
      <c r="OS406" s="59"/>
      <c r="OT406" s="59"/>
      <c r="OU406" s="59"/>
      <c r="OV406" s="59"/>
      <c r="OW406" s="59"/>
      <c r="OX406" s="59"/>
      <c r="OY406" s="59"/>
      <c r="OZ406" s="59"/>
      <c r="PA406" s="59"/>
      <c r="PB406" s="59"/>
      <c r="PC406" s="59"/>
      <c r="PD406" s="59"/>
      <c r="PE406" s="59"/>
      <c r="PF406" s="59"/>
      <c r="PG406" s="59"/>
      <c r="PH406" s="59"/>
      <c r="PI406" s="59"/>
      <c r="PJ406" s="59"/>
      <c r="PK406" s="59"/>
      <c r="PL406" s="59"/>
      <c r="PM406" s="59"/>
      <c r="PN406" s="59"/>
      <c r="PO406" s="59"/>
      <c r="PP406" s="59"/>
      <c r="PQ406" s="59"/>
      <c r="PR406" s="59"/>
      <c r="PS406" s="59"/>
      <c r="PT406" s="59"/>
      <c r="PU406" s="59"/>
      <c r="PV406" s="59"/>
      <c r="PW406" s="59"/>
      <c r="PX406" s="59"/>
      <c r="PY406" s="59"/>
      <c r="PZ406" s="59"/>
      <c r="QA406" s="59"/>
      <c r="QB406" s="59"/>
      <c r="QC406" s="59"/>
      <c r="QD406" s="59"/>
      <c r="QE406" s="59"/>
      <c r="QF406" s="59"/>
      <c r="QG406" s="59"/>
      <c r="QH406" s="59"/>
      <c r="QI406" s="59"/>
      <c r="QJ406" s="59"/>
      <c r="QK406" s="59"/>
      <c r="QL406" s="59"/>
      <c r="QM406" s="59"/>
      <c r="QN406" s="59"/>
      <c r="QO406" s="59"/>
      <c r="QP406" s="59"/>
      <c r="QQ406" s="59"/>
      <c r="QR406" s="59"/>
      <c r="QS406" s="59"/>
      <c r="QT406" s="59"/>
      <c r="QU406" s="59"/>
      <c r="QV406" s="59"/>
      <c r="QW406" s="59"/>
      <c r="QX406" s="59"/>
      <c r="QY406" s="59"/>
      <c r="QZ406" s="59"/>
      <c r="RA406" s="59"/>
      <c r="RB406" s="59"/>
      <c r="RC406" s="59"/>
      <c r="RD406" s="59"/>
      <c r="RE406" s="59"/>
      <c r="RF406" s="59"/>
      <c r="RG406" s="59"/>
      <c r="RH406" s="59"/>
      <c r="RI406" s="59"/>
      <c r="RJ406" s="59"/>
      <c r="RK406" s="59"/>
      <c r="RL406" s="59"/>
      <c r="RM406" s="59"/>
      <c r="RN406" s="59"/>
      <c r="RO406" s="59"/>
      <c r="RP406" s="59"/>
      <c r="RQ406" s="59"/>
      <c r="RR406" s="59"/>
      <c r="RS406" s="59"/>
    </row>
    <row r="407" spans="1:487" s="141" customFormat="1" x14ac:dyDescent="0.2">
      <c r="A407" s="59"/>
      <c r="B407" s="59"/>
      <c r="C407" s="59"/>
      <c r="D407" s="37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B407" s="59"/>
      <c r="BC407" s="59"/>
      <c r="BD407" s="59"/>
      <c r="BE407" s="59"/>
      <c r="BF407" s="59"/>
      <c r="BG407" s="59"/>
      <c r="BH407" s="59"/>
      <c r="BI407" s="59"/>
      <c r="BJ407" s="59"/>
      <c r="BK407" s="59"/>
      <c r="BL407" s="59"/>
      <c r="BM407" s="59"/>
      <c r="BN407" s="59"/>
      <c r="BO407" s="59"/>
      <c r="BP407" s="59"/>
      <c r="BQ407" s="59"/>
      <c r="BR407" s="59"/>
      <c r="BS407" s="59"/>
      <c r="BT407" s="59"/>
      <c r="BU407" s="59"/>
      <c r="BV407" s="59"/>
      <c r="BW407" s="59"/>
      <c r="BX407" s="59"/>
      <c r="BY407" s="59"/>
      <c r="BZ407" s="59"/>
      <c r="CA407" s="59"/>
      <c r="CB407" s="59"/>
      <c r="CC407" s="59"/>
      <c r="CD407" s="59"/>
      <c r="CE407" s="59"/>
      <c r="CF407" s="59"/>
      <c r="CG407" s="59"/>
      <c r="CH407" s="59"/>
      <c r="CI407" s="59"/>
      <c r="CJ407" s="59"/>
      <c r="CK407" s="59"/>
      <c r="CL407" s="59"/>
      <c r="CM407" s="59"/>
      <c r="CN407" s="59"/>
      <c r="CO407" s="59"/>
      <c r="CP407" s="59"/>
      <c r="CQ407" s="59"/>
      <c r="CR407" s="59"/>
      <c r="CS407" s="59"/>
      <c r="CT407" s="59"/>
      <c r="CU407" s="59"/>
      <c r="CV407" s="59"/>
      <c r="CW407" s="59"/>
      <c r="CX407" s="59"/>
      <c r="CY407" s="59"/>
      <c r="CZ407" s="59"/>
      <c r="DA407" s="59"/>
      <c r="DB407" s="59"/>
      <c r="DC407" s="59"/>
      <c r="DD407" s="59"/>
      <c r="DE407" s="59"/>
      <c r="DF407" s="59"/>
      <c r="DG407" s="59"/>
      <c r="DH407" s="59"/>
      <c r="DI407" s="59"/>
      <c r="DJ407" s="59"/>
      <c r="DK407" s="59"/>
      <c r="DL407" s="59"/>
      <c r="DM407" s="59"/>
      <c r="DN407" s="59"/>
      <c r="DO407" s="59"/>
      <c r="DP407" s="59"/>
      <c r="DQ407" s="59"/>
      <c r="DR407" s="59"/>
      <c r="DS407" s="59"/>
      <c r="DT407" s="59"/>
      <c r="DU407" s="59"/>
      <c r="DV407" s="59"/>
      <c r="DW407" s="59"/>
      <c r="DX407" s="59"/>
      <c r="DY407" s="59"/>
      <c r="DZ407" s="59"/>
      <c r="EA407" s="59"/>
      <c r="EB407" s="59"/>
      <c r="EC407" s="59"/>
      <c r="ED407" s="59"/>
      <c r="EE407" s="59"/>
      <c r="EF407" s="59"/>
      <c r="EG407" s="59"/>
      <c r="EH407" s="59"/>
      <c r="EI407" s="59"/>
      <c r="EJ407" s="59"/>
      <c r="EK407" s="59"/>
      <c r="EL407" s="59"/>
      <c r="EM407" s="59"/>
      <c r="EN407" s="59"/>
      <c r="EO407" s="59"/>
      <c r="EP407" s="59"/>
      <c r="EQ407" s="59"/>
      <c r="ER407" s="59"/>
      <c r="ES407" s="59"/>
      <c r="ET407" s="59"/>
      <c r="EU407" s="59"/>
      <c r="EV407" s="59"/>
      <c r="EW407" s="59"/>
      <c r="EX407" s="59"/>
      <c r="EY407" s="59"/>
      <c r="EZ407" s="59"/>
      <c r="FA407" s="59"/>
      <c r="FB407" s="59"/>
      <c r="FC407" s="59"/>
      <c r="FD407" s="59"/>
      <c r="FE407" s="59"/>
      <c r="FF407" s="59"/>
      <c r="FG407" s="59"/>
      <c r="FH407" s="59"/>
      <c r="FI407" s="59"/>
      <c r="FJ407" s="59"/>
      <c r="FK407" s="59"/>
      <c r="FL407" s="59"/>
      <c r="FM407" s="59"/>
      <c r="FN407" s="59"/>
      <c r="FO407" s="59"/>
      <c r="FP407" s="59"/>
      <c r="FQ407" s="59"/>
      <c r="FR407" s="59"/>
      <c r="FS407" s="59"/>
      <c r="FT407" s="59"/>
      <c r="FU407" s="59"/>
      <c r="FV407" s="59"/>
      <c r="FW407" s="59"/>
      <c r="FX407" s="59"/>
      <c r="FY407" s="59"/>
      <c r="FZ407" s="59"/>
      <c r="GA407" s="59"/>
      <c r="GB407" s="59"/>
      <c r="GC407" s="59"/>
      <c r="GD407" s="59"/>
      <c r="GE407" s="59"/>
      <c r="GF407" s="59"/>
      <c r="GG407" s="59"/>
      <c r="GH407" s="59"/>
      <c r="GI407" s="59"/>
      <c r="GJ407" s="59"/>
      <c r="GK407" s="59"/>
      <c r="GL407" s="59"/>
      <c r="GM407" s="59"/>
      <c r="GN407" s="59"/>
      <c r="GO407" s="59"/>
      <c r="GP407" s="59"/>
      <c r="GQ407" s="59"/>
      <c r="GR407" s="59"/>
      <c r="GS407" s="59"/>
      <c r="GT407" s="59"/>
      <c r="GU407" s="59"/>
      <c r="GV407" s="59"/>
      <c r="GW407" s="59"/>
      <c r="GX407" s="59"/>
      <c r="GY407" s="59"/>
      <c r="GZ407" s="59"/>
      <c r="HA407" s="59"/>
      <c r="HB407" s="59"/>
      <c r="HC407" s="59"/>
      <c r="HD407" s="59"/>
      <c r="HE407" s="59"/>
      <c r="HF407" s="59"/>
      <c r="HG407" s="59"/>
      <c r="HH407" s="59"/>
      <c r="HI407" s="59"/>
      <c r="HJ407" s="59"/>
      <c r="HK407" s="59"/>
      <c r="HL407" s="59"/>
      <c r="HM407" s="59"/>
      <c r="HN407" s="59"/>
      <c r="HO407" s="59"/>
      <c r="HP407" s="59"/>
      <c r="HQ407" s="59"/>
      <c r="HR407" s="59"/>
      <c r="HS407" s="59"/>
      <c r="HT407" s="59"/>
      <c r="HU407" s="59"/>
      <c r="HV407" s="59"/>
      <c r="HW407" s="59"/>
      <c r="HX407" s="59"/>
      <c r="HY407" s="59"/>
      <c r="HZ407" s="59"/>
      <c r="IA407" s="59"/>
      <c r="IB407" s="59"/>
      <c r="IC407" s="59"/>
      <c r="ID407" s="59"/>
      <c r="IE407" s="59"/>
      <c r="IF407" s="59"/>
      <c r="IG407" s="59"/>
      <c r="IH407" s="59"/>
      <c r="II407" s="59"/>
      <c r="IJ407" s="59"/>
      <c r="IK407" s="59"/>
      <c r="IL407" s="59"/>
      <c r="IM407" s="59"/>
      <c r="IN407" s="59"/>
      <c r="IO407" s="59"/>
      <c r="IP407" s="59"/>
      <c r="IQ407" s="59"/>
      <c r="IR407" s="59"/>
      <c r="IS407" s="59"/>
      <c r="IT407" s="59"/>
      <c r="IU407" s="59"/>
      <c r="IV407" s="59"/>
      <c r="IW407" s="59"/>
      <c r="IX407" s="59"/>
      <c r="IY407" s="59"/>
      <c r="IZ407" s="59"/>
      <c r="JA407" s="59"/>
      <c r="JB407" s="59"/>
      <c r="JC407" s="59"/>
      <c r="JD407" s="59"/>
      <c r="JE407" s="59"/>
      <c r="JF407" s="59"/>
      <c r="JG407" s="59"/>
      <c r="JH407" s="59"/>
      <c r="JI407" s="59"/>
      <c r="JJ407" s="59"/>
      <c r="JK407" s="59"/>
      <c r="JL407" s="59"/>
      <c r="JM407" s="59"/>
      <c r="JN407" s="59"/>
      <c r="JO407" s="59"/>
      <c r="JP407" s="59"/>
      <c r="JQ407" s="59"/>
      <c r="JR407" s="59"/>
      <c r="JS407" s="59"/>
      <c r="JT407" s="59"/>
      <c r="JU407" s="59"/>
      <c r="JV407" s="59"/>
      <c r="JW407" s="59"/>
      <c r="JX407" s="59"/>
      <c r="JY407" s="59"/>
      <c r="JZ407" s="59"/>
      <c r="KA407" s="59"/>
      <c r="KB407" s="59"/>
      <c r="KC407" s="59"/>
      <c r="KD407" s="59"/>
      <c r="KE407" s="59"/>
      <c r="KF407" s="59"/>
      <c r="KG407" s="59"/>
      <c r="KH407" s="59"/>
      <c r="KI407" s="59"/>
      <c r="KJ407" s="59"/>
      <c r="KK407" s="59"/>
      <c r="KL407" s="59"/>
      <c r="KM407" s="59"/>
      <c r="KN407" s="59"/>
      <c r="KO407" s="59"/>
      <c r="KP407" s="59"/>
      <c r="KQ407" s="59"/>
      <c r="KR407" s="59"/>
      <c r="KS407" s="59"/>
      <c r="KT407" s="59"/>
      <c r="KU407" s="59"/>
      <c r="KV407" s="59"/>
      <c r="KW407" s="59"/>
      <c r="KX407" s="59"/>
      <c r="KY407" s="59"/>
      <c r="KZ407" s="59"/>
      <c r="LA407" s="59"/>
      <c r="LB407" s="59"/>
      <c r="LC407" s="59"/>
      <c r="LD407" s="59"/>
      <c r="LE407" s="59"/>
      <c r="LF407" s="59"/>
      <c r="LG407" s="59"/>
      <c r="LH407" s="59"/>
      <c r="LI407" s="59"/>
      <c r="LJ407" s="59"/>
      <c r="LK407" s="59"/>
      <c r="LL407" s="59"/>
      <c r="LM407" s="59"/>
      <c r="LN407" s="59"/>
      <c r="LO407" s="59"/>
      <c r="LP407" s="59"/>
      <c r="LQ407" s="59"/>
      <c r="LR407" s="59"/>
      <c r="LS407" s="59"/>
      <c r="LT407" s="59"/>
      <c r="LU407" s="59"/>
      <c r="LV407" s="59"/>
      <c r="LW407" s="59"/>
      <c r="LX407" s="59"/>
      <c r="LY407" s="59"/>
      <c r="LZ407" s="59"/>
      <c r="MA407" s="59"/>
      <c r="MB407" s="59"/>
      <c r="MC407" s="59"/>
      <c r="MD407" s="59"/>
      <c r="ME407" s="59"/>
      <c r="MF407" s="59"/>
      <c r="MG407" s="59"/>
      <c r="MH407" s="59"/>
      <c r="MI407" s="59"/>
      <c r="MJ407" s="59"/>
      <c r="MK407" s="59"/>
      <c r="ML407" s="59"/>
      <c r="MM407" s="59"/>
      <c r="MN407" s="59"/>
      <c r="MO407" s="59"/>
      <c r="MP407" s="59"/>
      <c r="MQ407" s="59"/>
      <c r="MR407" s="59"/>
      <c r="MS407" s="59"/>
      <c r="MT407" s="59"/>
      <c r="MU407" s="59"/>
      <c r="MV407" s="59"/>
      <c r="MW407" s="59"/>
      <c r="MX407" s="59"/>
      <c r="MY407" s="59"/>
      <c r="MZ407" s="59"/>
      <c r="NA407" s="59"/>
      <c r="NB407" s="59"/>
      <c r="NC407" s="59"/>
      <c r="ND407" s="59"/>
      <c r="NE407" s="59"/>
      <c r="NF407" s="59"/>
      <c r="NG407" s="59"/>
      <c r="NH407" s="59"/>
      <c r="NI407" s="59"/>
      <c r="NJ407" s="59"/>
      <c r="NK407" s="59"/>
      <c r="NL407" s="59"/>
      <c r="NM407" s="59"/>
      <c r="NN407" s="59"/>
      <c r="NO407" s="59"/>
      <c r="NP407" s="59"/>
      <c r="NQ407" s="59"/>
      <c r="NR407" s="59"/>
      <c r="NS407" s="59"/>
      <c r="NT407" s="59"/>
      <c r="NU407" s="59"/>
      <c r="NV407" s="59"/>
      <c r="NW407" s="59"/>
      <c r="NX407" s="59"/>
      <c r="NY407" s="59"/>
      <c r="NZ407" s="59"/>
      <c r="OA407" s="59"/>
      <c r="OB407" s="59"/>
      <c r="OC407" s="59"/>
      <c r="OD407" s="59"/>
      <c r="OE407" s="59"/>
      <c r="OF407" s="59"/>
      <c r="OG407" s="59"/>
      <c r="OH407" s="59"/>
      <c r="OI407" s="59"/>
      <c r="OJ407" s="59"/>
      <c r="OK407" s="59"/>
      <c r="OL407" s="59"/>
      <c r="OM407" s="59"/>
      <c r="ON407" s="59"/>
      <c r="OO407" s="59"/>
      <c r="OP407" s="59"/>
      <c r="OQ407" s="59"/>
      <c r="OR407" s="59"/>
      <c r="OS407" s="59"/>
      <c r="OT407" s="59"/>
      <c r="OU407" s="59"/>
      <c r="OV407" s="59"/>
      <c r="OW407" s="59"/>
      <c r="OX407" s="59"/>
      <c r="OY407" s="59"/>
      <c r="OZ407" s="59"/>
      <c r="PA407" s="59"/>
      <c r="PB407" s="59"/>
      <c r="PC407" s="59"/>
      <c r="PD407" s="59"/>
      <c r="PE407" s="59"/>
      <c r="PF407" s="59"/>
      <c r="PG407" s="59"/>
      <c r="PH407" s="59"/>
      <c r="PI407" s="59"/>
      <c r="PJ407" s="59"/>
      <c r="PK407" s="59"/>
      <c r="PL407" s="59"/>
      <c r="PM407" s="59"/>
      <c r="PN407" s="59"/>
      <c r="PO407" s="59"/>
      <c r="PP407" s="59"/>
      <c r="PQ407" s="59"/>
      <c r="PR407" s="59"/>
      <c r="PS407" s="59"/>
      <c r="PT407" s="59"/>
      <c r="PU407" s="59"/>
      <c r="PV407" s="59"/>
      <c r="PW407" s="59"/>
      <c r="PX407" s="59"/>
      <c r="PY407" s="59"/>
      <c r="PZ407" s="59"/>
      <c r="QA407" s="59"/>
      <c r="QB407" s="59"/>
      <c r="QC407" s="59"/>
      <c r="QD407" s="59"/>
      <c r="QE407" s="59"/>
      <c r="QF407" s="59"/>
      <c r="QG407" s="59"/>
      <c r="QH407" s="59"/>
      <c r="QI407" s="59"/>
      <c r="QJ407" s="59"/>
      <c r="QK407" s="59"/>
      <c r="QL407" s="59"/>
      <c r="QM407" s="59"/>
      <c r="QN407" s="59"/>
      <c r="QO407" s="59"/>
      <c r="QP407" s="59"/>
      <c r="QQ407" s="59"/>
      <c r="QR407" s="59"/>
      <c r="QS407" s="59"/>
      <c r="QT407" s="59"/>
      <c r="QU407" s="59"/>
      <c r="QV407" s="59"/>
      <c r="QW407" s="59"/>
      <c r="QX407" s="59"/>
      <c r="QY407" s="59"/>
      <c r="QZ407" s="59"/>
      <c r="RA407" s="59"/>
      <c r="RB407" s="59"/>
      <c r="RC407" s="59"/>
      <c r="RD407" s="59"/>
      <c r="RE407" s="59"/>
      <c r="RF407" s="59"/>
      <c r="RG407" s="59"/>
      <c r="RH407" s="59"/>
      <c r="RI407" s="59"/>
      <c r="RJ407" s="59"/>
      <c r="RK407" s="59"/>
      <c r="RL407" s="59"/>
      <c r="RM407" s="59"/>
      <c r="RN407" s="59"/>
      <c r="RO407" s="59"/>
      <c r="RP407" s="59"/>
      <c r="RQ407" s="59"/>
      <c r="RR407" s="59"/>
      <c r="RS407" s="59"/>
    </row>
  </sheetData>
  <mergeCells count="9">
    <mergeCell ref="C62:D62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2026-02-22T20:37:38Z</dcterms:modified>
</cp:coreProperties>
</file>