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Մարզպետարան 2026\ՀՀՍՄԱ-ԳՀԱՇՁԲ-2026․5 Տեղի հենապատ\"/>
    </mc:Choice>
  </mc:AlternateContent>
  <xr:revisionPtr revIDLastSave="0" documentId="13_ncr:1_{A12658E9-C292-47F4-8804-5B272CAEA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E10" i="3"/>
  <c r="G9" i="3"/>
  <c r="G8" i="3"/>
  <c r="G7" i="3"/>
  <c r="G25" i="3" s="1"/>
  <c r="G7" i="1"/>
  <c r="G26" i="3" l="1"/>
  <c r="G27" i="3" s="1"/>
  <c r="G8" i="1" l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E10" i="1" l="1"/>
  <c r="G10" i="1" l="1"/>
  <c r="G25" i="1" s="1"/>
  <c r="G26" i="1" l="1"/>
  <c r="G27" i="1" s="1"/>
</calcChain>
</file>

<file path=xl/sharedStrings.xml><?xml version="1.0" encoding="utf-8"?>
<sst xmlns="http://schemas.openxmlformats.org/spreadsheetml/2006/main" count="136" uniqueCount="92">
  <si>
    <t>1-1551</t>
  </si>
  <si>
    <t>խմ</t>
  </si>
  <si>
    <t>քմ</t>
  </si>
  <si>
    <t>Ընդամենը</t>
  </si>
  <si>
    <t>տ</t>
  </si>
  <si>
    <t>մ</t>
  </si>
  <si>
    <t>ինֆ</t>
  </si>
  <si>
    <t>Ամրան Ф8 Aс</t>
  </si>
  <si>
    <t>Ամրան Ф12 A500с</t>
  </si>
  <si>
    <t>Հիմնավորում</t>
  </si>
  <si>
    <t>Աշխատանքի անվանումը</t>
  </si>
  <si>
    <t>Չափման միավոր</t>
  </si>
  <si>
    <t>Քանակը</t>
  </si>
  <si>
    <t>1-1552</t>
  </si>
  <si>
    <t>Հիմքերի փորում էքսկավատորով 0,5խ.մ տարողությամբ  կողլիցքում       4-րդ կարգի  գրունտներում</t>
  </si>
  <si>
    <t>Խրամուղու լրամշակում ձեռքով   4-րդ կարգի գրունտներում</t>
  </si>
  <si>
    <t>1-962 Գ=1,2</t>
  </si>
  <si>
    <t>1--1594</t>
  </si>
  <si>
    <t>Ավելացած գրունտի  բարձում  ինքնաթափ ավտոմեքենաներին էքսկավատորով 0,5խմ շերեփի տարողությամբ</t>
  </si>
  <si>
    <t xml:space="preserve"> խմ</t>
  </si>
  <si>
    <t>տն</t>
  </si>
  <si>
    <t xml:space="preserve"> Ավելացած գրունտի տեղափոխում    3կմ հեռավորության վրա</t>
  </si>
  <si>
    <t>C310-3</t>
  </si>
  <si>
    <t>Հողային աշխատանքներ</t>
  </si>
  <si>
    <t>Հենապատ L= 30.0մ</t>
  </si>
  <si>
    <t>6--1</t>
  </si>
  <si>
    <t>Բետոնի նախապատրաստական շերտի  կառուցում հիմքերի տակ Բ 7.5 դասի բետոնով 10.0սմ հաստությամբ</t>
  </si>
  <si>
    <t>6-22</t>
  </si>
  <si>
    <t xml:space="preserve"> Ե/բետոնե հիմքերի կառուցում Բ 20 դասի  բետոնով</t>
  </si>
  <si>
    <t>6-94</t>
  </si>
  <si>
    <t>Ե/բետոնե հենապատի  կառուցում Բ 20 դասի  բետոնով</t>
  </si>
  <si>
    <t>Ամրան Ф16 A500с</t>
  </si>
  <si>
    <t>Ամրան Ф10 A500с</t>
  </si>
  <si>
    <t>Ամրան Ф8 A500с</t>
  </si>
  <si>
    <t>11-221</t>
  </si>
  <si>
    <t xml:space="preserve"> Բազալտե սալիկներով թասակների տեղադրում 40մմ հաստությամբ 600x40մմ 18.0գծմ</t>
  </si>
  <si>
    <t>8--27</t>
  </si>
  <si>
    <t xml:space="preserve">Հիմքերի  ջրամեկուսացում բիտումային մածիկով երկու շերտ </t>
  </si>
  <si>
    <t>6--255</t>
  </si>
  <si>
    <t>գծմ</t>
  </si>
  <si>
    <t>Նստվածքային կարանների ստեղծում (3.5+4.5) մ</t>
  </si>
  <si>
    <t>23-12</t>
  </si>
  <si>
    <t xml:space="preserve">Դրենաժային պոլիվինիլքլորիդե  կարճախողովակների տեղադրում Փ110x3.3մմ      </t>
  </si>
  <si>
    <t>Ամբողջը</t>
  </si>
  <si>
    <t xml:space="preserve">Ծ Ա Վ Ա Լ Ա Թ Ե Ր Թ    Ն Ա Խ Ա Հ Ա Շ Ի Վ   </t>
  </si>
  <si>
    <t xml:space="preserve"> Սյունիքի մարզի  Տեղ համայնքի, գյ․ Տեղ, 19-րդ փող․    թիվ 11 հողամասի հասցեում նոր հենապատի կառուցում                                                                                                                                                                                                                                 </t>
  </si>
  <si>
    <t>հազ.դրամ</t>
  </si>
  <si>
    <t xml:space="preserve">Ընդհանուր արժեքը </t>
  </si>
  <si>
    <t xml:space="preserve">Մեկ միավորի ընդհանուր արժեքը   </t>
  </si>
  <si>
    <t>ԱԱՀ 20.0%</t>
  </si>
  <si>
    <t>Կազմեց՝</t>
  </si>
  <si>
    <t>Խ․ Հարությունյան</t>
  </si>
  <si>
    <t>N N</t>
  </si>
  <si>
    <t>հետադարձ լիցք էքսկավատորով 0,5խ.մ տարողությամբ  3-րդ կարգի  գրունտներում</t>
  </si>
  <si>
    <t xml:space="preserve">Объемный лист-Смета  </t>
  </si>
  <si>
    <t>N</t>
  </si>
  <si>
    <t>Обоснование</t>
  </si>
  <si>
    <t xml:space="preserve"> Наименование работ</t>
  </si>
  <si>
    <t xml:space="preserve"> Ед измерения</t>
  </si>
  <si>
    <t>Количество</t>
  </si>
  <si>
    <t>Общая стоимость</t>
  </si>
  <si>
    <t>Земляные работы</t>
  </si>
  <si>
    <t xml:space="preserve"> Ручная дороботка траншей в грунтах IVгруппы</t>
  </si>
  <si>
    <t xml:space="preserve">Разработка грунта IV группы экскаваторами в отвал </t>
  </si>
  <si>
    <r>
      <t>м</t>
    </r>
    <r>
      <rPr>
        <sz val="14"/>
        <rFont val="GHEA Grapalat"/>
        <family val="3"/>
      </rPr>
      <t>³</t>
    </r>
  </si>
  <si>
    <t xml:space="preserve"> Погрузка лишний  грунт экскаватором на автосамосвалы</t>
  </si>
  <si>
    <t>Перевозка   лишний  грунт на расиояние до 3 км</t>
  </si>
  <si>
    <t>Обратная засыпка экскаватором</t>
  </si>
  <si>
    <t>Подпорная стена  L= 30.0 м</t>
  </si>
  <si>
    <t xml:space="preserve">Устройство подстилающих слоев бетонных марки В 7.5 </t>
  </si>
  <si>
    <t xml:space="preserve"> Устройство ж/бетонных фундаментов подпорных стен из бетона класса В 20</t>
  </si>
  <si>
    <t>Арматура  Ф8 Aс</t>
  </si>
  <si>
    <t>Арматура Ф12 A500с</t>
  </si>
  <si>
    <t>Арматура Ф16 A500с</t>
  </si>
  <si>
    <t>Арматура Ф10 A500с</t>
  </si>
  <si>
    <t>Арматура Ф8 A500с</t>
  </si>
  <si>
    <t xml:space="preserve"> Устройство  подпорной стены из бетона класса В 20</t>
  </si>
  <si>
    <t>Установка базальтовых калпаков толщиной 40мм</t>
  </si>
  <si>
    <t>Гидроизоляция фундамента двумя слоями битумной мастики.</t>
  </si>
  <si>
    <t xml:space="preserve">Устройство деформационных швов </t>
  </si>
  <si>
    <t xml:space="preserve">Монтаж дренажных водосточных труб из поливинилхлорида. Փ110x3.3մմ      </t>
  </si>
  <si>
    <t>Всего</t>
  </si>
  <si>
    <t>НДС 20.0%</t>
  </si>
  <si>
    <t>инф</t>
  </si>
  <si>
    <t>тыс драм</t>
  </si>
  <si>
    <r>
      <t>м</t>
    </r>
    <r>
      <rPr>
        <sz val="14"/>
        <rFont val="Calibri"/>
        <family val="2"/>
        <charset val="204"/>
      </rPr>
      <t>²</t>
    </r>
  </si>
  <si>
    <t>пгм</t>
  </si>
  <si>
    <t>т</t>
  </si>
  <si>
    <t xml:space="preserve">Стоимость единицы                                                             </t>
  </si>
  <si>
    <t>Составил</t>
  </si>
  <si>
    <t>Х. Арутюнян</t>
  </si>
  <si>
    <t xml:space="preserve">строительство новой подпорной стены по адресу земельный участок N 11 улица 19, село Тех, община Тех, Сюникская область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</si>
</sst>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9"/>
      <name val="GHEA Grapalat"/>
      <family val="3"/>
      <charset val="1"/>
    </font>
    <font>
      <b/>
      <sz val="9"/>
      <name val="GHEA Grapalat"/>
      <family val="3"/>
      <charset val="1"/>
    </font>
    <font>
      <sz val="10"/>
      <name val="Arial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  <charset val="1"/>
    </font>
    <font>
      <sz val="10"/>
      <name val="GHEA Grapalat"/>
      <family val="3"/>
      <charset val="1"/>
    </font>
    <font>
      <sz val="9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  <charset val="1"/>
    </font>
    <font>
      <b/>
      <sz val="9"/>
      <name val="GHEA Grapalat"/>
      <family val="3"/>
    </font>
    <font>
      <sz val="14"/>
      <name val="GHEA Grapalat"/>
      <family val="3"/>
    </font>
    <font>
      <sz val="14"/>
      <name val="Calibri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vertical="center" wrapText="1"/>
    </xf>
    <xf numFmtId="2" fontId="5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/>
    </xf>
    <xf numFmtId="0" fontId="9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12" fillId="0" borderId="0" xfId="0" applyFont="1"/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 3" xfId="1" xr:uid="{EE77F3DE-AFF1-4387-AEA4-9A29E72D0B3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36"/>
  <sheetViews>
    <sheetView showZeros="0" tabSelected="1" workbookViewId="0">
      <selection activeCell="B2" sqref="B2:G2"/>
    </sheetView>
  </sheetViews>
  <sheetFormatPr defaultRowHeight="15" x14ac:dyDescent="0.25"/>
  <cols>
    <col min="1" max="1" width="4.42578125" style="56" customWidth="1"/>
    <col min="2" max="2" width="6.28515625" style="56" customWidth="1"/>
    <col min="3" max="3" width="44.42578125" style="56" customWidth="1"/>
    <col min="4" max="4" width="7.7109375" style="56" customWidth="1"/>
    <col min="5" max="5" width="7.28515625" style="56" customWidth="1"/>
    <col min="6" max="6" width="9.28515625" style="56" customWidth="1"/>
    <col min="7" max="7" width="10.140625" style="56" customWidth="1"/>
    <col min="8" max="8" width="9.140625" style="56"/>
    <col min="9" max="9" width="12.5703125" style="56" bestFit="1" customWidth="1"/>
    <col min="10" max="16384" width="9.140625" style="56"/>
  </cols>
  <sheetData>
    <row r="1" spans="1:242" s="3" customFormat="1" ht="27.75" customHeight="1" x14ac:dyDescent="0.25">
      <c r="A1" s="1"/>
      <c r="B1" s="2"/>
      <c r="C1" s="62" t="s">
        <v>44</v>
      </c>
      <c r="D1" s="62"/>
      <c r="E1" s="62"/>
      <c r="F1" s="62"/>
      <c r="G1" s="62"/>
    </row>
    <row r="2" spans="1:242" s="4" customFormat="1" ht="36" customHeight="1" x14ac:dyDescent="0.25">
      <c r="B2" s="64" t="s">
        <v>45</v>
      </c>
      <c r="C2" s="64"/>
      <c r="D2" s="64"/>
      <c r="E2" s="64"/>
      <c r="F2" s="64"/>
      <c r="G2" s="64"/>
    </row>
    <row r="3" spans="1:242" s="3" customFormat="1" ht="24" customHeight="1" x14ac:dyDescent="0.25">
      <c r="A3" s="5"/>
      <c r="B3" s="63"/>
      <c r="C3" s="63"/>
      <c r="D3" s="63"/>
      <c r="E3" s="63"/>
      <c r="F3" s="6"/>
      <c r="G3" s="7" t="s">
        <v>46</v>
      </c>
    </row>
    <row r="4" spans="1:242" s="3" customFormat="1" ht="52.5" customHeight="1" x14ac:dyDescent="0.25">
      <c r="A4" s="58" t="s">
        <v>52</v>
      </c>
      <c r="B4" s="11" t="s">
        <v>9</v>
      </c>
      <c r="C4" s="12" t="s">
        <v>10</v>
      </c>
      <c r="D4" s="12" t="s">
        <v>11</v>
      </c>
      <c r="E4" s="12" t="s">
        <v>12</v>
      </c>
      <c r="F4" s="12" t="s">
        <v>48</v>
      </c>
      <c r="G4" s="12" t="s">
        <v>47</v>
      </c>
    </row>
    <row r="5" spans="1:242" s="3" customFormat="1" ht="13.5" x14ac:dyDescent="0.25">
      <c r="A5" s="10">
        <v>1</v>
      </c>
      <c r="B5" s="11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242" s="15" customFormat="1" ht="13.5" x14ac:dyDescent="0.25">
      <c r="A6" s="8"/>
      <c r="B6" s="8"/>
      <c r="C6" s="13" t="s">
        <v>23</v>
      </c>
      <c r="D6" s="8"/>
      <c r="E6" s="8"/>
      <c r="F6" s="14"/>
      <c r="G6" s="14"/>
    </row>
    <row r="7" spans="1:242" s="15" customFormat="1" ht="40.5" x14ac:dyDescent="0.25">
      <c r="A7" s="8">
        <v>1</v>
      </c>
      <c r="B7" s="16" t="s">
        <v>13</v>
      </c>
      <c r="C7" s="17" t="s">
        <v>14</v>
      </c>
      <c r="D7" s="8" t="s">
        <v>1</v>
      </c>
      <c r="E7" s="19">
        <v>44</v>
      </c>
      <c r="F7" s="14">
        <v>0.96606531936576612</v>
      </c>
      <c r="G7" s="14">
        <f t="shared" ref="G7:G24" si="0">E7*F7</f>
        <v>42.506874052093707</v>
      </c>
    </row>
    <row r="8" spans="1:242" s="15" customFormat="1" ht="27" x14ac:dyDescent="0.25">
      <c r="A8" s="8">
        <v>2</v>
      </c>
      <c r="B8" s="20" t="s">
        <v>16</v>
      </c>
      <c r="C8" s="21" t="s">
        <v>15</v>
      </c>
      <c r="D8" s="8" t="s">
        <v>1</v>
      </c>
      <c r="E8" s="8">
        <v>4.5</v>
      </c>
      <c r="F8" s="14">
        <v>7.5742961856581097</v>
      </c>
      <c r="G8" s="14">
        <f t="shared" si="0"/>
        <v>34.084332835461495</v>
      </c>
    </row>
    <row r="9" spans="1:242" s="15" customFormat="1" ht="40.5" x14ac:dyDescent="0.25">
      <c r="A9" s="8">
        <v>3</v>
      </c>
      <c r="B9" s="16" t="s">
        <v>17</v>
      </c>
      <c r="C9" s="17" t="s">
        <v>18</v>
      </c>
      <c r="D9" s="8" t="s">
        <v>19</v>
      </c>
      <c r="E9" s="14">
        <v>8.3000000000000007</v>
      </c>
      <c r="F9" s="14">
        <v>1.223478190554663</v>
      </c>
      <c r="G9" s="14">
        <f t="shared" si="0"/>
        <v>10.154868981603704</v>
      </c>
    </row>
    <row r="10" spans="1:242" s="15" customFormat="1" ht="27" x14ac:dyDescent="0.25">
      <c r="A10" s="8">
        <v>4</v>
      </c>
      <c r="B10" s="8" t="s">
        <v>22</v>
      </c>
      <c r="C10" s="21" t="s">
        <v>21</v>
      </c>
      <c r="D10" s="8" t="s">
        <v>20</v>
      </c>
      <c r="E10" s="14">
        <f>E9*1.75</f>
        <v>14.525000000000002</v>
      </c>
      <c r="F10" s="14">
        <v>2.1182216923574</v>
      </c>
      <c r="G10" s="14">
        <f t="shared" si="0"/>
        <v>30.767170081491241</v>
      </c>
    </row>
    <row r="11" spans="1:242" s="15" customFormat="1" ht="27" x14ac:dyDescent="0.25">
      <c r="A11" s="8">
        <v>5</v>
      </c>
      <c r="B11" s="16" t="s">
        <v>0</v>
      </c>
      <c r="C11" s="17" t="s">
        <v>53</v>
      </c>
      <c r="D11" s="8" t="s">
        <v>1</v>
      </c>
      <c r="E11" s="19">
        <v>12</v>
      </c>
      <c r="F11" s="14">
        <v>0.744106597911534</v>
      </c>
      <c r="G11" s="14">
        <f t="shared" si="0"/>
        <v>8.9292791749384079</v>
      </c>
    </row>
    <row r="12" spans="1:242" s="15" customFormat="1" ht="13.5" x14ac:dyDescent="0.25">
      <c r="A12" s="8"/>
      <c r="B12" s="16"/>
      <c r="C12" s="13" t="s">
        <v>24</v>
      </c>
      <c r="D12" s="8"/>
      <c r="E12" s="19"/>
      <c r="F12" s="14">
        <v>0</v>
      </c>
      <c r="G12" s="14">
        <f t="shared" si="0"/>
        <v>0</v>
      </c>
    </row>
    <row r="13" spans="1:242" s="15" customFormat="1" ht="40.5" x14ac:dyDescent="0.25">
      <c r="A13" s="22">
        <v>6</v>
      </c>
      <c r="B13" s="22" t="s">
        <v>25</v>
      </c>
      <c r="C13" s="23" t="s">
        <v>26</v>
      </c>
      <c r="D13" s="22" t="s">
        <v>1</v>
      </c>
      <c r="E13" s="24">
        <v>4.2</v>
      </c>
      <c r="F13" s="14">
        <v>44.739180018408696</v>
      </c>
      <c r="G13" s="14">
        <f t="shared" si="0"/>
        <v>187.90455607731653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</row>
    <row r="14" spans="1:242" s="15" customFormat="1" ht="27" x14ac:dyDescent="0.25">
      <c r="A14" s="8">
        <v>7</v>
      </c>
      <c r="B14" s="16" t="s">
        <v>27</v>
      </c>
      <c r="C14" s="21" t="s">
        <v>28</v>
      </c>
      <c r="D14" s="8" t="s">
        <v>1</v>
      </c>
      <c r="E14" s="26">
        <v>36</v>
      </c>
      <c r="F14" s="14">
        <v>65.733412867781851</v>
      </c>
      <c r="G14" s="14">
        <f t="shared" si="0"/>
        <v>2366.4028632401469</v>
      </c>
    </row>
    <row r="15" spans="1:242" s="3" customFormat="1" ht="14.25" x14ac:dyDescent="0.25">
      <c r="A15" s="27">
        <v>8</v>
      </c>
      <c r="B15" s="28" t="s">
        <v>6</v>
      </c>
      <c r="C15" s="29" t="s">
        <v>7</v>
      </c>
      <c r="D15" s="27" t="s">
        <v>4</v>
      </c>
      <c r="E15" s="27">
        <v>0.17499999999999999</v>
      </c>
      <c r="F15" s="14">
        <v>488.72589318453066</v>
      </c>
      <c r="G15" s="14">
        <f t="shared" si="0"/>
        <v>85.527031307292859</v>
      </c>
      <c r="H15" s="30"/>
    </row>
    <row r="16" spans="1:242" s="3" customFormat="1" ht="14.25" x14ac:dyDescent="0.25">
      <c r="A16" s="27">
        <v>9</v>
      </c>
      <c r="B16" s="28" t="s">
        <v>6</v>
      </c>
      <c r="C16" s="29" t="s">
        <v>8</v>
      </c>
      <c r="D16" s="27" t="s">
        <v>4</v>
      </c>
      <c r="E16" s="27">
        <v>0.47399999999999998</v>
      </c>
      <c r="F16" s="14">
        <v>528.89510065810032</v>
      </c>
      <c r="G16" s="14">
        <f t="shared" si="0"/>
        <v>250.69627771193953</v>
      </c>
      <c r="H16" s="30"/>
    </row>
    <row r="17" spans="1:243" s="15" customFormat="1" ht="27" x14ac:dyDescent="0.25">
      <c r="A17" s="8">
        <v>10</v>
      </c>
      <c r="B17" s="16" t="s">
        <v>29</v>
      </c>
      <c r="C17" s="21" t="s">
        <v>30</v>
      </c>
      <c r="D17" s="8" t="s">
        <v>1</v>
      </c>
      <c r="E17" s="26">
        <v>90</v>
      </c>
      <c r="F17" s="14">
        <v>68.475408110825327</v>
      </c>
      <c r="G17" s="14">
        <f t="shared" si="0"/>
        <v>6162.7867299742793</v>
      </c>
    </row>
    <row r="18" spans="1:243" s="3" customFormat="1" ht="14.25" x14ac:dyDescent="0.25">
      <c r="A18" s="27">
        <v>11</v>
      </c>
      <c r="B18" s="28" t="s">
        <v>6</v>
      </c>
      <c r="C18" s="29" t="s">
        <v>31</v>
      </c>
      <c r="D18" s="27" t="s">
        <v>4</v>
      </c>
      <c r="E18" s="27">
        <v>1.7253499999999999</v>
      </c>
      <c r="F18" s="14">
        <v>528.89510065810032</v>
      </c>
      <c r="G18" s="14">
        <f t="shared" si="0"/>
        <v>912.52916192045336</v>
      </c>
      <c r="H18" s="30"/>
    </row>
    <row r="19" spans="1:243" s="3" customFormat="1" ht="14.25" x14ac:dyDescent="0.25">
      <c r="A19" s="27">
        <v>12</v>
      </c>
      <c r="B19" s="28" t="s">
        <v>6</v>
      </c>
      <c r="C19" s="29" t="s">
        <v>32</v>
      </c>
      <c r="D19" s="27" t="s">
        <v>4</v>
      </c>
      <c r="E19" s="27">
        <v>0.88443000000000005</v>
      </c>
      <c r="F19" s="14">
        <v>528.89510065810032</v>
      </c>
      <c r="G19" s="14">
        <f t="shared" si="0"/>
        <v>467.77069387504372</v>
      </c>
      <c r="H19" s="30"/>
    </row>
    <row r="20" spans="1:243" s="3" customFormat="1" ht="14.25" x14ac:dyDescent="0.25">
      <c r="A20" s="27">
        <v>13</v>
      </c>
      <c r="B20" s="28" t="s">
        <v>6</v>
      </c>
      <c r="C20" s="29" t="s">
        <v>33</v>
      </c>
      <c r="D20" s="27" t="s">
        <v>4</v>
      </c>
      <c r="E20" s="27">
        <v>5.8099999999999999E-2</v>
      </c>
      <c r="F20" s="14">
        <v>488.72589318453066</v>
      </c>
      <c r="G20" s="14">
        <f t="shared" si="0"/>
        <v>28.394974394021229</v>
      </c>
      <c r="H20" s="30"/>
    </row>
    <row r="21" spans="1:243" s="34" customFormat="1" ht="27" x14ac:dyDescent="0.25">
      <c r="A21" s="31">
        <v>14</v>
      </c>
      <c r="B21" s="31" t="s">
        <v>34</v>
      </c>
      <c r="C21" s="32" t="s">
        <v>35</v>
      </c>
      <c r="D21" s="31" t="s">
        <v>2</v>
      </c>
      <c r="E21" s="33">
        <v>10.8</v>
      </c>
      <c r="F21" s="14">
        <v>17.636809790397734</v>
      </c>
      <c r="G21" s="14">
        <f t="shared" si="0"/>
        <v>190.47754573629555</v>
      </c>
    </row>
    <row r="22" spans="1:243" s="15" customFormat="1" ht="27" x14ac:dyDescent="0.25">
      <c r="A22" s="35">
        <v>15</v>
      </c>
      <c r="B22" s="36" t="s">
        <v>36</v>
      </c>
      <c r="C22" s="37" t="s">
        <v>37</v>
      </c>
      <c r="D22" s="59" t="s">
        <v>2</v>
      </c>
      <c r="E22" s="38">
        <v>121</v>
      </c>
      <c r="F22" s="14">
        <v>1.1703182024039647</v>
      </c>
      <c r="G22" s="14">
        <f t="shared" si="0"/>
        <v>141.60850249087972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</row>
    <row r="23" spans="1:243" s="41" customFormat="1" ht="13.5" x14ac:dyDescent="0.25">
      <c r="A23" s="18">
        <v>16</v>
      </c>
      <c r="B23" s="16" t="s">
        <v>38</v>
      </c>
      <c r="C23" s="21" t="s">
        <v>40</v>
      </c>
      <c r="D23" s="8" t="s">
        <v>39</v>
      </c>
      <c r="E23" s="40">
        <v>8</v>
      </c>
      <c r="F23" s="14">
        <v>3.3267568225637789</v>
      </c>
      <c r="G23" s="14">
        <f t="shared" si="0"/>
        <v>26.614054580510231</v>
      </c>
    </row>
    <row r="24" spans="1:243" s="3" customFormat="1" ht="27" x14ac:dyDescent="0.25">
      <c r="A24" s="31">
        <v>17</v>
      </c>
      <c r="B24" s="42" t="s">
        <v>41</v>
      </c>
      <c r="C24" s="32" t="s">
        <v>42</v>
      </c>
      <c r="D24" s="31" t="s">
        <v>5</v>
      </c>
      <c r="E24" s="40">
        <v>3</v>
      </c>
      <c r="F24" s="14">
        <v>2.2271079358121288</v>
      </c>
      <c r="G24" s="14">
        <f t="shared" si="0"/>
        <v>6.681323807436387</v>
      </c>
    </row>
    <row r="25" spans="1:243" s="3" customFormat="1" ht="14.25" x14ac:dyDescent="0.25">
      <c r="A25" s="10"/>
      <c r="B25" s="43"/>
      <c r="C25" s="44" t="s">
        <v>43</v>
      </c>
      <c r="D25" s="45"/>
      <c r="E25" s="45"/>
      <c r="F25" s="46"/>
      <c r="G25" s="47">
        <f>SUM(G7:G24)</f>
        <v>10953.836240241202</v>
      </c>
      <c r="H25" s="48"/>
      <c r="I25" s="48"/>
      <c r="J25" s="48"/>
      <c r="K25" s="48"/>
      <c r="L25" s="49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</row>
    <row r="26" spans="1:243" s="4" customFormat="1" ht="13.5" x14ac:dyDescent="0.25">
      <c r="A26" s="50"/>
      <c r="B26" s="51"/>
      <c r="C26" s="21" t="s">
        <v>49</v>
      </c>
      <c r="D26" s="52"/>
      <c r="E26" s="8"/>
      <c r="F26" s="8"/>
      <c r="G26" s="14">
        <f>G25*0.2</f>
        <v>2190.7672480482406</v>
      </c>
      <c r="H26" s="53"/>
      <c r="I26" s="53"/>
      <c r="J26" s="53"/>
      <c r="K26" s="53"/>
    </row>
    <row r="27" spans="1:243" s="4" customFormat="1" ht="13.5" x14ac:dyDescent="0.25">
      <c r="A27" s="50"/>
      <c r="B27" s="50"/>
      <c r="C27" s="60" t="s">
        <v>3</v>
      </c>
      <c r="D27" s="8"/>
      <c r="E27" s="8"/>
      <c r="F27" s="8"/>
      <c r="G27" s="54">
        <f>SUM(G25:G26)</f>
        <v>13144.603488289442</v>
      </c>
      <c r="H27" s="55"/>
      <c r="I27" s="55"/>
      <c r="J27" s="55"/>
      <c r="K27" s="55"/>
    </row>
    <row r="30" spans="1:243" x14ac:dyDescent="0.25">
      <c r="C30" s="57" t="s">
        <v>50</v>
      </c>
      <c r="D30" s="61" t="s">
        <v>51</v>
      </c>
      <c r="E30" s="61"/>
      <c r="F30" s="61"/>
    </row>
    <row r="36" spans="7:7" x14ac:dyDescent="0.25">
      <c r="G36" s="56">
        <f>+G27*1000</f>
        <v>13144603.488289442</v>
      </c>
    </row>
  </sheetData>
  <mergeCells count="4">
    <mergeCell ref="D30:F30"/>
    <mergeCell ref="C1:G1"/>
    <mergeCell ref="B3:E3"/>
    <mergeCell ref="B2:G2"/>
  </mergeCells>
  <printOptions horizontalCentered="1"/>
  <pageMargins left="0.23622047244094491" right="0.23622047244094491" top="0.19685039370078741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7C010-8D17-4A21-8140-753FE19A1EAC}">
  <dimension ref="A1:II30"/>
  <sheetViews>
    <sheetView topLeftCell="A5" workbookViewId="0">
      <selection activeCell="A3" sqref="A3:G27"/>
    </sheetView>
  </sheetViews>
  <sheetFormatPr defaultRowHeight="15" x14ac:dyDescent="0.25"/>
  <cols>
    <col min="1" max="1" width="4.42578125" style="56" customWidth="1"/>
    <col min="2" max="2" width="6.28515625" style="56" customWidth="1"/>
    <col min="3" max="3" width="44.42578125" style="56" customWidth="1"/>
    <col min="4" max="4" width="7.7109375" style="56" customWidth="1"/>
    <col min="5" max="5" width="7.28515625" style="56" customWidth="1"/>
    <col min="6" max="6" width="9.28515625" style="56" customWidth="1"/>
    <col min="7" max="7" width="10.140625" style="56" customWidth="1"/>
    <col min="8" max="8" width="9.140625" style="56"/>
    <col min="9" max="9" width="12.5703125" style="56" bestFit="1" customWidth="1"/>
    <col min="10" max="16384" width="9.140625" style="56"/>
  </cols>
  <sheetData>
    <row r="1" spans="1:242" s="3" customFormat="1" ht="27.75" customHeight="1" x14ac:dyDescent="0.25">
      <c r="A1" s="1"/>
      <c r="B1" s="2"/>
      <c r="C1" s="62" t="s">
        <v>54</v>
      </c>
      <c r="D1" s="62"/>
      <c r="E1" s="62"/>
      <c r="F1" s="62"/>
      <c r="G1" s="62"/>
    </row>
    <row r="2" spans="1:242" s="4" customFormat="1" ht="41.25" customHeight="1" x14ac:dyDescent="0.25">
      <c r="B2" s="64" t="s">
        <v>91</v>
      </c>
      <c r="C2" s="64"/>
      <c r="D2" s="64"/>
      <c r="E2" s="64"/>
      <c r="F2" s="64"/>
      <c r="G2" s="64"/>
    </row>
    <row r="3" spans="1:242" s="3" customFormat="1" ht="24" customHeight="1" x14ac:dyDescent="0.25">
      <c r="A3" s="5"/>
      <c r="B3" s="63"/>
      <c r="C3" s="63"/>
      <c r="D3" s="63"/>
      <c r="E3" s="63"/>
      <c r="F3" s="6"/>
      <c r="G3" s="7" t="s">
        <v>84</v>
      </c>
    </row>
    <row r="4" spans="1:242" s="3" customFormat="1" ht="52.5" customHeight="1" x14ac:dyDescent="0.25">
      <c r="A4" s="8" t="s">
        <v>55</v>
      </c>
      <c r="B4" s="8" t="s">
        <v>56</v>
      </c>
      <c r="C4" s="8" t="s">
        <v>57</v>
      </c>
      <c r="D4" s="8" t="s">
        <v>58</v>
      </c>
      <c r="E4" s="9" t="s">
        <v>59</v>
      </c>
      <c r="F4" s="9" t="s">
        <v>88</v>
      </c>
      <c r="G4" s="8" t="s">
        <v>60</v>
      </c>
    </row>
    <row r="5" spans="1:242" s="3" customFormat="1" ht="13.5" x14ac:dyDescent="0.25">
      <c r="A5" s="10">
        <v>1</v>
      </c>
      <c r="B5" s="11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242" s="15" customFormat="1" ht="13.5" x14ac:dyDescent="0.25">
      <c r="A6" s="8"/>
      <c r="B6" s="8"/>
      <c r="C6" s="13" t="s">
        <v>61</v>
      </c>
      <c r="D6" s="8"/>
      <c r="E6" s="8"/>
      <c r="F6" s="14"/>
      <c r="G6" s="14"/>
    </row>
    <row r="7" spans="1:242" s="15" customFormat="1" ht="20.25" x14ac:dyDescent="0.25">
      <c r="A7" s="8">
        <v>1</v>
      </c>
      <c r="B7" s="16" t="s">
        <v>13</v>
      </c>
      <c r="C7" s="17" t="s">
        <v>63</v>
      </c>
      <c r="D7" s="18" t="s">
        <v>64</v>
      </c>
      <c r="E7" s="19">
        <v>44</v>
      </c>
      <c r="F7" s="14">
        <v>0.96606531936576612</v>
      </c>
      <c r="G7" s="14">
        <f t="shared" ref="G7:G24" si="0">E7*F7</f>
        <v>42.506874052093707</v>
      </c>
    </row>
    <row r="8" spans="1:242" s="15" customFormat="1" ht="27" x14ac:dyDescent="0.25">
      <c r="A8" s="8">
        <v>2</v>
      </c>
      <c r="B8" s="20" t="s">
        <v>16</v>
      </c>
      <c r="C8" s="21" t="s">
        <v>62</v>
      </c>
      <c r="D8" s="18" t="s">
        <v>64</v>
      </c>
      <c r="E8" s="8">
        <v>4.5</v>
      </c>
      <c r="F8" s="14">
        <v>7.5742961856581097</v>
      </c>
      <c r="G8" s="14">
        <f t="shared" si="0"/>
        <v>34.084332835461495</v>
      </c>
    </row>
    <row r="9" spans="1:242" s="15" customFormat="1" ht="27" x14ac:dyDescent="0.25">
      <c r="A9" s="8">
        <v>3</v>
      </c>
      <c r="B9" s="16" t="s">
        <v>17</v>
      </c>
      <c r="C9" s="17" t="s">
        <v>65</v>
      </c>
      <c r="D9" s="18" t="s">
        <v>64</v>
      </c>
      <c r="E9" s="14">
        <v>8.3000000000000007</v>
      </c>
      <c r="F9" s="14">
        <v>1.223478190554663</v>
      </c>
      <c r="G9" s="14">
        <f t="shared" si="0"/>
        <v>10.154868981603704</v>
      </c>
    </row>
    <row r="10" spans="1:242" s="15" customFormat="1" ht="27" x14ac:dyDescent="0.25">
      <c r="A10" s="8">
        <v>4</v>
      </c>
      <c r="B10" s="8" t="s">
        <v>22</v>
      </c>
      <c r="C10" s="21" t="s">
        <v>66</v>
      </c>
      <c r="D10" s="8" t="s">
        <v>87</v>
      </c>
      <c r="E10" s="14">
        <f>E9*1.75</f>
        <v>14.525000000000002</v>
      </c>
      <c r="F10" s="14">
        <v>2.1182216923574</v>
      </c>
      <c r="G10" s="14">
        <f t="shared" si="0"/>
        <v>30.767170081491241</v>
      </c>
    </row>
    <row r="11" spans="1:242" s="15" customFormat="1" ht="20.25" x14ac:dyDescent="0.25">
      <c r="A11" s="8">
        <v>5</v>
      </c>
      <c r="B11" s="16" t="s">
        <v>0</v>
      </c>
      <c r="C11" s="17" t="s">
        <v>67</v>
      </c>
      <c r="D11" s="18" t="s">
        <v>64</v>
      </c>
      <c r="E11" s="19">
        <v>12</v>
      </c>
      <c r="F11" s="14">
        <v>0.744106597911534</v>
      </c>
      <c r="G11" s="14">
        <f t="shared" si="0"/>
        <v>8.9292791749384079</v>
      </c>
    </row>
    <row r="12" spans="1:242" s="15" customFormat="1" ht="13.5" x14ac:dyDescent="0.25">
      <c r="A12" s="8"/>
      <c r="B12" s="16"/>
      <c r="C12" s="13" t="s">
        <v>68</v>
      </c>
      <c r="D12" s="8"/>
      <c r="E12" s="19"/>
      <c r="F12" s="14">
        <v>0</v>
      </c>
      <c r="G12" s="14">
        <f t="shared" si="0"/>
        <v>0</v>
      </c>
    </row>
    <row r="13" spans="1:242" s="15" customFormat="1" ht="27" x14ac:dyDescent="0.25">
      <c r="A13" s="22">
        <v>6</v>
      </c>
      <c r="B13" s="22" t="s">
        <v>25</v>
      </c>
      <c r="C13" s="23" t="s">
        <v>69</v>
      </c>
      <c r="D13" s="18" t="s">
        <v>64</v>
      </c>
      <c r="E13" s="24">
        <v>4.2</v>
      </c>
      <c r="F13" s="14">
        <v>44.739180018408696</v>
      </c>
      <c r="G13" s="14">
        <f t="shared" si="0"/>
        <v>187.90455607731653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</row>
    <row r="14" spans="1:242" s="15" customFormat="1" ht="27" x14ac:dyDescent="0.25">
      <c r="A14" s="8">
        <v>7</v>
      </c>
      <c r="B14" s="16" t="s">
        <v>27</v>
      </c>
      <c r="C14" s="21" t="s">
        <v>70</v>
      </c>
      <c r="D14" s="18" t="s">
        <v>64</v>
      </c>
      <c r="E14" s="26">
        <v>36</v>
      </c>
      <c r="F14" s="14">
        <v>65.733412867781851</v>
      </c>
      <c r="G14" s="14">
        <f t="shared" si="0"/>
        <v>2366.4028632401469</v>
      </c>
    </row>
    <row r="15" spans="1:242" s="3" customFormat="1" ht="14.25" x14ac:dyDescent="0.25">
      <c r="A15" s="27">
        <v>8</v>
      </c>
      <c r="B15" s="28" t="s">
        <v>83</v>
      </c>
      <c r="C15" s="29" t="s">
        <v>71</v>
      </c>
      <c r="D15" s="27" t="s">
        <v>87</v>
      </c>
      <c r="E15" s="27">
        <v>0.17499999999999999</v>
      </c>
      <c r="F15" s="14">
        <v>488.72589318453066</v>
      </c>
      <c r="G15" s="14">
        <f t="shared" si="0"/>
        <v>85.527031307292859</v>
      </c>
      <c r="H15" s="30"/>
    </row>
    <row r="16" spans="1:242" s="3" customFormat="1" ht="14.25" x14ac:dyDescent="0.25">
      <c r="A16" s="27">
        <v>9</v>
      </c>
      <c r="B16" s="28" t="s">
        <v>83</v>
      </c>
      <c r="C16" s="29" t="s">
        <v>72</v>
      </c>
      <c r="D16" s="27" t="s">
        <v>87</v>
      </c>
      <c r="E16" s="27">
        <v>0.47399999999999998</v>
      </c>
      <c r="F16" s="14">
        <v>528.89510065810032</v>
      </c>
      <c r="G16" s="14">
        <f t="shared" si="0"/>
        <v>250.69627771193953</v>
      </c>
      <c r="H16" s="30"/>
    </row>
    <row r="17" spans="1:243" s="15" customFormat="1" ht="20.25" x14ac:dyDescent="0.25">
      <c r="A17" s="8">
        <v>10</v>
      </c>
      <c r="B17" s="16" t="s">
        <v>29</v>
      </c>
      <c r="C17" s="21" t="s">
        <v>76</v>
      </c>
      <c r="D17" s="18" t="s">
        <v>64</v>
      </c>
      <c r="E17" s="26">
        <v>90</v>
      </c>
      <c r="F17" s="14">
        <v>68.475408110825327</v>
      </c>
      <c r="G17" s="14">
        <f t="shared" si="0"/>
        <v>6162.7867299742793</v>
      </c>
    </row>
    <row r="18" spans="1:243" s="3" customFormat="1" ht="14.25" x14ac:dyDescent="0.25">
      <c r="A18" s="27">
        <v>11</v>
      </c>
      <c r="B18" s="28" t="s">
        <v>83</v>
      </c>
      <c r="C18" s="29" t="s">
        <v>73</v>
      </c>
      <c r="D18" s="27" t="s">
        <v>4</v>
      </c>
      <c r="E18" s="27">
        <v>1.7253499999999999</v>
      </c>
      <c r="F18" s="14">
        <v>528.89510065810032</v>
      </c>
      <c r="G18" s="14">
        <f t="shared" si="0"/>
        <v>912.52916192045336</v>
      </c>
      <c r="H18" s="30"/>
    </row>
    <row r="19" spans="1:243" s="3" customFormat="1" ht="14.25" x14ac:dyDescent="0.25">
      <c r="A19" s="27">
        <v>12</v>
      </c>
      <c r="B19" s="28" t="s">
        <v>83</v>
      </c>
      <c r="C19" s="29" t="s">
        <v>74</v>
      </c>
      <c r="D19" s="27" t="s">
        <v>4</v>
      </c>
      <c r="E19" s="27">
        <v>0.88443000000000005</v>
      </c>
      <c r="F19" s="14">
        <v>528.89510065810032</v>
      </c>
      <c r="G19" s="14">
        <f t="shared" si="0"/>
        <v>467.77069387504372</v>
      </c>
      <c r="H19" s="30"/>
    </row>
    <row r="20" spans="1:243" s="3" customFormat="1" ht="14.25" x14ac:dyDescent="0.25">
      <c r="A20" s="27">
        <v>13</v>
      </c>
      <c r="B20" s="28" t="s">
        <v>83</v>
      </c>
      <c r="C20" s="29" t="s">
        <v>75</v>
      </c>
      <c r="D20" s="27" t="s">
        <v>4</v>
      </c>
      <c r="E20" s="27">
        <v>5.8099999999999999E-2</v>
      </c>
      <c r="F20" s="14">
        <v>488.72589318453066</v>
      </c>
      <c r="G20" s="14">
        <f t="shared" si="0"/>
        <v>28.394974394021229</v>
      </c>
      <c r="H20" s="30"/>
    </row>
    <row r="21" spans="1:243" s="34" customFormat="1" ht="18.75" x14ac:dyDescent="0.25">
      <c r="A21" s="31">
        <v>14</v>
      </c>
      <c r="B21" s="31" t="s">
        <v>34</v>
      </c>
      <c r="C21" s="32" t="s">
        <v>77</v>
      </c>
      <c r="D21" s="27" t="s">
        <v>85</v>
      </c>
      <c r="E21" s="33">
        <v>10.8</v>
      </c>
      <c r="F21" s="14">
        <v>17.636809790397734</v>
      </c>
      <c r="G21" s="14">
        <f t="shared" si="0"/>
        <v>190.47754573629555</v>
      </c>
    </row>
    <row r="22" spans="1:243" s="15" customFormat="1" ht="27" x14ac:dyDescent="0.25">
      <c r="A22" s="35">
        <v>15</v>
      </c>
      <c r="B22" s="36" t="s">
        <v>36</v>
      </c>
      <c r="C22" s="37" t="s">
        <v>78</v>
      </c>
      <c r="D22" s="27" t="s">
        <v>85</v>
      </c>
      <c r="E22" s="38">
        <v>121</v>
      </c>
      <c r="F22" s="14">
        <v>1.1703182024039647</v>
      </c>
      <c r="G22" s="14">
        <f t="shared" si="0"/>
        <v>141.60850249087972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</row>
    <row r="23" spans="1:243" s="41" customFormat="1" ht="18" customHeight="1" x14ac:dyDescent="0.25">
      <c r="A23" s="18">
        <v>16</v>
      </c>
      <c r="B23" s="16" t="s">
        <v>38</v>
      </c>
      <c r="C23" s="21" t="s">
        <v>79</v>
      </c>
      <c r="D23" s="8" t="s">
        <v>86</v>
      </c>
      <c r="E23" s="40">
        <v>8</v>
      </c>
      <c r="F23" s="14">
        <v>3.3267568225637789</v>
      </c>
      <c r="G23" s="14">
        <f t="shared" si="0"/>
        <v>26.614054580510231</v>
      </c>
    </row>
    <row r="24" spans="1:243" s="3" customFormat="1" ht="27" x14ac:dyDescent="0.25">
      <c r="A24" s="31">
        <v>17</v>
      </c>
      <c r="B24" s="42" t="s">
        <v>41</v>
      </c>
      <c r="C24" s="32" t="s">
        <v>80</v>
      </c>
      <c r="D24" s="31" t="s">
        <v>86</v>
      </c>
      <c r="E24" s="40">
        <v>3</v>
      </c>
      <c r="F24" s="14">
        <v>2.2271079358121288</v>
      </c>
      <c r="G24" s="14">
        <f t="shared" si="0"/>
        <v>6.681323807436387</v>
      </c>
    </row>
    <row r="25" spans="1:243" s="3" customFormat="1" ht="14.25" x14ac:dyDescent="0.25">
      <c r="A25" s="10"/>
      <c r="B25" s="43"/>
      <c r="C25" s="44" t="s">
        <v>81</v>
      </c>
      <c r="D25" s="45"/>
      <c r="E25" s="45"/>
      <c r="F25" s="46"/>
      <c r="G25" s="47">
        <f>SUM(G7:G24)</f>
        <v>10953.836240241202</v>
      </c>
      <c r="H25" s="48"/>
      <c r="I25" s="48"/>
      <c r="J25" s="48"/>
      <c r="K25" s="48"/>
      <c r="L25" s="49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</row>
    <row r="26" spans="1:243" s="4" customFormat="1" ht="13.5" x14ac:dyDescent="0.25">
      <c r="A26" s="50"/>
      <c r="B26" s="51"/>
      <c r="C26" s="21" t="s">
        <v>82</v>
      </c>
      <c r="D26" s="52"/>
      <c r="E26" s="8"/>
      <c r="F26" s="8"/>
      <c r="G26" s="14">
        <f>G25*0.2</f>
        <v>2190.7672480482406</v>
      </c>
      <c r="H26" s="53"/>
      <c r="I26" s="53"/>
      <c r="J26" s="53"/>
      <c r="K26" s="53"/>
    </row>
    <row r="27" spans="1:243" s="4" customFormat="1" ht="14.25" x14ac:dyDescent="0.25">
      <c r="A27" s="50"/>
      <c r="B27" s="50"/>
      <c r="C27" s="44" t="s">
        <v>81</v>
      </c>
      <c r="D27" s="8"/>
      <c r="E27" s="8"/>
      <c r="F27" s="8"/>
      <c r="G27" s="54">
        <f>SUM(G25:G26)</f>
        <v>13144.603488289442</v>
      </c>
      <c r="H27" s="55"/>
      <c r="I27" s="55"/>
      <c r="J27" s="55"/>
      <c r="K27" s="55"/>
    </row>
    <row r="30" spans="1:243" x14ac:dyDescent="0.25">
      <c r="C30" s="57" t="s">
        <v>89</v>
      </c>
      <c r="D30" s="61" t="s">
        <v>90</v>
      </c>
      <c r="E30" s="61"/>
      <c r="F30" s="61"/>
    </row>
  </sheetData>
  <mergeCells count="4">
    <mergeCell ref="C1:G1"/>
    <mergeCell ref="B2:G2"/>
    <mergeCell ref="B3:E3"/>
    <mergeCell ref="D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Жора Б</dc:creator>
  <cp:lastModifiedBy>Пользователь</cp:lastModifiedBy>
  <cp:lastPrinted>2026-06-01T13:03:10Z</cp:lastPrinted>
  <dcterms:created xsi:type="dcterms:W3CDTF">2015-06-05T18:19:34Z</dcterms:created>
  <dcterms:modified xsi:type="dcterms:W3CDTF">2026-06-03T07:30:19Z</dcterms:modified>
</cp:coreProperties>
</file>