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ԳԼԽԱՎՈՐ\Ծավալաթերթ\2026\զբոսայգի\"/>
    </mc:Choice>
  </mc:AlternateContent>
  <bookViews>
    <workbookView xWindow="0" yWindow="0" windowWidth="28455" windowHeight="12300"/>
  </bookViews>
  <sheets>
    <sheet name="ծավալաթերթ" sheetId="2" r:id="rId1"/>
    <sheet name="Лист1" sheetId="1" r:id="rId2"/>
  </sheets>
  <externalReferences>
    <externalReference r:id="rId3"/>
  </externalReferences>
  <definedNames>
    <definedName name="_xlnm.Print_Area" localSheetId="0">ծավալաթերթ!$A$1:$L$416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1" i="2" l="1"/>
  <c r="F411" i="2" s="1"/>
  <c r="E410" i="2"/>
  <c r="F410" i="2" s="1"/>
  <c r="E409" i="2"/>
  <c r="F409" i="2" s="1"/>
  <c r="E408" i="2"/>
  <c r="F408" i="2" s="1"/>
  <c r="E407" i="2"/>
  <c r="F407" i="2" s="1"/>
  <c r="E406" i="2"/>
  <c r="F406" i="2" s="1"/>
  <c r="E405" i="2"/>
  <c r="F405" i="2" s="1"/>
  <c r="E404" i="2"/>
  <c r="F404" i="2" s="1"/>
  <c r="E403" i="2"/>
  <c r="F403" i="2" s="1"/>
  <c r="E402" i="2"/>
  <c r="F402" i="2" s="1"/>
  <c r="E401" i="2"/>
  <c r="F401" i="2" s="1"/>
  <c r="E400" i="2"/>
  <c r="F400" i="2" s="1"/>
  <c r="E399" i="2"/>
  <c r="F399" i="2" s="1"/>
  <c r="E398" i="2"/>
  <c r="F398" i="2" s="1"/>
  <c r="E397" i="2"/>
  <c r="F397" i="2" s="1"/>
  <c r="E396" i="2"/>
  <c r="F396" i="2" s="1"/>
  <c r="E395" i="2"/>
  <c r="F395" i="2" s="1"/>
  <c r="E394" i="2"/>
  <c r="F394" i="2" s="1"/>
  <c r="E393" i="2"/>
  <c r="F393" i="2" s="1"/>
  <c r="E392" i="2"/>
  <c r="F392" i="2" s="1"/>
  <c r="E391" i="2"/>
  <c r="F391" i="2" s="1"/>
  <c r="E390" i="2"/>
  <c r="F390" i="2" s="1"/>
  <c r="E389" i="2"/>
  <c r="F389" i="2" s="1"/>
  <c r="E388" i="2"/>
  <c r="F388" i="2" s="1"/>
  <c r="E387" i="2"/>
  <c r="F387" i="2" s="1"/>
  <c r="E386" i="2"/>
  <c r="F386" i="2" s="1"/>
  <c r="E385" i="2"/>
  <c r="F385" i="2" s="1"/>
  <c r="E384" i="2"/>
  <c r="F384" i="2" s="1"/>
  <c r="E383" i="2"/>
  <c r="F383" i="2" s="1"/>
  <c r="E379" i="2"/>
  <c r="F379" i="2" s="1"/>
  <c r="E378" i="2"/>
  <c r="F378" i="2" s="1"/>
  <c r="E377" i="2"/>
  <c r="F377" i="2" s="1"/>
  <c r="E376" i="2"/>
  <c r="F376" i="2" s="1"/>
  <c r="E375" i="2"/>
  <c r="F375" i="2" s="1"/>
  <c r="E374" i="2"/>
  <c r="F374" i="2" s="1"/>
  <c r="E373" i="2"/>
  <c r="F373" i="2" s="1"/>
  <c r="E372" i="2"/>
  <c r="F372" i="2" s="1"/>
  <c r="E371" i="2"/>
  <c r="F371" i="2" s="1"/>
  <c r="E370" i="2"/>
  <c r="F370" i="2" s="1"/>
  <c r="E369" i="2"/>
  <c r="F369" i="2" s="1"/>
  <c r="E368" i="2"/>
  <c r="F368" i="2" s="1"/>
  <c r="E367" i="2"/>
  <c r="F367" i="2" s="1"/>
  <c r="E366" i="2"/>
  <c r="F366" i="2" s="1"/>
  <c r="E365" i="2"/>
  <c r="F365" i="2" s="1"/>
  <c r="E364" i="2"/>
  <c r="F364" i="2" s="1"/>
  <c r="E360" i="2"/>
  <c r="F360" i="2" s="1"/>
  <c r="E359" i="2"/>
  <c r="F359" i="2" s="1"/>
  <c r="E358" i="2"/>
  <c r="F358" i="2" s="1"/>
  <c r="E357" i="2"/>
  <c r="F357" i="2" s="1"/>
  <c r="E356" i="2"/>
  <c r="F356" i="2" s="1"/>
  <c r="E355" i="2"/>
  <c r="F355" i="2" s="1"/>
  <c r="E354" i="2"/>
  <c r="F354" i="2" s="1"/>
  <c r="E353" i="2"/>
  <c r="F353" i="2" s="1"/>
  <c r="E352" i="2"/>
  <c r="F352" i="2" s="1"/>
  <c r="E351" i="2"/>
  <c r="F351" i="2" s="1"/>
  <c r="E347" i="2"/>
  <c r="F347" i="2" s="1"/>
  <c r="E346" i="2"/>
  <c r="F346" i="2" s="1"/>
  <c r="E345" i="2"/>
  <c r="F345" i="2" s="1"/>
  <c r="E344" i="2"/>
  <c r="F344" i="2" s="1"/>
  <c r="E343" i="2"/>
  <c r="F343" i="2" s="1"/>
  <c r="E342" i="2"/>
  <c r="F342" i="2" s="1"/>
  <c r="E341" i="2"/>
  <c r="F341" i="2" s="1"/>
  <c r="E340" i="2"/>
  <c r="F340" i="2" s="1"/>
  <c r="E339" i="2"/>
  <c r="F339" i="2" s="1"/>
  <c r="E338" i="2"/>
  <c r="F338" i="2" s="1"/>
  <c r="E337" i="2"/>
  <c r="F337" i="2" s="1"/>
  <c r="E333" i="2"/>
  <c r="F333" i="2" s="1"/>
  <c r="E332" i="2"/>
  <c r="F332" i="2" s="1"/>
  <c r="E331" i="2"/>
  <c r="F331" i="2" s="1"/>
  <c r="E330" i="2"/>
  <c r="F330" i="2" s="1"/>
  <c r="E329" i="2"/>
  <c r="F329" i="2" s="1"/>
  <c r="E328" i="2"/>
  <c r="F328" i="2" s="1"/>
  <c r="E327" i="2"/>
  <c r="F327" i="2" s="1"/>
  <c r="E326" i="2"/>
  <c r="F326" i="2" s="1"/>
  <c r="E325" i="2"/>
  <c r="F325" i="2" s="1"/>
  <c r="E324" i="2"/>
  <c r="F324" i="2" s="1"/>
  <c r="E323" i="2"/>
  <c r="F323" i="2" s="1"/>
  <c r="E322" i="2"/>
  <c r="F322" i="2" s="1"/>
  <c r="E320" i="2"/>
  <c r="F320" i="2" s="1"/>
  <c r="E319" i="2"/>
  <c r="F319" i="2" s="1"/>
  <c r="E318" i="2"/>
  <c r="F318" i="2" s="1"/>
  <c r="E316" i="2"/>
  <c r="F316" i="2" s="1"/>
  <c r="E315" i="2"/>
  <c r="F315" i="2" s="1"/>
  <c r="E314" i="2"/>
  <c r="F314" i="2" s="1"/>
  <c r="E312" i="2"/>
  <c r="F312" i="2" s="1"/>
  <c r="E311" i="2"/>
  <c r="F311" i="2" s="1"/>
  <c r="E310" i="2"/>
  <c r="F310" i="2" s="1"/>
  <c r="E308" i="2"/>
  <c r="F308" i="2" s="1"/>
  <c r="E307" i="2"/>
  <c r="F307" i="2" s="1"/>
  <c r="F306" i="2"/>
  <c r="E306" i="2"/>
  <c r="E305" i="2"/>
  <c r="F305" i="2" s="1"/>
  <c r="E303" i="2"/>
  <c r="F303" i="2" s="1"/>
  <c r="E302" i="2"/>
  <c r="F302" i="2" s="1"/>
  <c r="E301" i="2"/>
  <c r="F301" i="2" s="1"/>
  <c r="E299" i="2"/>
  <c r="F299" i="2" s="1"/>
  <c r="E298" i="2"/>
  <c r="F298" i="2" s="1"/>
  <c r="E297" i="2"/>
  <c r="F297" i="2" s="1"/>
  <c r="E296" i="2"/>
  <c r="F296" i="2" s="1"/>
  <c r="E294" i="2"/>
  <c r="F294" i="2" s="1"/>
  <c r="E293" i="2"/>
  <c r="F293" i="2" s="1"/>
  <c r="E292" i="2"/>
  <c r="F292" i="2" s="1"/>
  <c r="E291" i="2"/>
  <c r="F291" i="2" s="1"/>
  <c r="E290" i="2"/>
  <c r="F290" i="2" s="1"/>
  <c r="E289" i="2"/>
  <c r="F289" i="2" s="1"/>
  <c r="E288" i="2"/>
  <c r="F288" i="2" s="1"/>
  <c r="E287" i="2"/>
  <c r="F287" i="2" s="1"/>
  <c r="E286" i="2"/>
  <c r="F286" i="2" s="1"/>
  <c r="E285" i="2"/>
  <c r="F285" i="2" s="1"/>
  <c r="E281" i="2"/>
  <c r="F281" i="2" s="1"/>
  <c r="E280" i="2"/>
  <c r="F280" i="2" s="1"/>
  <c r="E279" i="2"/>
  <c r="F279" i="2" s="1"/>
  <c r="E278" i="2"/>
  <c r="F278" i="2" s="1"/>
  <c r="E277" i="2"/>
  <c r="F277" i="2" s="1"/>
  <c r="E276" i="2"/>
  <c r="F276" i="2" s="1"/>
  <c r="E275" i="2"/>
  <c r="F275" i="2" s="1"/>
  <c r="E274" i="2"/>
  <c r="F274" i="2" s="1"/>
  <c r="E273" i="2"/>
  <c r="F273" i="2" s="1"/>
  <c r="E272" i="2"/>
  <c r="F272" i="2" s="1"/>
  <c r="E271" i="2"/>
  <c r="F271" i="2" s="1"/>
  <c r="E270" i="2"/>
  <c r="F270" i="2" s="1"/>
  <c r="E269" i="2"/>
  <c r="F269" i="2" s="1"/>
  <c r="E268" i="2"/>
  <c r="F268" i="2" s="1"/>
  <c r="E267" i="2"/>
  <c r="F267" i="2" s="1"/>
  <c r="E266" i="2"/>
  <c r="F266" i="2" s="1"/>
  <c r="E265" i="2"/>
  <c r="F265" i="2" s="1"/>
  <c r="E264" i="2"/>
  <c r="F264" i="2" s="1"/>
  <c r="E263" i="2"/>
  <c r="F263" i="2" s="1"/>
  <c r="E262" i="2"/>
  <c r="F262" i="2" s="1"/>
  <c r="E261" i="2"/>
  <c r="F261" i="2" s="1"/>
  <c r="E260" i="2"/>
  <c r="F260" i="2" s="1"/>
  <c r="E259" i="2"/>
  <c r="F259" i="2" s="1"/>
  <c r="E258" i="2"/>
  <c r="F258" i="2" s="1"/>
  <c r="E254" i="2"/>
  <c r="F254" i="2" s="1"/>
  <c r="E253" i="2"/>
  <c r="F253" i="2" s="1"/>
  <c r="E252" i="2"/>
  <c r="F252" i="2" s="1"/>
  <c r="E251" i="2"/>
  <c r="F251" i="2" s="1"/>
  <c r="E250" i="2"/>
  <c r="F250" i="2" s="1"/>
  <c r="E249" i="2"/>
  <c r="F249" i="2" s="1"/>
  <c r="E248" i="2"/>
  <c r="F248" i="2" s="1"/>
  <c r="E247" i="2"/>
  <c r="F247" i="2" s="1"/>
  <c r="E246" i="2"/>
  <c r="F246" i="2" s="1"/>
  <c r="E245" i="2"/>
  <c r="F245" i="2" s="1"/>
  <c r="E244" i="2"/>
  <c r="F244" i="2" s="1"/>
  <c r="E243" i="2"/>
  <c r="F243" i="2" s="1"/>
  <c r="E242" i="2"/>
  <c r="F242" i="2" s="1"/>
  <c r="E241" i="2"/>
  <c r="F241" i="2" s="1"/>
  <c r="E240" i="2"/>
  <c r="F240" i="2" s="1"/>
  <c r="E239" i="2"/>
  <c r="F239" i="2" s="1"/>
  <c r="E235" i="2"/>
  <c r="F235" i="2" s="1"/>
  <c r="E234" i="2"/>
  <c r="F234" i="2" s="1"/>
  <c r="E233" i="2"/>
  <c r="F233" i="2" s="1"/>
  <c r="E232" i="2"/>
  <c r="F232" i="2" s="1"/>
  <c r="E231" i="2"/>
  <c r="F231" i="2" s="1"/>
  <c r="E230" i="2"/>
  <c r="F230" i="2" s="1"/>
  <c r="E229" i="2"/>
  <c r="F229" i="2" s="1"/>
  <c r="E228" i="2"/>
  <c r="F228" i="2" s="1"/>
  <c r="E227" i="2"/>
  <c r="F227" i="2" s="1"/>
  <c r="E226" i="2"/>
  <c r="F226" i="2" s="1"/>
  <c r="E225" i="2"/>
  <c r="F225" i="2" s="1"/>
  <c r="E224" i="2"/>
  <c r="F224" i="2" s="1"/>
  <c r="E223" i="2"/>
  <c r="F223" i="2" s="1"/>
  <c r="E222" i="2"/>
  <c r="F222" i="2" s="1"/>
  <c r="E221" i="2"/>
  <c r="F221" i="2" s="1"/>
  <c r="E220" i="2"/>
  <c r="F220" i="2" s="1"/>
  <c r="E219" i="2"/>
  <c r="F219" i="2" s="1"/>
  <c r="E218" i="2"/>
  <c r="F218" i="2" s="1"/>
  <c r="E217" i="2"/>
  <c r="F217" i="2" s="1"/>
  <c r="F216" i="2"/>
  <c r="E212" i="2"/>
  <c r="F212" i="2" s="1"/>
  <c r="E211" i="2"/>
  <c r="F211" i="2" s="1"/>
  <c r="E210" i="2"/>
  <c r="F210" i="2" s="1"/>
  <c r="E209" i="2"/>
  <c r="F209" i="2" s="1"/>
  <c r="E208" i="2"/>
  <c r="F208" i="2" s="1"/>
  <c r="E206" i="2"/>
  <c r="F206" i="2" s="1"/>
  <c r="E205" i="2"/>
  <c r="F205" i="2" s="1"/>
  <c r="E204" i="2"/>
  <c r="F204" i="2" s="1"/>
  <c r="E203" i="2"/>
  <c r="F203" i="2" s="1"/>
  <c r="E202" i="2"/>
  <c r="F202" i="2" s="1"/>
  <c r="E201" i="2"/>
  <c r="F201" i="2" s="1"/>
  <c r="E200" i="2"/>
  <c r="F200" i="2" s="1"/>
  <c r="E198" i="2"/>
  <c r="F198" i="2" s="1"/>
  <c r="E197" i="2"/>
  <c r="F197" i="2" s="1"/>
  <c r="E196" i="2"/>
  <c r="F196" i="2" s="1"/>
  <c r="E195" i="2"/>
  <c r="F195" i="2" s="1"/>
  <c r="E194" i="2"/>
  <c r="F194" i="2" s="1"/>
  <c r="E193" i="2"/>
  <c r="F193" i="2" s="1"/>
  <c r="E192" i="2"/>
  <c r="F192" i="2" s="1"/>
  <c r="E187" i="2"/>
  <c r="F187" i="2" s="1"/>
  <c r="E186" i="2"/>
  <c r="F186" i="2" s="1"/>
  <c r="E185" i="2"/>
  <c r="F185" i="2" s="1"/>
  <c r="E184" i="2"/>
  <c r="F184" i="2" s="1"/>
  <c r="E183" i="2"/>
  <c r="F183" i="2" s="1"/>
  <c r="E182" i="2"/>
  <c r="F182" i="2" s="1"/>
  <c r="E181" i="2"/>
  <c r="F181" i="2" s="1"/>
  <c r="E180" i="2"/>
  <c r="F180" i="2" s="1"/>
  <c r="E178" i="2"/>
  <c r="F178" i="2" s="1"/>
  <c r="E177" i="2"/>
  <c r="F177" i="2" s="1"/>
  <c r="E176" i="2"/>
  <c r="F176" i="2" s="1"/>
  <c r="F175" i="2"/>
  <c r="E175" i="2"/>
  <c r="E174" i="2"/>
  <c r="F174" i="2" s="1"/>
  <c r="E173" i="2"/>
  <c r="F173" i="2" s="1"/>
  <c r="E168" i="2"/>
  <c r="F168" i="2" s="1"/>
  <c r="E167" i="2"/>
  <c r="F167" i="2" s="1"/>
  <c r="E166" i="2"/>
  <c r="F166" i="2" s="1"/>
  <c r="E165" i="2"/>
  <c r="F165" i="2" s="1"/>
  <c r="E164" i="2"/>
  <c r="F164" i="2" s="1"/>
  <c r="F163" i="2"/>
  <c r="E163" i="2"/>
  <c r="E161" i="2"/>
  <c r="F161" i="2" s="1"/>
  <c r="E160" i="2"/>
  <c r="F160" i="2" s="1"/>
  <c r="E159" i="2"/>
  <c r="F159" i="2" s="1"/>
  <c r="E158" i="2"/>
  <c r="F158" i="2" s="1"/>
  <c r="E157" i="2"/>
  <c r="F157" i="2" s="1"/>
  <c r="E156" i="2"/>
  <c r="F156" i="2" s="1"/>
  <c r="E151" i="2"/>
  <c r="F151" i="2" s="1"/>
  <c r="F150" i="2"/>
  <c r="E150" i="2"/>
  <c r="E149" i="2"/>
  <c r="F149" i="2" s="1"/>
  <c r="F148" i="2"/>
  <c r="E148" i="2"/>
  <c r="E147" i="2"/>
  <c r="F147" i="2" s="1"/>
  <c r="E146" i="2"/>
  <c r="F146" i="2" s="1"/>
  <c r="E145" i="2"/>
  <c r="F145" i="2" s="1"/>
  <c r="E143" i="2"/>
  <c r="F143" i="2" s="1"/>
  <c r="E142" i="2"/>
  <c r="F142" i="2" s="1"/>
  <c r="E141" i="2"/>
  <c r="F141" i="2" s="1"/>
  <c r="E140" i="2"/>
  <c r="F140" i="2" s="1"/>
  <c r="E139" i="2"/>
  <c r="F139" i="2" s="1"/>
  <c r="E138" i="2"/>
  <c r="F138" i="2" s="1"/>
  <c r="F137" i="2"/>
  <c r="E137" i="2"/>
  <c r="E136" i="2"/>
  <c r="F136" i="2" s="1"/>
  <c r="E134" i="2"/>
  <c r="F134" i="2" s="1"/>
  <c r="E133" i="2"/>
  <c r="F133" i="2" s="1"/>
  <c r="E132" i="2"/>
  <c r="F132" i="2" s="1"/>
  <c r="E131" i="2"/>
  <c r="F131" i="2" s="1"/>
  <c r="E130" i="2"/>
  <c r="F130" i="2" s="1"/>
  <c r="E129" i="2"/>
  <c r="F129" i="2" s="1"/>
  <c r="E128" i="2"/>
  <c r="F128" i="2" s="1"/>
  <c r="E127" i="2"/>
  <c r="F127" i="2" s="1"/>
  <c r="E122" i="2"/>
  <c r="F122" i="2" s="1"/>
  <c r="E121" i="2"/>
  <c r="F121" i="2" s="1"/>
  <c r="E120" i="2"/>
  <c r="F120" i="2" s="1"/>
  <c r="F119" i="2"/>
  <c r="E119" i="2"/>
  <c r="E118" i="2"/>
  <c r="F118" i="2" s="1"/>
  <c r="E117" i="2"/>
  <c r="F117" i="2" s="1"/>
  <c r="E116" i="2"/>
  <c r="F116" i="2" s="1"/>
  <c r="E115" i="2"/>
  <c r="F115" i="2" s="1"/>
  <c r="E113" i="2"/>
  <c r="F113" i="2" s="1"/>
  <c r="E112" i="2"/>
  <c r="F112" i="2" s="1"/>
  <c r="E111" i="2"/>
  <c r="F111" i="2" s="1"/>
  <c r="E110" i="2"/>
  <c r="F110" i="2" s="1"/>
  <c r="E109" i="2"/>
  <c r="F109" i="2" s="1"/>
  <c r="E108" i="2"/>
  <c r="F108" i="2" s="1"/>
  <c r="E107" i="2"/>
  <c r="F107" i="2" s="1"/>
  <c r="E106" i="2"/>
  <c r="F106" i="2" s="1"/>
  <c r="E104" i="2"/>
  <c r="F104" i="2" s="1"/>
  <c r="E103" i="2"/>
  <c r="F103" i="2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2" i="2"/>
  <c r="F92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F83" i="2"/>
  <c r="E83" i="2"/>
  <c r="E81" i="2"/>
  <c r="F81" i="2" s="1"/>
  <c r="E80" i="2"/>
  <c r="F80" i="2" s="1"/>
  <c r="E79" i="2"/>
  <c r="F79" i="2" s="1"/>
  <c r="E78" i="2"/>
  <c r="F78" i="2" s="1"/>
  <c r="E76" i="2"/>
  <c r="F76" i="2" s="1"/>
  <c r="E75" i="2"/>
  <c r="F75" i="2" s="1"/>
  <c r="E74" i="2"/>
  <c r="F74" i="2" s="1"/>
  <c r="E73" i="2"/>
  <c r="F73" i="2" s="1"/>
  <c r="E68" i="2"/>
  <c r="F68" i="2" s="1"/>
  <c r="E67" i="2"/>
  <c r="F67" i="2" s="1"/>
  <c r="F66" i="2"/>
  <c r="E66" i="2"/>
  <c r="E65" i="2"/>
  <c r="F65" i="2" s="1"/>
  <c r="E64" i="2"/>
  <c r="F64" i="2" s="1"/>
  <c r="E63" i="2"/>
  <c r="F63" i="2" s="1"/>
  <c r="F62" i="2"/>
  <c r="E62" i="2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F40" i="2"/>
  <c r="E40" i="2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F32" i="2"/>
  <c r="E32" i="2"/>
  <c r="E31" i="2"/>
  <c r="F31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17" i="2"/>
  <c r="F17" i="2" s="1"/>
  <c r="F16" i="2"/>
  <c r="E16" i="2"/>
  <c r="E15" i="2"/>
  <c r="F15" i="2" s="1"/>
  <c r="E14" i="2"/>
  <c r="F14" i="2" s="1"/>
  <c r="E13" i="2"/>
  <c r="F13" i="2" s="1"/>
  <c r="F12" i="2"/>
  <c r="E12" i="2"/>
  <c r="E11" i="2"/>
  <c r="F11" i="2" s="1"/>
  <c r="E10" i="2"/>
  <c r="F10" i="2" s="1"/>
  <c r="E9" i="2"/>
  <c r="F9" i="2" s="1"/>
  <c r="E8" i="2"/>
  <c r="F8" i="2" s="1"/>
  <c r="M4" i="2"/>
  <c r="F69" i="2" l="1"/>
  <c r="F380" i="2"/>
  <c r="F169" i="2"/>
  <c r="F348" i="2"/>
  <c r="F361" i="2"/>
  <c r="F334" i="2"/>
  <c r="F18" i="2"/>
  <c r="F93" i="2"/>
  <c r="F213" i="2"/>
  <c r="F255" i="2"/>
  <c r="F152" i="2"/>
  <c r="F412" i="2"/>
  <c r="F188" i="2"/>
  <c r="F48" i="2"/>
  <c r="F236" i="2"/>
  <c r="F123" i="2"/>
  <c r="F282" i="2"/>
  <c r="F414" i="2" l="1"/>
  <c r="F413" i="2"/>
  <c r="F153" i="2"/>
  <c r="F256" i="2"/>
  <c r="F94" i="2"/>
  <c r="F19" i="2"/>
  <c r="F283" i="2"/>
  <c r="F335" i="2"/>
  <c r="F124" i="2"/>
  <c r="F362" i="2"/>
  <c r="F214" i="2"/>
  <c r="F49" i="2"/>
  <c r="F170" i="2"/>
  <c r="F237" i="2"/>
  <c r="F349" i="2"/>
  <c r="F189" i="2"/>
  <c r="O4" i="2" l="1"/>
  <c r="Q4" i="2" s="1"/>
  <c r="F415" i="2"/>
  <c r="F416" i="2" s="1"/>
  <c r="F70" i="2"/>
  <c r="F381" i="2"/>
  <c r="E414" i="2" s="1"/>
</calcChain>
</file>

<file path=xl/sharedStrings.xml><?xml version="1.0" encoding="utf-8"?>
<sst xmlns="http://schemas.openxmlformats.org/spreadsheetml/2006/main" count="745" uniqueCount="277">
  <si>
    <t>Ծավալաթերթ</t>
  </si>
  <si>
    <t>ՀՀ Ծաղկաձոր համայնքի Ծաղկաձոր քաղաքում զբոսայգու կառուցման նախագծանախահաշվային փաստաթղթերի մշակման
խորհրդատվական աշխատանքներ</t>
  </si>
  <si>
    <t>հ/հ</t>
  </si>
  <si>
    <t>Աշխատանքների և ծախսերի անվանումը</t>
  </si>
  <si>
    <t>Չափի միավոր</t>
  </si>
  <si>
    <t>Քանակը</t>
  </si>
  <si>
    <t>Գինը</t>
  </si>
  <si>
    <t>Գումարը</t>
  </si>
  <si>
    <t>Շրջանաձև նստարան - 3  6հատ (ծավալները տրված է 6 հատի համար)</t>
  </si>
  <si>
    <t>Նստարան - 3  6հատ</t>
  </si>
  <si>
    <t>Խճի շերտ 40-70 մմ ֆրակցիա, 100 մմ</t>
  </si>
  <si>
    <t>Բուտաբետոն B7,5 դասի</t>
  </si>
  <si>
    <t>Ց/ավազե հարթաշերտի իրականացում 30մմ</t>
  </si>
  <si>
    <t>մ2</t>
  </si>
  <si>
    <t>Երեսապատման ցանց Փ5 B500 քայլը 150x150 մմ</t>
  </si>
  <si>
    <t>Փ6 A240 Չժանգոտող պողպատ l=200մմ</t>
  </si>
  <si>
    <t>կգ</t>
  </si>
  <si>
    <t>Տափօղակ 50x50x6 մմ</t>
  </si>
  <si>
    <t>Մետաղական դյուբել 8x120/10x120/ քայլը 450x450 մմ</t>
  </si>
  <si>
    <t>հատ</t>
  </si>
  <si>
    <t>Երեսապատում բազալտե սալիկներով 30 մմ հաստ.</t>
  </si>
  <si>
    <t>Հիմքերի տակ խրամուղու քանդում</t>
  </si>
  <si>
    <t>Բնահողի բարձում և տեղափոխում 7կմ  հեռ. վրա</t>
  </si>
  <si>
    <t>տն</t>
  </si>
  <si>
    <t>Ընդամենը</t>
  </si>
  <si>
    <t>Կշիռ /տոկոս/</t>
  </si>
  <si>
    <t>Շրջանաձև աստիճանի և թեքահարթակի կառուցում, բարեկարգում - 5հատ (ծավալները տրված է 5 հատի համար)</t>
  </si>
  <si>
    <t>Շրջանաձև աստիճանների կառուցում</t>
  </si>
  <si>
    <t>Միաձույլ ե/բ աստիճանների պատրաստում B-15 դասի բետոնից</t>
  </si>
  <si>
    <t>Շրջանաձև հարթակի թեքահարթակի կառուցում</t>
  </si>
  <si>
    <t>Շրջանաձև հարթակի բարեկարգում</t>
  </si>
  <si>
    <t>3-րդ կարգի գրունտի մշակում էքսկավատորո կողլիցք</t>
  </si>
  <si>
    <t>Տարածքի համահարթեցում ձեռքով</t>
  </si>
  <si>
    <t>Հետլիցք տեղի բնահոով բուլդոզերով՝ տոփանումով</t>
  </si>
  <si>
    <t>Ավելնորդ բնահեղի կուտակում տարածքում 800 մ հեռ. վրա</t>
  </si>
  <si>
    <t>Երեսապատում տրավերտինե սալիկներով 50մմ հաստության</t>
  </si>
  <si>
    <t xml:space="preserve">Բետոնե շերտի պատրաստում B15 դասի բետոնից 10սմ հաստ </t>
  </si>
  <si>
    <t>Խ×Ç ß»ñïÇ պատրաստում 12սմ հաստությամբ</t>
  </si>
  <si>
    <t>Խճով տոփանած գրունտ</t>
  </si>
  <si>
    <t>Հենապատերի կառուցում- 5հատ (ծավալները տրված է 5 հատի համար)</t>
  </si>
  <si>
    <t>Նախապատրաստական աշխատանքներ</t>
  </si>
  <si>
    <t>3-րդ կարգի գրունտի մշակում էքսկավատորո բարձելով ա/ինքնաթափ մեքենաների վրա</t>
  </si>
  <si>
    <t>Ավելորդ գրունտի տեղափոխում 7կմ</t>
  </si>
  <si>
    <t>Ավազակոպճային շերտ 100 մմ հաստ.</t>
  </si>
  <si>
    <t>Հենապատի միաձույլ բետոն, երեսապատում</t>
  </si>
  <si>
    <t>Հիմք B 20 դասի բետոնով</t>
  </si>
  <si>
    <t>Իրան B 20 դասի բետոնով</t>
  </si>
  <si>
    <t>²Ùñ³Ý Փ 12A500C արժեքը /ռուսական կամ համարժեք/</t>
  </si>
  <si>
    <t>ï</t>
  </si>
  <si>
    <t>²Ùñ³Ý Փ 10A500C արժեքը /ռուսական կամ համարժեք/</t>
  </si>
  <si>
    <t>²Ùñ³Ý Փ6A240C արժեքը /ռուսական կամ համարժեք/</t>
  </si>
  <si>
    <t>Բազալտե գլխադիր 500 մմ լայնությամբ</t>
  </si>
  <si>
    <t>Ալյումինե դեկորատիվ բռնաձողեր</t>
  </si>
  <si>
    <t>մ</t>
  </si>
  <si>
    <t>Այգու դեկորատիվ նստրանաններ  12հատ (ծավալները տրված է 12 հատի համար)</t>
  </si>
  <si>
    <t>հողային աշխատանքներ</t>
  </si>
  <si>
    <t>Փոսորակի փորում մեխանիզմով</t>
  </si>
  <si>
    <t>հատակների հարդարման աշխատանքներ</t>
  </si>
  <si>
    <t>Կիսաշրջանաձև նստարանների կառուցման աշխատանքներ</t>
  </si>
  <si>
    <t>Շրջանաձև հարթակի բարեկարգման մասնագիր Ձև 2, Կիսարջանաձև աստիճանների կառուցում 2 հատ, Մուտքի թեքաահարթակի կառուցում</t>
  </si>
  <si>
    <t>Շրջանաձև հարթակի բարեկարգման մասնագիր Ձև 2-Մայթերի իրականացում</t>
  </si>
  <si>
    <t>Կիսարջանաձև աստիճանների կառուցում 2հատ</t>
  </si>
  <si>
    <t>Մուտքի թեքաահարթակի կառուցում</t>
  </si>
  <si>
    <t>Կասկադաձև տրիբունայի ծաղկամանով նստարանների կառուցում, Շրջանաձև դեկորի կառուցում 5հատ, Շրջանաձև դեկորի կառուցում 5 հատ</t>
  </si>
  <si>
    <t>Նստարան ծաղկամանների կառուցում</t>
  </si>
  <si>
    <t>Բետոն B 20 դասի</t>
  </si>
  <si>
    <t>Երեսապատում տրավերտինե սալիկներով 30 մմ հաստ.</t>
  </si>
  <si>
    <t>Տրիբունային աստիճանների կառուցում</t>
  </si>
  <si>
    <t>Շրջանաձև դեկորի կառուցáõÙ 5Ñ³ï</t>
  </si>
  <si>
    <t>Շրջանաձև խողովակներ ö200 , 10մմ պատի հաստությամբ</t>
  </si>
  <si>
    <t>գմ</t>
  </si>
  <si>
    <t>Ներդիր էլեմենտ մետաղական թիթեղից 400x1600x10 մմ</t>
  </si>
  <si>
    <t>Մետաղական թիթեղ 10 մմ հաստությամբ</t>
  </si>
  <si>
    <t>Մետաղական մակերևույթների ներկում երկշերտ հակակոռոզիոն ներկով</t>
  </si>
  <si>
    <t>Ամրանալար Ø16 A500c</t>
  </si>
  <si>
    <t>Շրջանաձև հարթակի բարեկարգում, Բեմահարթակ</t>
  </si>
  <si>
    <t>Հարթակի բարեկարգում</t>
  </si>
  <si>
    <t>Երեսապատում բազալտե սալիկներով 50 մմ հաստ.</t>
  </si>
  <si>
    <t>բեմահարթակի կառուցում</t>
  </si>
  <si>
    <t>Ջրամեկուսիչ շերտ</t>
  </si>
  <si>
    <t>Շրջանաձև հարթակի բարեկարգում, ճեմուղու աստիճանների կառուցում</t>
  </si>
  <si>
    <t>ճեմուղու աստիճանների կառուցում</t>
  </si>
  <si>
    <t>Բարեկարգման աշխատանքներ  50 հատ (ծավալները տրված է 50 հատի համար)Ճեմուղիների հարդարման աշխատանքներ, Տարածքի կանաչապատում</t>
  </si>
  <si>
    <t>Լուսատուների տակի տումբաների կառուցում</t>
  </si>
  <si>
    <t>Խամքարաբետոնե տումբա B 15 դասի</t>
  </si>
  <si>
    <t>Խամքարաբետոնե հիմք  B 15 դասի</t>
  </si>
  <si>
    <t>Բազալտե գլխադիր 700x700x100</t>
  </si>
  <si>
    <t>Ճեմուղիների հարդարման աշխատանքներ</t>
  </si>
  <si>
    <t>Տրավերտինե սալիկներ 50 մմ հաստ /60%/ - ի չափով</t>
  </si>
  <si>
    <t>Բազալտե սալիկներ 50 մմ հաստ /40%/ - ի չափով</t>
  </si>
  <si>
    <t xml:space="preserve">Բազալտե եզրաքարերի  տեղադրում բետոնե հիմքով 150x300ÙÙ ã³÷»ñÇ </t>
  </si>
  <si>
    <t>·Ù</t>
  </si>
  <si>
    <t>Տարածքի կանաչապատում</t>
  </si>
  <si>
    <t>Տարածքի համահարթեցում ձեռքով կանաչապատման համար  10սմ</t>
  </si>
  <si>
    <t xml:space="preserve">Բուսահողի մշակում էքսկավատորով բարձելով ա/ինքնաթափ մեքենաների վրա </t>
  </si>
  <si>
    <t>Բուսահողի տեղափոխում 7 կմ հեռավորությունից  /582x1,2/տն</t>
  </si>
  <si>
    <t>Բուսահողի փռում ձեռքով հ-15սմ հաստությամբ</t>
  </si>
  <si>
    <t>Ù2</t>
  </si>
  <si>
    <t>Սիզամարգերի տեղադրում սերմի ցանումով</t>
  </si>
  <si>
    <t xml:space="preserve">Արտաքին լուսավորություն </t>
  </si>
  <si>
    <t>Լուսատու երկու լամպանի դեկորատիվ պարուրակային</t>
  </si>
  <si>
    <t>Բարձակ   Փ 40*3   Լ=1,5մ  m=4,11կգ</t>
  </si>
  <si>
    <t>Էներգախնայող լամպ  36վտ</t>
  </si>
  <si>
    <t>Ճյուղավորիչ տուփ</t>
  </si>
  <si>
    <t>2-րդ կարգի գրունտի մշակում էքսկավատորով կողլիցք</t>
  </si>
  <si>
    <t>Խճի հիմնատակ 100 մմ հաստությամբ , տոփանումով</t>
  </si>
  <si>
    <t>Բ»ïáÝ» ÑÇÙքերի å³ïñ³ëïáõÙ հենասյուների  Ñ³Ù³ñ B20 ¹³ëÇ µ»ïáÝÇó</t>
  </si>
  <si>
    <t>Գրունտի ետլիցք  մեխանիզմով</t>
  </si>
  <si>
    <t>Ամրան A III Ф 14ÙÙ</t>
  </si>
  <si>
    <t>Èáõë³ïáõÝ»ñÇ ÉÇóù³íáñÙ³Ý Ñ³Õáñ¹³É³ñ АПВ 3*2,5</t>
  </si>
  <si>
    <t>Վահանակ  2 տեանոց</t>
  </si>
  <si>
    <t>Î³μ»É ալյումինե çÕ»ñáí AВВГ 3x10ÙÙ2</t>
  </si>
  <si>
    <t>ՊՎՔ խողովակ Փ50</t>
  </si>
  <si>
    <t xml:space="preserve">Ավտոմատ անջատիչ եռաբևեռ D16Ա </t>
  </si>
  <si>
    <t>Հողանցման էլեկտրոդ  50x50x5մմ, L=1,5մ  m=5,65կգ</t>
  </si>
  <si>
    <t>Շերտապողպատ 50x3մմ   m=3,29կգ</t>
  </si>
  <si>
    <t>2-րդ կարգի գրունտի մշակում  հողանցման փոսորակում</t>
  </si>
  <si>
    <t>2-րդ կարգի գրունտի մշակում խրամուղում</t>
  </si>
  <si>
    <t>Հետլիցք ձեռքով տեղի բնահողով</t>
  </si>
  <si>
    <t>Կարմիր ավազի ետ լիցք ձեռքով</t>
  </si>
  <si>
    <t>Նոր ավտոկայանատեղի ասֆալտապատում</t>
  </si>
  <si>
    <t>Մանրահատիկ ասֆալտաբետոնե ծածկույթի պատրաստում 5սմ հաստությամբ</t>
  </si>
  <si>
    <t>Ê×³ÛÇÝ ÑÇÙùÇ Ñ³·»óáõÙ µÇïáõÙáí 4ëÙ ËáñáõÃÛ³Ùµ,µÇïáõÙÇ Í³ËëÁ`  4,12 Ï·/Ù2</t>
  </si>
  <si>
    <t>Խճի շերտ 40-70 մմ ֆրակցիա, 80 մմ   200մ2</t>
  </si>
  <si>
    <t>Մայթերի իրականացում</t>
  </si>
  <si>
    <t>Բետոնե շերտի պատրաստում B15 դասի բետոնից 10սմ հաստ  1270մ2</t>
  </si>
  <si>
    <t>Հողային աշխատանքներ</t>
  </si>
  <si>
    <t>Տարածքի համահարթեցում մեխանիզմով</t>
  </si>
  <si>
    <t>Գրունտի կուտակում տարածքում 800 մ հեռավորության վրա</t>
  </si>
  <si>
    <t>Ավելնորդ գրունտի տեղափոխում 7 կմ հեռավորության վրա  65մ3</t>
  </si>
  <si>
    <t>Համաշինարարական նախահաշիվ</t>
  </si>
  <si>
    <t>Արտաքին պատերի երեսապատում տրավերտինե սալերով</t>
  </si>
  <si>
    <t xml:space="preserve"> մ2</t>
  </si>
  <si>
    <t>Արտաքին պատերի երեսապատում դեկորատիվ ձողերով</t>
  </si>
  <si>
    <t>Որմնախարիսխի երեսպատում բազալտե սալիկներով 30մմ</t>
  </si>
  <si>
    <t>Քիվ բազալտե</t>
  </si>
  <si>
    <t xml:space="preserve"> մ</t>
  </si>
  <si>
    <t>Մետաղապլաստե դռների տեղադրում, 60մմ հաստ․ 4+4մմ ապակի</t>
  </si>
  <si>
    <t>Մետաղապլաստե բլոկով պատուհանների տեղադրում, 60մմ հաստ․ 4+4մմ ապակի, բացվող</t>
  </si>
  <si>
    <t>Մետաղապլաստե բլոկով պատուհանների տեղադրում, 60մմ հաստ․ 4+4մմ ապակի, չբացվող</t>
  </si>
  <si>
    <t>Պատուհանագոգ պլաստմասե 250մմ լայն․</t>
  </si>
  <si>
    <t>Արտաքին պատուհանագոգերի տեղադրում բազալտե 30մմ հաստ․ 150մմ</t>
  </si>
  <si>
    <t>10 մ2</t>
  </si>
  <si>
    <t>Շեպերի լավորակ գաջի սվաղ</t>
  </si>
  <si>
    <t>100 մ2</t>
  </si>
  <si>
    <t xml:space="preserve">Շեպ»ñÇ  լավորակ ներկում կիսափայլուն լատեքսային ներկով՝  համատարած մածկապատումով </t>
  </si>
  <si>
    <t>Արտաքին շեպերի երեսպատում 30մմ հաստությամբ բազալտե սալերով</t>
  </si>
  <si>
    <t xml:space="preserve">ä³ï»ñÇ  լավորակ ներկում կիսափայլուն լատեքսային ներկով՝  համատարած մածկապատումով </t>
  </si>
  <si>
    <t>Պատերի ցեմենտ ավազե սվաղ</t>
  </si>
  <si>
    <t>Պատերի երեսապատում կերամիկական սալիկներով՝ ամրացված սոսնձով</t>
  </si>
  <si>
    <t>100մ2</t>
  </si>
  <si>
    <t xml:space="preserve">Պատերի լավորակ գաջե սվաղ </t>
  </si>
  <si>
    <t xml:space="preserve">Ցեմենտ ավազե hարթեցնող շերտª 30մմ հաստ. </t>
  </si>
  <si>
    <t xml:space="preserve">Մամլոգրանիտե  սալիկներով հատակների պատրաստում  600x600մմ չափերի </t>
  </si>
  <si>
    <t xml:space="preserve">Ջրամեկուսչ  շերտի պատրաստոմ 1 շերտ իզոգամից </t>
  </si>
  <si>
    <t>Պրեսգրանիտե  շրիշակների իրականացում</t>
  </si>
  <si>
    <t>100մ</t>
  </si>
  <si>
    <t>Խեցեսալե հատակների պատրաստում</t>
  </si>
  <si>
    <t xml:space="preserve">Առաստաղների լավորակ գաջե սվաղ </t>
  </si>
  <si>
    <t xml:space="preserve">ԱռաստաղներÇ  լավորակ ներկում կիսափայլուն լատեքսային ներկով՝  համատարած մածկապատումով </t>
  </si>
  <si>
    <t>Կախովի առաստաղների իրականացում</t>
  </si>
  <si>
    <t>Կոնստրուկտորական մաս</t>
  </si>
  <si>
    <t>3-րդ կարգի բնահողի մշակում էքսկավատրով, կողալիցքով</t>
  </si>
  <si>
    <t>3-րդ կարգի բնահողի բարձում</t>
  </si>
  <si>
    <t>Ավելորդ բնահողի տեղափոխում  7կմ</t>
  </si>
  <si>
    <t>Հիմքերի կառուցում բուտաբետոնով B15 դասի</t>
  </si>
  <si>
    <t>Միաձույլ ե/բ հիմքերի պատրաստում B-20 դասի բետոնից</t>
  </si>
  <si>
    <t>Բետոնե նախաշերտի պատրաստում B7,5 դասի բետոնից</t>
  </si>
  <si>
    <t>Խճի շերտի պատրաստում տոփանումով</t>
  </si>
  <si>
    <t>²Ùñ³Ý Փ14A500C արժեքը /ռուսական կամ համարժեք/</t>
  </si>
  <si>
    <t>²Ùñ³Ý Փ8A240C արժեքը /ռուսական կամ համարժեք/</t>
  </si>
  <si>
    <t>Ե/բ հատակի սալ -0,05 նիշում</t>
  </si>
  <si>
    <t>Սալի  կառուցում բուտաբետոնով B15 դասի</t>
  </si>
  <si>
    <t>Միաձույլ ե/բ հիմնային  սալի պատրաստում B-15 դասի բետոնից</t>
  </si>
  <si>
    <t>Ե/բ հատակի սալ +3,0 նիշում</t>
  </si>
  <si>
    <t>Միաձույլ ե/բետոնե ծածկի սալի պատրաստում  B25դասի  բետոնից</t>
  </si>
  <si>
    <t>²Ùñ³Ý Փ10A500C արժեքը /ռուսական կամ համարժեք/</t>
  </si>
  <si>
    <t>Ե/բ շրջանակ Ա առ.-ով</t>
  </si>
  <si>
    <t xml:space="preserve">Միաձույլ ե/բ սյուների պատրաստում                                     B-20 դասի բետոնից </t>
  </si>
  <si>
    <t>Միաձույլ ե/բ պարզունակների պատրաստում B-20 դասի բետոնից</t>
  </si>
  <si>
    <t>²Ùñ³Ý Փ16,18A500C արժեքը /ռուսական կամ համարժեք/</t>
  </si>
  <si>
    <t>Ե/բ շրջանակ Բ առ.-ով</t>
  </si>
  <si>
    <t>²Ùñ³Ý Փ12, 16, 18A500C արժեքը /ռուսական կամ համարժեք/</t>
  </si>
  <si>
    <t>Ե/բ շրջանակ 2 առ.-ով</t>
  </si>
  <si>
    <t>²Ùñ³Ý Փ 18A500C արժեքը /ռուսական կամ համարժեք/</t>
  </si>
  <si>
    <t>Ե/բ շրջանակ 3 առ.-ով</t>
  </si>
  <si>
    <t>Արտաքին պատեր, միջնորմներ</t>
  </si>
  <si>
    <t xml:space="preserve">Արտաքին պատերի շարí³Íù 20սմ հաստ. թեթև բետոնե  բլոկներով </t>
  </si>
  <si>
    <t xml:space="preserve">Միջնորմների շարí³Íù 100x200x400մմ հաստ. թեթև բետոնե  բլոկներով </t>
  </si>
  <si>
    <t xml:space="preserve"> Անցքերի լցնում B7,5 դասի թեթև  բետոնով</t>
  </si>
  <si>
    <t xml:space="preserve">Շարվածքի ամրանավորում </t>
  </si>
  <si>
    <t>²Ùñ³Ý Փ12A500C արժեքը /ռուսական կամ համարժեք/</t>
  </si>
  <si>
    <t xml:space="preserve">Մանրախիճ բետոն B15 դասի </t>
  </si>
  <si>
    <t>Փրփրապլաստի տեղադրում 20մմ հաստ</t>
  </si>
  <si>
    <t>Փրփրապլաստի  արժեքը</t>
  </si>
  <si>
    <t>Միաձույլ ե/բ բարավորի պատրաստում B-15 դասի բետոնից</t>
  </si>
  <si>
    <t>²Ùñ³Ý Փ6A240 արժեքը /ռուսական կամ համարժեք/</t>
  </si>
  <si>
    <t>Տանիքի կառուցում</t>
  </si>
  <si>
    <t>Տանիքածածկույթի տակ փայտամածի պատրաստում /ծպեղ,որմնափայտ,ծայրակցորդ, կավարամած, տախտակամած/</t>
  </si>
  <si>
    <t>ö³Ûï³Ù³ÍÇ Ñ³Ï³Ññ¹»Ñ³ÛÇÝ å³ßïå³ÝáõÃÛáõÝ</t>
  </si>
  <si>
    <t>Î³í³ñ³Ù³ÍÇ և տախտակամածի Ñ³Ï³Ññ¹»Ñ³ÛÇÝ å³ßïå³ÝáõÃÛáõÝ</t>
  </si>
  <si>
    <t>Î³í³ñ³Ù³ÍÇ և տախտակամածի  Ùß³ÏáõÙ  Ñ³Ï³Ý»ËÇã ÝÛáõÃáí</t>
  </si>
  <si>
    <t>î³ÝÇù³Í³ÍÏáõÛÃÇ å³ïñ³ëïáõÙ Փափուկ կղմինդրով</t>
  </si>
  <si>
    <t>Ջրատար հարթ ցինկապատ թիթեղից -0.5 ÙÙ</t>
  </si>
  <si>
    <t>Ջրատար խողովակ ö120, 0.5 ÙÙ  հարթ ցինկապատ թիթեղից  È=3.10Ù</t>
  </si>
  <si>
    <t>Ï-ï</t>
  </si>
  <si>
    <t>Կախովի ջրհորդան հարթ ցինկապատ թիթեղից -0.5 ÙÙ</t>
  </si>
  <si>
    <t>Տոլի շերտ փայտե էլեմենտների տակ</t>
  </si>
  <si>
    <t>Ճարմանդ  Փ12AI</t>
  </si>
  <si>
    <t>Ամրանալար Փ6AI</t>
  </si>
  <si>
    <t>Ներքին ջրամատակարարման ցանց</t>
  </si>
  <si>
    <t>Պոլիէթիլենային խողովակ, մուտքագիծ d=25 /հիդրավլիկ փորձարկումով/</t>
  </si>
  <si>
    <t>Պոլիպրոպիլենե խողովակ, մեկուսացումով d=25  /լվացումով և հիդրավլիկ փորձարկումով</t>
  </si>
  <si>
    <t>Պոլիպրոպիլենե խողովակ, մեկուսացումով d=20  /լվացումով և հիդրավլիկ փորձարկումով</t>
  </si>
  <si>
    <t>Պոլիպրոպիլենե խողովակ, մեկուսացումով d=15  /լվացումով և հիդրավլիկ փորձարկումով</t>
  </si>
  <si>
    <t>Պոլիպրոպիլենե խողովակ,  d=15  /լվացումով և հիդրավլիկ փորձարկումով</t>
  </si>
  <si>
    <t>Ձևավոր մասեր խողովակների համար</t>
  </si>
  <si>
    <t>Փ15մմ փականի տեղադրում</t>
  </si>
  <si>
    <t>Ñ³ï</t>
  </si>
  <si>
    <t>Փ25մմ փականի տեղադրում</t>
  </si>
  <si>
    <t>Լվացարանի ծորակ խառնարանով</t>
  </si>
  <si>
    <t>կ-տ</t>
  </si>
  <si>
    <t>Ճկուն խողովակ զուգարանակոնքի լվացման տակառիկի
համար d=15, l=1.0մ</t>
  </si>
  <si>
    <t xml:space="preserve">Կոյուղու ներքին ցանց </t>
  </si>
  <si>
    <t>Կոյուղու պոլիվինիլքլորիդային խողովակ d=110մմ հողի մեջ</t>
  </si>
  <si>
    <t>Կոյուղու պոլիվինիքլորիդե   խողովակների տեղադրում  պատի վրա d=110մմ /հիդրավլիկ փորձարկումով/</t>
  </si>
  <si>
    <t>Կոյուղու պոլիվինիքլորիդե   խողովակների  տեղադրում  պատի վրա Փ50մմ /հիդրավլիկ փորձարկումով/</t>
  </si>
  <si>
    <t>Լվացարան սիֆոնով</t>
  </si>
  <si>
    <t>Լվացարան սիֆոնով (հաշմանդամի)</t>
  </si>
  <si>
    <t>Զուգարանակոնք</t>
  </si>
  <si>
    <t>Զուգարանակոնք (հաշմանդամի)</t>
  </si>
  <si>
    <t>Փ100մմ ստուգիչ</t>
  </si>
  <si>
    <t xml:space="preserve">Հոսակների տեղադրում   Ф50մմ </t>
  </si>
  <si>
    <t>Պոլիվինիլքլորիդային անկյունակ d=50, α=90°</t>
  </si>
  <si>
    <t>Պոլիվինիլքլորիդային անկյունակ d=100, α=90°</t>
  </si>
  <si>
    <t>Պոլիվինիլքլորիդային անկյունակ d=50, α=135°</t>
  </si>
  <si>
    <t>Պոլիվինիլքլորիդային անկյունակ d=100, α=135°</t>
  </si>
  <si>
    <t>Պոլիվինիլքլորիդային եռաբաշխիկ d =100x100</t>
  </si>
  <si>
    <t>Պոլիվինիլքլորիդային եռաբաշխիկ d =100x50</t>
  </si>
  <si>
    <t>Պոլիվինիլքլորիդային եռաբաշխիկ d =50x50</t>
  </si>
  <si>
    <t xml:space="preserve">Էլեկտրատեխնիկական մաս </t>
  </si>
  <si>
    <t>50² ³íïáÙ³ï ³Ýç³ïÇãÝ»ñáí ABP</t>
  </si>
  <si>
    <t>ä³Ñ³ñ³Ý ¹éÝ³Ïáí μ³ßËÇã í³Ñ³ÝÇ ÏáÙåÉ»Ï-Ù³Ý 
 Ñ³Ù³ñ 12Ùá¹. IP41-IK09 300х450х128  ԼՎ1,ՈւՎ1</t>
  </si>
  <si>
    <t>Ավտոմատ անջատիչ եռաբևեռ 50Ա 16kA</t>
  </si>
  <si>
    <t>Ավտոմատ անջատիչ միաբևեռ C16Ա 6kA</t>
  </si>
  <si>
    <t>Ավտոմատ անջատիչ միաբևեռ C16Ա 6kA՝ պահուստային</t>
  </si>
  <si>
    <t>Ավտոմատ անջատիչ միաբևեռ C25Ա 6kA</t>
  </si>
  <si>
    <t>Ավտոմատ անջատիչ միաբևեռ C25Ա 6kA՝ պահուստային</t>
  </si>
  <si>
    <t>Լուսատու ներկառուցված կլոր դիոդային 1x10Վտ IP44
1100լմ 4000K սանհանգույցներում տեղադրվող</t>
  </si>
  <si>
    <t>Լուսատու դիոդային պատի 1x18Վտ /1x7/ IP64
պաշտպանված 2000լմ 4000K</t>
  </si>
  <si>
    <t>Êó³ÏÇ í³ñ¹³Ï »ñÏμ¨»é ÑáÕ³ÝóÇãáí 10² IP54 çñ³Ï³ÛáõÝ</t>
  </si>
  <si>
    <t>Êó³ÏÇ í³ñ¹³Ï »ñÏμ¨»é ÑáÕ³ÝóÇãáí 10² IP54</t>
  </si>
  <si>
    <t>²Ýç³ïÇã Ù»Ïëï»ÕÝ³íáñ IP20</t>
  </si>
  <si>
    <t>²Ýç³ïÇã երկëï»ÕÝ³íáñ IP20</t>
  </si>
  <si>
    <t>îáõ÷ ³Ýç³ïÇã ¨ í³ñ¹³Ï ï»Õ³¹ñÙ³Ý Ñ³Ù³ñ</t>
  </si>
  <si>
    <t>îáõ÷ ×ÛáõÕ³íáñÇã</t>
  </si>
  <si>
    <t>Î³μ»É åÕÝÓ» çÕ»ñáí ВВГнг-FRLS 3x1,5ÙÙ2</t>
  </si>
  <si>
    <t>Î³μ»É åÕÝÓ» çÕ»ñáí ВВГнг- 3x2,5ÙÙ2</t>
  </si>
  <si>
    <t>Î³μ»É åÕÝÓ» çÕ»ñáí ВВГнг- 3x4ÙÙ2</t>
  </si>
  <si>
    <t>Î³μ»É åÕÝÓ» çÕ»ñáí ВВГнг-FRLS  3 x10ÙÙ2</t>
  </si>
  <si>
    <t>Պոլիվինիքլորիդե այրմանը չնպաստող էլեկտրարեխնիկական գոֆրե խողովակ Փ32x4մմ</t>
  </si>
  <si>
    <t>Պողպատ շերտավոր 4x25</t>
  </si>
  <si>
    <t>Պողպատ շերտավոր 4x40</t>
  </si>
  <si>
    <t>Պողպատ անկյունային 50x50x5 L=2.5մ</t>
  </si>
  <si>
    <t>12 հատանոց սեղմակաշար 1.5-4մմ² հաղորդալարերի միացման համար</t>
  </si>
  <si>
    <t>Գրունտի հանույթ՝ վերաօգտագործման համար կամ
տեղափոխում շին. Հրապարակից</t>
  </si>
  <si>
    <t>Ավազե նախապատրաստական շերտ/անկողնակ</t>
  </si>
  <si>
    <t>Ավազի նախապատրաստական շերտ h=10սմ հաստությամբ</t>
  </si>
  <si>
    <t>Ազդանշանային պաշտպանիչ ժապավեն  ЛЗС-250-3,5</t>
  </si>
  <si>
    <t>Հետլիցք տոփանումով</t>
  </si>
  <si>
    <t>Ընդհանուրը* (հազ. դրամ) 100 %</t>
  </si>
  <si>
    <t>ԱԱՀ 20%</t>
  </si>
  <si>
    <r>
      <t>մ</t>
    </r>
    <r>
      <rPr>
        <vertAlign val="superscript"/>
        <sz val="8"/>
        <rFont val="Arial Armenian"/>
        <family val="2"/>
      </rPr>
      <t>2</t>
    </r>
  </si>
  <si>
    <r>
      <t>մ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</si>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</sst>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000"/>
    <numFmt numFmtId="165" formatCode="0.000"/>
    <numFmt numFmtId="166" formatCode="0.0"/>
    <numFmt numFmtId="167" formatCode="_(* #,##0.00_);_(* \(#,##0.00\);_(* &quot;-&quot;??_);_(@_)"/>
    <numFmt numFmtId="168" formatCode="#,##0.000"/>
    <numFmt numFmtId="169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8"/>
      <color rgb="FF000000"/>
      <name val="Arial Armenian"/>
      <family val="2"/>
    </font>
    <font>
      <sz val="8"/>
      <color theme="1"/>
      <name val="Arial Armenian"/>
      <family val="2"/>
    </font>
    <font>
      <sz val="10"/>
      <name val="Arial Armenian"/>
      <family val="2"/>
    </font>
    <font>
      <b/>
      <sz val="8"/>
      <color theme="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b/>
      <i/>
      <u/>
      <sz val="8"/>
      <name val="Arial Armenian"/>
      <family val="2"/>
    </font>
    <font>
      <b/>
      <i/>
      <u/>
      <sz val="8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10"/>
      <color theme="1"/>
      <name val="Arial Armenian"/>
      <family val="2"/>
    </font>
    <font>
      <b/>
      <u/>
      <sz val="8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167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2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 wrapText="1"/>
    </xf>
    <xf numFmtId="0" fontId="7" fillId="0" borderId="1" xfId="4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0" borderId="1" xfId="6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2" fontId="7" fillId="0" borderId="3" xfId="2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2" fontId="7" fillId="0" borderId="1" xfId="4" applyNumberFormat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0" xfId="2" applyNumberFormat="1" applyFont="1" applyFill="1" applyAlignment="1">
      <alignment horizontal="center" vertical="center"/>
    </xf>
    <xf numFmtId="0" fontId="7" fillId="0" borderId="2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wrapText="1"/>
    </xf>
    <xf numFmtId="0" fontId="7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wrapText="1"/>
    </xf>
    <xf numFmtId="0" fontId="7" fillId="0" borderId="3" xfId="6" applyFont="1" applyFill="1" applyBorder="1" applyAlignment="1">
      <alignment horizontal="center" wrapText="1"/>
    </xf>
    <xf numFmtId="0" fontId="8" fillId="0" borderId="3" xfId="6" applyFont="1" applyFill="1" applyBorder="1" applyAlignment="1">
      <alignment horizontal="center" wrapText="1"/>
    </xf>
    <xf numFmtId="0" fontId="7" fillId="0" borderId="1" xfId="6" applyFont="1" applyFill="1" applyBorder="1" applyAlignment="1">
      <alignment horizontal="center" wrapText="1"/>
    </xf>
    <xf numFmtId="0" fontId="7" fillId="0" borderId="1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horizontal="center" vertical="center"/>
    </xf>
    <xf numFmtId="166" fontId="7" fillId="0" borderId="3" xfId="4" applyNumberFormat="1" applyFont="1" applyFill="1" applyBorder="1" applyAlignment="1">
      <alignment horizontal="center" vertical="center"/>
    </xf>
    <xf numFmtId="166" fontId="7" fillId="0" borderId="1" xfId="7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2" fontId="7" fillId="0" borderId="3" xfId="2" applyNumberFormat="1" applyFont="1" applyFill="1" applyBorder="1" applyAlignment="1">
      <alignment horizontal="center" vertical="center" wrapText="1"/>
    </xf>
    <xf numFmtId="165" fontId="7" fillId="0" borderId="3" xfId="6" applyNumberFormat="1" applyFont="1" applyFill="1" applyBorder="1" applyAlignment="1">
      <alignment horizontal="center" vertical="center"/>
    </xf>
    <xf numFmtId="2" fontId="7" fillId="0" borderId="3" xfId="4" applyNumberFormat="1" applyFont="1" applyFill="1" applyBorder="1" applyAlignment="1">
      <alignment horizontal="center" vertical="center"/>
    </xf>
    <xf numFmtId="2" fontId="7" fillId="0" borderId="1" xfId="7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wrapText="1"/>
    </xf>
    <xf numFmtId="166" fontId="7" fillId="0" borderId="3" xfId="8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center" vertical="center" wrapText="1"/>
    </xf>
    <xf numFmtId="166" fontId="7" fillId="0" borderId="3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2" fontId="7" fillId="0" borderId="3" xfId="4" applyNumberFormat="1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left" vertical="center"/>
    </xf>
    <xf numFmtId="0" fontId="7" fillId="0" borderId="4" xfId="6" applyFont="1" applyFill="1" applyBorder="1" applyAlignment="1">
      <alignment horizontal="center" wrapText="1"/>
    </xf>
    <xf numFmtId="0" fontId="8" fillId="0" borderId="1" xfId="6" applyFont="1" applyFill="1" applyBorder="1" applyAlignment="1">
      <alignment horizontal="center" wrapText="1"/>
    </xf>
    <xf numFmtId="166" fontId="7" fillId="0" borderId="3" xfId="6" applyNumberFormat="1" applyFont="1" applyFill="1" applyBorder="1" applyAlignment="1">
      <alignment horizontal="center" vertical="center"/>
    </xf>
    <xf numFmtId="1" fontId="7" fillId="2" borderId="1" xfId="4" applyNumberFormat="1" applyFont="1" applyFill="1" applyBorder="1" applyAlignment="1">
      <alignment horizontal="center" vertical="center"/>
    </xf>
    <xf numFmtId="1" fontId="7" fillId="0" borderId="1" xfId="4" applyNumberFormat="1" applyFont="1" applyFill="1" applyBorder="1" applyAlignment="1">
      <alignment horizontal="center" vertical="center"/>
    </xf>
    <xf numFmtId="2" fontId="7" fillId="0" borderId="1" xfId="10" applyNumberFormat="1" applyFont="1" applyFill="1" applyBorder="1" applyAlignment="1">
      <alignment horizontal="center" vertical="center"/>
    </xf>
    <xf numFmtId="2" fontId="7" fillId="0" borderId="3" xfId="2" applyNumberFormat="1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 wrapText="1"/>
    </xf>
    <xf numFmtId="2" fontId="7" fillId="0" borderId="3" xfId="11" applyNumberFormat="1" applyFont="1" applyFill="1" applyBorder="1" applyAlignment="1">
      <alignment horizontal="center" vertical="center"/>
    </xf>
    <xf numFmtId="0" fontId="7" fillId="0" borderId="1" xfId="4" quotePrefix="1" applyFont="1" applyFill="1" applyBorder="1" applyAlignment="1">
      <alignment vertical="center" wrapText="1"/>
    </xf>
    <xf numFmtId="166" fontId="7" fillId="0" borderId="3" xfId="7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1" fontId="7" fillId="0" borderId="3" xfId="2" applyNumberFormat="1" applyFont="1" applyFill="1" applyBorder="1" applyAlignment="1">
      <alignment horizontal="center" vertical="center"/>
    </xf>
    <xf numFmtId="2" fontId="7" fillId="0" borderId="1" xfId="6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left" vertical="center" wrapText="1"/>
    </xf>
    <xf numFmtId="169" fontId="7" fillId="0" borderId="6" xfId="6" applyNumberFormat="1" applyFont="1" applyFill="1" applyBorder="1" applyAlignment="1">
      <alignment horizontal="center" vertical="center"/>
    </xf>
    <xf numFmtId="165" fontId="7" fillId="0" borderId="1" xfId="6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left" vertical="center"/>
    </xf>
    <xf numFmtId="0" fontId="7" fillId="0" borderId="3" xfId="7" applyFont="1" applyFill="1" applyBorder="1" applyAlignment="1">
      <alignment vertical="center" wrapText="1"/>
    </xf>
    <xf numFmtId="2" fontId="7" fillId="0" borderId="1" xfId="2" applyNumberFormat="1" applyFont="1" applyFill="1" applyBorder="1" applyAlignment="1">
      <alignment horizontal="left" vertical="center"/>
    </xf>
    <xf numFmtId="0" fontId="7" fillId="0" borderId="1" xfId="7" applyFont="1" applyFill="1" applyBorder="1" applyAlignment="1">
      <alignment horizontal="left" vertical="center" wrapText="1"/>
    </xf>
    <xf numFmtId="0" fontId="7" fillId="0" borderId="3" xfId="1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2" fontId="7" fillId="0" borderId="1" xfId="6" applyNumberFormat="1" applyFont="1" applyFill="1" applyBorder="1" applyAlignment="1">
      <alignment horizontal="left" vertical="center"/>
    </xf>
    <xf numFmtId="2" fontId="7" fillId="0" borderId="3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1" xfId="2" applyFont="1" applyFill="1" applyBorder="1"/>
    <xf numFmtId="0" fontId="5" fillId="0" borderId="0" xfId="2" applyFont="1" applyFill="1"/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165" fontId="5" fillId="0" borderId="1" xfId="2" applyNumberFormat="1" applyFont="1" applyFill="1" applyBorder="1"/>
    <xf numFmtId="2" fontId="4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8" fillId="0" borderId="1" xfId="2" applyFont="1" applyFill="1" applyBorder="1" applyAlignment="1">
      <alignment wrapText="1"/>
    </xf>
    <xf numFmtId="166" fontId="7" fillId="0" borderId="3" xfId="6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165" fontId="7" fillId="0" borderId="3" xfId="4" applyNumberFormat="1" applyFont="1" applyFill="1" applyBorder="1" applyAlignment="1">
      <alignment horizontal="center" vertical="center" wrapText="1"/>
    </xf>
    <xf numFmtId="2" fontId="7" fillId="0" borderId="3" xfId="6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 wrapText="1"/>
    </xf>
    <xf numFmtId="0" fontId="8" fillId="0" borderId="1" xfId="2" applyFont="1" applyFill="1" applyBorder="1"/>
    <xf numFmtId="166" fontId="7" fillId="0" borderId="3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wrapText="1"/>
    </xf>
    <xf numFmtId="0" fontId="7" fillId="0" borderId="1" xfId="5" applyFont="1" applyFill="1" applyBorder="1" applyAlignment="1">
      <alignment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vertical="center" wrapText="1"/>
    </xf>
    <xf numFmtId="4" fontId="7" fillId="0" borderId="3" xfId="2" applyNumberFormat="1" applyFont="1" applyFill="1" applyBorder="1" applyAlignment="1">
      <alignment horizontal="center" vertical="center"/>
    </xf>
    <xf numFmtId="2" fontId="7" fillId="0" borderId="3" xfId="1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65" fontId="7" fillId="0" borderId="5" xfId="2" applyNumberFormat="1" applyFont="1" applyFill="1" applyBorder="1" applyAlignment="1">
      <alignment horizontal="center" vertical="center"/>
    </xf>
    <xf numFmtId="2" fontId="7" fillId="0" borderId="5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/>
    <xf numFmtId="0" fontId="14" fillId="0" borderId="1" xfId="2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165" fontId="7" fillId="0" borderId="1" xfId="6" applyNumberFormat="1" applyFont="1" applyFill="1" applyBorder="1" applyAlignment="1">
      <alignment horizontal="center" vertical="center" wrapText="1"/>
    </xf>
    <xf numFmtId="165" fontId="7" fillId="0" borderId="3" xfId="6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/>
    </xf>
    <xf numFmtId="2" fontId="4" fillId="0" borderId="1" xfId="2" applyNumberFormat="1" applyFont="1" applyFill="1" applyBorder="1" applyAlignment="1">
      <alignment vertical="center"/>
    </xf>
    <xf numFmtId="2" fontId="11" fillId="0" borderId="1" xfId="2" applyNumberFormat="1" applyFont="1" applyFill="1" applyBorder="1" applyAlignment="1">
      <alignment vertical="center"/>
    </xf>
    <xf numFmtId="2" fontId="11" fillId="0" borderId="0" xfId="2" applyNumberFormat="1" applyFont="1" applyFill="1" applyAlignment="1">
      <alignment vertical="center"/>
    </xf>
    <xf numFmtId="2" fontId="6" fillId="0" borderId="0" xfId="2" applyNumberFormat="1" applyFont="1" applyFill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2" fontId="16" fillId="0" borderId="1" xfId="2" applyNumberFormat="1" applyFont="1" applyFill="1" applyBorder="1" applyAlignment="1">
      <alignment vertical="center"/>
    </xf>
    <xf numFmtId="2" fontId="17" fillId="0" borderId="1" xfId="2" applyNumberFormat="1" applyFont="1" applyFill="1" applyBorder="1" applyAlignment="1">
      <alignment vertical="center"/>
    </xf>
    <xf numFmtId="2" fontId="17" fillId="0" borderId="0" xfId="2" applyNumberFormat="1" applyFont="1" applyFill="1" applyAlignment="1">
      <alignment vertical="center"/>
    </xf>
    <xf numFmtId="2" fontId="16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vertical="center"/>
    </xf>
    <xf numFmtId="2" fontId="16" fillId="0" borderId="0" xfId="2" applyNumberFormat="1" applyFont="1" applyFill="1" applyAlignment="1">
      <alignment horizontal="center" vertical="center"/>
    </xf>
  </cellXfs>
  <cellStyles count="13">
    <cellStyle name="Normal 10 2" xfId="4"/>
    <cellStyle name="Normal 2 2 2 2" xfId="7"/>
    <cellStyle name="Normal 6" xfId="10"/>
    <cellStyle name="Normal 6 2" xfId="11"/>
    <cellStyle name="Normal_Asfalt  2" xfId="5"/>
    <cellStyle name="Normal_Haykashen dproc  2 2" xfId="9"/>
    <cellStyle name="Normal_Haykashen dproc  2 3" xfId="8"/>
    <cellStyle name="Normal_Sheet1 2" xfId="1"/>
    <cellStyle name="Normal_Sheet2" xfId="3"/>
    <cellStyle name="Обычный" xfId="0" builtinId="0"/>
    <cellStyle name="Обычный 2" xfId="2"/>
    <cellStyle name="Обычный 2 2" xfId="6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1342;&#1377;&#1394;&#1391;&#1377;&#1393;&#1400;&#1408;%20&#1406;&#1381;&#1408;&#1403;&#1387;&#1398;-16-01-26&#1385;.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"/>
      <sheetName val="bac  "/>
      <sheetName val="Ampop "/>
      <sheetName val="Obyekt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Obyekt 2"/>
      <sheetName val="Շին մաս"/>
      <sheetName val="կե մաս"/>
      <sheetName val="տանիք"/>
      <sheetName val="ջրամ."/>
      <sheetName val="կոյուղի"/>
      <sheetName val="էլեկտրո"/>
    </sheetNames>
    <sheetDataSet>
      <sheetData sheetId="0"/>
      <sheetData sheetId="1"/>
      <sheetData sheetId="2">
        <row r="23">
          <cell r="F23">
            <v>469997.20347179828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view="pageBreakPreview" topLeftCell="B388" zoomScale="90" zoomScaleNormal="130" zoomScaleSheetLayoutView="90" workbookViewId="0">
      <selection activeCell="F414" sqref="F414"/>
    </sheetView>
  </sheetViews>
  <sheetFormatPr defaultRowHeight="12.75" x14ac:dyDescent="0.2"/>
  <cols>
    <col min="1" max="1" width="3.5703125" style="118" customWidth="1"/>
    <col min="2" max="2" width="51.28515625" style="108" customWidth="1"/>
    <col min="3" max="4" width="9.140625" style="108"/>
    <col min="5" max="5" width="9.28515625" style="108" customWidth="1"/>
    <col min="6" max="6" width="13.42578125" style="108" customWidth="1"/>
    <col min="7" max="7" width="9.140625" style="108"/>
    <col min="8" max="8" width="8.85546875" style="108" customWidth="1"/>
    <col min="9" max="9" width="13" style="108" hidden="1" customWidth="1"/>
    <col min="10" max="10" width="9.140625" style="108" hidden="1" customWidth="1"/>
    <col min="11" max="256" width="9.140625" style="108"/>
    <col min="257" max="257" width="3.5703125" style="108" customWidth="1"/>
    <col min="258" max="258" width="51.28515625" style="108" customWidth="1"/>
    <col min="259" max="260" width="9.140625" style="108"/>
    <col min="261" max="261" width="9.28515625" style="108" customWidth="1"/>
    <col min="262" max="262" width="13.42578125" style="108" customWidth="1"/>
    <col min="263" max="263" width="9.140625" style="108"/>
    <col min="264" max="264" width="8.85546875" style="108" customWidth="1"/>
    <col min="265" max="266" width="0" style="108" hidden="1" customWidth="1"/>
    <col min="267" max="512" width="9.140625" style="108"/>
    <col min="513" max="513" width="3.5703125" style="108" customWidth="1"/>
    <col min="514" max="514" width="51.28515625" style="108" customWidth="1"/>
    <col min="515" max="516" width="9.140625" style="108"/>
    <col min="517" max="517" width="9.28515625" style="108" customWidth="1"/>
    <col min="518" max="518" width="13.42578125" style="108" customWidth="1"/>
    <col min="519" max="519" width="9.140625" style="108"/>
    <col min="520" max="520" width="8.85546875" style="108" customWidth="1"/>
    <col min="521" max="522" width="0" style="108" hidden="1" customWidth="1"/>
    <col min="523" max="768" width="9.140625" style="108"/>
    <col min="769" max="769" width="3.5703125" style="108" customWidth="1"/>
    <col min="770" max="770" width="51.28515625" style="108" customWidth="1"/>
    <col min="771" max="772" width="9.140625" style="108"/>
    <col min="773" max="773" width="9.28515625" style="108" customWidth="1"/>
    <col min="774" max="774" width="13.42578125" style="108" customWidth="1"/>
    <col min="775" max="775" width="9.140625" style="108"/>
    <col min="776" max="776" width="8.85546875" style="108" customWidth="1"/>
    <col min="777" max="778" width="0" style="108" hidden="1" customWidth="1"/>
    <col min="779" max="1024" width="9.140625" style="108"/>
    <col min="1025" max="1025" width="3.5703125" style="108" customWidth="1"/>
    <col min="1026" max="1026" width="51.28515625" style="108" customWidth="1"/>
    <col min="1027" max="1028" width="9.140625" style="108"/>
    <col min="1029" max="1029" width="9.28515625" style="108" customWidth="1"/>
    <col min="1030" max="1030" width="13.42578125" style="108" customWidth="1"/>
    <col min="1031" max="1031" width="9.140625" style="108"/>
    <col min="1032" max="1032" width="8.85546875" style="108" customWidth="1"/>
    <col min="1033" max="1034" width="0" style="108" hidden="1" customWidth="1"/>
    <col min="1035" max="1280" width="9.140625" style="108"/>
    <col min="1281" max="1281" width="3.5703125" style="108" customWidth="1"/>
    <col min="1282" max="1282" width="51.28515625" style="108" customWidth="1"/>
    <col min="1283" max="1284" width="9.140625" style="108"/>
    <col min="1285" max="1285" width="9.28515625" style="108" customWidth="1"/>
    <col min="1286" max="1286" width="13.42578125" style="108" customWidth="1"/>
    <col min="1287" max="1287" width="9.140625" style="108"/>
    <col min="1288" max="1288" width="8.85546875" style="108" customWidth="1"/>
    <col min="1289" max="1290" width="0" style="108" hidden="1" customWidth="1"/>
    <col min="1291" max="1536" width="9.140625" style="108"/>
    <col min="1537" max="1537" width="3.5703125" style="108" customWidth="1"/>
    <col min="1538" max="1538" width="51.28515625" style="108" customWidth="1"/>
    <col min="1539" max="1540" width="9.140625" style="108"/>
    <col min="1541" max="1541" width="9.28515625" style="108" customWidth="1"/>
    <col min="1542" max="1542" width="13.42578125" style="108" customWidth="1"/>
    <col min="1543" max="1543" width="9.140625" style="108"/>
    <col min="1544" max="1544" width="8.85546875" style="108" customWidth="1"/>
    <col min="1545" max="1546" width="0" style="108" hidden="1" customWidth="1"/>
    <col min="1547" max="1792" width="9.140625" style="108"/>
    <col min="1793" max="1793" width="3.5703125" style="108" customWidth="1"/>
    <col min="1794" max="1794" width="51.28515625" style="108" customWidth="1"/>
    <col min="1795" max="1796" width="9.140625" style="108"/>
    <col min="1797" max="1797" width="9.28515625" style="108" customWidth="1"/>
    <col min="1798" max="1798" width="13.42578125" style="108" customWidth="1"/>
    <col min="1799" max="1799" width="9.140625" style="108"/>
    <col min="1800" max="1800" width="8.85546875" style="108" customWidth="1"/>
    <col min="1801" max="1802" width="0" style="108" hidden="1" customWidth="1"/>
    <col min="1803" max="2048" width="9.140625" style="108"/>
    <col min="2049" max="2049" width="3.5703125" style="108" customWidth="1"/>
    <col min="2050" max="2050" width="51.28515625" style="108" customWidth="1"/>
    <col min="2051" max="2052" width="9.140625" style="108"/>
    <col min="2053" max="2053" width="9.28515625" style="108" customWidth="1"/>
    <col min="2054" max="2054" width="13.42578125" style="108" customWidth="1"/>
    <col min="2055" max="2055" width="9.140625" style="108"/>
    <col min="2056" max="2056" width="8.85546875" style="108" customWidth="1"/>
    <col min="2057" max="2058" width="0" style="108" hidden="1" customWidth="1"/>
    <col min="2059" max="2304" width="9.140625" style="108"/>
    <col min="2305" max="2305" width="3.5703125" style="108" customWidth="1"/>
    <col min="2306" max="2306" width="51.28515625" style="108" customWidth="1"/>
    <col min="2307" max="2308" width="9.140625" style="108"/>
    <col min="2309" max="2309" width="9.28515625" style="108" customWidth="1"/>
    <col min="2310" max="2310" width="13.42578125" style="108" customWidth="1"/>
    <col min="2311" max="2311" width="9.140625" style="108"/>
    <col min="2312" max="2312" width="8.85546875" style="108" customWidth="1"/>
    <col min="2313" max="2314" width="0" style="108" hidden="1" customWidth="1"/>
    <col min="2315" max="2560" width="9.140625" style="108"/>
    <col min="2561" max="2561" width="3.5703125" style="108" customWidth="1"/>
    <col min="2562" max="2562" width="51.28515625" style="108" customWidth="1"/>
    <col min="2563" max="2564" width="9.140625" style="108"/>
    <col min="2565" max="2565" width="9.28515625" style="108" customWidth="1"/>
    <col min="2566" max="2566" width="13.42578125" style="108" customWidth="1"/>
    <col min="2567" max="2567" width="9.140625" style="108"/>
    <col min="2568" max="2568" width="8.85546875" style="108" customWidth="1"/>
    <col min="2569" max="2570" width="0" style="108" hidden="1" customWidth="1"/>
    <col min="2571" max="2816" width="9.140625" style="108"/>
    <col min="2817" max="2817" width="3.5703125" style="108" customWidth="1"/>
    <col min="2818" max="2818" width="51.28515625" style="108" customWidth="1"/>
    <col min="2819" max="2820" width="9.140625" style="108"/>
    <col min="2821" max="2821" width="9.28515625" style="108" customWidth="1"/>
    <col min="2822" max="2822" width="13.42578125" style="108" customWidth="1"/>
    <col min="2823" max="2823" width="9.140625" style="108"/>
    <col min="2824" max="2824" width="8.85546875" style="108" customWidth="1"/>
    <col min="2825" max="2826" width="0" style="108" hidden="1" customWidth="1"/>
    <col min="2827" max="3072" width="9.140625" style="108"/>
    <col min="3073" max="3073" width="3.5703125" style="108" customWidth="1"/>
    <col min="3074" max="3074" width="51.28515625" style="108" customWidth="1"/>
    <col min="3075" max="3076" width="9.140625" style="108"/>
    <col min="3077" max="3077" width="9.28515625" style="108" customWidth="1"/>
    <col min="3078" max="3078" width="13.42578125" style="108" customWidth="1"/>
    <col min="3079" max="3079" width="9.140625" style="108"/>
    <col min="3080" max="3080" width="8.85546875" style="108" customWidth="1"/>
    <col min="3081" max="3082" width="0" style="108" hidden="1" customWidth="1"/>
    <col min="3083" max="3328" width="9.140625" style="108"/>
    <col min="3329" max="3329" width="3.5703125" style="108" customWidth="1"/>
    <col min="3330" max="3330" width="51.28515625" style="108" customWidth="1"/>
    <col min="3331" max="3332" width="9.140625" style="108"/>
    <col min="3333" max="3333" width="9.28515625" style="108" customWidth="1"/>
    <col min="3334" max="3334" width="13.42578125" style="108" customWidth="1"/>
    <col min="3335" max="3335" width="9.140625" style="108"/>
    <col min="3336" max="3336" width="8.85546875" style="108" customWidth="1"/>
    <col min="3337" max="3338" width="0" style="108" hidden="1" customWidth="1"/>
    <col min="3339" max="3584" width="9.140625" style="108"/>
    <col min="3585" max="3585" width="3.5703125" style="108" customWidth="1"/>
    <col min="3586" max="3586" width="51.28515625" style="108" customWidth="1"/>
    <col min="3587" max="3588" width="9.140625" style="108"/>
    <col min="3589" max="3589" width="9.28515625" style="108" customWidth="1"/>
    <col min="3590" max="3590" width="13.42578125" style="108" customWidth="1"/>
    <col min="3591" max="3591" width="9.140625" style="108"/>
    <col min="3592" max="3592" width="8.85546875" style="108" customWidth="1"/>
    <col min="3593" max="3594" width="0" style="108" hidden="1" customWidth="1"/>
    <col min="3595" max="3840" width="9.140625" style="108"/>
    <col min="3841" max="3841" width="3.5703125" style="108" customWidth="1"/>
    <col min="3842" max="3842" width="51.28515625" style="108" customWidth="1"/>
    <col min="3843" max="3844" width="9.140625" style="108"/>
    <col min="3845" max="3845" width="9.28515625" style="108" customWidth="1"/>
    <col min="3846" max="3846" width="13.42578125" style="108" customWidth="1"/>
    <col min="3847" max="3847" width="9.140625" style="108"/>
    <col min="3848" max="3848" width="8.85546875" style="108" customWidth="1"/>
    <col min="3849" max="3850" width="0" style="108" hidden="1" customWidth="1"/>
    <col min="3851" max="4096" width="9.140625" style="108"/>
    <col min="4097" max="4097" width="3.5703125" style="108" customWidth="1"/>
    <col min="4098" max="4098" width="51.28515625" style="108" customWidth="1"/>
    <col min="4099" max="4100" width="9.140625" style="108"/>
    <col min="4101" max="4101" width="9.28515625" style="108" customWidth="1"/>
    <col min="4102" max="4102" width="13.42578125" style="108" customWidth="1"/>
    <col min="4103" max="4103" width="9.140625" style="108"/>
    <col min="4104" max="4104" width="8.85546875" style="108" customWidth="1"/>
    <col min="4105" max="4106" width="0" style="108" hidden="1" customWidth="1"/>
    <col min="4107" max="4352" width="9.140625" style="108"/>
    <col min="4353" max="4353" width="3.5703125" style="108" customWidth="1"/>
    <col min="4354" max="4354" width="51.28515625" style="108" customWidth="1"/>
    <col min="4355" max="4356" width="9.140625" style="108"/>
    <col min="4357" max="4357" width="9.28515625" style="108" customWidth="1"/>
    <col min="4358" max="4358" width="13.42578125" style="108" customWidth="1"/>
    <col min="4359" max="4359" width="9.140625" style="108"/>
    <col min="4360" max="4360" width="8.85546875" style="108" customWidth="1"/>
    <col min="4361" max="4362" width="0" style="108" hidden="1" customWidth="1"/>
    <col min="4363" max="4608" width="9.140625" style="108"/>
    <col min="4609" max="4609" width="3.5703125" style="108" customWidth="1"/>
    <col min="4610" max="4610" width="51.28515625" style="108" customWidth="1"/>
    <col min="4611" max="4612" width="9.140625" style="108"/>
    <col min="4613" max="4613" width="9.28515625" style="108" customWidth="1"/>
    <col min="4614" max="4614" width="13.42578125" style="108" customWidth="1"/>
    <col min="4615" max="4615" width="9.140625" style="108"/>
    <col min="4616" max="4616" width="8.85546875" style="108" customWidth="1"/>
    <col min="4617" max="4618" width="0" style="108" hidden="1" customWidth="1"/>
    <col min="4619" max="4864" width="9.140625" style="108"/>
    <col min="4865" max="4865" width="3.5703125" style="108" customWidth="1"/>
    <col min="4866" max="4866" width="51.28515625" style="108" customWidth="1"/>
    <col min="4867" max="4868" width="9.140625" style="108"/>
    <col min="4869" max="4869" width="9.28515625" style="108" customWidth="1"/>
    <col min="4870" max="4870" width="13.42578125" style="108" customWidth="1"/>
    <col min="4871" max="4871" width="9.140625" style="108"/>
    <col min="4872" max="4872" width="8.85546875" style="108" customWidth="1"/>
    <col min="4873" max="4874" width="0" style="108" hidden="1" customWidth="1"/>
    <col min="4875" max="5120" width="9.140625" style="108"/>
    <col min="5121" max="5121" width="3.5703125" style="108" customWidth="1"/>
    <col min="5122" max="5122" width="51.28515625" style="108" customWidth="1"/>
    <col min="5123" max="5124" width="9.140625" style="108"/>
    <col min="5125" max="5125" width="9.28515625" style="108" customWidth="1"/>
    <col min="5126" max="5126" width="13.42578125" style="108" customWidth="1"/>
    <col min="5127" max="5127" width="9.140625" style="108"/>
    <col min="5128" max="5128" width="8.85546875" style="108" customWidth="1"/>
    <col min="5129" max="5130" width="0" style="108" hidden="1" customWidth="1"/>
    <col min="5131" max="5376" width="9.140625" style="108"/>
    <col min="5377" max="5377" width="3.5703125" style="108" customWidth="1"/>
    <col min="5378" max="5378" width="51.28515625" style="108" customWidth="1"/>
    <col min="5379" max="5380" width="9.140625" style="108"/>
    <col min="5381" max="5381" width="9.28515625" style="108" customWidth="1"/>
    <col min="5382" max="5382" width="13.42578125" style="108" customWidth="1"/>
    <col min="5383" max="5383" width="9.140625" style="108"/>
    <col min="5384" max="5384" width="8.85546875" style="108" customWidth="1"/>
    <col min="5385" max="5386" width="0" style="108" hidden="1" customWidth="1"/>
    <col min="5387" max="5632" width="9.140625" style="108"/>
    <col min="5633" max="5633" width="3.5703125" style="108" customWidth="1"/>
    <col min="5634" max="5634" width="51.28515625" style="108" customWidth="1"/>
    <col min="5635" max="5636" width="9.140625" style="108"/>
    <col min="5637" max="5637" width="9.28515625" style="108" customWidth="1"/>
    <col min="5638" max="5638" width="13.42578125" style="108" customWidth="1"/>
    <col min="5639" max="5639" width="9.140625" style="108"/>
    <col min="5640" max="5640" width="8.85546875" style="108" customWidth="1"/>
    <col min="5641" max="5642" width="0" style="108" hidden="1" customWidth="1"/>
    <col min="5643" max="5888" width="9.140625" style="108"/>
    <col min="5889" max="5889" width="3.5703125" style="108" customWidth="1"/>
    <col min="5890" max="5890" width="51.28515625" style="108" customWidth="1"/>
    <col min="5891" max="5892" width="9.140625" style="108"/>
    <col min="5893" max="5893" width="9.28515625" style="108" customWidth="1"/>
    <col min="5894" max="5894" width="13.42578125" style="108" customWidth="1"/>
    <col min="5895" max="5895" width="9.140625" style="108"/>
    <col min="5896" max="5896" width="8.85546875" style="108" customWidth="1"/>
    <col min="5897" max="5898" width="0" style="108" hidden="1" customWidth="1"/>
    <col min="5899" max="6144" width="9.140625" style="108"/>
    <col min="6145" max="6145" width="3.5703125" style="108" customWidth="1"/>
    <col min="6146" max="6146" width="51.28515625" style="108" customWidth="1"/>
    <col min="6147" max="6148" width="9.140625" style="108"/>
    <col min="6149" max="6149" width="9.28515625" style="108" customWidth="1"/>
    <col min="6150" max="6150" width="13.42578125" style="108" customWidth="1"/>
    <col min="6151" max="6151" width="9.140625" style="108"/>
    <col min="6152" max="6152" width="8.85546875" style="108" customWidth="1"/>
    <col min="6153" max="6154" width="0" style="108" hidden="1" customWidth="1"/>
    <col min="6155" max="6400" width="9.140625" style="108"/>
    <col min="6401" max="6401" width="3.5703125" style="108" customWidth="1"/>
    <col min="6402" max="6402" width="51.28515625" style="108" customWidth="1"/>
    <col min="6403" max="6404" width="9.140625" style="108"/>
    <col min="6405" max="6405" width="9.28515625" style="108" customWidth="1"/>
    <col min="6406" max="6406" width="13.42578125" style="108" customWidth="1"/>
    <col min="6407" max="6407" width="9.140625" style="108"/>
    <col min="6408" max="6408" width="8.85546875" style="108" customWidth="1"/>
    <col min="6409" max="6410" width="0" style="108" hidden="1" customWidth="1"/>
    <col min="6411" max="6656" width="9.140625" style="108"/>
    <col min="6657" max="6657" width="3.5703125" style="108" customWidth="1"/>
    <col min="6658" max="6658" width="51.28515625" style="108" customWidth="1"/>
    <col min="6659" max="6660" width="9.140625" style="108"/>
    <col min="6661" max="6661" width="9.28515625" style="108" customWidth="1"/>
    <col min="6662" max="6662" width="13.42578125" style="108" customWidth="1"/>
    <col min="6663" max="6663" width="9.140625" style="108"/>
    <col min="6664" max="6664" width="8.85546875" style="108" customWidth="1"/>
    <col min="6665" max="6666" width="0" style="108" hidden="1" customWidth="1"/>
    <col min="6667" max="6912" width="9.140625" style="108"/>
    <col min="6913" max="6913" width="3.5703125" style="108" customWidth="1"/>
    <col min="6914" max="6914" width="51.28515625" style="108" customWidth="1"/>
    <col min="6915" max="6916" width="9.140625" style="108"/>
    <col min="6917" max="6917" width="9.28515625" style="108" customWidth="1"/>
    <col min="6918" max="6918" width="13.42578125" style="108" customWidth="1"/>
    <col min="6919" max="6919" width="9.140625" style="108"/>
    <col min="6920" max="6920" width="8.85546875" style="108" customWidth="1"/>
    <col min="6921" max="6922" width="0" style="108" hidden="1" customWidth="1"/>
    <col min="6923" max="7168" width="9.140625" style="108"/>
    <col min="7169" max="7169" width="3.5703125" style="108" customWidth="1"/>
    <col min="7170" max="7170" width="51.28515625" style="108" customWidth="1"/>
    <col min="7171" max="7172" width="9.140625" style="108"/>
    <col min="7173" max="7173" width="9.28515625" style="108" customWidth="1"/>
    <col min="7174" max="7174" width="13.42578125" style="108" customWidth="1"/>
    <col min="7175" max="7175" width="9.140625" style="108"/>
    <col min="7176" max="7176" width="8.85546875" style="108" customWidth="1"/>
    <col min="7177" max="7178" width="0" style="108" hidden="1" customWidth="1"/>
    <col min="7179" max="7424" width="9.140625" style="108"/>
    <col min="7425" max="7425" width="3.5703125" style="108" customWidth="1"/>
    <col min="7426" max="7426" width="51.28515625" style="108" customWidth="1"/>
    <col min="7427" max="7428" width="9.140625" style="108"/>
    <col min="7429" max="7429" width="9.28515625" style="108" customWidth="1"/>
    <col min="7430" max="7430" width="13.42578125" style="108" customWidth="1"/>
    <col min="7431" max="7431" width="9.140625" style="108"/>
    <col min="7432" max="7432" width="8.85546875" style="108" customWidth="1"/>
    <col min="7433" max="7434" width="0" style="108" hidden="1" customWidth="1"/>
    <col min="7435" max="7680" width="9.140625" style="108"/>
    <col min="7681" max="7681" width="3.5703125" style="108" customWidth="1"/>
    <col min="7682" max="7682" width="51.28515625" style="108" customWidth="1"/>
    <col min="7683" max="7684" width="9.140625" style="108"/>
    <col min="7685" max="7685" width="9.28515625" style="108" customWidth="1"/>
    <col min="7686" max="7686" width="13.42578125" style="108" customWidth="1"/>
    <col min="7687" max="7687" width="9.140625" style="108"/>
    <col min="7688" max="7688" width="8.85546875" style="108" customWidth="1"/>
    <col min="7689" max="7690" width="0" style="108" hidden="1" customWidth="1"/>
    <col min="7691" max="7936" width="9.140625" style="108"/>
    <col min="7937" max="7937" width="3.5703125" style="108" customWidth="1"/>
    <col min="7938" max="7938" width="51.28515625" style="108" customWidth="1"/>
    <col min="7939" max="7940" width="9.140625" style="108"/>
    <col min="7941" max="7941" width="9.28515625" style="108" customWidth="1"/>
    <col min="7942" max="7942" width="13.42578125" style="108" customWidth="1"/>
    <col min="7943" max="7943" width="9.140625" style="108"/>
    <col min="7944" max="7944" width="8.85546875" style="108" customWidth="1"/>
    <col min="7945" max="7946" width="0" style="108" hidden="1" customWidth="1"/>
    <col min="7947" max="8192" width="9.140625" style="108"/>
    <col min="8193" max="8193" width="3.5703125" style="108" customWidth="1"/>
    <col min="8194" max="8194" width="51.28515625" style="108" customWidth="1"/>
    <col min="8195" max="8196" width="9.140625" style="108"/>
    <col min="8197" max="8197" width="9.28515625" style="108" customWidth="1"/>
    <col min="8198" max="8198" width="13.42578125" style="108" customWidth="1"/>
    <col min="8199" max="8199" width="9.140625" style="108"/>
    <col min="8200" max="8200" width="8.85546875" style="108" customWidth="1"/>
    <col min="8201" max="8202" width="0" style="108" hidden="1" customWidth="1"/>
    <col min="8203" max="8448" width="9.140625" style="108"/>
    <col min="8449" max="8449" width="3.5703125" style="108" customWidth="1"/>
    <col min="8450" max="8450" width="51.28515625" style="108" customWidth="1"/>
    <col min="8451" max="8452" width="9.140625" style="108"/>
    <col min="8453" max="8453" width="9.28515625" style="108" customWidth="1"/>
    <col min="8454" max="8454" width="13.42578125" style="108" customWidth="1"/>
    <col min="8455" max="8455" width="9.140625" style="108"/>
    <col min="8456" max="8456" width="8.85546875" style="108" customWidth="1"/>
    <col min="8457" max="8458" width="0" style="108" hidden="1" customWidth="1"/>
    <col min="8459" max="8704" width="9.140625" style="108"/>
    <col min="8705" max="8705" width="3.5703125" style="108" customWidth="1"/>
    <col min="8706" max="8706" width="51.28515625" style="108" customWidth="1"/>
    <col min="8707" max="8708" width="9.140625" style="108"/>
    <col min="8709" max="8709" width="9.28515625" style="108" customWidth="1"/>
    <col min="8710" max="8710" width="13.42578125" style="108" customWidth="1"/>
    <col min="8711" max="8711" width="9.140625" style="108"/>
    <col min="8712" max="8712" width="8.85546875" style="108" customWidth="1"/>
    <col min="8713" max="8714" width="0" style="108" hidden="1" customWidth="1"/>
    <col min="8715" max="8960" width="9.140625" style="108"/>
    <col min="8961" max="8961" width="3.5703125" style="108" customWidth="1"/>
    <col min="8962" max="8962" width="51.28515625" style="108" customWidth="1"/>
    <col min="8963" max="8964" width="9.140625" style="108"/>
    <col min="8965" max="8965" width="9.28515625" style="108" customWidth="1"/>
    <col min="8966" max="8966" width="13.42578125" style="108" customWidth="1"/>
    <col min="8967" max="8967" width="9.140625" style="108"/>
    <col min="8968" max="8968" width="8.85546875" style="108" customWidth="1"/>
    <col min="8969" max="8970" width="0" style="108" hidden="1" customWidth="1"/>
    <col min="8971" max="9216" width="9.140625" style="108"/>
    <col min="9217" max="9217" width="3.5703125" style="108" customWidth="1"/>
    <col min="9218" max="9218" width="51.28515625" style="108" customWidth="1"/>
    <col min="9219" max="9220" width="9.140625" style="108"/>
    <col min="9221" max="9221" width="9.28515625" style="108" customWidth="1"/>
    <col min="9222" max="9222" width="13.42578125" style="108" customWidth="1"/>
    <col min="9223" max="9223" width="9.140625" style="108"/>
    <col min="9224" max="9224" width="8.85546875" style="108" customWidth="1"/>
    <col min="9225" max="9226" width="0" style="108" hidden="1" customWidth="1"/>
    <col min="9227" max="9472" width="9.140625" style="108"/>
    <col min="9473" max="9473" width="3.5703125" style="108" customWidth="1"/>
    <col min="9474" max="9474" width="51.28515625" style="108" customWidth="1"/>
    <col min="9475" max="9476" width="9.140625" style="108"/>
    <col min="9477" max="9477" width="9.28515625" style="108" customWidth="1"/>
    <col min="9478" max="9478" width="13.42578125" style="108" customWidth="1"/>
    <col min="9479" max="9479" width="9.140625" style="108"/>
    <col min="9480" max="9480" width="8.85546875" style="108" customWidth="1"/>
    <col min="9481" max="9482" width="0" style="108" hidden="1" customWidth="1"/>
    <col min="9483" max="9728" width="9.140625" style="108"/>
    <col min="9729" max="9729" width="3.5703125" style="108" customWidth="1"/>
    <col min="9730" max="9730" width="51.28515625" style="108" customWidth="1"/>
    <col min="9731" max="9732" width="9.140625" style="108"/>
    <col min="9733" max="9733" width="9.28515625" style="108" customWidth="1"/>
    <col min="9734" max="9734" width="13.42578125" style="108" customWidth="1"/>
    <col min="9735" max="9735" width="9.140625" style="108"/>
    <col min="9736" max="9736" width="8.85546875" style="108" customWidth="1"/>
    <col min="9737" max="9738" width="0" style="108" hidden="1" customWidth="1"/>
    <col min="9739" max="9984" width="9.140625" style="108"/>
    <col min="9985" max="9985" width="3.5703125" style="108" customWidth="1"/>
    <col min="9986" max="9986" width="51.28515625" style="108" customWidth="1"/>
    <col min="9987" max="9988" width="9.140625" style="108"/>
    <col min="9989" max="9989" width="9.28515625" style="108" customWidth="1"/>
    <col min="9990" max="9990" width="13.42578125" style="108" customWidth="1"/>
    <col min="9991" max="9991" width="9.140625" style="108"/>
    <col min="9992" max="9992" width="8.85546875" style="108" customWidth="1"/>
    <col min="9993" max="9994" width="0" style="108" hidden="1" customWidth="1"/>
    <col min="9995" max="10240" width="9.140625" style="108"/>
    <col min="10241" max="10241" width="3.5703125" style="108" customWidth="1"/>
    <col min="10242" max="10242" width="51.28515625" style="108" customWidth="1"/>
    <col min="10243" max="10244" width="9.140625" style="108"/>
    <col min="10245" max="10245" width="9.28515625" style="108" customWidth="1"/>
    <col min="10246" max="10246" width="13.42578125" style="108" customWidth="1"/>
    <col min="10247" max="10247" width="9.140625" style="108"/>
    <col min="10248" max="10248" width="8.85546875" style="108" customWidth="1"/>
    <col min="10249" max="10250" width="0" style="108" hidden="1" customWidth="1"/>
    <col min="10251" max="10496" width="9.140625" style="108"/>
    <col min="10497" max="10497" width="3.5703125" style="108" customWidth="1"/>
    <col min="10498" max="10498" width="51.28515625" style="108" customWidth="1"/>
    <col min="10499" max="10500" width="9.140625" style="108"/>
    <col min="10501" max="10501" width="9.28515625" style="108" customWidth="1"/>
    <col min="10502" max="10502" width="13.42578125" style="108" customWidth="1"/>
    <col min="10503" max="10503" width="9.140625" style="108"/>
    <col min="10504" max="10504" width="8.85546875" style="108" customWidth="1"/>
    <col min="10505" max="10506" width="0" style="108" hidden="1" customWidth="1"/>
    <col min="10507" max="10752" width="9.140625" style="108"/>
    <col min="10753" max="10753" width="3.5703125" style="108" customWidth="1"/>
    <col min="10754" max="10754" width="51.28515625" style="108" customWidth="1"/>
    <col min="10755" max="10756" width="9.140625" style="108"/>
    <col min="10757" max="10757" width="9.28515625" style="108" customWidth="1"/>
    <col min="10758" max="10758" width="13.42578125" style="108" customWidth="1"/>
    <col min="10759" max="10759" width="9.140625" style="108"/>
    <col min="10760" max="10760" width="8.85546875" style="108" customWidth="1"/>
    <col min="10761" max="10762" width="0" style="108" hidden="1" customWidth="1"/>
    <col min="10763" max="11008" width="9.140625" style="108"/>
    <col min="11009" max="11009" width="3.5703125" style="108" customWidth="1"/>
    <col min="11010" max="11010" width="51.28515625" style="108" customWidth="1"/>
    <col min="11011" max="11012" width="9.140625" style="108"/>
    <col min="11013" max="11013" width="9.28515625" style="108" customWidth="1"/>
    <col min="11014" max="11014" width="13.42578125" style="108" customWidth="1"/>
    <col min="11015" max="11015" width="9.140625" style="108"/>
    <col min="11016" max="11016" width="8.85546875" style="108" customWidth="1"/>
    <col min="11017" max="11018" width="0" style="108" hidden="1" customWidth="1"/>
    <col min="11019" max="11264" width="9.140625" style="108"/>
    <col min="11265" max="11265" width="3.5703125" style="108" customWidth="1"/>
    <col min="11266" max="11266" width="51.28515625" style="108" customWidth="1"/>
    <col min="11267" max="11268" width="9.140625" style="108"/>
    <col min="11269" max="11269" width="9.28515625" style="108" customWidth="1"/>
    <col min="11270" max="11270" width="13.42578125" style="108" customWidth="1"/>
    <col min="11271" max="11271" width="9.140625" style="108"/>
    <col min="11272" max="11272" width="8.85546875" style="108" customWidth="1"/>
    <col min="11273" max="11274" width="0" style="108" hidden="1" customWidth="1"/>
    <col min="11275" max="11520" width="9.140625" style="108"/>
    <col min="11521" max="11521" width="3.5703125" style="108" customWidth="1"/>
    <col min="11522" max="11522" width="51.28515625" style="108" customWidth="1"/>
    <col min="11523" max="11524" width="9.140625" style="108"/>
    <col min="11525" max="11525" width="9.28515625" style="108" customWidth="1"/>
    <col min="11526" max="11526" width="13.42578125" style="108" customWidth="1"/>
    <col min="11527" max="11527" width="9.140625" style="108"/>
    <col min="11528" max="11528" width="8.85546875" style="108" customWidth="1"/>
    <col min="11529" max="11530" width="0" style="108" hidden="1" customWidth="1"/>
    <col min="11531" max="11776" width="9.140625" style="108"/>
    <col min="11777" max="11777" width="3.5703125" style="108" customWidth="1"/>
    <col min="11778" max="11778" width="51.28515625" style="108" customWidth="1"/>
    <col min="11779" max="11780" width="9.140625" style="108"/>
    <col min="11781" max="11781" width="9.28515625" style="108" customWidth="1"/>
    <col min="11782" max="11782" width="13.42578125" style="108" customWidth="1"/>
    <col min="11783" max="11783" width="9.140625" style="108"/>
    <col min="11784" max="11784" width="8.85546875" style="108" customWidth="1"/>
    <col min="11785" max="11786" width="0" style="108" hidden="1" customWidth="1"/>
    <col min="11787" max="12032" width="9.140625" style="108"/>
    <col min="12033" max="12033" width="3.5703125" style="108" customWidth="1"/>
    <col min="12034" max="12034" width="51.28515625" style="108" customWidth="1"/>
    <col min="12035" max="12036" width="9.140625" style="108"/>
    <col min="12037" max="12037" width="9.28515625" style="108" customWidth="1"/>
    <col min="12038" max="12038" width="13.42578125" style="108" customWidth="1"/>
    <col min="12039" max="12039" width="9.140625" style="108"/>
    <col min="12040" max="12040" width="8.85546875" style="108" customWidth="1"/>
    <col min="12041" max="12042" width="0" style="108" hidden="1" customWidth="1"/>
    <col min="12043" max="12288" width="9.140625" style="108"/>
    <col min="12289" max="12289" width="3.5703125" style="108" customWidth="1"/>
    <col min="12290" max="12290" width="51.28515625" style="108" customWidth="1"/>
    <col min="12291" max="12292" width="9.140625" style="108"/>
    <col min="12293" max="12293" width="9.28515625" style="108" customWidth="1"/>
    <col min="12294" max="12294" width="13.42578125" style="108" customWidth="1"/>
    <col min="12295" max="12295" width="9.140625" style="108"/>
    <col min="12296" max="12296" width="8.85546875" style="108" customWidth="1"/>
    <col min="12297" max="12298" width="0" style="108" hidden="1" customWidth="1"/>
    <col min="12299" max="12544" width="9.140625" style="108"/>
    <col min="12545" max="12545" width="3.5703125" style="108" customWidth="1"/>
    <col min="12546" max="12546" width="51.28515625" style="108" customWidth="1"/>
    <col min="12547" max="12548" width="9.140625" style="108"/>
    <col min="12549" max="12549" width="9.28515625" style="108" customWidth="1"/>
    <col min="12550" max="12550" width="13.42578125" style="108" customWidth="1"/>
    <col min="12551" max="12551" width="9.140625" style="108"/>
    <col min="12552" max="12552" width="8.85546875" style="108" customWidth="1"/>
    <col min="12553" max="12554" width="0" style="108" hidden="1" customWidth="1"/>
    <col min="12555" max="12800" width="9.140625" style="108"/>
    <col min="12801" max="12801" width="3.5703125" style="108" customWidth="1"/>
    <col min="12802" max="12802" width="51.28515625" style="108" customWidth="1"/>
    <col min="12803" max="12804" width="9.140625" style="108"/>
    <col min="12805" max="12805" width="9.28515625" style="108" customWidth="1"/>
    <col min="12806" max="12806" width="13.42578125" style="108" customWidth="1"/>
    <col min="12807" max="12807" width="9.140625" style="108"/>
    <col min="12808" max="12808" width="8.85546875" style="108" customWidth="1"/>
    <col min="12809" max="12810" width="0" style="108" hidden="1" customWidth="1"/>
    <col min="12811" max="13056" width="9.140625" style="108"/>
    <col min="13057" max="13057" width="3.5703125" style="108" customWidth="1"/>
    <col min="13058" max="13058" width="51.28515625" style="108" customWidth="1"/>
    <col min="13059" max="13060" width="9.140625" style="108"/>
    <col min="13061" max="13061" width="9.28515625" style="108" customWidth="1"/>
    <col min="13062" max="13062" width="13.42578125" style="108" customWidth="1"/>
    <col min="13063" max="13063" width="9.140625" style="108"/>
    <col min="13064" max="13064" width="8.85546875" style="108" customWidth="1"/>
    <col min="13065" max="13066" width="0" style="108" hidden="1" customWidth="1"/>
    <col min="13067" max="13312" width="9.140625" style="108"/>
    <col min="13313" max="13313" width="3.5703125" style="108" customWidth="1"/>
    <col min="13314" max="13314" width="51.28515625" style="108" customWidth="1"/>
    <col min="13315" max="13316" width="9.140625" style="108"/>
    <col min="13317" max="13317" width="9.28515625" style="108" customWidth="1"/>
    <col min="13318" max="13318" width="13.42578125" style="108" customWidth="1"/>
    <col min="13319" max="13319" width="9.140625" style="108"/>
    <col min="13320" max="13320" width="8.85546875" style="108" customWidth="1"/>
    <col min="13321" max="13322" width="0" style="108" hidden="1" customWidth="1"/>
    <col min="13323" max="13568" width="9.140625" style="108"/>
    <col min="13569" max="13569" width="3.5703125" style="108" customWidth="1"/>
    <col min="13570" max="13570" width="51.28515625" style="108" customWidth="1"/>
    <col min="13571" max="13572" width="9.140625" style="108"/>
    <col min="13573" max="13573" width="9.28515625" style="108" customWidth="1"/>
    <col min="13574" max="13574" width="13.42578125" style="108" customWidth="1"/>
    <col min="13575" max="13575" width="9.140625" style="108"/>
    <col min="13576" max="13576" width="8.85546875" style="108" customWidth="1"/>
    <col min="13577" max="13578" width="0" style="108" hidden="1" customWidth="1"/>
    <col min="13579" max="13824" width="9.140625" style="108"/>
    <col min="13825" max="13825" width="3.5703125" style="108" customWidth="1"/>
    <col min="13826" max="13826" width="51.28515625" style="108" customWidth="1"/>
    <col min="13827" max="13828" width="9.140625" style="108"/>
    <col min="13829" max="13829" width="9.28515625" style="108" customWidth="1"/>
    <col min="13830" max="13830" width="13.42578125" style="108" customWidth="1"/>
    <col min="13831" max="13831" width="9.140625" style="108"/>
    <col min="13832" max="13832" width="8.85546875" style="108" customWidth="1"/>
    <col min="13833" max="13834" width="0" style="108" hidden="1" customWidth="1"/>
    <col min="13835" max="14080" width="9.140625" style="108"/>
    <col min="14081" max="14081" width="3.5703125" style="108" customWidth="1"/>
    <col min="14082" max="14082" width="51.28515625" style="108" customWidth="1"/>
    <col min="14083" max="14084" width="9.140625" style="108"/>
    <col min="14085" max="14085" width="9.28515625" style="108" customWidth="1"/>
    <col min="14086" max="14086" width="13.42578125" style="108" customWidth="1"/>
    <col min="14087" max="14087" width="9.140625" style="108"/>
    <col min="14088" max="14088" width="8.85546875" style="108" customWidth="1"/>
    <col min="14089" max="14090" width="0" style="108" hidden="1" customWidth="1"/>
    <col min="14091" max="14336" width="9.140625" style="108"/>
    <col min="14337" max="14337" width="3.5703125" style="108" customWidth="1"/>
    <col min="14338" max="14338" width="51.28515625" style="108" customWidth="1"/>
    <col min="14339" max="14340" width="9.140625" style="108"/>
    <col min="14341" max="14341" width="9.28515625" style="108" customWidth="1"/>
    <col min="14342" max="14342" width="13.42578125" style="108" customWidth="1"/>
    <col min="14343" max="14343" width="9.140625" style="108"/>
    <col min="14344" max="14344" width="8.85546875" style="108" customWidth="1"/>
    <col min="14345" max="14346" width="0" style="108" hidden="1" customWidth="1"/>
    <col min="14347" max="14592" width="9.140625" style="108"/>
    <col min="14593" max="14593" width="3.5703125" style="108" customWidth="1"/>
    <col min="14594" max="14594" width="51.28515625" style="108" customWidth="1"/>
    <col min="14595" max="14596" width="9.140625" style="108"/>
    <col min="14597" max="14597" width="9.28515625" style="108" customWidth="1"/>
    <col min="14598" max="14598" width="13.42578125" style="108" customWidth="1"/>
    <col min="14599" max="14599" width="9.140625" style="108"/>
    <col min="14600" max="14600" width="8.85546875" style="108" customWidth="1"/>
    <col min="14601" max="14602" width="0" style="108" hidden="1" customWidth="1"/>
    <col min="14603" max="14848" width="9.140625" style="108"/>
    <col min="14849" max="14849" width="3.5703125" style="108" customWidth="1"/>
    <col min="14850" max="14850" width="51.28515625" style="108" customWidth="1"/>
    <col min="14851" max="14852" width="9.140625" style="108"/>
    <col min="14853" max="14853" width="9.28515625" style="108" customWidth="1"/>
    <col min="14854" max="14854" width="13.42578125" style="108" customWidth="1"/>
    <col min="14855" max="14855" width="9.140625" style="108"/>
    <col min="14856" max="14856" width="8.85546875" style="108" customWidth="1"/>
    <col min="14857" max="14858" width="0" style="108" hidden="1" customWidth="1"/>
    <col min="14859" max="15104" width="9.140625" style="108"/>
    <col min="15105" max="15105" width="3.5703125" style="108" customWidth="1"/>
    <col min="15106" max="15106" width="51.28515625" style="108" customWidth="1"/>
    <col min="15107" max="15108" width="9.140625" style="108"/>
    <col min="15109" max="15109" width="9.28515625" style="108" customWidth="1"/>
    <col min="15110" max="15110" width="13.42578125" style="108" customWidth="1"/>
    <col min="15111" max="15111" width="9.140625" style="108"/>
    <col min="15112" max="15112" width="8.85546875" style="108" customWidth="1"/>
    <col min="15113" max="15114" width="0" style="108" hidden="1" customWidth="1"/>
    <col min="15115" max="15360" width="9.140625" style="108"/>
    <col min="15361" max="15361" width="3.5703125" style="108" customWidth="1"/>
    <col min="15362" max="15362" width="51.28515625" style="108" customWidth="1"/>
    <col min="15363" max="15364" width="9.140625" style="108"/>
    <col min="15365" max="15365" width="9.28515625" style="108" customWidth="1"/>
    <col min="15366" max="15366" width="13.42578125" style="108" customWidth="1"/>
    <col min="15367" max="15367" width="9.140625" style="108"/>
    <col min="15368" max="15368" width="8.85546875" style="108" customWidth="1"/>
    <col min="15369" max="15370" width="0" style="108" hidden="1" customWidth="1"/>
    <col min="15371" max="15616" width="9.140625" style="108"/>
    <col min="15617" max="15617" width="3.5703125" style="108" customWidth="1"/>
    <col min="15618" max="15618" width="51.28515625" style="108" customWidth="1"/>
    <col min="15619" max="15620" width="9.140625" style="108"/>
    <col min="15621" max="15621" width="9.28515625" style="108" customWidth="1"/>
    <col min="15622" max="15622" width="13.42578125" style="108" customWidth="1"/>
    <col min="15623" max="15623" width="9.140625" style="108"/>
    <col min="15624" max="15624" width="8.85546875" style="108" customWidth="1"/>
    <col min="15625" max="15626" width="0" style="108" hidden="1" customWidth="1"/>
    <col min="15627" max="15872" width="9.140625" style="108"/>
    <col min="15873" max="15873" width="3.5703125" style="108" customWidth="1"/>
    <col min="15874" max="15874" width="51.28515625" style="108" customWidth="1"/>
    <col min="15875" max="15876" width="9.140625" style="108"/>
    <col min="15877" max="15877" width="9.28515625" style="108" customWidth="1"/>
    <col min="15878" max="15878" width="13.42578125" style="108" customWidth="1"/>
    <col min="15879" max="15879" width="9.140625" style="108"/>
    <col min="15880" max="15880" width="8.85546875" style="108" customWidth="1"/>
    <col min="15881" max="15882" width="0" style="108" hidden="1" customWidth="1"/>
    <col min="15883" max="16128" width="9.140625" style="108"/>
    <col min="16129" max="16129" width="3.5703125" style="108" customWidth="1"/>
    <col min="16130" max="16130" width="51.28515625" style="108" customWidth="1"/>
    <col min="16131" max="16132" width="9.140625" style="108"/>
    <col min="16133" max="16133" width="9.28515625" style="108" customWidth="1"/>
    <col min="16134" max="16134" width="13.42578125" style="108" customWidth="1"/>
    <col min="16135" max="16135" width="9.140625" style="108"/>
    <col min="16136" max="16136" width="8.85546875" style="108" customWidth="1"/>
    <col min="16137" max="16138" width="0" style="108" hidden="1" customWidth="1"/>
    <col min="16139" max="16384" width="9.140625" style="108"/>
  </cols>
  <sheetData>
    <row r="1" spans="1:17" s="98" customFormat="1" ht="19.5" customHeight="1" x14ac:dyDescent="0.25">
      <c r="A1" s="95" t="s">
        <v>0</v>
      </c>
      <c r="B1" s="95"/>
      <c r="C1" s="95"/>
      <c r="D1" s="95"/>
      <c r="E1" s="95"/>
      <c r="F1" s="95"/>
      <c r="G1" s="96"/>
      <c r="H1" s="96"/>
      <c r="I1" s="96"/>
      <c r="J1" s="97"/>
    </row>
    <row r="2" spans="1:17" s="98" customFormat="1" ht="39.6" customHeight="1" x14ac:dyDescent="0.25">
      <c r="A2" s="99" t="s">
        <v>1</v>
      </c>
      <c r="B2" s="100"/>
      <c r="C2" s="100"/>
      <c r="D2" s="100"/>
      <c r="E2" s="100"/>
      <c r="F2" s="100"/>
      <c r="G2" s="101"/>
      <c r="H2" s="101"/>
      <c r="I2" s="101"/>
      <c r="J2" s="102"/>
    </row>
    <row r="3" spans="1:17" s="98" customFormat="1" ht="10.5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7" s="3" customFormat="1" ht="27.95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2"/>
      <c r="I4" s="4">
        <v>1.5692571709998999</v>
      </c>
      <c r="J4" s="5"/>
      <c r="L4" s="6"/>
      <c r="M4" s="6">
        <f>+'[1]Ampop '!F23</f>
        <v>469997.20347179828</v>
      </c>
      <c r="N4" s="6"/>
      <c r="O4" s="6">
        <f>+F414</f>
        <v>437869.68599196506</v>
      </c>
      <c r="P4" s="7"/>
      <c r="Q4" s="6">
        <f>+M4-O4</f>
        <v>32127.517479833215</v>
      </c>
    </row>
    <row r="5" spans="1:17" s="3" customFormat="1" ht="13.5" customHeight="1" x14ac:dyDescent="0.25">
      <c r="A5" s="10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05"/>
      <c r="J5" s="106"/>
    </row>
    <row r="6" spans="1:17" s="3" customFormat="1" ht="21" x14ac:dyDescent="0.25">
      <c r="A6" s="104"/>
      <c r="B6" s="9" t="s">
        <v>8</v>
      </c>
      <c r="C6" s="8"/>
      <c r="D6" s="8"/>
      <c r="E6" s="8"/>
      <c r="F6" s="8"/>
      <c r="G6" s="105"/>
      <c r="J6" s="106"/>
    </row>
    <row r="7" spans="1:17" x14ac:dyDescent="0.2">
      <c r="A7" s="10"/>
      <c r="B7" s="11" t="s">
        <v>9</v>
      </c>
      <c r="C7" s="10"/>
      <c r="D7" s="10"/>
      <c r="E7" s="107"/>
      <c r="F7" s="107"/>
      <c r="J7" s="10"/>
    </row>
    <row r="8" spans="1:17" x14ac:dyDescent="0.2">
      <c r="A8" s="12">
        <v>1</v>
      </c>
      <c r="B8" s="109" t="s">
        <v>10</v>
      </c>
      <c r="C8" s="110" t="s">
        <v>273</v>
      </c>
      <c r="D8" s="81">
        <v>4.1399999999999997</v>
      </c>
      <c r="E8" s="13">
        <f>+$I$4*J8</f>
        <v>21.071999591257999</v>
      </c>
      <c r="F8" s="13">
        <f>+D8*E8</f>
        <v>87.238078307808109</v>
      </c>
      <c r="J8" s="14">
        <v>13.428009112</v>
      </c>
    </row>
    <row r="9" spans="1:17" x14ac:dyDescent="0.2">
      <c r="A9" s="15">
        <v>2</v>
      </c>
      <c r="B9" s="16" t="s">
        <v>11</v>
      </c>
      <c r="C9" s="17" t="s">
        <v>273</v>
      </c>
      <c r="D9" s="18">
        <v>7.92</v>
      </c>
      <c r="E9" s="13">
        <f>+$I$4*J9</f>
        <v>54.7585978405858</v>
      </c>
      <c r="F9" s="13">
        <f>+D9*E9</f>
        <v>433.68809489743956</v>
      </c>
      <c r="J9" s="19">
        <v>34.894597808780247</v>
      </c>
    </row>
    <row r="10" spans="1:17" x14ac:dyDescent="0.2">
      <c r="A10" s="111">
        <v>3</v>
      </c>
      <c r="B10" s="32" t="s">
        <v>12</v>
      </c>
      <c r="C10" s="112" t="s">
        <v>272</v>
      </c>
      <c r="D10" s="13">
        <v>79.260000000000005</v>
      </c>
      <c r="E10" s="13">
        <f t="shared" ref="E10:E17" si="0">+$I$4*J10</f>
        <v>1.9160611939265486</v>
      </c>
      <c r="F10" s="13">
        <f t="shared" ref="F10:F17" si="1">+D10*E10</f>
        <v>151.86701023061826</v>
      </c>
      <c r="J10" s="81">
        <v>1.2209988454000003</v>
      </c>
    </row>
    <row r="11" spans="1:17" x14ac:dyDescent="0.2">
      <c r="A11" s="20">
        <v>4</v>
      </c>
      <c r="B11" s="21" t="s">
        <v>14</v>
      </c>
      <c r="C11" s="22" t="s">
        <v>272</v>
      </c>
      <c r="D11" s="13">
        <v>79.260000000000005</v>
      </c>
      <c r="E11" s="13">
        <f t="shared" si="0"/>
        <v>1.4328757921609199</v>
      </c>
      <c r="F11" s="13">
        <f t="shared" si="1"/>
        <v>113.56973528667451</v>
      </c>
      <c r="J11" s="23">
        <v>0.91309176000000025</v>
      </c>
    </row>
    <row r="12" spans="1:17" x14ac:dyDescent="0.2">
      <c r="A12" s="113">
        <v>5</v>
      </c>
      <c r="B12" s="32" t="s">
        <v>15</v>
      </c>
      <c r="C12" s="31" t="s">
        <v>16</v>
      </c>
      <c r="D12" s="34">
        <v>91.2</v>
      </c>
      <c r="E12" s="13">
        <f t="shared" si="0"/>
        <v>1.8269166350051727</v>
      </c>
      <c r="F12" s="13">
        <f t="shared" si="1"/>
        <v>166.61479711247176</v>
      </c>
      <c r="J12" s="81">
        <v>1.1641919940000001</v>
      </c>
    </row>
    <row r="13" spans="1:17" x14ac:dyDescent="0.2">
      <c r="A13" s="113">
        <v>6</v>
      </c>
      <c r="B13" s="32" t="s">
        <v>17</v>
      </c>
      <c r="C13" s="31" t="s">
        <v>16</v>
      </c>
      <c r="D13" s="34">
        <v>238.8</v>
      </c>
      <c r="E13" s="13">
        <f t="shared" si="0"/>
        <v>1.8269166350051727</v>
      </c>
      <c r="F13" s="13">
        <f t="shared" si="1"/>
        <v>436.26769243923525</v>
      </c>
      <c r="J13" s="81">
        <v>1.1641919940000001</v>
      </c>
    </row>
    <row r="14" spans="1:17" x14ac:dyDescent="0.2">
      <c r="A14" s="113">
        <v>7</v>
      </c>
      <c r="B14" s="32" t="s">
        <v>18</v>
      </c>
      <c r="C14" s="31" t="s">
        <v>19</v>
      </c>
      <c r="D14" s="34">
        <v>2040</v>
      </c>
      <c r="E14" s="13">
        <f t="shared" si="0"/>
        <v>0.23749916255067244</v>
      </c>
      <c r="F14" s="13">
        <f t="shared" si="1"/>
        <v>484.4982916033718</v>
      </c>
      <c r="J14" s="81">
        <v>0.15134495922000002</v>
      </c>
    </row>
    <row r="15" spans="1:17" x14ac:dyDescent="0.2">
      <c r="A15" s="24">
        <v>8</v>
      </c>
      <c r="B15" s="21" t="s">
        <v>20</v>
      </c>
      <c r="C15" s="22" t="s">
        <v>272</v>
      </c>
      <c r="D15" s="13">
        <v>79.260000000000005</v>
      </c>
      <c r="E15" s="13">
        <f t="shared" si="0"/>
        <v>21.858775006265013</v>
      </c>
      <c r="F15" s="13">
        <f t="shared" si="1"/>
        <v>1732.5265069965651</v>
      </c>
      <c r="J15" s="19">
        <v>13.929377166610003</v>
      </c>
    </row>
    <row r="16" spans="1:17" x14ac:dyDescent="0.2">
      <c r="A16" s="20">
        <v>9</v>
      </c>
      <c r="B16" s="16" t="s">
        <v>21</v>
      </c>
      <c r="C16" s="12" t="s">
        <v>273</v>
      </c>
      <c r="D16" s="23">
        <v>16.440000000000001</v>
      </c>
      <c r="E16" s="13">
        <f t="shared" si="0"/>
        <v>7.4825166640414471</v>
      </c>
      <c r="F16" s="13">
        <f t="shared" si="1"/>
        <v>123.01257395684139</v>
      </c>
      <c r="J16" s="23">
        <v>4.7681902000000003</v>
      </c>
    </row>
    <row r="17" spans="1:10" x14ac:dyDescent="0.2">
      <c r="A17" s="114">
        <v>10</v>
      </c>
      <c r="B17" s="16" t="s">
        <v>22</v>
      </c>
      <c r="C17" s="12" t="s">
        <v>23</v>
      </c>
      <c r="D17" s="23">
        <v>31.236000000000001</v>
      </c>
      <c r="E17" s="13">
        <f t="shared" si="0"/>
        <v>4.4683468079059026</v>
      </c>
      <c r="F17" s="13">
        <f t="shared" si="1"/>
        <v>139.57328089174877</v>
      </c>
      <c r="J17" s="13">
        <v>2.8474279999999998</v>
      </c>
    </row>
    <row r="18" spans="1:10" s="3" customFormat="1" ht="14.45" customHeight="1" x14ac:dyDescent="0.2">
      <c r="A18" s="115"/>
      <c r="B18" s="25" t="s">
        <v>24</v>
      </c>
      <c r="C18" s="22"/>
      <c r="D18" s="13"/>
      <c r="E18" s="116"/>
      <c r="F18" s="26">
        <f>SUM(F8:F17)</f>
        <v>3868.8560617227749</v>
      </c>
      <c r="G18" s="27"/>
      <c r="J18" s="106"/>
    </row>
    <row r="19" spans="1:10" s="3" customFormat="1" ht="14.45" customHeight="1" x14ac:dyDescent="0.2">
      <c r="A19" s="115"/>
      <c r="B19" s="25" t="s">
        <v>25</v>
      </c>
      <c r="C19" s="22"/>
      <c r="D19" s="13"/>
      <c r="E19" s="116"/>
      <c r="F19" s="117">
        <f>F18*100/$F$414</f>
        <v>0.88356334898090405</v>
      </c>
      <c r="G19" s="5"/>
      <c r="J19" s="106"/>
    </row>
    <row r="20" spans="1:10" ht="32.25" x14ac:dyDescent="0.2">
      <c r="B20" s="119" t="s">
        <v>26</v>
      </c>
      <c r="C20" s="107"/>
      <c r="D20" s="107"/>
      <c r="E20" s="107"/>
      <c r="F20" s="107"/>
    </row>
    <row r="21" spans="1:10" x14ac:dyDescent="0.2">
      <c r="A21" s="28"/>
      <c r="B21" s="29" t="s">
        <v>27</v>
      </c>
      <c r="C21" s="30"/>
      <c r="D21" s="30"/>
      <c r="E21" s="107"/>
      <c r="F21" s="107"/>
      <c r="J21" s="30"/>
    </row>
    <row r="22" spans="1:10" x14ac:dyDescent="0.2">
      <c r="A22" s="20">
        <v>1</v>
      </c>
      <c r="B22" s="109" t="s">
        <v>10</v>
      </c>
      <c r="C22" s="110" t="s">
        <v>273</v>
      </c>
      <c r="D22" s="34">
        <v>6</v>
      </c>
      <c r="E22" s="13">
        <f>+$I$4*J22</f>
        <v>21.071999591257999</v>
      </c>
      <c r="F22" s="13">
        <f>+D22*E22</f>
        <v>126.43199754754799</v>
      </c>
      <c r="J22" s="14">
        <v>13.428009112</v>
      </c>
    </row>
    <row r="23" spans="1:10" x14ac:dyDescent="0.2">
      <c r="A23" s="31">
        <v>2</v>
      </c>
      <c r="B23" s="32" t="s">
        <v>28</v>
      </c>
      <c r="C23" s="33" t="s">
        <v>273</v>
      </c>
      <c r="D23" s="34">
        <v>6</v>
      </c>
      <c r="E23" s="13">
        <f t="shared" ref="E23:E47" si="2">+$I$4*J23</f>
        <v>103.85931307742848</v>
      </c>
      <c r="F23" s="13">
        <f t="shared" ref="F23:F47" si="3">+D23*E23</f>
        <v>623.15587846457083</v>
      </c>
      <c r="J23" s="23">
        <v>66.183742854111898</v>
      </c>
    </row>
    <row r="24" spans="1:10" x14ac:dyDescent="0.2">
      <c r="A24" s="111">
        <v>3</v>
      </c>
      <c r="B24" s="32" t="s">
        <v>12</v>
      </c>
      <c r="C24" s="112" t="s">
        <v>272</v>
      </c>
      <c r="D24" s="35">
        <v>21</v>
      </c>
      <c r="E24" s="13">
        <f t="shared" si="2"/>
        <v>2.2140993586960196</v>
      </c>
      <c r="F24" s="13">
        <f t="shared" si="3"/>
        <v>46.49608653261641</v>
      </c>
      <c r="J24" s="81">
        <v>1.4109219314800001</v>
      </c>
    </row>
    <row r="25" spans="1:10" x14ac:dyDescent="0.2">
      <c r="A25" s="12">
        <v>4</v>
      </c>
      <c r="B25" s="21" t="s">
        <v>14</v>
      </c>
      <c r="C25" s="15" t="s">
        <v>272</v>
      </c>
      <c r="D25" s="35">
        <v>21</v>
      </c>
      <c r="E25" s="13">
        <f t="shared" si="2"/>
        <v>1.4328757921609199</v>
      </c>
      <c r="F25" s="13">
        <f t="shared" si="3"/>
        <v>30.090391635379316</v>
      </c>
      <c r="J25" s="23">
        <v>0.91309176000000025</v>
      </c>
    </row>
    <row r="26" spans="1:10" x14ac:dyDescent="0.2">
      <c r="A26" s="111">
        <v>5</v>
      </c>
      <c r="B26" s="32" t="s">
        <v>15</v>
      </c>
      <c r="C26" s="112" t="s">
        <v>16</v>
      </c>
      <c r="D26" s="120">
        <v>36.5</v>
      </c>
      <c r="E26" s="13">
        <f t="shared" si="2"/>
        <v>1.8269166350051727</v>
      </c>
      <c r="F26" s="13">
        <f t="shared" si="3"/>
        <v>66.682457177688804</v>
      </c>
      <c r="J26" s="81">
        <v>1.1641919940000001</v>
      </c>
    </row>
    <row r="27" spans="1:10" x14ac:dyDescent="0.2">
      <c r="A27" s="111">
        <v>6</v>
      </c>
      <c r="B27" s="32" t="s">
        <v>17</v>
      </c>
      <c r="C27" s="112" t="s">
        <v>16</v>
      </c>
      <c r="D27" s="120">
        <v>93</v>
      </c>
      <c r="E27" s="13">
        <f t="shared" si="2"/>
        <v>1.8269166350051727</v>
      </c>
      <c r="F27" s="13">
        <f t="shared" si="3"/>
        <v>169.90324705548105</v>
      </c>
      <c r="J27" s="81">
        <v>1.1641919940000001</v>
      </c>
    </row>
    <row r="28" spans="1:10" x14ac:dyDescent="0.2">
      <c r="A28" s="111">
        <v>7</v>
      </c>
      <c r="B28" s="32" t="s">
        <v>18</v>
      </c>
      <c r="C28" s="112" t="s">
        <v>19</v>
      </c>
      <c r="D28" s="120">
        <v>600</v>
      </c>
      <c r="E28" s="13">
        <f t="shared" si="2"/>
        <v>0.23749916255067244</v>
      </c>
      <c r="F28" s="13">
        <f t="shared" si="3"/>
        <v>142.49949753040346</v>
      </c>
      <c r="J28" s="81">
        <v>0.15134495922000002</v>
      </c>
    </row>
    <row r="29" spans="1:10" x14ac:dyDescent="0.2">
      <c r="A29" s="15">
        <v>8</v>
      </c>
      <c r="B29" s="21" t="s">
        <v>20</v>
      </c>
      <c r="C29" s="22" t="s">
        <v>272</v>
      </c>
      <c r="D29" s="35">
        <v>21</v>
      </c>
      <c r="E29" s="13">
        <f t="shared" si="2"/>
        <v>21.858775006265013</v>
      </c>
      <c r="F29" s="13">
        <f t="shared" si="3"/>
        <v>459.03427513156527</v>
      </c>
      <c r="J29" s="19">
        <v>13.929377166610003</v>
      </c>
    </row>
    <row r="30" spans="1:10" x14ac:dyDescent="0.2">
      <c r="A30" s="30"/>
      <c r="B30" s="36" t="s">
        <v>29</v>
      </c>
      <c r="C30" s="30"/>
      <c r="D30" s="30"/>
      <c r="E30" s="13"/>
      <c r="F30" s="13"/>
      <c r="J30" s="30"/>
    </row>
    <row r="31" spans="1:10" x14ac:dyDescent="0.2">
      <c r="A31" s="12">
        <v>1</v>
      </c>
      <c r="B31" s="109" t="s">
        <v>10</v>
      </c>
      <c r="C31" s="110" t="s">
        <v>273</v>
      </c>
      <c r="D31" s="34">
        <v>2</v>
      </c>
      <c r="E31" s="13">
        <f t="shared" si="2"/>
        <v>21.071999591257999</v>
      </c>
      <c r="F31" s="13">
        <f t="shared" si="3"/>
        <v>42.143999182515998</v>
      </c>
      <c r="J31" s="14">
        <v>13.428009112</v>
      </c>
    </row>
    <row r="32" spans="1:10" x14ac:dyDescent="0.2">
      <c r="A32" s="15">
        <v>2</v>
      </c>
      <c r="B32" s="16" t="s">
        <v>11</v>
      </c>
      <c r="C32" s="17" t="s">
        <v>273</v>
      </c>
      <c r="D32" s="18">
        <v>5.6</v>
      </c>
      <c r="E32" s="13">
        <f t="shared" si="2"/>
        <v>54.7585978405858</v>
      </c>
      <c r="F32" s="13">
        <f t="shared" si="3"/>
        <v>306.64814790728047</v>
      </c>
      <c r="J32" s="19">
        <v>34.894597808780247</v>
      </c>
    </row>
    <row r="33" spans="1:10" x14ac:dyDescent="0.2">
      <c r="A33" s="111">
        <v>3</v>
      </c>
      <c r="B33" s="32" t="s">
        <v>12</v>
      </c>
      <c r="C33" s="112" t="s">
        <v>272</v>
      </c>
      <c r="D33" s="35">
        <v>19</v>
      </c>
      <c r="E33" s="13">
        <f t="shared" si="2"/>
        <v>2.2140993586960196</v>
      </c>
      <c r="F33" s="13">
        <f t="shared" si="3"/>
        <v>42.067887815224374</v>
      </c>
      <c r="J33" s="81">
        <v>1.4109219314800001</v>
      </c>
    </row>
    <row r="34" spans="1:10" x14ac:dyDescent="0.2">
      <c r="A34" s="12">
        <v>4</v>
      </c>
      <c r="B34" s="21" t="s">
        <v>14</v>
      </c>
      <c r="C34" s="15" t="s">
        <v>272</v>
      </c>
      <c r="D34" s="35">
        <v>21</v>
      </c>
      <c r="E34" s="13">
        <f t="shared" si="2"/>
        <v>1.4328757921609199</v>
      </c>
      <c r="F34" s="13">
        <f t="shared" si="3"/>
        <v>30.090391635379316</v>
      </c>
      <c r="J34" s="23">
        <v>0.91309176000000025</v>
      </c>
    </row>
    <row r="35" spans="1:10" x14ac:dyDescent="0.2">
      <c r="A35" s="111">
        <v>5</v>
      </c>
      <c r="B35" s="32" t="s">
        <v>15</v>
      </c>
      <c r="C35" s="112" t="s">
        <v>16</v>
      </c>
      <c r="D35" s="120">
        <v>21</v>
      </c>
      <c r="E35" s="13">
        <f t="shared" si="2"/>
        <v>1.8269166350051727</v>
      </c>
      <c r="F35" s="13">
        <f t="shared" si="3"/>
        <v>38.365249335108629</v>
      </c>
      <c r="J35" s="81">
        <v>1.1641919940000001</v>
      </c>
    </row>
    <row r="36" spans="1:10" x14ac:dyDescent="0.2">
      <c r="A36" s="111">
        <v>6</v>
      </c>
      <c r="B36" s="32" t="s">
        <v>17</v>
      </c>
      <c r="C36" s="112" t="s">
        <v>16</v>
      </c>
      <c r="D36" s="120">
        <v>21</v>
      </c>
      <c r="E36" s="13">
        <f t="shared" si="2"/>
        <v>1.8269166350051727</v>
      </c>
      <c r="F36" s="13">
        <f t="shared" si="3"/>
        <v>38.365249335108629</v>
      </c>
      <c r="J36" s="81">
        <v>1.1641919940000001</v>
      </c>
    </row>
    <row r="37" spans="1:10" x14ac:dyDescent="0.2">
      <c r="A37" s="111">
        <v>7</v>
      </c>
      <c r="B37" s="32" t="s">
        <v>18</v>
      </c>
      <c r="C37" s="112" t="s">
        <v>19</v>
      </c>
      <c r="D37" s="120">
        <v>21</v>
      </c>
      <c r="E37" s="13">
        <f t="shared" si="2"/>
        <v>0.23749916255067244</v>
      </c>
      <c r="F37" s="13">
        <f t="shared" si="3"/>
        <v>4.9874824135641216</v>
      </c>
      <c r="J37" s="81">
        <v>0.15134495922000002</v>
      </c>
    </row>
    <row r="38" spans="1:10" x14ac:dyDescent="0.2">
      <c r="A38" s="15">
        <v>8</v>
      </c>
      <c r="B38" s="21" t="s">
        <v>20</v>
      </c>
      <c r="C38" s="22" t="s">
        <v>272</v>
      </c>
      <c r="D38" s="35">
        <v>19</v>
      </c>
      <c r="E38" s="13">
        <f t="shared" si="2"/>
        <v>21.858775006265013</v>
      </c>
      <c r="F38" s="13">
        <f t="shared" si="3"/>
        <v>415.31672511903525</v>
      </c>
      <c r="J38" s="19">
        <v>13.929377166610003</v>
      </c>
    </row>
    <row r="39" spans="1:10" x14ac:dyDescent="0.2">
      <c r="A39" s="37"/>
      <c r="B39" s="38" t="s">
        <v>30</v>
      </c>
      <c r="C39" s="39"/>
      <c r="D39" s="39"/>
      <c r="E39" s="13"/>
      <c r="F39" s="13"/>
      <c r="J39" s="39"/>
    </row>
    <row r="40" spans="1:10" x14ac:dyDescent="0.2">
      <c r="A40" s="17">
        <v>1</v>
      </c>
      <c r="B40" s="40" t="s">
        <v>31</v>
      </c>
      <c r="C40" s="41" t="s">
        <v>273</v>
      </c>
      <c r="D40" s="42">
        <v>160</v>
      </c>
      <c r="E40" s="13">
        <f t="shared" si="2"/>
        <v>0.59961258394313122</v>
      </c>
      <c r="F40" s="13">
        <f t="shared" si="3"/>
        <v>95.938013430900995</v>
      </c>
      <c r="J40" s="18">
        <v>0.38209962969999994</v>
      </c>
    </row>
    <row r="41" spans="1:10" x14ac:dyDescent="0.2">
      <c r="A41" s="17">
        <v>2</v>
      </c>
      <c r="B41" s="40" t="s">
        <v>32</v>
      </c>
      <c r="C41" s="41" t="s">
        <v>273</v>
      </c>
      <c r="D41" s="42">
        <v>300</v>
      </c>
      <c r="E41" s="13">
        <f t="shared" si="2"/>
        <v>0.38569673525986847</v>
      </c>
      <c r="F41" s="13">
        <f t="shared" si="3"/>
        <v>115.70902057796054</v>
      </c>
      <c r="J41" s="18">
        <v>0.24578300000000003</v>
      </c>
    </row>
    <row r="42" spans="1:10" x14ac:dyDescent="0.2">
      <c r="A42" s="12">
        <v>3</v>
      </c>
      <c r="B42" s="32" t="s">
        <v>33</v>
      </c>
      <c r="C42" s="31" t="s">
        <v>273</v>
      </c>
      <c r="D42" s="43">
        <v>40</v>
      </c>
      <c r="E42" s="13">
        <f t="shared" si="2"/>
        <v>0.49316809096735337</v>
      </c>
      <c r="F42" s="13">
        <f t="shared" si="3"/>
        <v>19.726723638694136</v>
      </c>
      <c r="J42" s="44">
        <v>0.31426849600000001</v>
      </c>
    </row>
    <row r="43" spans="1:10" x14ac:dyDescent="0.2">
      <c r="A43" s="22">
        <v>4</v>
      </c>
      <c r="B43" s="21" t="s">
        <v>34</v>
      </c>
      <c r="C43" s="22" t="s">
        <v>273</v>
      </c>
      <c r="D43" s="35">
        <v>120</v>
      </c>
      <c r="E43" s="13">
        <f t="shared" si="2"/>
        <v>3.4355798901508363</v>
      </c>
      <c r="F43" s="13">
        <f t="shared" si="3"/>
        <v>412.26958681810038</v>
      </c>
      <c r="J43" s="45">
        <v>2.1893032917999999</v>
      </c>
    </row>
    <row r="44" spans="1:10" x14ac:dyDescent="0.2">
      <c r="A44" s="24">
        <v>5</v>
      </c>
      <c r="B44" s="46" t="s">
        <v>35</v>
      </c>
      <c r="C44" s="47" t="s">
        <v>272</v>
      </c>
      <c r="D44" s="48">
        <v>241.5</v>
      </c>
      <c r="E44" s="13">
        <f t="shared" si="2"/>
        <v>36.758882818081062</v>
      </c>
      <c r="F44" s="13">
        <f t="shared" si="3"/>
        <v>8877.270200566576</v>
      </c>
      <c r="J44" s="19">
        <v>23.424384159200002</v>
      </c>
    </row>
    <row r="45" spans="1:10" x14ac:dyDescent="0.2">
      <c r="A45" s="24">
        <v>6</v>
      </c>
      <c r="B45" s="109" t="s">
        <v>36</v>
      </c>
      <c r="C45" s="110" t="s">
        <v>273</v>
      </c>
      <c r="D45" s="121">
        <v>24.150000000000002</v>
      </c>
      <c r="E45" s="13">
        <f t="shared" si="2"/>
        <v>56.400926726700995</v>
      </c>
      <c r="F45" s="13">
        <f t="shared" si="3"/>
        <v>1362.0823804498291</v>
      </c>
      <c r="J45" s="19">
        <v>35.941162333999998</v>
      </c>
    </row>
    <row r="46" spans="1:10" x14ac:dyDescent="0.2">
      <c r="A46" s="122">
        <v>7</v>
      </c>
      <c r="B46" s="109" t="s">
        <v>37</v>
      </c>
      <c r="C46" s="110" t="s">
        <v>272</v>
      </c>
      <c r="D46" s="48">
        <v>241.5</v>
      </c>
      <c r="E46" s="13">
        <f t="shared" si="2"/>
        <v>1.7842976220285087</v>
      </c>
      <c r="F46" s="13">
        <f t="shared" si="3"/>
        <v>430.90787571988488</v>
      </c>
      <c r="J46" s="49">
        <v>1.1370332760000001</v>
      </c>
    </row>
    <row r="47" spans="1:10" x14ac:dyDescent="0.2">
      <c r="A47" s="50">
        <v>8</v>
      </c>
      <c r="B47" s="46" t="s">
        <v>38</v>
      </c>
      <c r="C47" s="47" t="s">
        <v>272</v>
      </c>
      <c r="D47" s="48">
        <v>241.5</v>
      </c>
      <c r="E47" s="13">
        <f t="shared" si="2"/>
        <v>0.47254063072325309</v>
      </c>
      <c r="F47" s="13">
        <f t="shared" si="3"/>
        <v>114.11856231966561</v>
      </c>
      <c r="J47" s="19">
        <v>0.30112376700000004</v>
      </c>
    </row>
    <row r="48" spans="1:10" s="3" customFormat="1" ht="14.45" customHeight="1" x14ac:dyDescent="0.2">
      <c r="A48" s="115"/>
      <c r="B48" s="25" t="s">
        <v>24</v>
      </c>
      <c r="C48" s="22"/>
      <c r="D48" s="13"/>
      <c r="E48" s="116"/>
      <c r="F48" s="26">
        <f>SUM(F22:F47)</f>
        <v>14010.301327340079</v>
      </c>
      <c r="G48" s="27"/>
      <c r="J48" s="106"/>
    </row>
    <row r="49" spans="1:10" s="3" customFormat="1" ht="14.45" customHeight="1" x14ac:dyDescent="0.2">
      <c r="A49" s="115"/>
      <c r="B49" s="25" t="s">
        <v>25</v>
      </c>
      <c r="C49" s="22"/>
      <c r="D49" s="13"/>
      <c r="E49" s="116"/>
      <c r="F49" s="117">
        <f>F48*100/$F$414</f>
        <v>3.1996508951289151</v>
      </c>
      <c r="G49" s="5"/>
      <c r="J49" s="106"/>
    </row>
    <row r="50" spans="1:10" ht="21.75" x14ac:dyDescent="0.2">
      <c r="B50" s="119" t="s">
        <v>39</v>
      </c>
      <c r="C50" s="107"/>
      <c r="D50" s="107"/>
      <c r="E50" s="107"/>
      <c r="F50" s="107"/>
    </row>
    <row r="51" spans="1:10" x14ac:dyDescent="0.2">
      <c r="A51" s="28"/>
      <c r="B51" s="36" t="s">
        <v>40</v>
      </c>
      <c r="C51" s="30"/>
      <c r="D51" s="30"/>
      <c r="E51" s="107"/>
      <c r="F51" s="107"/>
      <c r="J51" s="30"/>
    </row>
    <row r="52" spans="1:10" ht="21" x14ac:dyDescent="0.2">
      <c r="A52" s="123">
        <v>1</v>
      </c>
      <c r="B52" s="40" t="s">
        <v>41</v>
      </c>
      <c r="C52" s="12" t="s">
        <v>273</v>
      </c>
      <c r="D52" s="23">
        <v>94</v>
      </c>
      <c r="E52" s="13">
        <f>+$I$4*J52</f>
        <v>1.0658763979890282</v>
      </c>
      <c r="F52" s="13">
        <f>+D52*E52</f>
        <v>100.19238141096865</v>
      </c>
      <c r="J52" s="124">
        <v>0.67922353179999984</v>
      </c>
    </row>
    <row r="53" spans="1:10" x14ac:dyDescent="0.2">
      <c r="A53" s="17">
        <v>2</v>
      </c>
      <c r="B53" s="40" t="s">
        <v>42</v>
      </c>
      <c r="C53" s="12" t="s">
        <v>23</v>
      </c>
      <c r="D53" s="23">
        <v>169.20000000000002</v>
      </c>
      <c r="E53" s="13">
        <f t="shared" ref="E53:E68" si="4">+$I$4*J53</f>
        <v>2.9255598668664291</v>
      </c>
      <c r="F53" s="13">
        <f t="shared" ref="F53:F68" si="5">+D53*E53</f>
        <v>495.00472947379984</v>
      </c>
      <c r="J53" s="124">
        <v>1.8642959999999997</v>
      </c>
    </row>
    <row r="54" spans="1:10" x14ac:dyDescent="0.2">
      <c r="A54" s="22">
        <v>3</v>
      </c>
      <c r="B54" s="21" t="s">
        <v>43</v>
      </c>
      <c r="C54" s="22" t="s">
        <v>273</v>
      </c>
      <c r="D54" s="35">
        <v>94</v>
      </c>
      <c r="E54" s="13">
        <f t="shared" si="4"/>
        <v>10.238860956577197</v>
      </c>
      <c r="F54" s="13">
        <f t="shared" si="5"/>
        <v>962.45292991825647</v>
      </c>
      <c r="J54" s="19">
        <v>6.5246545600000001</v>
      </c>
    </row>
    <row r="55" spans="1:10" x14ac:dyDescent="0.2">
      <c r="A55" s="30"/>
      <c r="B55" s="36" t="s">
        <v>44</v>
      </c>
      <c r="C55" s="30"/>
      <c r="D55" s="30"/>
      <c r="E55" s="13">
        <f t="shared" si="4"/>
        <v>0</v>
      </c>
      <c r="F55" s="13">
        <f t="shared" si="5"/>
        <v>0</v>
      </c>
      <c r="J55" s="30"/>
    </row>
    <row r="56" spans="1:10" x14ac:dyDescent="0.2">
      <c r="A56" s="22">
        <v>1</v>
      </c>
      <c r="B56" s="21" t="s">
        <v>45</v>
      </c>
      <c r="C56" s="51" t="s">
        <v>274</v>
      </c>
      <c r="D56" s="52">
        <v>25</v>
      </c>
      <c r="E56" s="13">
        <f t="shared" si="4"/>
        <v>106.56411289311909</v>
      </c>
      <c r="F56" s="13">
        <f t="shared" si="5"/>
        <v>2664.1028223279773</v>
      </c>
      <c r="J56" s="19">
        <v>67.907360796203037</v>
      </c>
    </row>
    <row r="57" spans="1:10" x14ac:dyDescent="0.2">
      <c r="A57" s="22">
        <v>2</v>
      </c>
      <c r="B57" s="21" t="s">
        <v>46</v>
      </c>
      <c r="C57" s="53" t="s">
        <v>274</v>
      </c>
      <c r="D57" s="54">
        <v>83.5</v>
      </c>
      <c r="E57" s="13">
        <f t="shared" si="4"/>
        <v>104.20328552537377</v>
      </c>
      <c r="F57" s="13">
        <f t="shared" si="5"/>
        <v>8700.9743413687102</v>
      </c>
      <c r="J57" s="19">
        <v>66.402937294833251</v>
      </c>
    </row>
    <row r="58" spans="1:10" x14ac:dyDescent="0.2">
      <c r="A58" s="22">
        <v>3</v>
      </c>
      <c r="B58" s="32" t="s">
        <v>47</v>
      </c>
      <c r="C58" s="31" t="s">
        <v>48</v>
      </c>
      <c r="D58" s="55">
        <v>0.58599999999999997</v>
      </c>
      <c r="E58" s="13">
        <f t="shared" si="4"/>
        <v>513.45312917346371</v>
      </c>
      <c r="F58" s="13">
        <f t="shared" si="5"/>
        <v>300.8835336956497</v>
      </c>
      <c r="J58" s="56">
        <v>327.19501854900011</v>
      </c>
    </row>
    <row r="59" spans="1:10" x14ac:dyDescent="0.2">
      <c r="A59" s="22">
        <v>4</v>
      </c>
      <c r="B59" s="32" t="s">
        <v>49</v>
      </c>
      <c r="C59" s="31" t="s">
        <v>48</v>
      </c>
      <c r="D59" s="55">
        <v>0.28539999999999999</v>
      </c>
      <c r="E59" s="13">
        <f t="shared" si="4"/>
        <v>546.28389576135066</v>
      </c>
      <c r="F59" s="13">
        <f t="shared" si="5"/>
        <v>155.90942385028947</v>
      </c>
      <c r="J59" s="56">
        <v>348.11623350000008</v>
      </c>
    </row>
    <row r="60" spans="1:10" x14ac:dyDescent="0.2">
      <c r="A60" s="22">
        <v>5</v>
      </c>
      <c r="B60" s="32" t="s">
        <v>50</v>
      </c>
      <c r="C60" s="31" t="s">
        <v>48</v>
      </c>
      <c r="D60" s="55">
        <v>3.5520000000000003E-2</v>
      </c>
      <c r="E60" s="13">
        <f t="shared" si="4"/>
        <v>522.40860287446935</v>
      </c>
      <c r="F60" s="13">
        <f t="shared" si="5"/>
        <v>18.555953574101153</v>
      </c>
      <c r="J60" s="56">
        <v>332.90184204900004</v>
      </c>
    </row>
    <row r="61" spans="1:10" x14ac:dyDescent="0.2">
      <c r="A61" s="22">
        <v>6</v>
      </c>
      <c r="B61" s="32" t="s">
        <v>12</v>
      </c>
      <c r="C61" s="112" t="s">
        <v>272</v>
      </c>
      <c r="D61" s="35">
        <v>125</v>
      </c>
      <c r="E61" s="13">
        <f t="shared" si="4"/>
        <v>2.2140993586960196</v>
      </c>
      <c r="F61" s="13">
        <f t="shared" si="5"/>
        <v>276.76241983700243</v>
      </c>
      <c r="J61" s="125">
        <v>1.4109219314800001</v>
      </c>
    </row>
    <row r="62" spans="1:10" x14ac:dyDescent="0.2">
      <c r="A62" s="22">
        <v>7</v>
      </c>
      <c r="B62" s="21" t="s">
        <v>14</v>
      </c>
      <c r="C62" s="15" t="s">
        <v>272</v>
      </c>
      <c r="D62" s="35">
        <v>125</v>
      </c>
      <c r="E62" s="13">
        <f t="shared" si="4"/>
        <v>1.4328757921609199</v>
      </c>
      <c r="F62" s="13">
        <f t="shared" si="5"/>
        <v>179.10947402011499</v>
      </c>
      <c r="J62" s="56">
        <v>0.91309176000000025</v>
      </c>
    </row>
    <row r="63" spans="1:10" x14ac:dyDescent="0.2">
      <c r="A63" s="22">
        <v>8</v>
      </c>
      <c r="B63" s="32" t="s">
        <v>15</v>
      </c>
      <c r="C63" s="112" t="s">
        <v>16</v>
      </c>
      <c r="D63" s="120">
        <v>81.5</v>
      </c>
      <c r="E63" s="13">
        <f t="shared" si="4"/>
        <v>1.8269166350051727</v>
      </c>
      <c r="F63" s="13">
        <f t="shared" si="5"/>
        <v>148.89370575292156</v>
      </c>
      <c r="J63" s="125">
        <v>1.1641919940000001</v>
      </c>
    </row>
    <row r="64" spans="1:10" x14ac:dyDescent="0.2">
      <c r="A64" s="22">
        <v>9</v>
      </c>
      <c r="B64" s="32" t="s">
        <v>17</v>
      </c>
      <c r="C64" s="112" t="s">
        <v>16</v>
      </c>
      <c r="D64" s="120">
        <v>160</v>
      </c>
      <c r="E64" s="13">
        <f t="shared" si="4"/>
        <v>1.8269166350051727</v>
      </c>
      <c r="F64" s="13">
        <f t="shared" si="5"/>
        <v>292.30666160082762</v>
      </c>
      <c r="J64" s="125">
        <v>1.1641919940000001</v>
      </c>
    </row>
    <row r="65" spans="1:10" x14ac:dyDescent="0.2">
      <c r="A65" s="22">
        <v>10</v>
      </c>
      <c r="B65" s="32" t="s">
        <v>18</v>
      </c>
      <c r="C65" s="112" t="s">
        <v>19</v>
      </c>
      <c r="D65" s="120">
        <v>1250</v>
      </c>
      <c r="E65" s="13">
        <f t="shared" si="4"/>
        <v>0.23749916255067244</v>
      </c>
      <c r="F65" s="13">
        <f t="shared" si="5"/>
        <v>296.87395318834052</v>
      </c>
      <c r="J65" s="125">
        <v>0.15134495922000002</v>
      </c>
    </row>
    <row r="66" spans="1:10" x14ac:dyDescent="0.2">
      <c r="A66" s="22">
        <v>11</v>
      </c>
      <c r="B66" s="21" t="s">
        <v>20</v>
      </c>
      <c r="C66" s="22" t="s">
        <v>272</v>
      </c>
      <c r="D66" s="35">
        <v>103.5</v>
      </c>
      <c r="E66" s="13">
        <f t="shared" si="4"/>
        <v>21.858775006265013</v>
      </c>
      <c r="F66" s="13">
        <f t="shared" si="5"/>
        <v>2262.3832131484287</v>
      </c>
      <c r="J66" s="19">
        <v>13.929377166610003</v>
      </c>
    </row>
    <row r="67" spans="1:10" x14ac:dyDescent="0.2">
      <c r="A67" s="50">
        <v>12</v>
      </c>
      <c r="B67" s="21" t="s">
        <v>51</v>
      </c>
      <c r="C67" s="126" t="s">
        <v>272</v>
      </c>
      <c r="D67" s="13">
        <v>32.5</v>
      </c>
      <c r="E67" s="13">
        <f t="shared" si="4"/>
        <v>31.954032698342292</v>
      </c>
      <c r="F67" s="13">
        <f t="shared" si="5"/>
        <v>1038.5060626961244</v>
      </c>
      <c r="J67" s="19">
        <v>20.362521382000001</v>
      </c>
    </row>
    <row r="68" spans="1:10" x14ac:dyDescent="0.2">
      <c r="A68" s="50">
        <v>13</v>
      </c>
      <c r="B68" s="21" t="s">
        <v>52</v>
      </c>
      <c r="C68" s="22" t="s">
        <v>53</v>
      </c>
      <c r="D68" s="57">
        <v>91.5</v>
      </c>
      <c r="E68" s="13">
        <f t="shared" si="4"/>
        <v>53.732842206034498</v>
      </c>
      <c r="F68" s="13">
        <f t="shared" si="5"/>
        <v>4916.5550618521565</v>
      </c>
      <c r="J68" s="54">
        <v>34.240941000000007</v>
      </c>
    </row>
    <row r="69" spans="1:10" s="3" customFormat="1" ht="14.45" customHeight="1" x14ac:dyDescent="0.2">
      <c r="A69" s="115"/>
      <c r="B69" s="25" t="s">
        <v>24</v>
      </c>
      <c r="C69" s="22"/>
      <c r="D69" s="13"/>
      <c r="E69" s="116"/>
      <c r="F69" s="26">
        <f>SUM(F52:F68)</f>
        <v>22809.466667715667</v>
      </c>
      <c r="G69" s="27"/>
      <c r="J69" s="106"/>
    </row>
    <row r="70" spans="1:10" s="3" customFormat="1" ht="14.45" customHeight="1" x14ac:dyDescent="0.2">
      <c r="A70" s="115"/>
      <c r="B70" s="25" t="s">
        <v>25</v>
      </c>
      <c r="C70" s="22"/>
      <c r="D70" s="13"/>
      <c r="E70" s="116"/>
      <c r="F70" s="117">
        <f>F69*100/$F$414</f>
        <v>5.2091906330629669</v>
      </c>
      <c r="G70" s="5"/>
      <c r="J70" s="106"/>
    </row>
    <row r="71" spans="1:10" ht="21.75" x14ac:dyDescent="0.2">
      <c r="B71" s="119" t="s">
        <v>54</v>
      </c>
      <c r="C71" s="107"/>
      <c r="D71" s="107"/>
      <c r="E71" s="13"/>
      <c r="F71" s="13"/>
    </row>
    <row r="72" spans="1:10" x14ac:dyDescent="0.2">
      <c r="A72" s="58"/>
      <c r="B72" s="11" t="s">
        <v>55</v>
      </c>
      <c r="C72" s="10"/>
      <c r="D72" s="10"/>
      <c r="E72" s="107"/>
      <c r="F72" s="107"/>
      <c r="J72" s="10"/>
    </row>
    <row r="73" spans="1:10" x14ac:dyDescent="0.2">
      <c r="A73" s="123">
        <v>1</v>
      </c>
      <c r="B73" s="40" t="s">
        <v>56</v>
      </c>
      <c r="C73" s="12" t="s">
        <v>273</v>
      </c>
      <c r="D73" s="23">
        <v>6.24</v>
      </c>
      <c r="E73" s="13">
        <f>+$I$4*J73</f>
        <v>1.0658763979890282</v>
      </c>
      <c r="F73" s="13">
        <f>+D73*E73</f>
        <v>6.6510687234515364</v>
      </c>
      <c r="J73" s="18">
        <v>0.67922353179999984</v>
      </c>
    </row>
    <row r="74" spans="1:10" x14ac:dyDescent="0.2">
      <c r="A74" s="17">
        <v>2</v>
      </c>
      <c r="B74" s="40" t="s">
        <v>32</v>
      </c>
      <c r="C74" s="41" t="s">
        <v>273</v>
      </c>
      <c r="D74" s="42">
        <v>15.6</v>
      </c>
      <c r="E74" s="13">
        <f t="shared" ref="E74:E92" si="6">+$I$4*J74</f>
        <v>0.38569673525986847</v>
      </c>
      <c r="F74" s="13">
        <f t="shared" ref="F74:F92" si="7">+D74*E74</f>
        <v>6.0168690700539482</v>
      </c>
      <c r="J74" s="18">
        <v>0.24578300000000003</v>
      </c>
    </row>
    <row r="75" spans="1:10" x14ac:dyDescent="0.2">
      <c r="A75" s="12">
        <v>3</v>
      </c>
      <c r="B75" s="32" t="s">
        <v>33</v>
      </c>
      <c r="C75" s="31" t="s">
        <v>273</v>
      </c>
      <c r="D75" s="43">
        <v>1.2</v>
      </c>
      <c r="E75" s="13">
        <f t="shared" si="6"/>
        <v>0.49316809096735337</v>
      </c>
      <c r="F75" s="13">
        <f t="shared" si="7"/>
        <v>0.59180170916082397</v>
      </c>
      <c r="J75" s="23">
        <v>0.31426849600000001</v>
      </c>
    </row>
    <row r="76" spans="1:10" x14ac:dyDescent="0.2">
      <c r="A76" s="22">
        <v>4</v>
      </c>
      <c r="B76" s="21" t="s">
        <v>34</v>
      </c>
      <c r="C76" s="22" t="s">
        <v>273</v>
      </c>
      <c r="D76" s="35">
        <v>4.8</v>
      </c>
      <c r="E76" s="13">
        <f t="shared" si="6"/>
        <v>3.4355798901508363</v>
      </c>
      <c r="F76" s="13">
        <f t="shared" si="7"/>
        <v>16.490783472724015</v>
      </c>
      <c r="J76" s="13">
        <v>2.1893032917999999</v>
      </c>
    </row>
    <row r="77" spans="1:10" x14ac:dyDescent="0.2">
      <c r="A77" s="10"/>
      <c r="B77" s="11" t="s">
        <v>57</v>
      </c>
      <c r="C77" s="10"/>
      <c r="D77" s="10"/>
      <c r="E77" s="13"/>
      <c r="F77" s="13"/>
      <c r="J77" s="10"/>
    </row>
    <row r="78" spans="1:10" x14ac:dyDescent="0.2">
      <c r="A78" s="15">
        <v>1</v>
      </c>
      <c r="B78" s="46" t="s">
        <v>38</v>
      </c>
      <c r="C78" s="47" t="s">
        <v>272</v>
      </c>
      <c r="D78" s="59">
        <v>78</v>
      </c>
      <c r="E78" s="13">
        <f t="shared" si="6"/>
        <v>0.47254063072325309</v>
      </c>
      <c r="F78" s="13">
        <f t="shared" si="7"/>
        <v>36.858169196413741</v>
      </c>
      <c r="J78" s="19">
        <v>0.30112376700000004</v>
      </c>
    </row>
    <row r="79" spans="1:10" x14ac:dyDescent="0.2">
      <c r="A79" s="51">
        <v>2</v>
      </c>
      <c r="B79" s="109" t="s">
        <v>37</v>
      </c>
      <c r="C79" s="110" t="s">
        <v>272</v>
      </c>
      <c r="D79" s="59">
        <v>78</v>
      </c>
      <c r="E79" s="13">
        <f t="shared" si="6"/>
        <v>1.8078557857878601</v>
      </c>
      <c r="F79" s="13">
        <f t="shared" si="7"/>
        <v>141.0127512914531</v>
      </c>
      <c r="J79" s="45">
        <v>1.1520455787600001</v>
      </c>
    </row>
    <row r="80" spans="1:10" x14ac:dyDescent="0.2">
      <c r="A80" s="22">
        <v>3</v>
      </c>
      <c r="B80" s="109" t="s">
        <v>36</v>
      </c>
      <c r="C80" s="110" t="s">
        <v>273</v>
      </c>
      <c r="D80" s="59">
        <v>7.8</v>
      </c>
      <c r="E80" s="13">
        <f t="shared" si="6"/>
        <v>57.447642492874564</v>
      </c>
      <c r="F80" s="13">
        <f t="shared" si="7"/>
        <v>448.09161144442157</v>
      </c>
      <c r="J80" s="13">
        <v>36.608175864680007</v>
      </c>
    </row>
    <row r="81" spans="1:10" x14ac:dyDescent="0.2">
      <c r="A81" s="15">
        <v>4</v>
      </c>
      <c r="B81" s="46" t="s">
        <v>35</v>
      </c>
      <c r="C81" s="47" t="s">
        <v>272</v>
      </c>
      <c r="D81" s="59">
        <v>78</v>
      </c>
      <c r="E81" s="13">
        <f t="shared" si="6"/>
        <v>36.758882818081062</v>
      </c>
      <c r="F81" s="13">
        <f t="shared" si="7"/>
        <v>2867.1928598103227</v>
      </c>
      <c r="J81" s="19">
        <v>23.424384159200002</v>
      </c>
    </row>
    <row r="82" spans="1:10" ht="21.75" x14ac:dyDescent="0.2">
      <c r="A82" s="10"/>
      <c r="B82" s="11" t="s">
        <v>58</v>
      </c>
      <c r="C82" s="10"/>
      <c r="D82" s="10"/>
      <c r="E82" s="13"/>
      <c r="F82" s="13"/>
      <c r="J82" s="10"/>
    </row>
    <row r="83" spans="1:10" x14ac:dyDescent="0.2">
      <c r="A83" s="12">
        <v>1</v>
      </c>
      <c r="B83" s="109" t="s">
        <v>10</v>
      </c>
      <c r="C83" s="110" t="s">
        <v>273</v>
      </c>
      <c r="D83" s="81">
        <v>5.04</v>
      </c>
      <c r="E83" s="13">
        <f t="shared" si="6"/>
        <v>21.071999591257999</v>
      </c>
      <c r="F83" s="13">
        <f t="shared" si="7"/>
        <v>106.20287793994032</v>
      </c>
      <c r="J83" s="14">
        <v>13.428009112</v>
      </c>
    </row>
    <row r="84" spans="1:10" x14ac:dyDescent="0.2">
      <c r="A84" s="15">
        <v>2</v>
      </c>
      <c r="B84" s="16" t="s">
        <v>11</v>
      </c>
      <c r="C84" s="17" t="s">
        <v>273</v>
      </c>
      <c r="D84" s="18">
        <v>7.68</v>
      </c>
      <c r="E84" s="13">
        <f t="shared" si="6"/>
        <v>54.7585978405858</v>
      </c>
      <c r="F84" s="13">
        <f t="shared" si="7"/>
        <v>420.54603141569891</v>
      </c>
      <c r="J84" s="19">
        <v>34.894597808780247</v>
      </c>
    </row>
    <row r="85" spans="1:10" x14ac:dyDescent="0.2">
      <c r="A85" s="111">
        <v>3</v>
      </c>
      <c r="B85" s="32" t="s">
        <v>12</v>
      </c>
      <c r="C85" s="112" t="s">
        <v>272</v>
      </c>
      <c r="D85" s="13">
        <v>49.2</v>
      </c>
      <c r="E85" s="13">
        <f t="shared" si="6"/>
        <v>2.2140993586960196</v>
      </c>
      <c r="F85" s="13">
        <f t="shared" si="7"/>
        <v>108.93368844784418</v>
      </c>
      <c r="J85" s="81">
        <v>1.4109219314800001</v>
      </c>
    </row>
    <row r="86" spans="1:10" x14ac:dyDescent="0.2">
      <c r="A86" s="12">
        <v>4</v>
      </c>
      <c r="B86" s="21" t="s">
        <v>14</v>
      </c>
      <c r="C86" s="15" t="s">
        <v>272</v>
      </c>
      <c r="D86" s="13">
        <v>49.2</v>
      </c>
      <c r="E86" s="13">
        <f t="shared" si="6"/>
        <v>1.4328757921609199</v>
      </c>
      <c r="F86" s="13">
        <f t="shared" si="7"/>
        <v>70.497488974317264</v>
      </c>
      <c r="J86" s="23">
        <v>0.91309176000000025</v>
      </c>
    </row>
    <row r="87" spans="1:10" x14ac:dyDescent="0.2">
      <c r="A87" s="111">
        <v>5</v>
      </c>
      <c r="B87" s="32" t="s">
        <v>15</v>
      </c>
      <c r="C87" s="112" t="s">
        <v>16</v>
      </c>
      <c r="D87" s="120">
        <v>56.4</v>
      </c>
      <c r="E87" s="13">
        <f t="shared" si="6"/>
        <v>1.8269166350051727</v>
      </c>
      <c r="F87" s="13">
        <f t="shared" si="7"/>
        <v>103.03809821429174</v>
      </c>
      <c r="J87" s="81">
        <v>1.1641919940000001</v>
      </c>
    </row>
    <row r="88" spans="1:10" x14ac:dyDescent="0.2">
      <c r="A88" s="111">
        <v>6</v>
      </c>
      <c r="B88" s="32" t="s">
        <v>17</v>
      </c>
      <c r="C88" s="112" t="s">
        <v>16</v>
      </c>
      <c r="D88" s="120">
        <v>147.6</v>
      </c>
      <c r="E88" s="13">
        <f t="shared" si="6"/>
        <v>1.8269166350051727</v>
      </c>
      <c r="F88" s="13">
        <f t="shared" si="7"/>
        <v>269.65289532676348</v>
      </c>
      <c r="J88" s="81">
        <v>1.1641919940000001</v>
      </c>
    </row>
    <row r="89" spans="1:10" x14ac:dyDescent="0.2">
      <c r="A89" s="111">
        <v>7</v>
      </c>
      <c r="B89" s="32" t="s">
        <v>18</v>
      </c>
      <c r="C89" s="112" t="s">
        <v>19</v>
      </c>
      <c r="D89" s="120">
        <v>1260</v>
      </c>
      <c r="E89" s="13">
        <f t="shared" si="6"/>
        <v>0.23749916255067244</v>
      </c>
      <c r="F89" s="13">
        <f t="shared" si="7"/>
        <v>299.24894481384729</v>
      </c>
      <c r="J89" s="81">
        <v>0.15134495922000002</v>
      </c>
    </row>
    <row r="90" spans="1:10" x14ac:dyDescent="0.2">
      <c r="A90" s="15">
        <v>8</v>
      </c>
      <c r="B90" s="21" t="s">
        <v>20</v>
      </c>
      <c r="C90" s="22" t="s">
        <v>272</v>
      </c>
      <c r="D90" s="13">
        <v>49.2</v>
      </c>
      <c r="E90" s="13">
        <f t="shared" si="6"/>
        <v>21.858775006265013</v>
      </c>
      <c r="F90" s="13">
        <f t="shared" si="7"/>
        <v>1075.4517303082387</v>
      </c>
      <c r="J90" s="19">
        <v>13.929377166610003</v>
      </c>
    </row>
    <row r="91" spans="1:10" x14ac:dyDescent="0.2">
      <c r="A91" s="20">
        <v>9</v>
      </c>
      <c r="B91" s="16" t="s">
        <v>21</v>
      </c>
      <c r="C91" s="12" t="s">
        <v>273</v>
      </c>
      <c r="D91" s="23">
        <v>10.08</v>
      </c>
      <c r="E91" s="13">
        <f t="shared" si="6"/>
        <v>7.4825166640414471</v>
      </c>
      <c r="F91" s="13">
        <f t="shared" si="7"/>
        <v>75.423767973537792</v>
      </c>
      <c r="J91" s="23">
        <v>4.7681902000000003</v>
      </c>
    </row>
    <row r="92" spans="1:10" x14ac:dyDescent="0.2">
      <c r="A92" s="114">
        <v>10</v>
      </c>
      <c r="B92" s="16" t="s">
        <v>22</v>
      </c>
      <c r="C92" s="12" t="s">
        <v>23</v>
      </c>
      <c r="D92" s="23">
        <v>19.151999999999997</v>
      </c>
      <c r="E92" s="13">
        <f t="shared" si="6"/>
        <v>4.4683468079059026</v>
      </c>
      <c r="F92" s="13">
        <f t="shared" si="7"/>
        <v>85.577778065013831</v>
      </c>
      <c r="J92" s="13">
        <v>2.8474279999999998</v>
      </c>
    </row>
    <row r="93" spans="1:10" s="3" customFormat="1" ht="14.45" customHeight="1" x14ac:dyDescent="0.2">
      <c r="A93" s="115"/>
      <c r="B93" s="25" t="s">
        <v>24</v>
      </c>
      <c r="C93" s="22"/>
      <c r="D93" s="13"/>
      <c r="E93" s="116"/>
      <c r="F93" s="26">
        <f>SUM(F73:F92)</f>
        <v>6137.4792161974947</v>
      </c>
      <c r="G93" s="27"/>
      <c r="J93" s="106"/>
    </row>
    <row r="94" spans="1:10" s="3" customFormat="1" ht="14.45" customHeight="1" x14ac:dyDescent="0.2">
      <c r="A94" s="115"/>
      <c r="B94" s="25" t="s">
        <v>25</v>
      </c>
      <c r="C94" s="22"/>
      <c r="D94" s="13"/>
      <c r="E94" s="116"/>
      <c r="F94" s="117">
        <f>F93*100/$F$414</f>
        <v>1.4016679876556055</v>
      </c>
      <c r="G94" s="5"/>
      <c r="J94" s="106"/>
    </row>
    <row r="95" spans="1:10" ht="32.25" x14ac:dyDescent="0.2">
      <c r="B95" s="119" t="s">
        <v>59</v>
      </c>
      <c r="C95" s="107"/>
      <c r="D95" s="107"/>
      <c r="E95" s="107"/>
      <c r="F95" s="107"/>
    </row>
    <row r="96" spans="1:10" ht="21" x14ac:dyDescent="0.2">
      <c r="A96" s="28"/>
      <c r="B96" s="29" t="s">
        <v>60</v>
      </c>
      <c r="C96" s="30"/>
      <c r="D96" s="30"/>
      <c r="E96" s="107"/>
      <c r="F96" s="107"/>
      <c r="J96" s="30"/>
    </row>
    <row r="97" spans="1:10" x14ac:dyDescent="0.2">
      <c r="A97" s="123">
        <v>1</v>
      </c>
      <c r="B97" s="40" t="s">
        <v>31</v>
      </c>
      <c r="C97" s="12" t="s">
        <v>273</v>
      </c>
      <c r="D97" s="60">
        <v>416</v>
      </c>
      <c r="E97" s="13">
        <f>+$I$4*J97</f>
        <v>0.59961258394313122</v>
      </c>
      <c r="F97" s="13">
        <f>+D97*E97</f>
        <v>249.43883492034257</v>
      </c>
      <c r="J97" s="18">
        <v>0.38209962969999994</v>
      </c>
    </row>
    <row r="98" spans="1:10" x14ac:dyDescent="0.2">
      <c r="A98" s="17">
        <v>2</v>
      </c>
      <c r="B98" s="40" t="s">
        <v>32</v>
      </c>
      <c r="C98" s="41" t="s">
        <v>273</v>
      </c>
      <c r="D98" s="42">
        <v>260</v>
      </c>
      <c r="E98" s="13">
        <f t="shared" ref="E98:E122" si="8">+$I$4*J98</f>
        <v>0.38569673525986847</v>
      </c>
      <c r="F98" s="13">
        <f t="shared" ref="F98:F122" si="9">+D98*E98</f>
        <v>100.28115116756581</v>
      </c>
      <c r="J98" s="18">
        <v>0.24578300000000003</v>
      </c>
    </row>
    <row r="99" spans="1:10" x14ac:dyDescent="0.2">
      <c r="A99" s="12">
        <v>3</v>
      </c>
      <c r="B99" s="32" t="s">
        <v>33</v>
      </c>
      <c r="C99" s="31" t="s">
        <v>273</v>
      </c>
      <c r="D99" s="43">
        <v>86</v>
      </c>
      <c r="E99" s="13">
        <f t="shared" si="8"/>
        <v>0.49316809096735337</v>
      </c>
      <c r="F99" s="13">
        <f t="shared" si="9"/>
        <v>42.412455823192388</v>
      </c>
      <c r="J99" s="44">
        <v>0.31426849600000001</v>
      </c>
    </row>
    <row r="100" spans="1:10" x14ac:dyDescent="0.2">
      <c r="A100" s="22">
        <v>4</v>
      </c>
      <c r="B100" s="21" t="s">
        <v>34</v>
      </c>
      <c r="C100" s="22" t="s">
        <v>273</v>
      </c>
      <c r="D100" s="35">
        <v>330</v>
      </c>
      <c r="E100" s="13">
        <f t="shared" si="8"/>
        <v>3.4355798901508363</v>
      </c>
      <c r="F100" s="13">
        <f t="shared" si="9"/>
        <v>1133.7413637497759</v>
      </c>
      <c r="J100" s="45">
        <v>2.1893032917999999</v>
      </c>
    </row>
    <row r="101" spans="1:10" x14ac:dyDescent="0.2">
      <c r="A101" s="15">
        <v>5</v>
      </c>
      <c r="B101" s="46" t="s">
        <v>35</v>
      </c>
      <c r="C101" s="47" t="s">
        <v>272</v>
      </c>
      <c r="D101" s="59">
        <v>260</v>
      </c>
      <c r="E101" s="13">
        <f t="shared" si="8"/>
        <v>36.758882818081062</v>
      </c>
      <c r="F101" s="13">
        <f t="shared" si="9"/>
        <v>9557.309532701076</v>
      </c>
      <c r="J101" s="19">
        <v>23.424384159200002</v>
      </c>
    </row>
    <row r="102" spans="1:10" x14ac:dyDescent="0.2">
      <c r="A102" s="22">
        <v>6</v>
      </c>
      <c r="B102" s="109" t="s">
        <v>36</v>
      </c>
      <c r="C102" s="110" t="s">
        <v>273</v>
      </c>
      <c r="D102" s="121">
        <v>26</v>
      </c>
      <c r="E102" s="13">
        <f t="shared" si="8"/>
        <v>56.400926726700995</v>
      </c>
      <c r="F102" s="13">
        <f t="shared" si="9"/>
        <v>1466.4240948942258</v>
      </c>
      <c r="J102" s="13">
        <v>35.941162333999998</v>
      </c>
    </row>
    <row r="103" spans="1:10" x14ac:dyDescent="0.2">
      <c r="A103" s="51">
        <v>7</v>
      </c>
      <c r="B103" s="109" t="s">
        <v>37</v>
      </c>
      <c r="C103" s="110" t="s">
        <v>272</v>
      </c>
      <c r="D103" s="59">
        <v>260</v>
      </c>
      <c r="E103" s="13">
        <f t="shared" si="8"/>
        <v>1.7842976220285087</v>
      </c>
      <c r="F103" s="13">
        <f t="shared" si="9"/>
        <v>463.91738172741225</v>
      </c>
      <c r="J103" s="45">
        <v>1.1370332760000001</v>
      </c>
    </row>
    <row r="104" spans="1:10" x14ac:dyDescent="0.2">
      <c r="A104" s="15">
        <v>8</v>
      </c>
      <c r="B104" s="46" t="s">
        <v>38</v>
      </c>
      <c r="C104" s="47" t="s">
        <v>272</v>
      </c>
      <c r="D104" s="59">
        <v>360</v>
      </c>
      <c r="E104" s="13">
        <f t="shared" si="8"/>
        <v>0.47254063072325309</v>
      </c>
      <c r="F104" s="13">
        <f t="shared" si="9"/>
        <v>170.11462706037111</v>
      </c>
      <c r="J104" s="19">
        <v>0.30112376700000004</v>
      </c>
    </row>
    <row r="105" spans="1:10" x14ac:dyDescent="0.2">
      <c r="A105" s="30"/>
      <c r="B105" s="29" t="s">
        <v>61</v>
      </c>
      <c r="C105" s="30"/>
      <c r="D105" s="30"/>
      <c r="E105" s="13"/>
      <c r="F105" s="13"/>
      <c r="J105" s="30"/>
    </row>
    <row r="106" spans="1:10" x14ac:dyDescent="0.2">
      <c r="A106" s="12">
        <v>1</v>
      </c>
      <c r="B106" s="109" t="s">
        <v>10</v>
      </c>
      <c r="C106" s="110" t="s">
        <v>273</v>
      </c>
      <c r="D106" s="34">
        <v>0.8</v>
      </c>
      <c r="E106" s="13">
        <f t="shared" si="8"/>
        <v>21.071999591257999</v>
      </c>
      <c r="F106" s="13">
        <f t="shared" si="9"/>
        <v>16.857599673006401</v>
      </c>
      <c r="J106" s="14">
        <v>13.428009112</v>
      </c>
    </row>
    <row r="107" spans="1:10" x14ac:dyDescent="0.2">
      <c r="A107" s="31">
        <v>2</v>
      </c>
      <c r="B107" s="32" t="s">
        <v>28</v>
      </c>
      <c r="C107" s="33" t="s">
        <v>273</v>
      </c>
      <c r="D107" s="34">
        <v>14.4</v>
      </c>
      <c r="E107" s="13">
        <f t="shared" si="8"/>
        <v>103.85931307742848</v>
      </c>
      <c r="F107" s="13">
        <f t="shared" si="9"/>
        <v>1495.5741083149701</v>
      </c>
      <c r="J107" s="23">
        <v>66.183742854111898</v>
      </c>
    </row>
    <row r="108" spans="1:10" x14ac:dyDescent="0.2">
      <c r="A108" s="111">
        <v>3</v>
      </c>
      <c r="B108" s="32" t="s">
        <v>12</v>
      </c>
      <c r="C108" s="112" t="s">
        <v>272</v>
      </c>
      <c r="D108" s="35">
        <v>19.600000000000001</v>
      </c>
      <c r="E108" s="13">
        <f t="shared" si="8"/>
        <v>2.2140993586960196</v>
      </c>
      <c r="F108" s="13">
        <f t="shared" si="9"/>
        <v>43.396347430441985</v>
      </c>
      <c r="J108" s="81">
        <v>1.4109219314800001</v>
      </c>
    </row>
    <row r="109" spans="1:10" x14ac:dyDescent="0.2">
      <c r="A109" s="12">
        <v>4</v>
      </c>
      <c r="B109" s="21" t="s">
        <v>14</v>
      </c>
      <c r="C109" s="15" t="s">
        <v>272</v>
      </c>
      <c r="D109" s="35">
        <v>19.600000000000001</v>
      </c>
      <c r="E109" s="13">
        <f t="shared" si="8"/>
        <v>1.4328757921609199</v>
      </c>
      <c r="F109" s="13">
        <f t="shared" si="9"/>
        <v>28.084365526354031</v>
      </c>
      <c r="J109" s="23">
        <v>0.91309176000000025</v>
      </c>
    </row>
    <row r="110" spans="1:10" x14ac:dyDescent="0.2">
      <c r="A110" s="111">
        <v>5</v>
      </c>
      <c r="B110" s="32" t="s">
        <v>15</v>
      </c>
      <c r="C110" s="112" t="s">
        <v>16</v>
      </c>
      <c r="D110" s="120">
        <v>10.4</v>
      </c>
      <c r="E110" s="13">
        <f t="shared" si="8"/>
        <v>1.8269166350051727</v>
      </c>
      <c r="F110" s="13">
        <f t="shared" si="9"/>
        <v>18.999933004053798</v>
      </c>
      <c r="J110" s="81">
        <v>1.1641919940000001</v>
      </c>
    </row>
    <row r="111" spans="1:10" x14ac:dyDescent="0.2">
      <c r="A111" s="111">
        <v>6</v>
      </c>
      <c r="B111" s="32" t="s">
        <v>17</v>
      </c>
      <c r="C111" s="112" t="s">
        <v>16</v>
      </c>
      <c r="D111" s="120">
        <v>18.8</v>
      </c>
      <c r="E111" s="13">
        <f t="shared" si="8"/>
        <v>1.8269166350051727</v>
      </c>
      <c r="F111" s="13">
        <f t="shared" si="9"/>
        <v>34.34603273809725</v>
      </c>
      <c r="J111" s="81">
        <v>1.1641919940000001</v>
      </c>
    </row>
    <row r="112" spans="1:10" x14ac:dyDescent="0.2">
      <c r="A112" s="111">
        <v>7</v>
      </c>
      <c r="B112" s="32" t="s">
        <v>18</v>
      </c>
      <c r="C112" s="112" t="s">
        <v>19</v>
      </c>
      <c r="D112" s="120">
        <v>90</v>
      </c>
      <c r="E112" s="13">
        <f t="shared" si="8"/>
        <v>0.23749916255067244</v>
      </c>
      <c r="F112" s="13">
        <f t="shared" si="9"/>
        <v>21.374924629560521</v>
      </c>
      <c r="J112" s="81">
        <v>0.15134495922000002</v>
      </c>
    </row>
    <row r="113" spans="1:10" x14ac:dyDescent="0.2">
      <c r="A113" s="15">
        <v>8</v>
      </c>
      <c r="B113" s="21" t="s">
        <v>20</v>
      </c>
      <c r="C113" s="22" t="s">
        <v>272</v>
      </c>
      <c r="D113" s="35">
        <v>19.600000000000001</v>
      </c>
      <c r="E113" s="13">
        <f t="shared" si="8"/>
        <v>21.858775006265013</v>
      </c>
      <c r="F113" s="13">
        <f t="shared" si="9"/>
        <v>428.43199012279428</v>
      </c>
      <c r="J113" s="19">
        <v>13.929377166610003</v>
      </c>
    </row>
    <row r="114" spans="1:10" x14ac:dyDescent="0.2">
      <c r="A114" s="30"/>
      <c r="B114" s="36" t="s">
        <v>62</v>
      </c>
      <c r="C114" s="30"/>
      <c r="D114" s="30"/>
      <c r="E114" s="13"/>
      <c r="F114" s="13"/>
      <c r="J114" s="30"/>
    </row>
    <row r="115" spans="1:10" x14ac:dyDescent="0.2">
      <c r="A115" s="12">
        <v>1</v>
      </c>
      <c r="B115" s="109" t="s">
        <v>10</v>
      </c>
      <c r="C115" s="110" t="s">
        <v>273</v>
      </c>
      <c r="D115" s="34">
        <v>21</v>
      </c>
      <c r="E115" s="13">
        <f t="shared" si="8"/>
        <v>21.071999591257999</v>
      </c>
      <c r="F115" s="13">
        <f t="shared" si="9"/>
        <v>442.51199141641797</v>
      </c>
      <c r="J115" s="14">
        <v>13.428009112</v>
      </c>
    </row>
    <row r="116" spans="1:10" x14ac:dyDescent="0.2">
      <c r="A116" s="15">
        <v>2</v>
      </c>
      <c r="B116" s="16" t="s">
        <v>11</v>
      </c>
      <c r="C116" s="17" t="s">
        <v>273</v>
      </c>
      <c r="D116" s="61">
        <v>21</v>
      </c>
      <c r="E116" s="13">
        <f t="shared" si="8"/>
        <v>54.7585978405858</v>
      </c>
      <c r="F116" s="13">
        <f t="shared" si="9"/>
        <v>1149.9305546523019</v>
      </c>
      <c r="J116" s="19">
        <v>34.894597808780247</v>
      </c>
    </row>
    <row r="117" spans="1:10" x14ac:dyDescent="0.2">
      <c r="A117" s="111">
        <v>3</v>
      </c>
      <c r="B117" s="32" t="s">
        <v>12</v>
      </c>
      <c r="C117" s="112" t="s">
        <v>272</v>
      </c>
      <c r="D117" s="35">
        <v>24</v>
      </c>
      <c r="E117" s="13">
        <f t="shared" si="8"/>
        <v>2.2140993586960196</v>
      </c>
      <c r="F117" s="13">
        <f t="shared" si="9"/>
        <v>53.13838460870447</v>
      </c>
      <c r="J117" s="81">
        <v>1.4109219314800001</v>
      </c>
    </row>
    <row r="118" spans="1:10" x14ac:dyDescent="0.2">
      <c r="A118" s="12">
        <v>4</v>
      </c>
      <c r="B118" s="21" t="s">
        <v>14</v>
      </c>
      <c r="C118" s="15" t="s">
        <v>272</v>
      </c>
      <c r="D118" s="35">
        <v>24</v>
      </c>
      <c r="E118" s="13">
        <f t="shared" si="8"/>
        <v>1.4328757921609199</v>
      </c>
      <c r="F118" s="13">
        <f t="shared" si="9"/>
        <v>34.389019011862075</v>
      </c>
      <c r="J118" s="23">
        <v>0.91309176000000025</v>
      </c>
    </row>
    <row r="119" spans="1:10" x14ac:dyDescent="0.2">
      <c r="A119" s="111">
        <v>5</v>
      </c>
      <c r="B119" s="32" t="s">
        <v>15</v>
      </c>
      <c r="C119" s="112" t="s">
        <v>16</v>
      </c>
      <c r="D119" s="120">
        <v>12.4</v>
      </c>
      <c r="E119" s="13">
        <f t="shared" si="8"/>
        <v>1.8269166350051727</v>
      </c>
      <c r="F119" s="13">
        <f t="shared" si="9"/>
        <v>22.653766274064143</v>
      </c>
      <c r="J119" s="81">
        <v>1.1641919940000001</v>
      </c>
    </row>
    <row r="120" spans="1:10" x14ac:dyDescent="0.2">
      <c r="A120" s="111">
        <v>6</v>
      </c>
      <c r="B120" s="32" t="s">
        <v>17</v>
      </c>
      <c r="C120" s="112" t="s">
        <v>16</v>
      </c>
      <c r="D120" s="120">
        <v>27.8</v>
      </c>
      <c r="E120" s="13">
        <f t="shared" si="8"/>
        <v>1.8269166350051727</v>
      </c>
      <c r="F120" s="13">
        <f t="shared" si="9"/>
        <v>50.7882824531438</v>
      </c>
      <c r="J120" s="81">
        <v>1.1641919940000001</v>
      </c>
    </row>
    <row r="121" spans="1:10" x14ac:dyDescent="0.2">
      <c r="A121" s="111">
        <v>7</v>
      </c>
      <c r="B121" s="32" t="s">
        <v>18</v>
      </c>
      <c r="C121" s="112" t="s">
        <v>19</v>
      </c>
      <c r="D121" s="120">
        <v>96</v>
      </c>
      <c r="E121" s="13">
        <f t="shared" si="8"/>
        <v>0.23749916255067244</v>
      </c>
      <c r="F121" s="13">
        <f t="shared" si="9"/>
        <v>22.799919604864556</v>
      </c>
      <c r="J121" s="81">
        <v>0.15134495922000002</v>
      </c>
    </row>
    <row r="122" spans="1:10" x14ac:dyDescent="0.2">
      <c r="A122" s="15">
        <v>8</v>
      </c>
      <c r="B122" s="21" t="s">
        <v>20</v>
      </c>
      <c r="C122" s="22" t="s">
        <v>272</v>
      </c>
      <c r="D122" s="62">
        <v>24</v>
      </c>
      <c r="E122" s="13">
        <f t="shared" si="8"/>
        <v>21.858775006265013</v>
      </c>
      <c r="F122" s="13">
        <f t="shared" si="9"/>
        <v>524.61060015036037</v>
      </c>
      <c r="J122" s="19">
        <v>13.929377166610003</v>
      </c>
    </row>
    <row r="123" spans="1:10" s="3" customFormat="1" ht="14.45" customHeight="1" x14ac:dyDescent="0.2">
      <c r="A123" s="127"/>
      <c r="B123" s="63" t="s">
        <v>24</v>
      </c>
      <c r="C123" s="22"/>
      <c r="D123" s="13"/>
      <c r="E123" s="116"/>
      <c r="F123" s="26">
        <f>SUM(F97:F122)</f>
        <v>17571.527261654963</v>
      </c>
      <c r="G123" s="27"/>
      <c r="J123" s="106"/>
    </row>
    <row r="124" spans="1:10" s="3" customFormat="1" ht="14.45" customHeight="1" x14ac:dyDescent="0.2">
      <c r="A124" s="115"/>
      <c r="B124" s="25" t="s">
        <v>25</v>
      </c>
      <c r="C124" s="22"/>
      <c r="D124" s="13"/>
      <c r="E124" s="116"/>
      <c r="F124" s="117">
        <f>F123*100/$F$414</f>
        <v>4.0129581525717679</v>
      </c>
      <c r="G124" s="5"/>
      <c r="J124" s="106"/>
    </row>
    <row r="125" spans="1:10" ht="32.25" x14ac:dyDescent="0.2">
      <c r="B125" s="119" t="s">
        <v>63</v>
      </c>
      <c r="C125" s="107"/>
      <c r="D125" s="107"/>
      <c r="E125" s="107"/>
      <c r="F125" s="107"/>
    </row>
    <row r="126" spans="1:10" x14ac:dyDescent="0.2">
      <c r="A126" s="28"/>
      <c r="B126" s="29" t="s">
        <v>64</v>
      </c>
      <c r="C126" s="30"/>
      <c r="D126" s="30"/>
      <c r="E126" s="107"/>
      <c r="F126" s="107"/>
      <c r="J126" s="30"/>
    </row>
    <row r="127" spans="1:10" x14ac:dyDescent="0.2">
      <c r="A127" s="12">
        <v>1</v>
      </c>
      <c r="B127" s="109" t="s">
        <v>10</v>
      </c>
      <c r="C127" s="110" t="s">
        <v>273</v>
      </c>
      <c r="D127" s="34">
        <v>85.2</v>
      </c>
      <c r="E127" s="13">
        <f>+$I$4*J127</f>
        <v>21.071999591257999</v>
      </c>
      <c r="F127" s="13">
        <f>+D127*E127</f>
        <v>1795.3343651751816</v>
      </c>
      <c r="J127" s="14">
        <v>13.428009112</v>
      </c>
    </row>
    <row r="128" spans="1:10" x14ac:dyDescent="0.2">
      <c r="A128" s="31">
        <v>2</v>
      </c>
      <c r="B128" s="32" t="s">
        <v>65</v>
      </c>
      <c r="C128" s="33" t="s">
        <v>273</v>
      </c>
      <c r="D128" s="34">
        <v>579.6</v>
      </c>
      <c r="E128" s="13">
        <f t="shared" ref="E128:E151" si="10">+$I$4*J128</f>
        <v>103.85931307742848</v>
      </c>
      <c r="F128" s="13">
        <f t="shared" ref="F128:F151" si="11">+D128*E128</f>
        <v>60196.857859677548</v>
      </c>
      <c r="J128" s="23">
        <v>66.183742854111898</v>
      </c>
    </row>
    <row r="129" spans="1:10" x14ac:dyDescent="0.2">
      <c r="A129" s="111">
        <v>3</v>
      </c>
      <c r="B129" s="32" t="s">
        <v>12</v>
      </c>
      <c r="C129" s="112" t="s">
        <v>272</v>
      </c>
      <c r="D129" s="35">
        <v>2340</v>
      </c>
      <c r="E129" s="13">
        <f t="shared" si="10"/>
        <v>2.2140993586960196</v>
      </c>
      <c r="F129" s="13">
        <f t="shared" si="11"/>
        <v>5180.9924993486857</v>
      </c>
      <c r="J129" s="81">
        <v>1.4109219314800001</v>
      </c>
    </row>
    <row r="130" spans="1:10" x14ac:dyDescent="0.2">
      <c r="A130" s="12">
        <v>4</v>
      </c>
      <c r="B130" s="21" t="s">
        <v>14</v>
      </c>
      <c r="C130" s="15" t="s">
        <v>272</v>
      </c>
      <c r="D130" s="35">
        <v>2340</v>
      </c>
      <c r="E130" s="13">
        <f t="shared" si="10"/>
        <v>1.4328757921609199</v>
      </c>
      <c r="F130" s="13">
        <f t="shared" si="11"/>
        <v>3352.9293536565524</v>
      </c>
      <c r="J130" s="23">
        <v>0.91309176000000025</v>
      </c>
    </row>
    <row r="131" spans="1:10" x14ac:dyDescent="0.2">
      <c r="A131" s="111">
        <v>5</v>
      </c>
      <c r="B131" s="32" t="s">
        <v>15</v>
      </c>
      <c r="C131" s="112" t="s">
        <v>16</v>
      </c>
      <c r="D131" s="120">
        <v>3240</v>
      </c>
      <c r="E131" s="13">
        <f t="shared" si="10"/>
        <v>1.8269166350051727</v>
      </c>
      <c r="F131" s="13">
        <f t="shared" si="11"/>
        <v>5919.2098974167593</v>
      </c>
      <c r="J131" s="81">
        <v>1.1641919940000001</v>
      </c>
    </row>
    <row r="132" spans="1:10" x14ac:dyDescent="0.2">
      <c r="A132" s="111">
        <v>6</v>
      </c>
      <c r="B132" s="32" t="s">
        <v>17</v>
      </c>
      <c r="C132" s="112" t="s">
        <v>16</v>
      </c>
      <c r="D132" s="120">
        <v>6494</v>
      </c>
      <c r="E132" s="13">
        <f t="shared" si="10"/>
        <v>1.8269166350051727</v>
      </c>
      <c r="F132" s="13">
        <f t="shared" si="11"/>
        <v>11863.996627723591</v>
      </c>
      <c r="J132" s="81">
        <v>1.1641919940000001</v>
      </c>
    </row>
    <row r="133" spans="1:10" x14ac:dyDescent="0.2">
      <c r="A133" s="111">
        <v>7</v>
      </c>
      <c r="B133" s="128" t="s">
        <v>18</v>
      </c>
      <c r="C133" s="112" t="s">
        <v>19</v>
      </c>
      <c r="D133" s="120">
        <v>14400</v>
      </c>
      <c r="E133" s="13">
        <f t="shared" si="10"/>
        <v>0.23749916255067244</v>
      </c>
      <c r="F133" s="13">
        <f t="shared" si="11"/>
        <v>3419.987940729683</v>
      </c>
      <c r="J133" s="125">
        <v>0.15134495922000002</v>
      </c>
    </row>
    <row r="134" spans="1:10" x14ac:dyDescent="0.2">
      <c r="A134" s="15">
        <v>8</v>
      </c>
      <c r="B134" s="64" t="s">
        <v>66</v>
      </c>
      <c r="C134" s="15" t="s">
        <v>272</v>
      </c>
      <c r="D134" s="62">
        <v>756</v>
      </c>
      <c r="E134" s="13">
        <f t="shared" si="10"/>
        <v>33.076392032227503</v>
      </c>
      <c r="F134" s="13">
        <f t="shared" si="11"/>
        <v>25005.752376363991</v>
      </c>
      <c r="J134" s="19">
        <v>21.077738336000003</v>
      </c>
    </row>
    <row r="135" spans="1:10" x14ac:dyDescent="0.2">
      <c r="A135" s="30"/>
      <c r="B135" s="36" t="s">
        <v>67</v>
      </c>
      <c r="C135" s="30"/>
      <c r="D135" s="30"/>
      <c r="E135" s="13"/>
      <c r="F135" s="13"/>
      <c r="J135" s="30"/>
    </row>
    <row r="136" spans="1:10" x14ac:dyDescent="0.2">
      <c r="A136" s="12">
        <v>1</v>
      </c>
      <c r="B136" s="109" t="s">
        <v>10</v>
      </c>
      <c r="C136" s="110" t="s">
        <v>273</v>
      </c>
      <c r="D136" s="34">
        <v>12.4</v>
      </c>
      <c r="E136" s="13">
        <f t="shared" si="10"/>
        <v>21.071999591257999</v>
      </c>
      <c r="F136" s="13">
        <f t="shared" si="11"/>
        <v>261.29279493159919</v>
      </c>
      <c r="J136" s="14">
        <v>13.428009112</v>
      </c>
    </row>
    <row r="137" spans="1:10" x14ac:dyDescent="0.2">
      <c r="A137" s="15">
        <v>2</v>
      </c>
      <c r="B137" s="16" t="s">
        <v>11</v>
      </c>
      <c r="C137" s="17" t="s">
        <v>273</v>
      </c>
      <c r="D137" s="61">
        <v>12.4</v>
      </c>
      <c r="E137" s="13">
        <f t="shared" si="10"/>
        <v>54.7585978405858</v>
      </c>
      <c r="F137" s="13">
        <f t="shared" si="11"/>
        <v>679.00661322326391</v>
      </c>
      <c r="J137" s="19">
        <v>34.894597808780247</v>
      </c>
    </row>
    <row r="138" spans="1:10" x14ac:dyDescent="0.2">
      <c r="A138" s="111">
        <v>3</v>
      </c>
      <c r="B138" s="32" t="s">
        <v>12</v>
      </c>
      <c r="C138" s="112" t="s">
        <v>272</v>
      </c>
      <c r="D138" s="35">
        <v>102</v>
      </c>
      <c r="E138" s="13">
        <f t="shared" si="10"/>
        <v>1.9160611939265486</v>
      </c>
      <c r="F138" s="13">
        <f t="shared" si="11"/>
        <v>195.43824178050795</v>
      </c>
      <c r="J138" s="81">
        <v>1.2209988454000003</v>
      </c>
    </row>
    <row r="139" spans="1:10" x14ac:dyDescent="0.2">
      <c r="A139" s="12">
        <v>4</v>
      </c>
      <c r="B139" s="21" t="s">
        <v>14</v>
      </c>
      <c r="C139" s="15" t="s">
        <v>272</v>
      </c>
      <c r="D139" s="35">
        <v>102</v>
      </c>
      <c r="E139" s="13">
        <f t="shared" si="10"/>
        <v>1.4328757921609199</v>
      </c>
      <c r="F139" s="13">
        <f t="shared" si="11"/>
        <v>146.15333080041384</v>
      </c>
      <c r="J139" s="23">
        <v>0.91309176000000025</v>
      </c>
    </row>
    <row r="140" spans="1:10" x14ac:dyDescent="0.2">
      <c r="A140" s="111">
        <v>5</v>
      </c>
      <c r="B140" s="32" t="s">
        <v>15</v>
      </c>
      <c r="C140" s="112" t="s">
        <v>16</v>
      </c>
      <c r="D140" s="120">
        <v>54</v>
      </c>
      <c r="E140" s="13">
        <f t="shared" si="10"/>
        <v>1.8269166350051727</v>
      </c>
      <c r="F140" s="13">
        <f t="shared" si="11"/>
        <v>98.653498290279316</v>
      </c>
      <c r="J140" s="81">
        <v>1.1641919940000001</v>
      </c>
    </row>
    <row r="141" spans="1:10" x14ac:dyDescent="0.2">
      <c r="A141" s="111">
        <v>6</v>
      </c>
      <c r="B141" s="32" t="s">
        <v>17</v>
      </c>
      <c r="C141" s="112" t="s">
        <v>16</v>
      </c>
      <c r="D141" s="120">
        <v>84.6</v>
      </c>
      <c r="E141" s="13">
        <f t="shared" si="10"/>
        <v>1.8269166350051727</v>
      </c>
      <c r="F141" s="13">
        <f t="shared" si="11"/>
        <v>154.55714732143758</v>
      </c>
      <c r="J141" s="81">
        <v>1.1641919940000001</v>
      </c>
    </row>
    <row r="142" spans="1:10" x14ac:dyDescent="0.2">
      <c r="A142" s="111">
        <v>7</v>
      </c>
      <c r="B142" s="32" t="s">
        <v>18</v>
      </c>
      <c r="C142" s="112" t="s">
        <v>19</v>
      </c>
      <c r="D142" s="120">
        <v>841</v>
      </c>
      <c r="E142" s="13">
        <f t="shared" si="10"/>
        <v>0.23749916255067244</v>
      </c>
      <c r="F142" s="13">
        <f t="shared" si="11"/>
        <v>199.73679570511553</v>
      </c>
      <c r="J142" s="81">
        <v>0.15134495922000002</v>
      </c>
    </row>
    <row r="143" spans="1:10" x14ac:dyDescent="0.2">
      <c r="A143" s="15">
        <v>8</v>
      </c>
      <c r="B143" s="21" t="s">
        <v>20</v>
      </c>
      <c r="C143" s="22" t="s">
        <v>272</v>
      </c>
      <c r="D143" s="35">
        <v>120</v>
      </c>
      <c r="E143" s="13">
        <f t="shared" si="10"/>
        <v>21.858775006265013</v>
      </c>
      <c r="F143" s="13">
        <f t="shared" si="11"/>
        <v>2623.0530007518014</v>
      </c>
      <c r="J143" s="19">
        <v>13.929377166610003</v>
      </c>
    </row>
    <row r="144" spans="1:10" x14ac:dyDescent="0.2">
      <c r="A144" s="30"/>
      <c r="B144" s="36" t="s">
        <v>68</v>
      </c>
      <c r="C144" s="30"/>
      <c r="D144" s="30"/>
      <c r="E144" s="13"/>
      <c r="F144" s="13"/>
      <c r="J144" s="30"/>
    </row>
    <row r="145" spans="1:10" x14ac:dyDescent="0.2">
      <c r="A145" s="15">
        <v>1</v>
      </c>
      <c r="B145" s="21" t="s">
        <v>69</v>
      </c>
      <c r="C145" s="65" t="s">
        <v>70</v>
      </c>
      <c r="D145" s="62">
        <v>84</v>
      </c>
      <c r="E145" s="13">
        <f t="shared" si="10"/>
        <v>54.40590412341821</v>
      </c>
      <c r="F145" s="13">
        <f t="shared" si="11"/>
        <v>4570.0959463671297</v>
      </c>
      <c r="J145" s="13">
        <v>34.669845790000011</v>
      </c>
    </row>
    <row r="146" spans="1:10" x14ac:dyDescent="0.2">
      <c r="A146" s="22">
        <v>2</v>
      </c>
      <c r="B146" s="21" t="s">
        <v>71</v>
      </c>
      <c r="C146" s="51" t="s">
        <v>23</v>
      </c>
      <c r="D146" s="45">
        <v>0.375</v>
      </c>
      <c r="E146" s="13">
        <f t="shared" si="10"/>
        <v>1318.7400309874479</v>
      </c>
      <c r="F146" s="13">
        <f t="shared" si="11"/>
        <v>494.52751162029296</v>
      </c>
      <c r="J146" s="44">
        <v>840.3594104</v>
      </c>
    </row>
    <row r="147" spans="1:10" x14ac:dyDescent="0.2">
      <c r="A147" s="15">
        <v>3</v>
      </c>
      <c r="B147" s="16" t="s">
        <v>11</v>
      </c>
      <c r="C147" s="17" t="s">
        <v>273</v>
      </c>
      <c r="D147" s="61">
        <v>26.5</v>
      </c>
      <c r="E147" s="13">
        <f t="shared" si="10"/>
        <v>54.7585978405858</v>
      </c>
      <c r="F147" s="13">
        <f t="shared" si="11"/>
        <v>1451.1028427755236</v>
      </c>
      <c r="J147" s="19">
        <v>34.894597808780247</v>
      </c>
    </row>
    <row r="148" spans="1:10" x14ac:dyDescent="0.2">
      <c r="A148" s="20">
        <v>4</v>
      </c>
      <c r="B148" s="109" t="s">
        <v>10</v>
      </c>
      <c r="C148" s="110" t="s">
        <v>273</v>
      </c>
      <c r="D148" s="34">
        <v>7</v>
      </c>
      <c r="E148" s="13">
        <f t="shared" si="10"/>
        <v>21.071999591257999</v>
      </c>
      <c r="F148" s="13">
        <f t="shared" si="11"/>
        <v>147.503997138806</v>
      </c>
      <c r="J148" s="14">
        <v>13.428009112</v>
      </c>
    </row>
    <row r="149" spans="1:10" x14ac:dyDescent="0.2">
      <c r="A149" s="50">
        <v>5</v>
      </c>
      <c r="B149" s="21" t="s">
        <v>72</v>
      </c>
      <c r="C149" s="51" t="s">
        <v>23</v>
      </c>
      <c r="D149" s="45">
        <v>1.56</v>
      </c>
      <c r="E149" s="13">
        <f t="shared" si="10"/>
        <v>1318.7400309874479</v>
      </c>
      <c r="F149" s="13">
        <f t="shared" si="11"/>
        <v>2057.2344483404186</v>
      </c>
      <c r="J149" s="44">
        <v>840.3594104</v>
      </c>
    </row>
    <row r="150" spans="1:10" ht="21" x14ac:dyDescent="0.2">
      <c r="A150" s="50">
        <v>6</v>
      </c>
      <c r="B150" s="21" t="s">
        <v>73</v>
      </c>
      <c r="C150" s="65" t="s">
        <v>23</v>
      </c>
      <c r="D150" s="45">
        <v>1.9350000000000001</v>
      </c>
      <c r="E150" s="13">
        <f t="shared" si="10"/>
        <v>34.383332017989659</v>
      </c>
      <c r="F150" s="13">
        <f t="shared" si="11"/>
        <v>66.531747454809988</v>
      </c>
      <c r="J150" s="44">
        <v>21.910578236250004</v>
      </c>
    </row>
    <row r="151" spans="1:10" x14ac:dyDescent="0.2">
      <c r="A151" s="50">
        <v>7</v>
      </c>
      <c r="B151" s="32" t="s">
        <v>74</v>
      </c>
      <c r="C151" s="31" t="s">
        <v>16</v>
      </c>
      <c r="D151" s="34">
        <v>158</v>
      </c>
      <c r="E151" s="13">
        <f t="shared" si="10"/>
        <v>1.8269166350051727</v>
      </c>
      <c r="F151" s="13">
        <f t="shared" si="11"/>
        <v>288.65282833081727</v>
      </c>
      <c r="J151" s="81">
        <v>1.1641919940000001</v>
      </c>
    </row>
    <row r="152" spans="1:10" s="3" customFormat="1" ht="14.45" customHeight="1" x14ac:dyDescent="0.2">
      <c r="A152" s="115"/>
      <c r="B152" s="25" t="s">
        <v>24</v>
      </c>
      <c r="C152" s="22"/>
      <c r="D152" s="13"/>
      <c r="E152" s="116"/>
      <c r="F152" s="26">
        <f>SUM(F126:F151)</f>
        <v>130168.60166492419</v>
      </c>
      <c r="G152" s="27"/>
      <c r="J152" s="106"/>
    </row>
    <row r="153" spans="1:10" s="3" customFormat="1" ht="14.45" customHeight="1" x14ac:dyDescent="0.2">
      <c r="A153" s="115"/>
      <c r="B153" s="25" t="s">
        <v>25</v>
      </c>
      <c r="C153" s="22"/>
      <c r="D153" s="13"/>
      <c r="E153" s="116"/>
      <c r="F153" s="117">
        <f>F152*100/$F$414</f>
        <v>29.72770343076748</v>
      </c>
      <c r="G153" s="5"/>
      <c r="J153" s="106"/>
    </row>
    <row r="154" spans="1:10" x14ac:dyDescent="0.2">
      <c r="B154" s="129" t="s">
        <v>75</v>
      </c>
      <c r="C154" s="107"/>
      <c r="D154" s="107"/>
      <c r="E154" s="107"/>
      <c r="F154" s="107"/>
    </row>
    <row r="155" spans="1:10" x14ac:dyDescent="0.2">
      <c r="A155" s="28"/>
      <c r="B155" s="36" t="s">
        <v>76</v>
      </c>
      <c r="C155" s="30"/>
      <c r="D155" s="30"/>
      <c r="E155" s="107"/>
      <c r="F155" s="107"/>
      <c r="J155" s="30"/>
    </row>
    <row r="156" spans="1:10" x14ac:dyDescent="0.2">
      <c r="A156" s="123">
        <v>1</v>
      </c>
      <c r="B156" s="40" t="s">
        <v>32</v>
      </c>
      <c r="C156" s="12" t="s">
        <v>273</v>
      </c>
      <c r="D156" s="60">
        <v>155</v>
      </c>
      <c r="E156" s="13">
        <f>+$I$4*J156</f>
        <v>0.37957192452145583</v>
      </c>
      <c r="F156" s="13">
        <f>+D156*E156</f>
        <v>58.833648300825651</v>
      </c>
      <c r="J156" s="18">
        <v>0.24188000000000001</v>
      </c>
    </row>
    <row r="157" spans="1:10" x14ac:dyDescent="0.2">
      <c r="A157" s="15">
        <v>2</v>
      </c>
      <c r="B157" s="46" t="s">
        <v>35</v>
      </c>
      <c r="C157" s="47" t="s">
        <v>272</v>
      </c>
      <c r="D157" s="42">
        <v>90</v>
      </c>
      <c r="E157" s="13">
        <f t="shared" ref="E157:E168" si="12">+$I$4*J157</f>
        <v>36.566676512022646</v>
      </c>
      <c r="F157" s="13">
        <f t="shared" ref="F157:F168" si="13">+D157*E157</f>
        <v>3291.0008860820381</v>
      </c>
      <c r="J157" s="19">
        <v>23.301901809200004</v>
      </c>
    </row>
    <row r="158" spans="1:10" x14ac:dyDescent="0.2">
      <c r="A158" s="15">
        <v>3</v>
      </c>
      <c r="B158" s="21" t="s">
        <v>77</v>
      </c>
      <c r="C158" s="22" t="s">
        <v>272</v>
      </c>
      <c r="D158" s="19">
        <v>65</v>
      </c>
      <c r="E158" s="13">
        <f t="shared" si="12"/>
        <v>26.017504333724247</v>
      </c>
      <c r="F158" s="13">
        <f t="shared" si="13"/>
        <v>1691.137781692076</v>
      </c>
      <c r="J158" s="19">
        <v>16.579503229</v>
      </c>
    </row>
    <row r="159" spans="1:10" x14ac:dyDescent="0.2">
      <c r="A159" s="22">
        <v>4</v>
      </c>
      <c r="B159" s="109" t="s">
        <v>36</v>
      </c>
      <c r="C159" s="110" t="s">
        <v>273</v>
      </c>
      <c r="D159" s="130">
        <v>9</v>
      </c>
      <c r="E159" s="13">
        <f t="shared" si="12"/>
        <v>57.428640985493786</v>
      </c>
      <c r="F159" s="13">
        <f t="shared" si="13"/>
        <v>516.85776886944404</v>
      </c>
      <c r="J159" s="13">
        <v>36.596067264680002</v>
      </c>
    </row>
    <row r="160" spans="1:10" x14ac:dyDescent="0.2">
      <c r="A160" s="51">
        <v>5</v>
      </c>
      <c r="B160" s="109" t="s">
        <v>37</v>
      </c>
      <c r="C160" s="110" t="s">
        <v>272</v>
      </c>
      <c r="D160" s="59">
        <v>155</v>
      </c>
      <c r="E160" s="13">
        <f t="shared" si="12"/>
        <v>1.8162195749956833</v>
      </c>
      <c r="F160" s="13">
        <f t="shared" si="13"/>
        <v>281.51403412433092</v>
      </c>
      <c r="J160" s="45">
        <v>1.1573753547600001</v>
      </c>
    </row>
    <row r="161" spans="1:10" x14ac:dyDescent="0.2">
      <c r="A161" s="15">
        <v>6</v>
      </c>
      <c r="B161" s="46" t="s">
        <v>38</v>
      </c>
      <c r="C161" s="47" t="s">
        <v>272</v>
      </c>
      <c r="D161" s="59">
        <v>155</v>
      </c>
      <c r="E161" s="13">
        <f t="shared" si="12"/>
        <v>0.47119812493643398</v>
      </c>
      <c r="F161" s="13">
        <f t="shared" si="13"/>
        <v>73.03570936514727</v>
      </c>
      <c r="J161" s="19">
        <v>0.30026826300000004</v>
      </c>
    </row>
    <row r="162" spans="1:10" x14ac:dyDescent="0.2">
      <c r="A162" s="30"/>
      <c r="B162" s="36" t="s">
        <v>78</v>
      </c>
      <c r="C162" s="30"/>
      <c r="D162" s="30"/>
      <c r="E162" s="13"/>
      <c r="F162" s="13"/>
      <c r="J162" s="30"/>
    </row>
    <row r="163" spans="1:10" x14ac:dyDescent="0.2">
      <c r="A163" s="15">
        <v>1</v>
      </c>
      <c r="B163" s="16" t="s">
        <v>11</v>
      </c>
      <c r="C163" s="17" t="s">
        <v>273</v>
      </c>
      <c r="D163" s="66">
        <v>45.5</v>
      </c>
      <c r="E163" s="13">
        <f t="shared" si="12"/>
        <v>54.710853975786719</v>
      </c>
      <c r="F163" s="13">
        <f t="shared" si="13"/>
        <v>2489.3438558982957</v>
      </c>
      <c r="J163" s="19">
        <v>34.864173308780252</v>
      </c>
    </row>
    <row r="164" spans="1:10" x14ac:dyDescent="0.2">
      <c r="A164" s="51">
        <v>2</v>
      </c>
      <c r="B164" s="109" t="s">
        <v>37</v>
      </c>
      <c r="C164" s="110" t="s">
        <v>272</v>
      </c>
      <c r="D164" s="59">
        <v>52.8</v>
      </c>
      <c r="E164" s="13">
        <f t="shared" si="12"/>
        <v>1.8162195749956833</v>
      </c>
      <c r="F164" s="13">
        <f t="shared" si="13"/>
        <v>95.896393559772079</v>
      </c>
      <c r="J164" s="45">
        <v>1.1573753547600001</v>
      </c>
    </row>
    <row r="165" spans="1:10" x14ac:dyDescent="0.2">
      <c r="A165" s="111">
        <v>3</v>
      </c>
      <c r="B165" s="32" t="s">
        <v>12</v>
      </c>
      <c r="C165" s="112" t="s">
        <v>272</v>
      </c>
      <c r="D165" s="62">
        <v>155</v>
      </c>
      <c r="E165" s="13">
        <f t="shared" si="12"/>
        <v>2.2106716773351196</v>
      </c>
      <c r="F165" s="13">
        <f t="shared" si="13"/>
        <v>342.65410998694352</v>
      </c>
      <c r="J165" s="81">
        <v>1.40873766148</v>
      </c>
    </row>
    <row r="166" spans="1:10" x14ac:dyDescent="0.2">
      <c r="A166" s="12">
        <v>4</v>
      </c>
      <c r="B166" s="21" t="s">
        <v>14</v>
      </c>
      <c r="C166" s="15" t="s">
        <v>272</v>
      </c>
      <c r="D166" s="62">
        <v>155</v>
      </c>
      <c r="E166" s="13">
        <f t="shared" si="12"/>
        <v>1.4328757921609199</v>
      </c>
      <c r="F166" s="13">
        <f t="shared" si="13"/>
        <v>222.09574778494257</v>
      </c>
      <c r="J166" s="23">
        <v>0.91309176000000025</v>
      </c>
    </row>
    <row r="167" spans="1:10" x14ac:dyDescent="0.2">
      <c r="A167" s="15">
        <v>5</v>
      </c>
      <c r="B167" s="21" t="s">
        <v>20</v>
      </c>
      <c r="C167" s="22" t="s">
        <v>272</v>
      </c>
      <c r="D167" s="62">
        <v>155</v>
      </c>
      <c r="E167" s="13">
        <f t="shared" si="12"/>
        <v>21.730160854104756</v>
      </c>
      <c r="F167" s="13">
        <f t="shared" si="13"/>
        <v>3368.1749323862373</v>
      </c>
      <c r="J167" s="19">
        <v>13.847418546610001</v>
      </c>
    </row>
    <row r="168" spans="1:10" x14ac:dyDescent="0.2">
      <c r="A168" s="22">
        <v>6</v>
      </c>
      <c r="B168" s="21" t="s">
        <v>79</v>
      </c>
      <c r="C168" s="22" t="s">
        <v>272</v>
      </c>
      <c r="D168" s="130">
        <v>65.3</v>
      </c>
      <c r="E168" s="13">
        <f t="shared" si="12"/>
        <v>3.1267386301312841</v>
      </c>
      <c r="F168" s="13">
        <f t="shared" si="13"/>
        <v>204.17603254757285</v>
      </c>
      <c r="J168" s="67">
        <v>1.9924959961400002</v>
      </c>
    </row>
    <row r="169" spans="1:10" s="3" customFormat="1" ht="14.45" customHeight="1" x14ac:dyDescent="0.2">
      <c r="A169" s="115"/>
      <c r="B169" s="25" t="s">
        <v>24</v>
      </c>
      <c r="C169" s="22"/>
      <c r="D169" s="13"/>
      <c r="E169" s="116"/>
      <c r="F169" s="26">
        <f>SUM(F156:F168)</f>
        <v>12634.720900597626</v>
      </c>
      <c r="G169" s="27"/>
      <c r="J169" s="106"/>
    </row>
    <row r="170" spans="1:10" s="3" customFormat="1" ht="14.45" customHeight="1" x14ac:dyDescent="0.2">
      <c r="A170" s="115"/>
      <c r="B170" s="25" t="s">
        <v>25</v>
      </c>
      <c r="C170" s="22"/>
      <c r="D170" s="13"/>
      <c r="E170" s="116"/>
      <c r="F170" s="117">
        <f>F169*100/$F$414</f>
        <v>2.8854979700123553</v>
      </c>
      <c r="G170" s="5"/>
      <c r="J170" s="106"/>
    </row>
    <row r="171" spans="1:10" ht="21.75" x14ac:dyDescent="0.2">
      <c r="B171" s="131" t="s">
        <v>80</v>
      </c>
    </row>
    <row r="172" spans="1:10" x14ac:dyDescent="0.2">
      <c r="A172" s="30"/>
      <c r="B172" s="36" t="s">
        <v>76</v>
      </c>
      <c r="C172" s="30"/>
      <c r="D172" s="30"/>
      <c r="J172" s="30"/>
    </row>
    <row r="173" spans="1:10" x14ac:dyDescent="0.2">
      <c r="A173" s="17">
        <v>1</v>
      </c>
      <c r="B173" s="40" t="s">
        <v>32</v>
      </c>
      <c r="C173" s="41" t="s">
        <v>273</v>
      </c>
      <c r="D173" s="42">
        <v>340</v>
      </c>
      <c r="E173" s="13">
        <f>+$I$4*J173</f>
        <v>0.38569673525986847</v>
      </c>
      <c r="F173" s="13">
        <f>+D173*E173</f>
        <v>131.13688998835528</v>
      </c>
      <c r="J173" s="18">
        <v>0.24578300000000003</v>
      </c>
    </row>
    <row r="174" spans="1:10" x14ac:dyDescent="0.2">
      <c r="A174" s="15">
        <v>2</v>
      </c>
      <c r="B174" s="46" t="s">
        <v>35</v>
      </c>
      <c r="C174" s="47" t="s">
        <v>272</v>
      </c>
      <c r="D174" s="59">
        <v>200</v>
      </c>
      <c r="E174" s="13">
        <f t="shared" ref="E174:E187" si="14">+$I$4*J174</f>
        <v>36.758882818081062</v>
      </c>
      <c r="F174" s="13">
        <f t="shared" ref="F174:F187" si="15">+D174*E174</f>
        <v>7351.7765636162121</v>
      </c>
      <c r="J174" s="19">
        <v>23.424384159200002</v>
      </c>
    </row>
    <row r="175" spans="1:10" x14ac:dyDescent="0.2">
      <c r="A175" s="15">
        <v>3</v>
      </c>
      <c r="B175" s="21" t="s">
        <v>77</v>
      </c>
      <c r="C175" s="22" t="s">
        <v>272</v>
      </c>
      <c r="D175" s="13">
        <v>140</v>
      </c>
      <c r="E175" s="13">
        <f t="shared" si="14"/>
        <v>26.146118485884504</v>
      </c>
      <c r="F175" s="13">
        <f t="shared" si="15"/>
        <v>3660.4565880238306</v>
      </c>
      <c r="J175" s="19">
        <v>16.661461849000002</v>
      </c>
    </row>
    <row r="176" spans="1:10" x14ac:dyDescent="0.2">
      <c r="A176" s="22">
        <v>4</v>
      </c>
      <c r="B176" s="109" t="s">
        <v>36</v>
      </c>
      <c r="C176" s="110" t="s">
        <v>273</v>
      </c>
      <c r="D176" s="121">
        <v>20</v>
      </c>
      <c r="E176" s="13">
        <f t="shared" si="14"/>
        <v>56.400926726700995</v>
      </c>
      <c r="F176" s="13">
        <f t="shared" si="15"/>
        <v>1128.0185345340199</v>
      </c>
      <c r="J176" s="13">
        <v>35.941162333999998</v>
      </c>
    </row>
    <row r="177" spans="1:10" x14ac:dyDescent="0.2">
      <c r="A177" s="51">
        <v>5</v>
      </c>
      <c r="B177" s="109" t="s">
        <v>37</v>
      </c>
      <c r="C177" s="110" t="s">
        <v>272</v>
      </c>
      <c r="D177" s="59">
        <v>340</v>
      </c>
      <c r="E177" s="13">
        <f t="shared" si="14"/>
        <v>1.7842976220285087</v>
      </c>
      <c r="F177" s="13">
        <f t="shared" si="15"/>
        <v>606.66119148969301</v>
      </c>
      <c r="J177" s="45">
        <v>1.1370332760000001</v>
      </c>
    </row>
    <row r="178" spans="1:10" x14ac:dyDescent="0.2">
      <c r="A178" s="15">
        <v>6</v>
      </c>
      <c r="B178" s="46" t="s">
        <v>38</v>
      </c>
      <c r="C178" s="47" t="s">
        <v>272</v>
      </c>
      <c r="D178" s="59">
        <v>200</v>
      </c>
      <c r="E178" s="13">
        <f t="shared" si="14"/>
        <v>0.47254063072325309</v>
      </c>
      <c r="F178" s="13">
        <f t="shared" si="15"/>
        <v>94.508126144650618</v>
      </c>
      <c r="J178" s="19">
        <v>0.30112376700000004</v>
      </c>
    </row>
    <row r="179" spans="1:10" x14ac:dyDescent="0.2">
      <c r="A179" s="30"/>
      <c r="B179" s="36" t="s">
        <v>81</v>
      </c>
      <c r="C179" s="30"/>
      <c r="D179" s="30"/>
      <c r="E179" s="13"/>
      <c r="F179" s="13"/>
      <c r="J179" s="30"/>
    </row>
    <row r="180" spans="1:10" x14ac:dyDescent="0.2">
      <c r="A180" s="12">
        <v>1</v>
      </c>
      <c r="B180" s="109" t="s">
        <v>10</v>
      </c>
      <c r="C180" s="110" t="s">
        <v>273</v>
      </c>
      <c r="D180" s="81">
        <v>1.05</v>
      </c>
      <c r="E180" s="13">
        <f t="shared" si="14"/>
        <v>21.071999591257999</v>
      </c>
      <c r="F180" s="13">
        <f t="shared" si="15"/>
        <v>22.125599570820899</v>
      </c>
      <c r="J180" s="14">
        <v>13.428009112</v>
      </c>
    </row>
    <row r="181" spans="1:10" x14ac:dyDescent="0.2">
      <c r="A181" s="15">
        <v>2</v>
      </c>
      <c r="B181" s="16" t="s">
        <v>11</v>
      </c>
      <c r="C181" s="17" t="s">
        <v>273</v>
      </c>
      <c r="D181" s="18">
        <v>4.4000000000000004</v>
      </c>
      <c r="E181" s="13">
        <f t="shared" si="14"/>
        <v>54.7585978405858</v>
      </c>
      <c r="F181" s="13">
        <f t="shared" si="15"/>
        <v>240.93783049857754</v>
      </c>
      <c r="J181" s="19">
        <v>34.894597808780247</v>
      </c>
    </row>
    <row r="182" spans="1:10" x14ac:dyDescent="0.2">
      <c r="A182" s="111">
        <v>3</v>
      </c>
      <c r="B182" s="32" t="s">
        <v>12</v>
      </c>
      <c r="C182" s="112" t="s">
        <v>272</v>
      </c>
      <c r="D182" s="35">
        <v>15</v>
      </c>
      <c r="E182" s="13">
        <f t="shared" si="14"/>
        <v>2.2140993586960196</v>
      </c>
      <c r="F182" s="13">
        <f t="shared" si="15"/>
        <v>33.211490380440296</v>
      </c>
      <c r="J182" s="81">
        <v>1.4109219314800001</v>
      </c>
    </row>
    <row r="183" spans="1:10" x14ac:dyDescent="0.2">
      <c r="A183" s="12">
        <v>4</v>
      </c>
      <c r="B183" s="21" t="s">
        <v>14</v>
      </c>
      <c r="C183" s="15" t="s">
        <v>272</v>
      </c>
      <c r="D183" s="35">
        <v>15</v>
      </c>
      <c r="E183" s="13">
        <f t="shared" si="14"/>
        <v>1.4328757921609199</v>
      </c>
      <c r="F183" s="13">
        <f t="shared" si="15"/>
        <v>21.493136882413797</v>
      </c>
      <c r="J183" s="23">
        <v>0.91309176000000025</v>
      </c>
    </row>
    <row r="184" spans="1:10" x14ac:dyDescent="0.2">
      <c r="A184" s="111">
        <v>5</v>
      </c>
      <c r="B184" s="32" t="s">
        <v>15</v>
      </c>
      <c r="C184" s="112" t="s">
        <v>16</v>
      </c>
      <c r="D184" s="120">
        <v>22</v>
      </c>
      <c r="E184" s="13">
        <f t="shared" si="14"/>
        <v>1.8269166350051727</v>
      </c>
      <c r="F184" s="13">
        <f t="shared" si="15"/>
        <v>40.192165970113798</v>
      </c>
      <c r="J184" s="81">
        <v>1.1641919940000001</v>
      </c>
    </row>
    <row r="185" spans="1:10" x14ac:dyDescent="0.2">
      <c r="A185" s="111">
        <v>6</v>
      </c>
      <c r="B185" s="32" t="s">
        <v>17</v>
      </c>
      <c r="C185" s="112" t="s">
        <v>16</v>
      </c>
      <c r="D185" s="120">
        <v>42.6</v>
      </c>
      <c r="E185" s="13">
        <f t="shared" si="14"/>
        <v>1.8269166350051727</v>
      </c>
      <c r="F185" s="13">
        <f t="shared" si="15"/>
        <v>77.826648651220353</v>
      </c>
      <c r="J185" s="81">
        <v>1.1641919940000001</v>
      </c>
    </row>
    <row r="186" spans="1:10" x14ac:dyDescent="0.2">
      <c r="A186" s="111">
        <v>7</v>
      </c>
      <c r="B186" s="32" t="s">
        <v>18</v>
      </c>
      <c r="C186" s="112" t="s">
        <v>19</v>
      </c>
      <c r="D186" s="120">
        <v>42</v>
      </c>
      <c r="E186" s="13">
        <f t="shared" si="14"/>
        <v>0.23749916255067244</v>
      </c>
      <c r="F186" s="13">
        <f t="shared" si="15"/>
        <v>9.9749648271282432</v>
      </c>
      <c r="J186" s="81">
        <v>0.15134495922000002</v>
      </c>
    </row>
    <row r="187" spans="1:10" x14ac:dyDescent="0.2">
      <c r="A187" s="15">
        <v>8</v>
      </c>
      <c r="B187" s="21" t="s">
        <v>20</v>
      </c>
      <c r="C187" s="22" t="s">
        <v>272</v>
      </c>
      <c r="D187" s="35">
        <v>15</v>
      </c>
      <c r="E187" s="13">
        <f t="shared" si="14"/>
        <v>21.858775006265013</v>
      </c>
      <c r="F187" s="13">
        <f t="shared" si="15"/>
        <v>327.88162509397517</v>
      </c>
      <c r="J187" s="19">
        <v>13.929377166610003</v>
      </c>
    </row>
    <row r="188" spans="1:10" s="3" customFormat="1" ht="14.45" customHeight="1" x14ac:dyDescent="0.2">
      <c r="A188" s="115"/>
      <c r="B188" s="25" t="s">
        <v>24</v>
      </c>
      <c r="C188" s="22"/>
      <c r="D188" s="13"/>
      <c r="E188" s="116"/>
      <c r="F188" s="26">
        <f>SUM(F173:F187)</f>
        <v>13746.201355671448</v>
      </c>
      <c r="G188" s="27"/>
      <c r="J188" s="106"/>
    </row>
    <row r="189" spans="1:10" s="3" customFormat="1" ht="14.45" customHeight="1" x14ac:dyDescent="0.2">
      <c r="A189" s="115"/>
      <c r="B189" s="25" t="s">
        <v>25</v>
      </c>
      <c r="C189" s="22"/>
      <c r="D189" s="13"/>
      <c r="E189" s="116"/>
      <c r="F189" s="117">
        <f>F188*100/$F$414</f>
        <v>3.1393361530680823</v>
      </c>
      <c r="G189" s="5"/>
      <c r="J189" s="106"/>
    </row>
    <row r="190" spans="1:10" ht="32.25" x14ac:dyDescent="0.2">
      <c r="B190" s="119" t="s">
        <v>82</v>
      </c>
      <c r="C190" s="107"/>
      <c r="D190" s="107"/>
      <c r="E190" s="107"/>
      <c r="F190" s="107"/>
    </row>
    <row r="191" spans="1:10" x14ac:dyDescent="0.2">
      <c r="A191" s="68"/>
      <c r="B191" s="69" t="s">
        <v>83</v>
      </c>
      <c r="C191" s="39"/>
      <c r="D191" s="39"/>
      <c r="E191" s="107"/>
      <c r="F191" s="107"/>
      <c r="J191" s="39"/>
    </row>
    <row r="192" spans="1:10" x14ac:dyDescent="0.2">
      <c r="A192" s="24">
        <v>1</v>
      </c>
      <c r="B192" s="16" t="s">
        <v>84</v>
      </c>
      <c r="C192" s="17" t="s">
        <v>273</v>
      </c>
      <c r="D192" s="18">
        <v>17</v>
      </c>
      <c r="E192" s="13">
        <f>+$I$4*J192</f>
        <v>58.784282532847136</v>
      </c>
      <c r="F192" s="13">
        <f>+D192*E192</f>
        <v>999.33280305840128</v>
      </c>
      <c r="J192" s="19">
        <v>37.459941951637504</v>
      </c>
    </row>
    <row r="193" spans="1:10" x14ac:dyDescent="0.2">
      <c r="A193" s="15">
        <v>2</v>
      </c>
      <c r="B193" s="16" t="s">
        <v>85</v>
      </c>
      <c r="C193" s="17" t="s">
        <v>273</v>
      </c>
      <c r="D193" s="18">
        <v>10</v>
      </c>
      <c r="E193" s="13">
        <f t="shared" ref="E193:E212" si="16">+$I$4*J193</f>
        <v>58.784282532847136</v>
      </c>
      <c r="F193" s="13">
        <f t="shared" ref="F193:F212" si="17">+D193*E193</f>
        <v>587.84282532847135</v>
      </c>
      <c r="J193" s="19">
        <v>37.459941951637504</v>
      </c>
    </row>
    <row r="194" spans="1:10" x14ac:dyDescent="0.2">
      <c r="A194" s="51">
        <v>3</v>
      </c>
      <c r="B194" s="109" t="s">
        <v>37</v>
      </c>
      <c r="C194" s="110" t="s">
        <v>272</v>
      </c>
      <c r="D194" s="59">
        <v>5</v>
      </c>
      <c r="E194" s="13">
        <f t="shared" si="16"/>
        <v>1.8162195749956833</v>
      </c>
      <c r="F194" s="13">
        <f t="shared" si="17"/>
        <v>9.0810978749784166</v>
      </c>
      <c r="J194" s="45">
        <v>1.1573753547600001</v>
      </c>
    </row>
    <row r="195" spans="1:10" x14ac:dyDescent="0.2">
      <c r="A195" s="111">
        <v>4</v>
      </c>
      <c r="B195" s="32" t="s">
        <v>12</v>
      </c>
      <c r="C195" s="112" t="s">
        <v>272</v>
      </c>
      <c r="D195" s="35">
        <v>135</v>
      </c>
      <c r="E195" s="13">
        <f t="shared" si="16"/>
        <v>2.2106716773351196</v>
      </c>
      <c r="F195" s="13">
        <f t="shared" si="17"/>
        <v>298.44067644024113</v>
      </c>
      <c r="J195" s="81">
        <v>1.40873766148</v>
      </c>
    </row>
    <row r="196" spans="1:10" x14ac:dyDescent="0.2">
      <c r="A196" s="12">
        <v>5</v>
      </c>
      <c r="B196" s="21" t="s">
        <v>14</v>
      </c>
      <c r="C196" s="15" t="s">
        <v>272</v>
      </c>
      <c r="D196" s="35">
        <v>135</v>
      </c>
      <c r="E196" s="13">
        <f t="shared" si="16"/>
        <v>1.4328757921609199</v>
      </c>
      <c r="F196" s="13">
        <f t="shared" si="17"/>
        <v>193.43823194172418</v>
      </c>
      <c r="J196" s="23">
        <v>0.91309176000000025</v>
      </c>
    </row>
    <row r="197" spans="1:10" x14ac:dyDescent="0.2">
      <c r="A197" s="22">
        <v>6</v>
      </c>
      <c r="B197" s="21" t="s">
        <v>86</v>
      </c>
      <c r="C197" s="126" t="s">
        <v>272</v>
      </c>
      <c r="D197" s="13">
        <v>24.5</v>
      </c>
      <c r="E197" s="13">
        <f t="shared" si="16"/>
        <v>58.607449549388711</v>
      </c>
      <c r="F197" s="13">
        <f t="shared" si="17"/>
        <v>1435.8825139600235</v>
      </c>
      <c r="J197" s="19">
        <v>37.347256162000008</v>
      </c>
    </row>
    <row r="198" spans="1:10" x14ac:dyDescent="0.2">
      <c r="A198" s="15">
        <v>7</v>
      </c>
      <c r="B198" s="21" t="s">
        <v>20</v>
      </c>
      <c r="C198" s="22" t="s">
        <v>272</v>
      </c>
      <c r="D198" s="35">
        <v>110</v>
      </c>
      <c r="E198" s="13">
        <f t="shared" si="16"/>
        <v>21.730160854104756</v>
      </c>
      <c r="F198" s="13">
        <f t="shared" si="17"/>
        <v>2390.3176939515233</v>
      </c>
      <c r="J198" s="19">
        <v>13.847418546610001</v>
      </c>
    </row>
    <row r="199" spans="1:10" x14ac:dyDescent="0.2">
      <c r="A199" s="37"/>
      <c r="B199" s="38" t="s">
        <v>87</v>
      </c>
      <c r="C199" s="39"/>
      <c r="D199" s="39"/>
      <c r="E199" s="13"/>
      <c r="F199" s="13"/>
      <c r="J199" s="39"/>
    </row>
    <row r="200" spans="1:10" x14ac:dyDescent="0.2">
      <c r="A200" s="17">
        <v>1</v>
      </c>
      <c r="B200" s="40" t="s">
        <v>32</v>
      </c>
      <c r="C200" s="41" t="s">
        <v>273</v>
      </c>
      <c r="D200" s="42">
        <v>640</v>
      </c>
      <c r="E200" s="13">
        <f t="shared" si="16"/>
        <v>0.37957192452145583</v>
      </c>
      <c r="F200" s="13">
        <f t="shared" si="17"/>
        <v>242.92603169373172</v>
      </c>
      <c r="J200" s="18">
        <v>0.24188000000000001</v>
      </c>
    </row>
    <row r="201" spans="1:10" x14ac:dyDescent="0.2">
      <c r="A201" s="15">
        <v>2</v>
      </c>
      <c r="B201" s="46" t="s">
        <v>88</v>
      </c>
      <c r="C201" s="47" t="s">
        <v>272</v>
      </c>
      <c r="D201" s="59">
        <v>384</v>
      </c>
      <c r="E201" s="13">
        <f t="shared" si="16"/>
        <v>36.566676512022646</v>
      </c>
      <c r="F201" s="13">
        <f t="shared" si="17"/>
        <v>14041.603780616697</v>
      </c>
      <c r="J201" s="19">
        <v>23.301901809200004</v>
      </c>
    </row>
    <row r="202" spans="1:10" x14ac:dyDescent="0.2">
      <c r="A202" s="22">
        <v>3</v>
      </c>
      <c r="B202" s="21" t="s">
        <v>89</v>
      </c>
      <c r="C202" s="22" t="s">
        <v>272</v>
      </c>
      <c r="D202" s="35">
        <v>256</v>
      </c>
      <c r="E202" s="13">
        <f t="shared" si="16"/>
        <v>26.891254080836575</v>
      </c>
      <c r="F202" s="13">
        <f t="shared" si="17"/>
        <v>6884.1610446941631</v>
      </c>
      <c r="J202" s="19">
        <v>17.136295170601002</v>
      </c>
    </row>
    <row r="203" spans="1:10" x14ac:dyDescent="0.2">
      <c r="A203" s="22">
        <v>4</v>
      </c>
      <c r="B203" s="109" t="s">
        <v>36</v>
      </c>
      <c r="C203" s="110" t="s">
        <v>273</v>
      </c>
      <c r="D203" s="121">
        <v>64</v>
      </c>
      <c r="E203" s="13">
        <f t="shared" si="16"/>
        <v>57.428640985493786</v>
      </c>
      <c r="F203" s="13">
        <f t="shared" si="17"/>
        <v>3675.4330230716023</v>
      </c>
      <c r="J203" s="13">
        <v>36.596067264680002</v>
      </c>
    </row>
    <row r="204" spans="1:10" x14ac:dyDescent="0.2">
      <c r="A204" s="51">
        <v>5</v>
      </c>
      <c r="B204" s="109" t="s">
        <v>37</v>
      </c>
      <c r="C204" s="110" t="s">
        <v>272</v>
      </c>
      <c r="D204" s="59">
        <v>640</v>
      </c>
      <c r="E204" s="13">
        <f t="shared" si="16"/>
        <v>1.8162195749956833</v>
      </c>
      <c r="F204" s="13">
        <f t="shared" si="17"/>
        <v>1162.3805279972373</v>
      </c>
      <c r="J204" s="45">
        <v>1.1573753547600001</v>
      </c>
    </row>
    <row r="205" spans="1:10" x14ac:dyDescent="0.2">
      <c r="A205" s="15">
        <v>6</v>
      </c>
      <c r="B205" s="46" t="s">
        <v>38</v>
      </c>
      <c r="C205" s="47" t="s">
        <v>272</v>
      </c>
      <c r="D205" s="59">
        <v>640</v>
      </c>
      <c r="E205" s="13">
        <f t="shared" si="16"/>
        <v>0.47119812493643398</v>
      </c>
      <c r="F205" s="13">
        <f t="shared" si="17"/>
        <v>301.56679995931773</v>
      </c>
      <c r="J205" s="19">
        <v>0.30026826300000004</v>
      </c>
    </row>
    <row r="206" spans="1:10" ht="21" x14ac:dyDescent="0.2">
      <c r="A206" s="22">
        <v>4</v>
      </c>
      <c r="B206" s="132" t="s">
        <v>90</v>
      </c>
      <c r="C206" s="110" t="s">
        <v>91</v>
      </c>
      <c r="D206" s="121">
        <v>1640</v>
      </c>
      <c r="E206" s="13">
        <f t="shared" si="16"/>
        <v>15.429241716846011</v>
      </c>
      <c r="F206" s="13">
        <f t="shared" si="17"/>
        <v>25303.956415627457</v>
      </c>
      <c r="J206" s="45">
        <v>9.8321944943000013</v>
      </c>
    </row>
    <row r="207" spans="1:10" x14ac:dyDescent="0.2">
      <c r="A207" s="37"/>
      <c r="B207" s="38" t="s">
        <v>92</v>
      </c>
      <c r="C207" s="39"/>
      <c r="D207" s="39"/>
      <c r="E207" s="13"/>
      <c r="F207" s="13"/>
      <c r="J207" s="39"/>
    </row>
    <row r="208" spans="1:10" x14ac:dyDescent="0.2">
      <c r="A208" s="51">
        <v>1</v>
      </c>
      <c r="B208" s="32" t="s">
        <v>93</v>
      </c>
      <c r="C208" s="31" t="s">
        <v>272</v>
      </c>
      <c r="D208" s="70">
        <v>4200</v>
      </c>
      <c r="E208" s="13">
        <f t="shared" si="16"/>
        <v>3.7957192452145579E-2</v>
      </c>
      <c r="F208" s="13">
        <f t="shared" si="17"/>
        <v>159.42020829901142</v>
      </c>
      <c r="J208" s="55">
        <v>2.4188000000000001E-2</v>
      </c>
    </row>
    <row r="209" spans="1:10" ht="21" x14ac:dyDescent="0.2">
      <c r="A209" s="50">
        <v>2</v>
      </c>
      <c r="B209" s="21" t="s">
        <v>94</v>
      </c>
      <c r="C209" s="22" t="s">
        <v>273</v>
      </c>
      <c r="D209" s="35">
        <v>630</v>
      </c>
      <c r="E209" s="13">
        <f t="shared" si="16"/>
        <v>3.4770439554285373</v>
      </c>
      <c r="F209" s="13">
        <f t="shared" si="17"/>
        <v>2190.5376919199784</v>
      </c>
      <c r="J209" s="13">
        <v>2.2157260261000005</v>
      </c>
    </row>
    <row r="210" spans="1:10" x14ac:dyDescent="0.2">
      <c r="A210" s="50">
        <v>3</v>
      </c>
      <c r="B210" s="21" t="s">
        <v>95</v>
      </c>
      <c r="C210" s="22" t="s">
        <v>23</v>
      </c>
      <c r="D210" s="35">
        <v>756</v>
      </c>
      <c r="E210" s="13">
        <f t="shared" si="16"/>
        <v>2.976714512126684</v>
      </c>
      <c r="F210" s="13">
        <f t="shared" si="17"/>
        <v>2250.396171167773</v>
      </c>
      <c r="J210" s="45">
        <v>1.8968939999999999</v>
      </c>
    </row>
    <row r="211" spans="1:10" x14ac:dyDescent="0.2">
      <c r="A211" s="50">
        <v>4</v>
      </c>
      <c r="B211" s="21" t="s">
        <v>96</v>
      </c>
      <c r="C211" s="22" t="s">
        <v>275</v>
      </c>
      <c r="D211" s="35">
        <v>4200</v>
      </c>
      <c r="E211" s="13">
        <f t="shared" si="16"/>
        <v>0.6946166218742641</v>
      </c>
      <c r="F211" s="13">
        <f t="shared" si="17"/>
        <v>2917.3898118719094</v>
      </c>
      <c r="J211" s="45">
        <v>0.44264039999999999</v>
      </c>
    </row>
    <row r="212" spans="1:10" x14ac:dyDescent="0.2">
      <c r="A212" s="50">
        <v>5</v>
      </c>
      <c r="B212" s="21" t="s">
        <v>98</v>
      </c>
      <c r="C212" s="22" t="s">
        <v>275</v>
      </c>
      <c r="D212" s="35">
        <v>4200</v>
      </c>
      <c r="E212" s="13">
        <f t="shared" si="16"/>
        <v>0.19721491986367168</v>
      </c>
      <c r="F212" s="13">
        <f t="shared" si="17"/>
        <v>828.30266342742107</v>
      </c>
      <c r="J212" s="45">
        <v>0.12567406</v>
      </c>
    </row>
    <row r="213" spans="1:10" s="3" customFormat="1" ht="14.45" customHeight="1" x14ac:dyDescent="0.2">
      <c r="A213" s="115"/>
      <c r="B213" s="25" t="s">
        <v>24</v>
      </c>
      <c r="C213" s="22"/>
      <c r="D213" s="13"/>
      <c r="E213" s="116"/>
      <c r="F213" s="26">
        <f>SUM(F192:F212)</f>
        <v>65872.410012901644</v>
      </c>
      <c r="G213" s="27"/>
      <c r="J213" s="106"/>
    </row>
    <row r="214" spans="1:10" s="3" customFormat="1" ht="14.45" customHeight="1" x14ac:dyDescent="0.2">
      <c r="A214" s="115"/>
      <c r="B214" s="25" t="s">
        <v>25</v>
      </c>
      <c r="C214" s="22"/>
      <c r="D214" s="13"/>
      <c r="E214" s="116"/>
      <c r="F214" s="117">
        <f>F213*100/$F$414</f>
        <v>15.043838868103423</v>
      </c>
      <c r="G214" s="5"/>
      <c r="J214" s="106"/>
    </row>
    <row r="215" spans="1:10" x14ac:dyDescent="0.2">
      <c r="B215" s="129" t="s">
        <v>99</v>
      </c>
      <c r="C215" s="107"/>
      <c r="D215" s="107"/>
      <c r="E215" s="107"/>
      <c r="F215" s="107"/>
    </row>
    <row r="216" spans="1:10" x14ac:dyDescent="0.2">
      <c r="A216" s="123">
        <v>1</v>
      </c>
      <c r="B216" s="40" t="s">
        <v>100</v>
      </c>
      <c r="C216" s="12" t="s">
        <v>19</v>
      </c>
      <c r="D216" s="71">
        <v>30</v>
      </c>
      <c r="E216" s="13">
        <v>402.71718396</v>
      </c>
      <c r="F216" s="13">
        <f>+D216*E216</f>
        <v>12081.515518800001</v>
      </c>
      <c r="J216" s="18">
        <v>37.480479960000004</v>
      </c>
    </row>
    <row r="217" spans="1:10" x14ac:dyDescent="0.2">
      <c r="A217" s="123">
        <v>2</v>
      </c>
      <c r="B217" s="40" t="s">
        <v>101</v>
      </c>
      <c r="C217" s="12" t="s">
        <v>19</v>
      </c>
      <c r="D217" s="72">
        <v>118</v>
      </c>
      <c r="E217" s="13">
        <f t="shared" ref="E217:E235" si="18">+$I$4*J217</f>
        <v>11.832507702993354</v>
      </c>
      <c r="F217" s="13">
        <f t="shared" ref="F217:F235" si="19">+D217*E217</f>
        <v>1396.2359089532158</v>
      </c>
      <c r="J217" s="18">
        <v>7.5401966750000016</v>
      </c>
    </row>
    <row r="218" spans="1:10" x14ac:dyDescent="0.2">
      <c r="A218" s="123">
        <v>3</v>
      </c>
      <c r="B218" s="40" t="s">
        <v>102</v>
      </c>
      <c r="C218" s="12" t="s">
        <v>19</v>
      </c>
      <c r="D218" s="72">
        <v>118</v>
      </c>
      <c r="E218" s="13">
        <f t="shared" si="18"/>
        <v>3.5821894804022998</v>
      </c>
      <c r="F218" s="13">
        <f t="shared" si="19"/>
        <v>422.6983586874714</v>
      </c>
      <c r="J218" s="18">
        <v>2.2827294000000005</v>
      </c>
    </row>
    <row r="219" spans="1:10" x14ac:dyDescent="0.2">
      <c r="A219" s="123">
        <v>4</v>
      </c>
      <c r="B219" s="133" t="s">
        <v>103</v>
      </c>
      <c r="C219" s="12" t="s">
        <v>19</v>
      </c>
      <c r="D219" s="72">
        <v>59</v>
      </c>
      <c r="E219" s="13">
        <f t="shared" si="18"/>
        <v>1.7910947402011499</v>
      </c>
      <c r="F219" s="13">
        <f t="shared" si="19"/>
        <v>105.67458967186785</v>
      </c>
      <c r="J219" s="73">
        <v>1.1413647000000002</v>
      </c>
    </row>
    <row r="220" spans="1:10" x14ac:dyDescent="0.2">
      <c r="A220" s="123">
        <v>5</v>
      </c>
      <c r="B220" s="40" t="s">
        <v>104</v>
      </c>
      <c r="C220" s="12" t="s">
        <v>273</v>
      </c>
      <c r="D220" s="60">
        <v>13.7</v>
      </c>
      <c r="E220" s="13">
        <f t="shared" si="18"/>
        <v>0.6869870179839106</v>
      </c>
      <c r="F220" s="13">
        <f t="shared" si="19"/>
        <v>9.4117221463795744</v>
      </c>
      <c r="J220" s="18">
        <v>0.437778479321</v>
      </c>
    </row>
    <row r="221" spans="1:10" x14ac:dyDescent="0.2">
      <c r="A221" s="50">
        <v>6</v>
      </c>
      <c r="B221" s="21" t="s">
        <v>105</v>
      </c>
      <c r="C221" s="22" t="s">
        <v>273</v>
      </c>
      <c r="D221" s="35">
        <v>2.2000000000000002</v>
      </c>
      <c r="E221" s="13">
        <f t="shared" si="18"/>
        <v>14.145735906563027</v>
      </c>
      <c r="F221" s="13">
        <f t="shared" si="19"/>
        <v>31.120618994438662</v>
      </c>
      <c r="J221" s="74">
        <v>9.014287886</v>
      </c>
    </row>
    <row r="222" spans="1:10" ht="21" x14ac:dyDescent="0.2">
      <c r="A222" s="50">
        <v>7</v>
      </c>
      <c r="B222" s="16" t="s">
        <v>106</v>
      </c>
      <c r="C222" s="12" t="s">
        <v>274</v>
      </c>
      <c r="D222" s="12">
        <v>4.0999999999999996</v>
      </c>
      <c r="E222" s="13">
        <f t="shared" si="18"/>
        <v>79.629703479211187</v>
      </c>
      <c r="F222" s="13">
        <f t="shared" si="19"/>
        <v>326.48178426476585</v>
      </c>
      <c r="J222" s="18">
        <v>50.743565140742803</v>
      </c>
    </row>
    <row r="223" spans="1:10" x14ac:dyDescent="0.2">
      <c r="A223" s="22">
        <v>8</v>
      </c>
      <c r="B223" s="75" t="s">
        <v>107</v>
      </c>
      <c r="C223" s="12" t="s">
        <v>273</v>
      </c>
      <c r="D223" s="76">
        <v>14.3</v>
      </c>
      <c r="E223" s="13">
        <f t="shared" si="18"/>
        <v>0.13891334389924526</v>
      </c>
      <c r="F223" s="13">
        <f t="shared" si="19"/>
        <v>1.9864608177592074</v>
      </c>
      <c r="J223" s="45">
        <v>8.8521719999999998E-2</v>
      </c>
    </row>
    <row r="224" spans="1:10" x14ac:dyDescent="0.2">
      <c r="A224" s="22">
        <v>9</v>
      </c>
      <c r="B224" s="40" t="s">
        <v>108</v>
      </c>
      <c r="C224" s="41" t="s">
        <v>16</v>
      </c>
      <c r="D224" s="42">
        <v>210</v>
      </c>
      <c r="E224" s="13">
        <f t="shared" si="18"/>
        <v>0.73100204528625701</v>
      </c>
      <c r="F224" s="13">
        <f t="shared" si="19"/>
        <v>153.51042951011397</v>
      </c>
      <c r="J224" s="18">
        <v>0.46582679932600007</v>
      </c>
    </row>
    <row r="225" spans="1:10" x14ac:dyDescent="0.2">
      <c r="A225" s="22">
        <v>10</v>
      </c>
      <c r="B225" s="77" t="s">
        <v>109</v>
      </c>
      <c r="C225" s="41" t="s">
        <v>70</v>
      </c>
      <c r="D225" s="42">
        <v>102.6</v>
      </c>
      <c r="E225" s="13">
        <f t="shared" si="18"/>
        <v>0.69958574657821371</v>
      </c>
      <c r="F225" s="13">
        <f t="shared" si="19"/>
        <v>71.777497598924725</v>
      </c>
      <c r="J225" s="18">
        <v>0.44580694580000002</v>
      </c>
    </row>
    <row r="226" spans="1:10" x14ac:dyDescent="0.2">
      <c r="A226" s="22">
        <v>11</v>
      </c>
      <c r="B226" s="21" t="s">
        <v>110</v>
      </c>
      <c r="C226" s="22" t="s">
        <v>19</v>
      </c>
      <c r="D226" s="78">
        <v>1</v>
      </c>
      <c r="E226" s="13">
        <f t="shared" si="18"/>
        <v>114.26244557870366</v>
      </c>
      <c r="F226" s="13">
        <f t="shared" si="19"/>
        <v>114.26244557870366</v>
      </c>
      <c r="J226" s="52">
        <v>72.813078500000017</v>
      </c>
    </row>
    <row r="227" spans="1:10" x14ac:dyDescent="0.2">
      <c r="A227" s="22">
        <v>12</v>
      </c>
      <c r="B227" s="133" t="s">
        <v>111</v>
      </c>
      <c r="C227" s="12" t="s">
        <v>70</v>
      </c>
      <c r="D227" s="60">
        <v>565</v>
      </c>
      <c r="E227" s="13">
        <f t="shared" si="18"/>
        <v>0.78005392035745869</v>
      </c>
      <c r="F227" s="13">
        <f t="shared" si="19"/>
        <v>440.73046500196415</v>
      </c>
      <c r="J227" s="73">
        <v>0.49708482126000009</v>
      </c>
    </row>
    <row r="228" spans="1:10" x14ac:dyDescent="0.2">
      <c r="A228" s="22">
        <v>13</v>
      </c>
      <c r="B228" s="16" t="s">
        <v>112</v>
      </c>
      <c r="C228" s="12" t="s">
        <v>70</v>
      </c>
      <c r="D228" s="60">
        <v>565</v>
      </c>
      <c r="E228" s="13">
        <f t="shared" si="18"/>
        <v>0.96405174304374763</v>
      </c>
      <c r="F228" s="13">
        <f t="shared" si="19"/>
        <v>544.6892348197174</v>
      </c>
      <c r="J228" s="18">
        <v>0.61433636300000005</v>
      </c>
    </row>
    <row r="229" spans="1:10" x14ac:dyDescent="0.2">
      <c r="A229" s="79">
        <v>14</v>
      </c>
      <c r="B229" s="16" t="s">
        <v>113</v>
      </c>
      <c r="C229" s="12" t="s">
        <v>19</v>
      </c>
      <c r="D229" s="60">
        <v>1</v>
      </c>
      <c r="E229" s="13">
        <f t="shared" si="18"/>
        <v>62.190018594183108</v>
      </c>
      <c r="F229" s="13">
        <f t="shared" si="19"/>
        <v>62.190018594183108</v>
      </c>
      <c r="J229" s="73">
        <v>39.630227437200013</v>
      </c>
    </row>
    <row r="230" spans="1:10" x14ac:dyDescent="0.2">
      <c r="A230" s="79">
        <v>15</v>
      </c>
      <c r="B230" s="21" t="s">
        <v>114</v>
      </c>
      <c r="C230" s="13" t="s">
        <v>19</v>
      </c>
      <c r="D230" s="80">
        <v>236</v>
      </c>
      <c r="E230" s="13">
        <f t="shared" si="18"/>
        <v>5.1292197971877584</v>
      </c>
      <c r="F230" s="13">
        <f t="shared" si="19"/>
        <v>1210.4958721363109</v>
      </c>
      <c r="J230" s="73">
        <v>3.2685654665000001</v>
      </c>
    </row>
    <row r="231" spans="1:10" x14ac:dyDescent="0.2">
      <c r="A231" s="79">
        <v>16</v>
      </c>
      <c r="B231" s="21" t="s">
        <v>115</v>
      </c>
      <c r="C231" s="13" t="s">
        <v>70</v>
      </c>
      <c r="D231" s="62">
        <v>565</v>
      </c>
      <c r="E231" s="13">
        <f t="shared" si="18"/>
        <v>1.4039204473130684</v>
      </c>
      <c r="F231" s="13">
        <f t="shared" si="19"/>
        <v>793.2150527318837</v>
      </c>
      <c r="J231" s="73">
        <v>0.89464013499999995</v>
      </c>
    </row>
    <row r="232" spans="1:10" x14ac:dyDescent="0.2">
      <c r="A232" s="79">
        <v>17</v>
      </c>
      <c r="B232" s="40" t="s">
        <v>116</v>
      </c>
      <c r="C232" s="12" t="s">
        <v>273</v>
      </c>
      <c r="D232" s="60">
        <v>52.4</v>
      </c>
      <c r="E232" s="13">
        <f t="shared" si="18"/>
        <v>2.8278108376848459</v>
      </c>
      <c r="F232" s="13">
        <f t="shared" si="19"/>
        <v>148.17728789468592</v>
      </c>
      <c r="J232" s="18">
        <v>1.802006</v>
      </c>
    </row>
    <row r="233" spans="1:10" x14ac:dyDescent="0.2">
      <c r="A233" s="79">
        <v>18</v>
      </c>
      <c r="B233" s="40" t="s">
        <v>117</v>
      </c>
      <c r="C233" s="12" t="s">
        <v>273</v>
      </c>
      <c r="D233" s="60">
        <v>50.9</v>
      </c>
      <c r="E233" s="13">
        <f t="shared" si="18"/>
        <v>2.8278108376848459</v>
      </c>
      <c r="F233" s="13">
        <f t="shared" si="19"/>
        <v>143.93557163815865</v>
      </c>
      <c r="J233" s="18">
        <v>1.802006</v>
      </c>
    </row>
    <row r="234" spans="1:10" x14ac:dyDescent="0.2">
      <c r="A234" s="79">
        <v>19</v>
      </c>
      <c r="B234" s="16" t="s">
        <v>118</v>
      </c>
      <c r="C234" s="12" t="s">
        <v>273</v>
      </c>
      <c r="D234" s="60">
        <v>86.1</v>
      </c>
      <c r="E234" s="13">
        <f t="shared" si="18"/>
        <v>1.7460308527986967</v>
      </c>
      <c r="F234" s="13">
        <f t="shared" si="19"/>
        <v>150.33325642596779</v>
      </c>
      <c r="J234" s="23">
        <v>1.1126480000000001</v>
      </c>
    </row>
    <row r="235" spans="1:10" x14ac:dyDescent="0.2">
      <c r="A235" s="79">
        <v>20</v>
      </c>
      <c r="B235" s="32" t="s">
        <v>119</v>
      </c>
      <c r="C235" s="31" t="s">
        <v>273</v>
      </c>
      <c r="D235" s="43">
        <v>17.100000000000001</v>
      </c>
      <c r="E235" s="13">
        <f t="shared" si="18"/>
        <v>14.884182739293141</v>
      </c>
      <c r="F235" s="13">
        <f t="shared" si="19"/>
        <v>254.51952484191273</v>
      </c>
      <c r="J235" s="81">
        <v>9.4848588328000005</v>
      </c>
    </row>
    <row r="236" spans="1:10" s="3" customFormat="1" ht="14.45" customHeight="1" x14ac:dyDescent="0.2">
      <c r="A236" s="127"/>
      <c r="B236" s="25" t="s">
        <v>24</v>
      </c>
      <c r="C236" s="22"/>
      <c r="D236" s="13"/>
      <c r="E236" s="116"/>
      <c r="F236" s="26">
        <f>SUM(F216:F235)</f>
        <v>18462.961619108428</v>
      </c>
      <c r="G236" s="27"/>
      <c r="J236" s="106"/>
    </row>
    <row r="237" spans="1:10" s="3" customFormat="1" ht="14.45" customHeight="1" x14ac:dyDescent="0.2">
      <c r="A237" s="127"/>
      <c r="B237" s="25" t="s">
        <v>25</v>
      </c>
      <c r="C237" s="22"/>
      <c r="D237" s="13"/>
      <c r="E237" s="116"/>
      <c r="F237" s="117">
        <f>F236*100/$F$414</f>
        <v>4.2165425490193043</v>
      </c>
      <c r="G237" s="5"/>
      <c r="J237" s="106"/>
    </row>
    <row r="238" spans="1:10" x14ac:dyDescent="0.2">
      <c r="A238" s="134"/>
      <c r="B238" s="129" t="s">
        <v>120</v>
      </c>
      <c r="C238" s="134"/>
      <c r="D238" s="107"/>
      <c r="E238" s="107"/>
      <c r="F238" s="107"/>
    </row>
    <row r="239" spans="1:10" ht="21" x14ac:dyDescent="0.2">
      <c r="A239" s="22">
        <v>1</v>
      </c>
      <c r="B239" s="109" t="s">
        <v>121</v>
      </c>
      <c r="C239" s="110" t="s">
        <v>272</v>
      </c>
      <c r="D239" s="121">
        <v>200</v>
      </c>
      <c r="E239" s="13">
        <f>+$I$4*J239</f>
        <v>5.4598212368422452</v>
      </c>
      <c r="F239" s="13">
        <f>+D239*E239</f>
        <v>1091.9642473684489</v>
      </c>
      <c r="J239" s="52">
        <v>3.479239310000001</v>
      </c>
    </row>
    <row r="240" spans="1:10" ht="21" x14ac:dyDescent="0.2">
      <c r="A240" s="22">
        <v>2</v>
      </c>
      <c r="B240" s="109" t="s">
        <v>122</v>
      </c>
      <c r="C240" s="110" t="s">
        <v>23</v>
      </c>
      <c r="D240" s="121">
        <v>0.82399999999999995</v>
      </c>
      <c r="E240" s="13">
        <f t="shared" ref="E240:E254" si="20">+$I$4*J240</f>
        <v>5.4598212368422452</v>
      </c>
      <c r="F240" s="13">
        <f t="shared" ref="F240:F254" si="21">+D240*E240</f>
        <v>4.4988926991580094</v>
      </c>
      <c r="J240" s="52">
        <v>3.479239310000001</v>
      </c>
    </row>
    <row r="241" spans="1:10" x14ac:dyDescent="0.2">
      <c r="A241" s="12">
        <v>3</v>
      </c>
      <c r="B241" s="109" t="s">
        <v>123</v>
      </c>
      <c r="C241" s="110" t="s">
        <v>273</v>
      </c>
      <c r="D241" s="34">
        <v>16</v>
      </c>
      <c r="E241" s="13">
        <f t="shared" si="20"/>
        <v>20.876708499084604</v>
      </c>
      <c r="F241" s="13">
        <f t="shared" si="21"/>
        <v>334.02733598535366</v>
      </c>
      <c r="J241" s="14">
        <v>13.303561000000002</v>
      </c>
    </row>
    <row r="242" spans="1:10" x14ac:dyDescent="0.2">
      <c r="A242" s="22">
        <v>4</v>
      </c>
      <c r="B242" s="46" t="s">
        <v>38</v>
      </c>
      <c r="C242" s="47" t="s">
        <v>272</v>
      </c>
      <c r="D242" s="121">
        <v>200</v>
      </c>
      <c r="E242" s="13">
        <f t="shared" si="20"/>
        <v>0.46557900418286169</v>
      </c>
      <c r="F242" s="13">
        <f t="shared" si="21"/>
        <v>93.115800836572333</v>
      </c>
      <c r="J242" s="19">
        <v>0.29668751100000001</v>
      </c>
    </row>
    <row r="243" spans="1:10" x14ac:dyDescent="0.2">
      <c r="A243" s="39"/>
      <c r="B243" s="69" t="s">
        <v>124</v>
      </c>
      <c r="C243" s="39"/>
      <c r="D243" s="39"/>
      <c r="E243" s="13">
        <f t="shared" si="20"/>
        <v>0</v>
      </c>
      <c r="F243" s="13">
        <f t="shared" si="21"/>
        <v>0</v>
      </c>
      <c r="J243" s="39"/>
    </row>
    <row r="244" spans="1:10" x14ac:dyDescent="0.2">
      <c r="A244" s="22">
        <v>1</v>
      </c>
      <c r="B244" s="46" t="s">
        <v>35</v>
      </c>
      <c r="C244" s="47" t="s">
        <v>272</v>
      </c>
      <c r="D244" s="48">
        <v>670</v>
      </c>
      <c r="E244" s="13">
        <f t="shared" si="20"/>
        <v>36.11237059909633</v>
      </c>
      <c r="F244" s="13">
        <f t="shared" si="21"/>
        <v>24195.288301394543</v>
      </c>
      <c r="J244" s="19">
        <v>23.012398010000002</v>
      </c>
    </row>
    <row r="245" spans="1:10" x14ac:dyDescent="0.2">
      <c r="A245" s="15">
        <v>2</v>
      </c>
      <c r="B245" s="21" t="s">
        <v>77</v>
      </c>
      <c r="C245" s="22" t="s">
        <v>272</v>
      </c>
      <c r="D245" s="13">
        <v>600</v>
      </c>
      <c r="E245" s="13">
        <f t="shared" si="20"/>
        <v>25.670874822238265</v>
      </c>
      <c r="F245" s="13">
        <f t="shared" si="21"/>
        <v>15402.524893342959</v>
      </c>
      <c r="J245" s="19">
        <v>16.358615590000003</v>
      </c>
    </row>
    <row r="246" spans="1:10" ht="21" x14ac:dyDescent="0.2">
      <c r="A246" s="22">
        <v>3</v>
      </c>
      <c r="B246" s="109" t="s">
        <v>125</v>
      </c>
      <c r="C246" s="110" t="s">
        <v>273</v>
      </c>
      <c r="D246" s="121">
        <v>127</v>
      </c>
      <c r="E246" s="13">
        <f t="shared" si="20"/>
        <v>56.38192521932023</v>
      </c>
      <c r="F246" s="13">
        <f t="shared" si="21"/>
        <v>7160.5045028536697</v>
      </c>
      <c r="J246" s="13">
        <v>35.929053734</v>
      </c>
    </row>
    <row r="247" spans="1:10" x14ac:dyDescent="0.2">
      <c r="A247" s="51">
        <v>4</v>
      </c>
      <c r="B247" s="109" t="s">
        <v>37</v>
      </c>
      <c r="C247" s="110" t="s">
        <v>272</v>
      </c>
      <c r="D247" s="59">
        <v>1270</v>
      </c>
      <c r="E247" s="13">
        <f t="shared" si="20"/>
        <v>1.8162195749956833</v>
      </c>
      <c r="F247" s="13">
        <f t="shared" si="21"/>
        <v>2306.5988602445177</v>
      </c>
      <c r="J247" s="45">
        <v>1.1573753547600001</v>
      </c>
    </row>
    <row r="248" spans="1:10" x14ac:dyDescent="0.2">
      <c r="A248" s="15">
        <v>5</v>
      </c>
      <c r="B248" s="46" t="s">
        <v>38</v>
      </c>
      <c r="C248" s="47" t="s">
        <v>272</v>
      </c>
      <c r="D248" s="59">
        <v>1270</v>
      </c>
      <c r="E248" s="13">
        <f t="shared" si="20"/>
        <v>0.47119812493643398</v>
      </c>
      <c r="F248" s="13">
        <f t="shared" si="21"/>
        <v>598.4216186692712</v>
      </c>
      <c r="J248" s="19">
        <v>0.30026826300000004</v>
      </c>
    </row>
    <row r="249" spans="1:10" ht="21" x14ac:dyDescent="0.2">
      <c r="A249" s="22">
        <v>6</v>
      </c>
      <c r="B249" s="132" t="s">
        <v>90</v>
      </c>
      <c r="C249" s="110" t="s">
        <v>91</v>
      </c>
      <c r="D249" s="121">
        <v>2840</v>
      </c>
      <c r="E249" s="13">
        <f t="shared" si="20"/>
        <v>15.429241716846011</v>
      </c>
      <c r="F249" s="13">
        <f t="shared" si="21"/>
        <v>43819.046475842675</v>
      </c>
      <c r="J249" s="45">
        <v>9.8321944943000013</v>
      </c>
    </row>
    <row r="250" spans="1:10" x14ac:dyDescent="0.2">
      <c r="A250" s="37"/>
      <c r="B250" s="38" t="s">
        <v>126</v>
      </c>
      <c r="C250" s="39"/>
      <c r="D250" s="39"/>
      <c r="E250" s="13">
        <f t="shared" si="20"/>
        <v>0</v>
      </c>
      <c r="F250" s="13">
        <f t="shared" si="21"/>
        <v>0</v>
      </c>
      <c r="J250" s="39"/>
    </row>
    <row r="251" spans="1:10" x14ac:dyDescent="0.2">
      <c r="A251" s="22">
        <v>1</v>
      </c>
      <c r="B251" s="21" t="s">
        <v>127</v>
      </c>
      <c r="C251" s="22" t="s">
        <v>275</v>
      </c>
      <c r="D251" s="35">
        <v>4500</v>
      </c>
      <c r="E251" s="13">
        <f t="shared" si="20"/>
        <v>2.2325358840950126E-2</v>
      </c>
      <c r="F251" s="13">
        <f t="shared" si="21"/>
        <v>100.46411478427557</v>
      </c>
      <c r="J251" s="45">
        <v>1.4226704999999997E-2</v>
      </c>
    </row>
    <row r="252" spans="1:10" x14ac:dyDescent="0.2">
      <c r="A252" s="17">
        <v>2</v>
      </c>
      <c r="B252" s="40" t="s">
        <v>32</v>
      </c>
      <c r="C252" s="12" t="s">
        <v>273</v>
      </c>
      <c r="D252" s="60">
        <v>1200</v>
      </c>
      <c r="E252" s="13">
        <f t="shared" si="20"/>
        <v>0.37957192452145583</v>
      </c>
      <c r="F252" s="13">
        <f t="shared" si="21"/>
        <v>455.48630942574698</v>
      </c>
      <c r="J252" s="18">
        <v>0.24188000000000001</v>
      </c>
    </row>
    <row r="253" spans="1:10" x14ac:dyDescent="0.2">
      <c r="A253" s="22">
        <v>3</v>
      </c>
      <c r="B253" s="21" t="s">
        <v>128</v>
      </c>
      <c r="C253" s="22" t="s">
        <v>273</v>
      </c>
      <c r="D253" s="35">
        <v>285</v>
      </c>
      <c r="E253" s="13">
        <f t="shared" si="20"/>
        <v>3.4943835785076054</v>
      </c>
      <c r="F253" s="13">
        <f t="shared" si="21"/>
        <v>995.89931987466753</v>
      </c>
      <c r="J253" s="13">
        <v>2.2267756000000003</v>
      </c>
    </row>
    <row r="254" spans="1:10" x14ac:dyDescent="0.2">
      <c r="A254" s="51">
        <v>4</v>
      </c>
      <c r="B254" s="16" t="s">
        <v>129</v>
      </c>
      <c r="C254" s="12" t="s">
        <v>23</v>
      </c>
      <c r="D254" s="23">
        <v>123.5</v>
      </c>
      <c r="E254" s="13">
        <f t="shared" si="20"/>
        <v>4.4950022102125073</v>
      </c>
      <c r="F254" s="13">
        <f t="shared" si="21"/>
        <v>555.13277296124465</v>
      </c>
      <c r="J254" s="13">
        <v>2.864414</v>
      </c>
    </row>
    <row r="255" spans="1:10" s="3" customFormat="1" ht="14.45" customHeight="1" x14ac:dyDescent="0.2">
      <c r="A255" s="115"/>
      <c r="B255" s="25" t="s">
        <v>24</v>
      </c>
      <c r="C255" s="22"/>
      <c r="D255" s="13"/>
      <c r="E255" s="116"/>
      <c r="F255" s="26">
        <f>SUM(F239:F254)</f>
        <v>97112.973446283097</v>
      </c>
      <c r="G255" s="27"/>
      <c r="J255" s="106"/>
    </row>
    <row r="256" spans="1:10" s="3" customFormat="1" ht="14.45" customHeight="1" x14ac:dyDescent="0.2">
      <c r="A256" s="115"/>
      <c r="B256" s="25" t="s">
        <v>25</v>
      </c>
      <c r="C256" s="22"/>
      <c r="D256" s="13"/>
      <c r="E256" s="116"/>
      <c r="F256" s="117">
        <f>F255*100/$F$414</f>
        <v>22.178510308673236</v>
      </c>
      <c r="G256" s="5"/>
      <c r="J256" s="106"/>
    </row>
    <row r="257" spans="1:10" x14ac:dyDescent="0.2">
      <c r="A257" s="135"/>
      <c r="B257" s="136" t="s">
        <v>130</v>
      </c>
      <c r="C257" s="135"/>
      <c r="D257" s="135"/>
      <c r="E257" s="107"/>
      <c r="F257" s="107"/>
      <c r="J257" s="137"/>
    </row>
    <row r="258" spans="1:10" x14ac:dyDescent="0.2">
      <c r="A258" s="15">
        <v>1</v>
      </c>
      <c r="B258" s="138" t="s">
        <v>131</v>
      </c>
      <c r="C258" s="15" t="s">
        <v>132</v>
      </c>
      <c r="D258" s="19">
        <v>115</v>
      </c>
      <c r="E258" s="13">
        <f>+$I$4*J258</f>
        <v>36.605350291324754</v>
      </c>
      <c r="F258" s="13">
        <f>+D258*E258</f>
        <v>4209.6152835023468</v>
      </c>
      <c r="J258" s="19">
        <v>23.326546449999999</v>
      </c>
    </row>
    <row r="259" spans="1:10" x14ac:dyDescent="0.2">
      <c r="A259" s="15">
        <v>2</v>
      </c>
      <c r="B259" s="138" t="s">
        <v>133</v>
      </c>
      <c r="C259" s="15" t="s">
        <v>53</v>
      </c>
      <c r="D259" s="19">
        <v>100</v>
      </c>
      <c r="E259" s="13">
        <f t="shared" ref="E259:E281" si="22">+$I$4*J259</f>
        <v>97.519636737584179</v>
      </c>
      <c r="F259" s="13">
        <f t="shared" ref="F259:F281" si="23">+D259*E259</f>
        <v>9751.9636737584187</v>
      </c>
      <c r="J259" s="19">
        <v>62.143821000000003</v>
      </c>
    </row>
    <row r="260" spans="1:10" x14ac:dyDescent="0.2">
      <c r="A260" s="15">
        <v>3</v>
      </c>
      <c r="B260" s="138" t="s">
        <v>134</v>
      </c>
      <c r="C260" s="24" t="s">
        <v>132</v>
      </c>
      <c r="D260" s="139">
        <v>10.199999999999999</v>
      </c>
      <c r="E260" s="13">
        <f t="shared" si="22"/>
        <v>45.610438175347298</v>
      </c>
      <c r="F260" s="13">
        <f t="shared" si="23"/>
        <v>465.2264693885424</v>
      </c>
      <c r="J260" s="140">
        <v>29.064986299400001</v>
      </c>
    </row>
    <row r="261" spans="1:10" x14ac:dyDescent="0.2">
      <c r="A261" s="15">
        <v>4</v>
      </c>
      <c r="B261" s="138" t="s">
        <v>135</v>
      </c>
      <c r="C261" s="24" t="s">
        <v>136</v>
      </c>
      <c r="D261" s="141">
        <v>34</v>
      </c>
      <c r="E261" s="13">
        <f t="shared" si="22"/>
        <v>26.58850204874167</v>
      </c>
      <c r="F261" s="13">
        <f t="shared" si="23"/>
        <v>904.00906965721674</v>
      </c>
      <c r="J261" s="140">
        <v>16.943368200000002</v>
      </c>
    </row>
    <row r="262" spans="1:10" x14ac:dyDescent="0.2">
      <c r="A262" s="22">
        <v>5</v>
      </c>
      <c r="B262" s="142" t="s">
        <v>137</v>
      </c>
      <c r="C262" s="22" t="s">
        <v>13</v>
      </c>
      <c r="D262" s="13">
        <v>20.37</v>
      </c>
      <c r="E262" s="13">
        <f t="shared" si="22"/>
        <v>50.692342097678171</v>
      </c>
      <c r="F262" s="13">
        <f t="shared" si="23"/>
        <v>1032.6030085297043</v>
      </c>
      <c r="J262" s="13">
        <v>32.303400000000003</v>
      </c>
    </row>
    <row r="263" spans="1:10" ht="21" x14ac:dyDescent="0.2">
      <c r="A263" s="22">
        <v>6</v>
      </c>
      <c r="B263" s="142" t="s">
        <v>138</v>
      </c>
      <c r="C263" s="22" t="s">
        <v>13</v>
      </c>
      <c r="D263" s="13">
        <v>2.88</v>
      </c>
      <c r="E263" s="13">
        <f t="shared" si="22"/>
        <v>38.687524739528932</v>
      </c>
      <c r="F263" s="13">
        <f t="shared" si="23"/>
        <v>111.42007124984332</v>
      </c>
      <c r="J263" s="13">
        <v>24.653400000000001</v>
      </c>
    </row>
    <row r="264" spans="1:10" ht="21" x14ac:dyDescent="0.2">
      <c r="A264" s="22">
        <v>7</v>
      </c>
      <c r="B264" s="142" t="s">
        <v>139</v>
      </c>
      <c r="C264" s="22" t="s">
        <v>13</v>
      </c>
      <c r="D264" s="13">
        <v>1.08</v>
      </c>
      <c r="E264" s="13">
        <f t="shared" si="22"/>
        <v>25.338167837266983</v>
      </c>
      <c r="F264" s="13">
        <f t="shared" si="23"/>
        <v>27.365221264248344</v>
      </c>
      <c r="J264" s="13">
        <v>16.146599999999999</v>
      </c>
    </row>
    <row r="265" spans="1:10" x14ac:dyDescent="0.2">
      <c r="A265" s="15">
        <v>9</v>
      </c>
      <c r="B265" s="138" t="s">
        <v>140</v>
      </c>
      <c r="C265" s="15" t="s">
        <v>13</v>
      </c>
      <c r="D265" s="19">
        <v>3.4</v>
      </c>
      <c r="E265" s="13">
        <f t="shared" si="22"/>
        <v>2.8708583865482806</v>
      </c>
      <c r="F265" s="13">
        <f t="shared" si="23"/>
        <v>9.7609185142641532</v>
      </c>
      <c r="J265" s="19">
        <v>1.8294378</v>
      </c>
    </row>
    <row r="266" spans="1:10" ht="21" x14ac:dyDescent="0.2">
      <c r="A266" s="15">
        <v>10</v>
      </c>
      <c r="B266" s="138" t="s">
        <v>141</v>
      </c>
      <c r="C266" s="15" t="s">
        <v>142</v>
      </c>
      <c r="D266" s="19">
        <v>0.34</v>
      </c>
      <c r="E266" s="13">
        <f t="shared" si="22"/>
        <v>150.76096161076273</v>
      </c>
      <c r="F266" s="13">
        <f t="shared" si="23"/>
        <v>51.258726947659333</v>
      </c>
      <c r="J266" s="19">
        <v>96.071545440000008</v>
      </c>
    </row>
    <row r="267" spans="1:10" x14ac:dyDescent="0.2">
      <c r="A267" s="15">
        <v>11</v>
      </c>
      <c r="B267" s="138" t="s">
        <v>143</v>
      </c>
      <c r="C267" s="15" t="s">
        <v>144</v>
      </c>
      <c r="D267" s="49">
        <v>2.8400000000000002E-2</v>
      </c>
      <c r="E267" s="13">
        <f t="shared" si="22"/>
        <v>766.50334222177526</v>
      </c>
      <c r="F267" s="13">
        <f t="shared" si="23"/>
        <v>21.768694919098419</v>
      </c>
      <c r="J267" s="19">
        <v>488.44979419999999</v>
      </c>
    </row>
    <row r="268" spans="1:10" ht="21" x14ac:dyDescent="0.2">
      <c r="A268" s="15">
        <v>12</v>
      </c>
      <c r="B268" s="138" t="s">
        <v>145</v>
      </c>
      <c r="C268" s="15" t="s">
        <v>13</v>
      </c>
      <c r="D268" s="19">
        <v>2.84</v>
      </c>
      <c r="E268" s="13">
        <f t="shared" si="22"/>
        <v>2.5120031831880687</v>
      </c>
      <c r="F268" s="13">
        <f t="shared" si="23"/>
        <v>7.1340890402541151</v>
      </c>
      <c r="J268" s="19">
        <v>1.60075941</v>
      </c>
    </row>
    <row r="269" spans="1:10" ht="21" x14ac:dyDescent="0.2">
      <c r="A269" s="15">
        <v>13</v>
      </c>
      <c r="B269" s="138" t="s">
        <v>146</v>
      </c>
      <c r="C269" s="24" t="s">
        <v>132</v>
      </c>
      <c r="D269" s="139">
        <v>1.42</v>
      </c>
      <c r="E269" s="13">
        <f t="shared" si="22"/>
        <v>45.610438175347298</v>
      </c>
      <c r="F269" s="13">
        <f t="shared" si="23"/>
        <v>64.766822208993162</v>
      </c>
      <c r="J269" s="140">
        <v>29.064986299400001</v>
      </c>
    </row>
    <row r="270" spans="1:10" ht="21" x14ac:dyDescent="0.2">
      <c r="A270" s="15">
        <v>14</v>
      </c>
      <c r="B270" s="138" t="s">
        <v>147</v>
      </c>
      <c r="C270" s="15" t="s">
        <v>13</v>
      </c>
      <c r="D270" s="19">
        <v>105.5</v>
      </c>
      <c r="E270" s="13">
        <f t="shared" si="22"/>
        <v>2.5120031831880687</v>
      </c>
      <c r="F270" s="13">
        <f t="shared" si="23"/>
        <v>265.01633582634128</v>
      </c>
      <c r="J270" s="19">
        <v>1.60075941</v>
      </c>
    </row>
    <row r="271" spans="1:10" x14ac:dyDescent="0.2">
      <c r="A271" s="15">
        <v>15</v>
      </c>
      <c r="B271" s="138" t="s">
        <v>148</v>
      </c>
      <c r="C271" s="15" t="s">
        <v>13</v>
      </c>
      <c r="D271" s="19">
        <v>135.1</v>
      </c>
      <c r="E271" s="13">
        <f t="shared" si="22"/>
        <v>2.6723295226337078</v>
      </c>
      <c r="F271" s="13">
        <f t="shared" si="23"/>
        <v>361.03171850781393</v>
      </c>
      <c r="J271" s="19">
        <v>1.7029264368000001</v>
      </c>
    </row>
    <row r="272" spans="1:10" ht="21" x14ac:dyDescent="0.2">
      <c r="A272" s="15">
        <v>16</v>
      </c>
      <c r="B272" s="138" t="s">
        <v>149</v>
      </c>
      <c r="C272" s="15" t="s">
        <v>150</v>
      </c>
      <c r="D272" s="143">
        <v>1.351</v>
      </c>
      <c r="E272" s="13">
        <f t="shared" si="22"/>
        <v>1245.2494102337785</v>
      </c>
      <c r="F272" s="13">
        <f t="shared" si="23"/>
        <v>1682.3319532258347</v>
      </c>
      <c r="J272" s="144">
        <v>793.52794000000006</v>
      </c>
    </row>
    <row r="273" spans="1:10" x14ac:dyDescent="0.2">
      <c r="A273" s="15">
        <v>17</v>
      </c>
      <c r="B273" s="138" t="s">
        <v>151</v>
      </c>
      <c r="C273" s="15" t="s">
        <v>13</v>
      </c>
      <c r="D273" s="19">
        <v>105.5</v>
      </c>
      <c r="E273" s="13">
        <f t="shared" si="22"/>
        <v>3.6564383878767446</v>
      </c>
      <c r="F273" s="13">
        <f t="shared" si="23"/>
        <v>385.75424992099653</v>
      </c>
      <c r="J273" s="19">
        <v>2.3300440841999999</v>
      </c>
    </row>
    <row r="274" spans="1:10" x14ac:dyDescent="0.2">
      <c r="A274" s="22">
        <v>18</v>
      </c>
      <c r="B274" s="142" t="s">
        <v>152</v>
      </c>
      <c r="C274" s="22" t="s">
        <v>275</v>
      </c>
      <c r="D274" s="45">
        <v>48.1</v>
      </c>
      <c r="E274" s="13">
        <f t="shared" si="22"/>
        <v>2.0060516502550025</v>
      </c>
      <c r="F274" s="13">
        <f t="shared" si="23"/>
        <v>96.491084377265622</v>
      </c>
      <c r="J274" s="13">
        <v>1.2783447400000001</v>
      </c>
    </row>
    <row r="275" spans="1:10" ht="21" x14ac:dyDescent="0.2">
      <c r="A275" s="15">
        <v>19</v>
      </c>
      <c r="B275" s="138" t="s">
        <v>153</v>
      </c>
      <c r="C275" s="15" t="s">
        <v>13</v>
      </c>
      <c r="D275" s="143">
        <v>31.9</v>
      </c>
      <c r="E275" s="13">
        <f t="shared" si="22"/>
        <v>20.698335179295974</v>
      </c>
      <c r="F275" s="13">
        <f t="shared" si="23"/>
        <v>660.27689221954154</v>
      </c>
      <c r="J275" s="144">
        <v>13.189893640000001</v>
      </c>
    </row>
    <row r="276" spans="1:10" x14ac:dyDescent="0.2">
      <c r="A276" s="15">
        <v>20</v>
      </c>
      <c r="B276" s="138" t="s">
        <v>154</v>
      </c>
      <c r="C276" s="15" t="s">
        <v>97</v>
      </c>
      <c r="D276" s="143">
        <v>48.1</v>
      </c>
      <c r="E276" s="13">
        <f t="shared" si="22"/>
        <v>3.5531104514120013</v>
      </c>
      <c r="F276" s="13">
        <f t="shared" si="23"/>
        <v>170.90461271291727</v>
      </c>
      <c r="J276" s="144">
        <v>2.2641989580000002</v>
      </c>
    </row>
    <row r="277" spans="1:10" x14ac:dyDescent="0.2">
      <c r="A277" s="15">
        <v>21</v>
      </c>
      <c r="B277" s="138" t="s">
        <v>155</v>
      </c>
      <c r="C277" s="15" t="s">
        <v>156</v>
      </c>
      <c r="D277" s="19">
        <v>1.4279999999999999</v>
      </c>
      <c r="E277" s="13">
        <f t="shared" si="22"/>
        <v>210.53090337367797</v>
      </c>
      <c r="F277" s="13">
        <f t="shared" si="23"/>
        <v>300.63813001761213</v>
      </c>
      <c r="J277" s="19">
        <v>134.159593</v>
      </c>
    </row>
    <row r="278" spans="1:10" x14ac:dyDescent="0.2">
      <c r="A278" s="15">
        <v>22</v>
      </c>
      <c r="B278" s="138" t="s">
        <v>157</v>
      </c>
      <c r="C278" s="15" t="s">
        <v>97</v>
      </c>
      <c r="D278" s="19">
        <v>27.1</v>
      </c>
      <c r="E278" s="13">
        <f t="shared" si="22"/>
        <v>12.567346697676156</v>
      </c>
      <c r="F278" s="13">
        <f t="shared" si="23"/>
        <v>340.57509550702383</v>
      </c>
      <c r="J278" s="19">
        <v>8.0084685479999997</v>
      </c>
    </row>
    <row r="279" spans="1:10" x14ac:dyDescent="0.2">
      <c r="A279" s="15">
        <v>23</v>
      </c>
      <c r="B279" s="138" t="s">
        <v>158</v>
      </c>
      <c r="C279" s="15" t="s">
        <v>13</v>
      </c>
      <c r="D279" s="19">
        <v>27.1</v>
      </c>
      <c r="E279" s="13">
        <f t="shared" si="22"/>
        <v>4.3886874111633638</v>
      </c>
      <c r="F279" s="13">
        <f t="shared" si="23"/>
        <v>118.93342884252716</v>
      </c>
      <c r="J279" s="19">
        <v>2.7966655129999998</v>
      </c>
    </row>
    <row r="280" spans="1:10" ht="21" x14ac:dyDescent="0.2">
      <c r="A280" s="15">
        <v>24</v>
      </c>
      <c r="B280" s="138" t="s">
        <v>159</v>
      </c>
      <c r="C280" s="15" t="s">
        <v>13</v>
      </c>
      <c r="D280" s="19">
        <v>27.1</v>
      </c>
      <c r="E280" s="13">
        <f t="shared" si="22"/>
        <v>2.8247033318645447</v>
      </c>
      <c r="F280" s="13">
        <f t="shared" si="23"/>
        <v>76.549460293529165</v>
      </c>
      <c r="J280" s="19">
        <v>1.80002576</v>
      </c>
    </row>
    <row r="281" spans="1:10" x14ac:dyDescent="0.2">
      <c r="A281" s="22">
        <v>25</v>
      </c>
      <c r="B281" s="142" t="s">
        <v>160</v>
      </c>
      <c r="C281" s="51" t="s">
        <v>13</v>
      </c>
      <c r="D281" s="145">
        <v>16.8</v>
      </c>
      <c r="E281" s="13">
        <f t="shared" si="22"/>
        <v>6.8834929119958126</v>
      </c>
      <c r="F281" s="13">
        <f t="shared" si="23"/>
        <v>115.64268092152966</v>
      </c>
      <c r="J281" s="13">
        <v>4.3864657999999999</v>
      </c>
    </row>
    <row r="282" spans="1:10" s="3" customFormat="1" ht="14.45" customHeight="1" x14ac:dyDescent="0.2">
      <c r="A282" s="115"/>
      <c r="B282" s="25" t="s">
        <v>24</v>
      </c>
      <c r="C282" s="22"/>
      <c r="D282" s="13"/>
      <c r="E282" s="116"/>
      <c r="F282" s="26">
        <f>SUM(F258:F281)</f>
        <v>21231.037691353526</v>
      </c>
      <c r="G282" s="27"/>
      <c r="J282" s="106"/>
    </row>
    <row r="283" spans="1:10" s="3" customFormat="1" ht="14.45" customHeight="1" x14ac:dyDescent="0.2">
      <c r="A283" s="115"/>
      <c r="B283" s="25" t="s">
        <v>25</v>
      </c>
      <c r="C283" s="22"/>
      <c r="D283" s="13"/>
      <c r="E283" s="116"/>
      <c r="F283" s="117">
        <f>F282*100/$F$414</f>
        <v>4.8487114706869932</v>
      </c>
      <c r="G283" s="5"/>
      <c r="J283" s="106"/>
    </row>
    <row r="284" spans="1:10" x14ac:dyDescent="0.2">
      <c r="B284" s="146" t="s">
        <v>161</v>
      </c>
    </row>
    <row r="285" spans="1:10" x14ac:dyDescent="0.2">
      <c r="A285" s="12">
        <v>1</v>
      </c>
      <c r="B285" s="16" t="s">
        <v>162</v>
      </c>
      <c r="C285" s="12" t="s">
        <v>273</v>
      </c>
      <c r="D285" s="23">
        <v>15.9</v>
      </c>
      <c r="E285" s="13">
        <f>+$I$4*J285</f>
        <v>1.1535258515346543</v>
      </c>
      <c r="F285" s="13">
        <f>+D285*E285</f>
        <v>18.341061039401001</v>
      </c>
      <c r="J285" s="23">
        <v>0.73507763599999998</v>
      </c>
    </row>
    <row r="286" spans="1:10" x14ac:dyDescent="0.2">
      <c r="A286" s="12">
        <v>2</v>
      </c>
      <c r="B286" s="16" t="s">
        <v>163</v>
      </c>
      <c r="C286" s="12" t="s">
        <v>273</v>
      </c>
      <c r="D286" s="23">
        <v>10.3</v>
      </c>
      <c r="E286" s="13">
        <f t="shared" ref="E286:E333" si="24">+$I$4*J286</f>
        <v>4.1752911697360142</v>
      </c>
      <c r="F286" s="13">
        <f t="shared" ref="F286:F333" si="25">+D286*E286</f>
        <v>43.005499048280953</v>
      </c>
      <c r="J286" s="23">
        <v>2.6606800000000002</v>
      </c>
    </row>
    <row r="287" spans="1:10" x14ac:dyDescent="0.2">
      <c r="A287" s="12">
        <v>3</v>
      </c>
      <c r="B287" s="109" t="s">
        <v>164</v>
      </c>
      <c r="C287" s="110" t="s">
        <v>23</v>
      </c>
      <c r="D287" s="52">
        <v>18.540000000000003</v>
      </c>
      <c r="E287" s="13">
        <f t="shared" si="24"/>
        <v>2.976714512126684</v>
      </c>
      <c r="F287" s="13">
        <f t="shared" si="25"/>
        <v>55.188287054828727</v>
      </c>
      <c r="J287" s="23">
        <v>1.8968939999999999</v>
      </c>
    </row>
    <row r="288" spans="1:10" x14ac:dyDescent="0.2">
      <c r="A288" s="22">
        <v>4</v>
      </c>
      <c r="B288" s="75" t="s">
        <v>107</v>
      </c>
      <c r="C288" s="12" t="s">
        <v>273</v>
      </c>
      <c r="D288" s="76">
        <v>5.6</v>
      </c>
      <c r="E288" s="13">
        <f t="shared" si="24"/>
        <v>0.12402977133861184</v>
      </c>
      <c r="F288" s="13">
        <f t="shared" si="25"/>
        <v>0.69456671949622628</v>
      </c>
      <c r="J288" s="13">
        <v>7.9037250000000003E-2</v>
      </c>
    </row>
    <row r="289" spans="1:10" x14ac:dyDescent="0.2">
      <c r="A289" s="15">
        <v>5</v>
      </c>
      <c r="B289" s="16" t="s">
        <v>165</v>
      </c>
      <c r="C289" s="17" t="s">
        <v>273</v>
      </c>
      <c r="D289" s="18">
        <v>7.4</v>
      </c>
      <c r="E289" s="13">
        <f t="shared" si="24"/>
        <v>59.759412719991694</v>
      </c>
      <c r="F289" s="13">
        <f t="shared" si="25"/>
        <v>442.21965412793855</v>
      </c>
      <c r="J289" s="19">
        <v>38.081337988670249</v>
      </c>
    </row>
    <row r="290" spans="1:10" x14ac:dyDescent="0.2">
      <c r="A290" s="15">
        <v>6</v>
      </c>
      <c r="B290" s="32" t="s">
        <v>166</v>
      </c>
      <c r="C290" s="33" t="s">
        <v>273</v>
      </c>
      <c r="D290" s="81">
        <v>10.9</v>
      </c>
      <c r="E290" s="13">
        <f t="shared" si="24"/>
        <v>104.98065691202825</v>
      </c>
      <c r="F290" s="13">
        <f t="shared" si="25"/>
        <v>1144.2891603411081</v>
      </c>
      <c r="J290" s="23">
        <v>66.898312687101907</v>
      </c>
    </row>
    <row r="291" spans="1:10" x14ac:dyDescent="0.2">
      <c r="A291" s="15">
        <v>7</v>
      </c>
      <c r="B291" s="109" t="s">
        <v>167</v>
      </c>
      <c r="C291" s="110" t="s">
        <v>273</v>
      </c>
      <c r="D291" s="81">
        <v>3.5</v>
      </c>
      <c r="E291" s="13">
        <f t="shared" si="24"/>
        <v>50.175781944523251</v>
      </c>
      <c r="F291" s="13">
        <f t="shared" si="25"/>
        <v>175.61523680583139</v>
      </c>
      <c r="J291" s="23">
        <v>31.974225048500003</v>
      </c>
    </row>
    <row r="292" spans="1:10" x14ac:dyDescent="0.2">
      <c r="A292" s="15">
        <v>8</v>
      </c>
      <c r="B292" s="109" t="s">
        <v>168</v>
      </c>
      <c r="C292" s="110" t="s">
        <v>273</v>
      </c>
      <c r="D292" s="81">
        <v>3.5</v>
      </c>
      <c r="E292" s="13">
        <f t="shared" si="24"/>
        <v>21.050901242445338</v>
      </c>
      <c r="F292" s="13">
        <f t="shared" si="25"/>
        <v>73.678154348558678</v>
      </c>
      <c r="J292" s="45">
        <v>13.414564312</v>
      </c>
    </row>
    <row r="293" spans="1:10" x14ac:dyDescent="0.2">
      <c r="A293" s="15">
        <v>9</v>
      </c>
      <c r="B293" s="32" t="s">
        <v>169</v>
      </c>
      <c r="C293" s="31" t="s">
        <v>48</v>
      </c>
      <c r="D293" s="55">
        <v>0.38600000000000001</v>
      </c>
      <c r="E293" s="13">
        <f t="shared" si="24"/>
        <v>513.45312917346371</v>
      </c>
      <c r="F293" s="13">
        <f t="shared" si="25"/>
        <v>198.19290786095701</v>
      </c>
      <c r="J293" s="23">
        <v>327.19501854900011</v>
      </c>
    </row>
    <row r="294" spans="1:10" x14ac:dyDescent="0.2">
      <c r="A294" s="12">
        <v>10</v>
      </c>
      <c r="B294" s="32" t="s">
        <v>170</v>
      </c>
      <c r="C294" s="31" t="s">
        <v>48</v>
      </c>
      <c r="D294" s="55">
        <v>0.20349999999999999</v>
      </c>
      <c r="E294" s="13">
        <f t="shared" si="24"/>
        <v>522.40860287446935</v>
      </c>
      <c r="F294" s="13">
        <f t="shared" si="25"/>
        <v>106.31015068495451</v>
      </c>
      <c r="J294" s="23">
        <v>332.90184204900004</v>
      </c>
    </row>
    <row r="295" spans="1:10" x14ac:dyDescent="0.2">
      <c r="A295" s="12"/>
      <c r="B295" s="82" t="s">
        <v>171</v>
      </c>
      <c r="C295" s="31"/>
      <c r="D295" s="83"/>
      <c r="E295" s="13"/>
      <c r="F295" s="13"/>
      <c r="J295" s="23"/>
    </row>
    <row r="296" spans="1:10" x14ac:dyDescent="0.2">
      <c r="A296" s="15">
        <v>1</v>
      </c>
      <c r="B296" s="16" t="s">
        <v>172</v>
      </c>
      <c r="C296" s="17" t="s">
        <v>273</v>
      </c>
      <c r="D296" s="18">
        <v>15</v>
      </c>
      <c r="E296" s="13">
        <f t="shared" si="24"/>
        <v>59.759412719991694</v>
      </c>
      <c r="F296" s="13">
        <f t="shared" si="25"/>
        <v>896.3911907998754</v>
      </c>
      <c r="J296" s="19">
        <v>38.081337988670249</v>
      </c>
    </row>
    <row r="297" spans="1:10" x14ac:dyDescent="0.2">
      <c r="A297" s="15">
        <v>2</v>
      </c>
      <c r="B297" s="109" t="s">
        <v>168</v>
      </c>
      <c r="C297" s="110" t="s">
        <v>273</v>
      </c>
      <c r="D297" s="81">
        <v>5.2</v>
      </c>
      <c r="E297" s="13">
        <f t="shared" si="24"/>
        <v>21.050901242445338</v>
      </c>
      <c r="F297" s="13">
        <f t="shared" si="25"/>
        <v>109.46468646071577</v>
      </c>
      <c r="J297" s="45">
        <v>13.414564312</v>
      </c>
    </row>
    <row r="298" spans="1:10" x14ac:dyDescent="0.2">
      <c r="A298" s="12">
        <v>3</v>
      </c>
      <c r="B298" s="32" t="s">
        <v>173</v>
      </c>
      <c r="C298" s="33" t="s">
        <v>273</v>
      </c>
      <c r="D298" s="81">
        <v>5.2</v>
      </c>
      <c r="E298" s="13">
        <f t="shared" si="24"/>
        <v>61.3739930250984</v>
      </c>
      <c r="F298" s="13">
        <f t="shared" si="25"/>
        <v>319.14476373051167</v>
      </c>
      <c r="J298" s="23">
        <v>39.110219892123922</v>
      </c>
    </row>
    <row r="299" spans="1:10" x14ac:dyDescent="0.2">
      <c r="A299" s="12">
        <v>4</v>
      </c>
      <c r="B299" s="32" t="s">
        <v>170</v>
      </c>
      <c r="C299" s="31" t="s">
        <v>48</v>
      </c>
      <c r="D299" s="55">
        <v>0.192</v>
      </c>
      <c r="E299" s="13">
        <f t="shared" si="24"/>
        <v>522.40860287446935</v>
      </c>
      <c r="F299" s="13">
        <f t="shared" si="25"/>
        <v>100.30245175189812</v>
      </c>
      <c r="J299" s="23">
        <v>332.90184204900004</v>
      </c>
    </row>
    <row r="300" spans="1:10" x14ac:dyDescent="0.2">
      <c r="A300" s="12"/>
      <c r="B300" s="82" t="s">
        <v>174</v>
      </c>
      <c r="C300" s="31"/>
      <c r="D300" s="83"/>
      <c r="E300" s="13"/>
      <c r="F300" s="13"/>
      <c r="J300" s="23"/>
    </row>
    <row r="301" spans="1:10" x14ac:dyDescent="0.2">
      <c r="A301" s="51">
        <v>1</v>
      </c>
      <c r="B301" s="21" t="s">
        <v>175</v>
      </c>
      <c r="C301" s="51" t="s">
        <v>273</v>
      </c>
      <c r="D301" s="19">
        <v>8.8000000000000007</v>
      </c>
      <c r="E301" s="13">
        <f t="shared" si="24"/>
        <v>100.0182957577571</v>
      </c>
      <c r="F301" s="13">
        <f t="shared" si="25"/>
        <v>880.16100266826254</v>
      </c>
      <c r="J301" s="23">
        <v>63.736076919774348</v>
      </c>
    </row>
    <row r="302" spans="1:10" x14ac:dyDescent="0.2">
      <c r="A302" s="15">
        <v>2</v>
      </c>
      <c r="B302" s="32" t="s">
        <v>176</v>
      </c>
      <c r="C302" s="31" t="s">
        <v>48</v>
      </c>
      <c r="D302" s="55">
        <v>0.36899999999999999</v>
      </c>
      <c r="E302" s="13">
        <f t="shared" si="24"/>
        <v>546.28389576135066</v>
      </c>
      <c r="F302" s="13">
        <f t="shared" si="25"/>
        <v>201.57875753593839</v>
      </c>
      <c r="J302" s="23">
        <v>348.11623350000008</v>
      </c>
    </row>
    <row r="303" spans="1:10" x14ac:dyDescent="0.2">
      <c r="A303" s="12">
        <v>3</v>
      </c>
      <c r="B303" s="32" t="s">
        <v>170</v>
      </c>
      <c r="C303" s="31" t="s">
        <v>48</v>
      </c>
      <c r="D303" s="84">
        <v>1.8700000000000001E-2</v>
      </c>
      <c r="E303" s="13">
        <f t="shared" si="24"/>
        <v>522.40860287446935</v>
      </c>
      <c r="F303" s="13">
        <f t="shared" si="25"/>
        <v>9.7690408737525782</v>
      </c>
      <c r="J303" s="23">
        <v>332.90184204900004</v>
      </c>
    </row>
    <row r="304" spans="1:10" x14ac:dyDescent="0.2">
      <c r="A304" s="12"/>
      <c r="B304" s="82" t="s">
        <v>177</v>
      </c>
      <c r="C304" s="31"/>
      <c r="D304" s="83"/>
      <c r="E304" s="13"/>
      <c r="F304" s="13"/>
      <c r="J304" s="23"/>
    </row>
    <row r="305" spans="1:10" ht="21" x14ac:dyDescent="0.2">
      <c r="A305" s="31">
        <v>1</v>
      </c>
      <c r="B305" s="32" t="s">
        <v>178</v>
      </c>
      <c r="C305" s="33" t="s">
        <v>273</v>
      </c>
      <c r="D305" s="81">
        <v>1</v>
      </c>
      <c r="E305" s="13">
        <f t="shared" si="24"/>
        <v>130.71601980684704</v>
      </c>
      <c r="F305" s="13">
        <f t="shared" si="25"/>
        <v>130.71601980684704</v>
      </c>
      <c r="J305" s="23">
        <v>83.298022926068498</v>
      </c>
    </row>
    <row r="306" spans="1:10" x14ac:dyDescent="0.2">
      <c r="A306" s="31">
        <v>2</v>
      </c>
      <c r="B306" s="32" t="s">
        <v>179</v>
      </c>
      <c r="C306" s="33" t="s">
        <v>273</v>
      </c>
      <c r="D306" s="81">
        <v>1.5</v>
      </c>
      <c r="E306" s="13">
        <f t="shared" si="24"/>
        <v>104.98065691202825</v>
      </c>
      <c r="F306" s="13">
        <f t="shared" si="25"/>
        <v>157.47098536804236</v>
      </c>
      <c r="J306" s="23">
        <v>66.898312687101907</v>
      </c>
    </row>
    <row r="307" spans="1:10" x14ac:dyDescent="0.2">
      <c r="A307" s="15">
        <v>3</v>
      </c>
      <c r="B307" s="32" t="s">
        <v>180</v>
      </c>
      <c r="C307" s="31" t="s">
        <v>48</v>
      </c>
      <c r="D307" s="55">
        <v>0.19950000000000001</v>
      </c>
      <c r="E307" s="13">
        <f t="shared" si="24"/>
        <v>513.45312917346371</v>
      </c>
      <c r="F307" s="13">
        <f t="shared" si="25"/>
        <v>102.43389927010601</v>
      </c>
      <c r="J307" s="23">
        <v>327.19501854900011</v>
      </c>
    </row>
    <row r="308" spans="1:10" x14ac:dyDescent="0.2">
      <c r="A308" s="12">
        <v>4</v>
      </c>
      <c r="B308" s="32" t="s">
        <v>170</v>
      </c>
      <c r="C308" s="31" t="s">
        <v>48</v>
      </c>
      <c r="D308" s="55">
        <v>0.13350000000000001</v>
      </c>
      <c r="E308" s="13">
        <f t="shared" si="24"/>
        <v>522.40860287446935</v>
      </c>
      <c r="F308" s="13">
        <f t="shared" si="25"/>
        <v>69.741548483741667</v>
      </c>
      <c r="J308" s="23">
        <v>332.90184204900004</v>
      </c>
    </row>
    <row r="309" spans="1:10" x14ac:dyDescent="0.2">
      <c r="A309" s="12"/>
      <c r="B309" s="82" t="s">
        <v>181</v>
      </c>
      <c r="C309" s="31"/>
      <c r="D309" s="83"/>
      <c r="E309" s="13"/>
      <c r="F309" s="13"/>
      <c r="J309" s="23"/>
    </row>
    <row r="310" spans="1:10" x14ac:dyDescent="0.2">
      <c r="A310" s="31">
        <v>1</v>
      </c>
      <c r="B310" s="32" t="s">
        <v>179</v>
      </c>
      <c r="C310" s="33" t="s">
        <v>273</v>
      </c>
      <c r="D310" s="81">
        <v>2.6</v>
      </c>
      <c r="E310" s="13">
        <f t="shared" si="24"/>
        <v>104.98065691202825</v>
      </c>
      <c r="F310" s="13">
        <f t="shared" si="25"/>
        <v>272.94970797127348</v>
      </c>
      <c r="J310" s="23">
        <v>66.898312687101907</v>
      </c>
    </row>
    <row r="311" spans="1:10" x14ac:dyDescent="0.2">
      <c r="A311" s="15">
        <v>2</v>
      </c>
      <c r="B311" s="32" t="s">
        <v>182</v>
      </c>
      <c r="C311" s="31" t="s">
        <v>48</v>
      </c>
      <c r="D311" s="55">
        <v>0.29380000000000001</v>
      </c>
      <c r="E311" s="13">
        <f t="shared" si="24"/>
        <v>513.45312917346371</v>
      </c>
      <c r="F311" s="13">
        <f t="shared" si="25"/>
        <v>150.85252935116364</v>
      </c>
      <c r="J311" s="23">
        <v>327.19501854900011</v>
      </c>
    </row>
    <row r="312" spans="1:10" x14ac:dyDescent="0.2">
      <c r="A312" s="12">
        <v>3</v>
      </c>
      <c r="B312" s="32" t="s">
        <v>170</v>
      </c>
      <c r="C312" s="31" t="s">
        <v>48</v>
      </c>
      <c r="D312" s="55">
        <v>0.20619999999999999</v>
      </c>
      <c r="E312" s="13">
        <f t="shared" si="24"/>
        <v>522.40860287446935</v>
      </c>
      <c r="F312" s="13">
        <f t="shared" si="25"/>
        <v>107.72065391271558</v>
      </c>
      <c r="J312" s="23">
        <v>332.90184204900004</v>
      </c>
    </row>
    <row r="313" spans="1:10" x14ac:dyDescent="0.2">
      <c r="A313" s="12"/>
      <c r="B313" s="82" t="s">
        <v>183</v>
      </c>
      <c r="C313" s="31"/>
      <c r="D313" s="83"/>
      <c r="E313" s="13"/>
      <c r="F313" s="13"/>
      <c r="J313" s="23"/>
    </row>
    <row r="314" spans="1:10" x14ac:dyDescent="0.2">
      <c r="A314" s="31">
        <v>1</v>
      </c>
      <c r="B314" s="32" t="s">
        <v>179</v>
      </c>
      <c r="C314" s="33" t="s">
        <v>273</v>
      </c>
      <c r="D314" s="81">
        <v>1.2</v>
      </c>
      <c r="E314" s="13">
        <f t="shared" si="24"/>
        <v>104.98065691202825</v>
      </c>
      <c r="F314" s="13">
        <f t="shared" si="25"/>
        <v>125.9767882944339</v>
      </c>
      <c r="J314" s="23">
        <v>66.898312687101907</v>
      </c>
    </row>
    <row r="315" spans="1:10" x14ac:dyDescent="0.2">
      <c r="A315" s="15">
        <v>2</v>
      </c>
      <c r="B315" s="32" t="s">
        <v>184</v>
      </c>
      <c r="C315" s="31" t="s">
        <v>48</v>
      </c>
      <c r="D315" s="55">
        <v>6.2399999999999997E-2</v>
      </c>
      <c r="E315" s="13">
        <f t="shared" si="24"/>
        <v>513.45312917346371</v>
      </c>
      <c r="F315" s="13">
        <f t="shared" si="25"/>
        <v>32.039475260424133</v>
      </c>
      <c r="J315" s="23">
        <v>327.19501854900011</v>
      </c>
    </row>
    <row r="316" spans="1:10" x14ac:dyDescent="0.2">
      <c r="A316" s="12">
        <v>3</v>
      </c>
      <c r="B316" s="32" t="s">
        <v>170</v>
      </c>
      <c r="C316" s="31" t="s">
        <v>48</v>
      </c>
      <c r="D316" s="55">
        <v>2.53E-2</v>
      </c>
      <c r="E316" s="13">
        <f t="shared" si="24"/>
        <v>522.40860287446935</v>
      </c>
      <c r="F316" s="13">
        <f t="shared" si="25"/>
        <v>13.216937652724074</v>
      </c>
      <c r="J316" s="23">
        <v>332.90184204900004</v>
      </c>
    </row>
    <row r="317" spans="1:10" x14ac:dyDescent="0.2">
      <c r="A317" s="12"/>
      <c r="B317" s="82" t="s">
        <v>185</v>
      </c>
      <c r="C317" s="31"/>
      <c r="D317" s="83"/>
      <c r="E317" s="13"/>
      <c r="F317" s="13"/>
      <c r="J317" s="23"/>
    </row>
    <row r="318" spans="1:10" x14ac:dyDescent="0.2">
      <c r="A318" s="31">
        <v>1</v>
      </c>
      <c r="B318" s="32" t="s">
        <v>179</v>
      </c>
      <c r="C318" s="33" t="s">
        <v>273</v>
      </c>
      <c r="D318" s="81">
        <v>1.2</v>
      </c>
      <c r="E318" s="13">
        <f t="shared" si="24"/>
        <v>104.98065691202825</v>
      </c>
      <c r="F318" s="13">
        <f t="shared" si="25"/>
        <v>125.9767882944339</v>
      </c>
      <c r="J318" s="23">
        <v>66.898312687101907</v>
      </c>
    </row>
    <row r="319" spans="1:10" x14ac:dyDescent="0.2">
      <c r="A319" s="15">
        <v>2</v>
      </c>
      <c r="B319" s="32" t="s">
        <v>184</v>
      </c>
      <c r="C319" s="31" t="s">
        <v>48</v>
      </c>
      <c r="D319" s="55">
        <v>6.2399999999999997E-2</v>
      </c>
      <c r="E319" s="13">
        <f t="shared" si="24"/>
        <v>513.45312917346371</v>
      </c>
      <c r="F319" s="13">
        <f t="shared" si="25"/>
        <v>32.039475260424133</v>
      </c>
      <c r="J319" s="23">
        <v>327.19501854900011</v>
      </c>
    </row>
    <row r="320" spans="1:10" x14ac:dyDescent="0.2">
      <c r="A320" s="12">
        <v>3</v>
      </c>
      <c r="B320" s="32" t="s">
        <v>170</v>
      </c>
      <c r="C320" s="31" t="s">
        <v>48</v>
      </c>
      <c r="D320" s="55">
        <v>2.53E-2</v>
      </c>
      <c r="E320" s="13">
        <f t="shared" si="24"/>
        <v>522.40860287446935</v>
      </c>
      <c r="F320" s="13">
        <f t="shared" si="25"/>
        <v>13.216937652724074</v>
      </c>
      <c r="J320" s="23">
        <v>332.90184204900004</v>
      </c>
    </row>
    <row r="321" spans="1:10" x14ac:dyDescent="0.2">
      <c r="A321" s="65"/>
      <c r="B321" s="147" t="s">
        <v>186</v>
      </c>
      <c r="C321" s="21"/>
      <c r="D321" s="65"/>
      <c r="E321" s="13"/>
      <c r="F321" s="13"/>
      <c r="J321" s="44">
        <v>0</v>
      </c>
    </row>
    <row r="322" spans="1:10" x14ac:dyDescent="0.2">
      <c r="A322" s="22">
        <v>1</v>
      </c>
      <c r="B322" s="21" t="s">
        <v>187</v>
      </c>
      <c r="C322" s="15" t="s">
        <v>273</v>
      </c>
      <c r="D322" s="19">
        <v>12.8</v>
      </c>
      <c r="E322" s="13">
        <f t="shared" si="24"/>
        <v>42.531808421178951</v>
      </c>
      <c r="F322" s="13">
        <f t="shared" si="25"/>
        <v>544.40714779109055</v>
      </c>
      <c r="J322" s="23">
        <v>27.1031474045</v>
      </c>
    </row>
    <row r="323" spans="1:10" ht="21" x14ac:dyDescent="0.2">
      <c r="A323" s="22">
        <v>2</v>
      </c>
      <c r="B323" s="21" t="s">
        <v>188</v>
      </c>
      <c r="C323" s="15" t="s">
        <v>273</v>
      </c>
      <c r="D323" s="19">
        <v>2.2999999999999998</v>
      </c>
      <c r="E323" s="13">
        <f t="shared" si="24"/>
        <v>45.890111059056117</v>
      </c>
      <c r="F323" s="13">
        <f t="shared" si="25"/>
        <v>105.54725543582906</v>
      </c>
      <c r="J323" s="23">
        <v>29.243206217000008</v>
      </c>
    </row>
    <row r="324" spans="1:10" x14ac:dyDescent="0.2">
      <c r="A324" s="22">
        <v>3</v>
      </c>
      <c r="B324" s="21" t="s">
        <v>189</v>
      </c>
      <c r="C324" s="15" t="s">
        <v>274</v>
      </c>
      <c r="D324" s="19">
        <v>4.33</v>
      </c>
      <c r="E324" s="13">
        <f t="shared" si="24"/>
        <v>50.085219799333416</v>
      </c>
      <c r="F324" s="13">
        <f t="shared" si="25"/>
        <v>216.86900173111368</v>
      </c>
      <c r="J324" s="23">
        <v>31.916514848500004</v>
      </c>
    </row>
    <row r="325" spans="1:10" x14ac:dyDescent="0.2">
      <c r="A325" s="22">
        <v>4</v>
      </c>
      <c r="B325" s="21" t="s">
        <v>190</v>
      </c>
      <c r="C325" s="22" t="s">
        <v>23</v>
      </c>
      <c r="D325" s="19">
        <v>1.0117</v>
      </c>
      <c r="E325" s="13">
        <f t="shared" si="24"/>
        <v>112.36743839485609</v>
      </c>
      <c r="F325" s="13">
        <f t="shared" si="25"/>
        <v>113.68213742407592</v>
      </c>
      <c r="J325" s="23">
        <v>71.605496200000005</v>
      </c>
    </row>
    <row r="326" spans="1:10" x14ac:dyDescent="0.2">
      <c r="A326" s="22">
        <v>5</v>
      </c>
      <c r="B326" s="21" t="s">
        <v>191</v>
      </c>
      <c r="C326" s="22" t="s">
        <v>48</v>
      </c>
      <c r="D326" s="49">
        <v>0.59699999999999998</v>
      </c>
      <c r="E326" s="13">
        <f t="shared" si="24"/>
        <v>513.45312917346371</v>
      </c>
      <c r="F326" s="13">
        <f t="shared" si="25"/>
        <v>306.53151811655783</v>
      </c>
      <c r="J326" s="23">
        <v>327.19501854900011</v>
      </c>
    </row>
    <row r="327" spans="1:10" x14ac:dyDescent="0.2">
      <c r="A327" s="22">
        <v>6</v>
      </c>
      <c r="B327" s="64" t="s">
        <v>176</v>
      </c>
      <c r="C327" s="15" t="s">
        <v>48</v>
      </c>
      <c r="D327" s="49">
        <v>0.41470000000000001</v>
      </c>
      <c r="E327" s="13">
        <f t="shared" si="24"/>
        <v>546.28389576135066</v>
      </c>
      <c r="F327" s="13">
        <f t="shared" si="25"/>
        <v>226.54393157223214</v>
      </c>
      <c r="J327" s="56">
        <v>348.11623350000008</v>
      </c>
    </row>
    <row r="328" spans="1:10" x14ac:dyDescent="0.2">
      <c r="A328" s="22">
        <v>7</v>
      </c>
      <c r="B328" s="64" t="s">
        <v>192</v>
      </c>
      <c r="C328" s="15" t="s">
        <v>274</v>
      </c>
      <c r="D328" s="19">
        <v>0.7</v>
      </c>
      <c r="E328" s="13">
        <f t="shared" si="24"/>
        <v>57.338078840303957</v>
      </c>
      <c r="F328" s="13">
        <f t="shared" si="25"/>
        <v>40.136655188212771</v>
      </c>
      <c r="J328" s="56">
        <v>36.538357064680007</v>
      </c>
    </row>
    <row r="329" spans="1:10" x14ac:dyDescent="0.2">
      <c r="A329" s="22">
        <v>8</v>
      </c>
      <c r="B329" s="21" t="s">
        <v>193</v>
      </c>
      <c r="C329" s="22" t="s">
        <v>274</v>
      </c>
      <c r="D329" s="45">
        <v>0.08</v>
      </c>
      <c r="E329" s="13">
        <f t="shared" si="24"/>
        <v>56.925539702708839</v>
      </c>
      <c r="F329" s="13">
        <f t="shared" si="25"/>
        <v>4.5540431762167071</v>
      </c>
      <c r="J329" s="23">
        <v>36.275468899999993</v>
      </c>
    </row>
    <row r="330" spans="1:10" x14ac:dyDescent="0.2">
      <c r="A330" s="22">
        <v>9</v>
      </c>
      <c r="B330" s="21" t="s">
        <v>194</v>
      </c>
      <c r="C330" s="22" t="s">
        <v>272</v>
      </c>
      <c r="D330" s="13">
        <v>50</v>
      </c>
      <c r="E330" s="13">
        <f t="shared" si="24"/>
        <v>1.0746568441206898</v>
      </c>
      <c r="F330" s="13">
        <f t="shared" si="25"/>
        <v>53.732842206034491</v>
      </c>
      <c r="J330" s="44">
        <v>0.68481882000000016</v>
      </c>
    </row>
    <row r="331" spans="1:10" x14ac:dyDescent="0.2">
      <c r="A331" s="22">
        <v>10</v>
      </c>
      <c r="B331" s="21" t="s">
        <v>195</v>
      </c>
      <c r="C331" s="51" t="s">
        <v>274</v>
      </c>
      <c r="D331" s="85">
        <v>0.67</v>
      </c>
      <c r="E331" s="13">
        <f t="shared" si="24"/>
        <v>118.71342718180796</v>
      </c>
      <c r="F331" s="13">
        <f t="shared" si="25"/>
        <v>79.537996211811333</v>
      </c>
      <c r="J331" s="23">
        <v>75.649440624296204</v>
      </c>
    </row>
    <row r="332" spans="1:10" x14ac:dyDescent="0.2">
      <c r="A332" s="50">
        <v>11</v>
      </c>
      <c r="B332" s="21" t="s">
        <v>191</v>
      </c>
      <c r="C332" s="22" t="s">
        <v>16</v>
      </c>
      <c r="D332" s="13">
        <v>25.6</v>
      </c>
      <c r="E332" s="13">
        <f t="shared" si="24"/>
        <v>0.51345312917346353</v>
      </c>
      <c r="F332" s="13">
        <f t="shared" si="25"/>
        <v>13.144400106840667</v>
      </c>
      <c r="J332" s="44">
        <v>0.32719501854900002</v>
      </c>
    </row>
    <row r="333" spans="1:10" x14ac:dyDescent="0.2">
      <c r="A333" s="50">
        <v>12</v>
      </c>
      <c r="B333" s="21" t="s">
        <v>196</v>
      </c>
      <c r="C333" s="22" t="s">
        <v>16</v>
      </c>
      <c r="D333" s="13">
        <v>12.4</v>
      </c>
      <c r="E333" s="13">
        <f t="shared" si="24"/>
        <v>0.52240860287446922</v>
      </c>
      <c r="F333" s="13">
        <f t="shared" si="25"/>
        <v>6.4778666756434182</v>
      </c>
      <c r="J333" s="44">
        <v>0.33290184204899997</v>
      </c>
    </row>
    <row r="334" spans="1:10" s="3" customFormat="1" ht="14.45" customHeight="1" x14ac:dyDescent="0.2">
      <c r="A334" s="115"/>
      <c r="B334" s="25" t="s">
        <v>24</v>
      </c>
      <c r="C334" s="22"/>
      <c r="D334" s="13"/>
      <c r="E334" s="116"/>
      <c r="F334" s="26">
        <f>SUM(F285:F333)</f>
        <v>7819.863114067025</v>
      </c>
      <c r="G334" s="27"/>
      <c r="J334" s="106"/>
    </row>
    <row r="335" spans="1:10" s="3" customFormat="1" ht="14.45" customHeight="1" x14ac:dyDescent="0.2">
      <c r="A335" s="115"/>
      <c r="B335" s="25" t="s">
        <v>25</v>
      </c>
      <c r="C335" s="22"/>
      <c r="D335" s="13"/>
      <c r="E335" s="116"/>
      <c r="F335" s="117">
        <f>F334*100/$F$414</f>
        <v>1.7858882138304775</v>
      </c>
      <c r="G335" s="5"/>
      <c r="J335" s="106"/>
    </row>
    <row r="336" spans="1:10" x14ac:dyDescent="0.2">
      <c r="B336" s="129" t="s">
        <v>197</v>
      </c>
      <c r="C336" s="107"/>
      <c r="D336" s="107"/>
      <c r="E336" s="107"/>
      <c r="F336" s="107"/>
    </row>
    <row r="337" spans="1:10" ht="21" x14ac:dyDescent="0.2">
      <c r="A337" s="148">
        <v>1</v>
      </c>
      <c r="B337" s="32" t="s">
        <v>198</v>
      </c>
      <c r="C337" s="31" t="s">
        <v>276</v>
      </c>
      <c r="D337" s="149">
        <v>5.7732000000000001</v>
      </c>
      <c r="E337" s="13">
        <f>+$I$4*J337</f>
        <v>277.24433356371054</v>
      </c>
      <c r="F337" s="13">
        <f>+D337*E337</f>
        <v>1600.5869865300137</v>
      </c>
      <c r="J337" s="81">
        <v>176.67233815287005</v>
      </c>
    </row>
    <row r="338" spans="1:10" x14ac:dyDescent="0.2">
      <c r="A338" s="33">
        <v>2</v>
      </c>
      <c r="B338" s="32" t="s">
        <v>199</v>
      </c>
      <c r="C338" s="31" t="s">
        <v>276</v>
      </c>
      <c r="D338" s="150">
        <v>5.7732000000000001</v>
      </c>
      <c r="E338" s="13">
        <f t="shared" ref="E338:E347" si="26">+$I$4*J338</f>
        <v>28.812038860463701</v>
      </c>
      <c r="F338" s="13">
        <f t="shared" ref="F338:F347" si="27">+D338*E338</f>
        <v>166.33766274922905</v>
      </c>
      <c r="J338" s="81">
        <v>18.360304093500005</v>
      </c>
    </row>
    <row r="339" spans="1:10" ht="21" x14ac:dyDescent="0.2">
      <c r="A339" s="33">
        <v>3</v>
      </c>
      <c r="B339" s="32" t="s">
        <v>200</v>
      </c>
      <c r="C339" s="31" t="s">
        <v>275</v>
      </c>
      <c r="D339" s="34">
        <v>225.7</v>
      </c>
      <c r="E339" s="13">
        <f t="shared" si="26"/>
        <v>0.92949337519623587</v>
      </c>
      <c r="F339" s="13">
        <f t="shared" si="27"/>
        <v>209.78665478179042</v>
      </c>
      <c r="J339" s="81">
        <v>0.59231424420000001</v>
      </c>
    </row>
    <row r="340" spans="1:10" x14ac:dyDescent="0.2">
      <c r="A340" s="33">
        <v>4</v>
      </c>
      <c r="B340" s="32" t="s">
        <v>201</v>
      </c>
      <c r="C340" s="31" t="s">
        <v>275</v>
      </c>
      <c r="D340" s="34">
        <v>225.7</v>
      </c>
      <c r="E340" s="13">
        <f t="shared" si="26"/>
        <v>2.5170395179212472</v>
      </c>
      <c r="F340" s="13">
        <f t="shared" si="27"/>
        <v>568.09581919482548</v>
      </c>
      <c r="J340" s="81">
        <v>1.6039687850000004</v>
      </c>
    </row>
    <row r="341" spans="1:10" x14ac:dyDescent="0.2">
      <c r="A341" s="33">
        <v>5</v>
      </c>
      <c r="B341" s="32" t="s">
        <v>202</v>
      </c>
      <c r="C341" s="31" t="s">
        <v>272</v>
      </c>
      <c r="D341" s="81">
        <v>92.2</v>
      </c>
      <c r="E341" s="13">
        <f t="shared" si="26"/>
        <v>11.882642807048157</v>
      </c>
      <c r="F341" s="13">
        <f t="shared" si="27"/>
        <v>1095.5796668098401</v>
      </c>
      <c r="J341" s="81">
        <v>7.5721449783000008</v>
      </c>
    </row>
    <row r="342" spans="1:10" x14ac:dyDescent="0.2">
      <c r="A342" s="33">
        <v>6</v>
      </c>
      <c r="B342" s="21" t="s">
        <v>203</v>
      </c>
      <c r="C342" s="15" t="s">
        <v>272</v>
      </c>
      <c r="D342" s="54">
        <v>9.9</v>
      </c>
      <c r="E342" s="13">
        <f t="shared" si="26"/>
        <v>10.592325213884275</v>
      </c>
      <c r="F342" s="13">
        <f t="shared" si="27"/>
        <v>104.86401961745432</v>
      </c>
      <c r="J342" s="52">
        <v>6.7498976010000025</v>
      </c>
    </row>
    <row r="343" spans="1:10" ht="21" x14ac:dyDescent="0.2">
      <c r="A343" s="33">
        <v>7</v>
      </c>
      <c r="B343" s="32" t="s">
        <v>204</v>
      </c>
      <c r="C343" s="91" t="s">
        <v>205</v>
      </c>
      <c r="D343" s="70">
        <v>2</v>
      </c>
      <c r="E343" s="13">
        <f t="shared" si="26"/>
        <v>42.76911970234341</v>
      </c>
      <c r="F343" s="13">
        <f t="shared" si="27"/>
        <v>85.53823940468682</v>
      </c>
      <c r="J343" s="81">
        <v>27.254372637400003</v>
      </c>
    </row>
    <row r="344" spans="1:10" x14ac:dyDescent="0.2">
      <c r="A344" s="33">
        <v>8</v>
      </c>
      <c r="B344" s="32" t="s">
        <v>206</v>
      </c>
      <c r="C344" s="91" t="s">
        <v>70</v>
      </c>
      <c r="D344" s="125">
        <v>9.9</v>
      </c>
      <c r="E344" s="13">
        <f t="shared" si="26"/>
        <v>4.0425130223899153</v>
      </c>
      <c r="F344" s="13">
        <f t="shared" si="27"/>
        <v>40.020878921660163</v>
      </c>
      <c r="J344" s="149">
        <v>2.5760678982999998</v>
      </c>
    </row>
    <row r="345" spans="1:10" x14ac:dyDescent="0.2">
      <c r="A345" s="111">
        <v>9</v>
      </c>
      <c r="B345" s="32" t="s">
        <v>207</v>
      </c>
      <c r="C345" s="112" t="s">
        <v>272</v>
      </c>
      <c r="D345" s="120">
        <v>6</v>
      </c>
      <c r="E345" s="13">
        <f t="shared" si="26"/>
        <v>1.9036471336753902</v>
      </c>
      <c r="F345" s="13">
        <f t="shared" si="27"/>
        <v>11.421882802052341</v>
      </c>
      <c r="J345" s="149">
        <v>1.2130880577480003</v>
      </c>
    </row>
    <row r="346" spans="1:10" x14ac:dyDescent="0.2">
      <c r="A346" s="111">
        <v>10</v>
      </c>
      <c r="B346" s="32" t="s">
        <v>208</v>
      </c>
      <c r="C346" s="112" t="s">
        <v>16</v>
      </c>
      <c r="D346" s="120">
        <v>6</v>
      </c>
      <c r="E346" s="13">
        <f t="shared" si="26"/>
        <v>1.8269166350051727</v>
      </c>
      <c r="F346" s="13">
        <f t="shared" si="27"/>
        <v>10.961499810031036</v>
      </c>
      <c r="J346" s="149">
        <v>1.1641919940000001</v>
      </c>
    </row>
    <row r="347" spans="1:10" x14ac:dyDescent="0.2">
      <c r="A347" s="111">
        <v>11</v>
      </c>
      <c r="B347" s="32" t="s">
        <v>209</v>
      </c>
      <c r="C347" s="112" t="s">
        <v>16</v>
      </c>
      <c r="D347" s="120">
        <v>4</v>
      </c>
      <c r="E347" s="13">
        <f t="shared" si="26"/>
        <v>0.57471143503992728</v>
      </c>
      <c r="F347" s="13">
        <f t="shared" si="27"/>
        <v>2.2988457401597091</v>
      </c>
      <c r="J347" s="149">
        <v>0.36623151747252009</v>
      </c>
    </row>
    <row r="348" spans="1:10" s="3" customFormat="1" ht="14.45" customHeight="1" x14ac:dyDescent="0.2">
      <c r="A348" s="115"/>
      <c r="B348" s="25" t="s">
        <v>24</v>
      </c>
      <c r="C348" s="22"/>
      <c r="D348" s="13"/>
      <c r="E348" s="116"/>
      <c r="F348" s="26">
        <f>SUM(F337:F347)</f>
        <v>3895.4921563617436</v>
      </c>
      <c r="G348" s="27"/>
      <c r="J348" s="106"/>
    </row>
    <row r="349" spans="1:10" s="3" customFormat="1" ht="14.45" customHeight="1" x14ac:dyDescent="0.2">
      <c r="A349" s="115"/>
      <c r="B349" s="25" t="s">
        <v>25</v>
      </c>
      <c r="C349" s="22"/>
      <c r="D349" s="13"/>
      <c r="E349" s="116"/>
      <c r="F349" s="117">
        <f>F348*100/$F$414</f>
        <v>0.88964645897711825</v>
      </c>
      <c r="G349" s="5"/>
      <c r="J349" s="106"/>
    </row>
    <row r="350" spans="1:10" x14ac:dyDescent="0.2">
      <c r="B350" s="146" t="s">
        <v>210</v>
      </c>
    </row>
    <row r="351" spans="1:10" ht="21" x14ac:dyDescent="0.2">
      <c r="A351" s="22">
        <v>1</v>
      </c>
      <c r="B351" s="21" t="s">
        <v>211</v>
      </c>
      <c r="C351" s="15" t="s">
        <v>70</v>
      </c>
      <c r="D351" s="42">
        <v>4</v>
      </c>
      <c r="E351" s="13">
        <f>+$I$4*J351</f>
        <v>0.72906349365453982</v>
      </c>
      <c r="F351" s="13">
        <f>+D351*E351</f>
        <v>2.9162539746181593</v>
      </c>
      <c r="J351" s="13">
        <v>0.46459146858000011</v>
      </c>
    </row>
    <row r="352" spans="1:10" ht="21" x14ac:dyDescent="0.2">
      <c r="A352" s="22">
        <v>2</v>
      </c>
      <c r="B352" s="16" t="s">
        <v>212</v>
      </c>
      <c r="C352" s="41" t="s">
        <v>70</v>
      </c>
      <c r="D352" s="42">
        <v>3</v>
      </c>
      <c r="E352" s="13">
        <f t="shared" ref="E352:E360" si="28">+$I$4*J352</f>
        <v>4.6393097035523239</v>
      </c>
      <c r="F352" s="13">
        <f t="shared" ref="F352:F360" si="29">+D352*E352</f>
        <v>13.917929110656971</v>
      </c>
      <c r="J352" s="13">
        <v>2.9563731103400004</v>
      </c>
    </row>
    <row r="353" spans="1:10" ht="21" x14ac:dyDescent="0.2">
      <c r="A353" s="22">
        <v>3</v>
      </c>
      <c r="B353" s="16" t="s">
        <v>213</v>
      </c>
      <c r="C353" s="12" t="s">
        <v>70</v>
      </c>
      <c r="D353" s="42">
        <v>3</v>
      </c>
      <c r="E353" s="13">
        <f t="shared" si="28"/>
        <v>5.1567914082536168</v>
      </c>
      <c r="F353" s="13">
        <f t="shared" si="29"/>
        <v>15.47037422476085</v>
      </c>
      <c r="J353" s="13">
        <v>3.2861353152000001</v>
      </c>
    </row>
    <row r="354" spans="1:10" ht="21" x14ac:dyDescent="0.2">
      <c r="A354" s="22">
        <v>4</v>
      </c>
      <c r="B354" s="16" t="s">
        <v>214</v>
      </c>
      <c r="C354" s="12" t="s">
        <v>70</v>
      </c>
      <c r="D354" s="42">
        <v>8</v>
      </c>
      <c r="E354" s="13">
        <f t="shared" si="28"/>
        <v>4.9776819342335017</v>
      </c>
      <c r="F354" s="13">
        <f t="shared" si="29"/>
        <v>39.821455473868014</v>
      </c>
      <c r="J354" s="13">
        <v>3.1719988452000001</v>
      </c>
    </row>
    <row r="355" spans="1:10" ht="21" x14ac:dyDescent="0.2">
      <c r="A355" s="22">
        <v>5</v>
      </c>
      <c r="B355" s="16" t="s">
        <v>215</v>
      </c>
      <c r="C355" s="12" t="s">
        <v>70</v>
      </c>
      <c r="D355" s="42">
        <v>10</v>
      </c>
      <c r="E355" s="13">
        <f t="shared" si="28"/>
        <v>4.7985724602133866</v>
      </c>
      <c r="F355" s="13">
        <f t="shared" si="29"/>
        <v>47.985724602133864</v>
      </c>
      <c r="J355" s="13">
        <v>3.0578623752</v>
      </c>
    </row>
    <row r="356" spans="1:10" x14ac:dyDescent="0.2">
      <c r="A356" s="22">
        <v>6</v>
      </c>
      <c r="B356" s="21" t="s">
        <v>216</v>
      </c>
      <c r="C356" s="22" t="s">
        <v>19</v>
      </c>
      <c r="D356" s="35">
        <v>20</v>
      </c>
      <c r="E356" s="13">
        <f t="shared" si="28"/>
        <v>0.39404084284425295</v>
      </c>
      <c r="F356" s="13">
        <f t="shared" si="29"/>
        <v>7.8808168568850592</v>
      </c>
      <c r="J356" s="49">
        <v>0.25110023400000003</v>
      </c>
    </row>
    <row r="357" spans="1:10" x14ac:dyDescent="0.2">
      <c r="A357" s="22">
        <v>7</v>
      </c>
      <c r="B357" s="21" t="s">
        <v>217</v>
      </c>
      <c r="C357" s="22" t="s">
        <v>218</v>
      </c>
      <c r="D357" s="35">
        <v>10</v>
      </c>
      <c r="E357" s="13">
        <f t="shared" si="28"/>
        <v>6.297006693040168</v>
      </c>
      <c r="F357" s="13">
        <f t="shared" si="29"/>
        <v>62.970066930401678</v>
      </c>
      <c r="J357" s="62">
        <v>4.0127308700000004</v>
      </c>
    </row>
    <row r="358" spans="1:10" x14ac:dyDescent="0.2">
      <c r="A358" s="22">
        <v>8</v>
      </c>
      <c r="B358" s="21" t="s">
        <v>219</v>
      </c>
      <c r="C358" s="22" t="s">
        <v>218</v>
      </c>
      <c r="D358" s="35">
        <v>1</v>
      </c>
      <c r="E358" s="13">
        <f t="shared" si="28"/>
        <v>6.4761161670602831</v>
      </c>
      <c r="F358" s="13">
        <f t="shared" si="29"/>
        <v>6.4761161670602831</v>
      </c>
      <c r="J358" s="35">
        <v>4.1268673400000004</v>
      </c>
    </row>
    <row r="359" spans="1:10" x14ac:dyDescent="0.2">
      <c r="A359" s="22">
        <v>9</v>
      </c>
      <c r="B359" s="21" t="s">
        <v>220</v>
      </c>
      <c r="C359" s="22" t="s">
        <v>221</v>
      </c>
      <c r="D359" s="35">
        <v>5</v>
      </c>
      <c r="E359" s="13">
        <f t="shared" si="28"/>
        <v>11.693162215485101</v>
      </c>
      <c r="F359" s="13">
        <f t="shared" si="29"/>
        <v>58.465811077425506</v>
      </c>
      <c r="J359" s="13">
        <v>7.4513995740000007</v>
      </c>
    </row>
    <row r="360" spans="1:10" ht="21" x14ac:dyDescent="0.2">
      <c r="A360" s="22">
        <v>10</v>
      </c>
      <c r="B360" s="21" t="s">
        <v>222</v>
      </c>
      <c r="C360" s="22" t="s">
        <v>221</v>
      </c>
      <c r="D360" s="35">
        <v>5</v>
      </c>
      <c r="E360" s="13">
        <f t="shared" si="28"/>
        <v>2.1493136882413797</v>
      </c>
      <c r="F360" s="13">
        <f t="shared" si="29"/>
        <v>10.746568441206898</v>
      </c>
      <c r="J360" s="86">
        <v>1.3696376400000003</v>
      </c>
    </row>
    <row r="361" spans="1:10" s="3" customFormat="1" ht="14.45" customHeight="1" x14ac:dyDescent="0.2">
      <c r="A361" s="115"/>
      <c r="B361" s="25" t="s">
        <v>24</v>
      </c>
      <c r="C361" s="22"/>
      <c r="D361" s="13"/>
      <c r="E361" s="116"/>
      <c r="F361" s="26">
        <f>SUM(F351:F360)</f>
        <v>266.65111685901729</v>
      </c>
      <c r="G361" s="27"/>
      <c r="J361" s="106"/>
    </row>
    <row r="362" spans="1:10" s="3" customFormat="1" ht="14.45" customHeight="1" x14ac:dyDescent="0.2">
      <c r="A362" s="115"/>
      <c r="B362" s="25" t="s">
        <v>25</v>
      </c>
      <c r="C362" s="22"/>
      <c r="D362" s="13"/>
      <c r="E362" s="116"/>
      <c r="F362" s="117">
        <f>F361*100/$F$414</f>
        <v>6.0897368644037699E-2</v>
      </c>
      <c r="G362" s="5"/>
      <c r="J362" s="106"/>
    </row>
    <row r="363" spans="1:10" x14ac:dyDescent="0.2">
      <c r="B363" s="146" t="s">
        <v>223</v>
      </c>
    </row>
    <row r="364" spans="1:10" x14ac:dyDescent="0.2">
      <c r="A364" s="22">
        <v>1</v>
      </c>
      <c r="B364" s="87" t="s">
        <v>224</v>
      </c>
      <c r="C364" s="22" t="s">
        <v>70</v>
      </c>
      <c r="D364" s="43">
        <v>3</v>
      </c>
      <c r="E364" s="13">
        <f>+$I$4*J364</f>
        <v>2.8177624364040184</v>
      </c>
      <c r="F364" s="13">
        <f>+D364*E364</f>
        <v>8.4532873092120546</v>
      </c>
      <c r="J364" s="88">
        <v>1.7956027147600002</v>
      </c>
    </row>
    <row r="365" spans="1:10" ht="21" x14ac:dyDescent="0.2">
      <c r="A365" s="22">
        <v>2</v>
      </c>
      <c r="B365" s="89" t="s">
        <v>225</v>
      </c>
      <c r="C365" s="22" t="s">
        <v>70</v>
      </c>
      <c r="D365" s="43">
        <v>18</v>
      </c>
      <c r="E365" s="13">
        <f t="shared" ref="E365:E379" si="30">+$I$4*J365</f>
        <v>3.5529044896221471</v>
      </c>
      <c r="F365" s="13">
        <f t="shared" ref="F365:F379" si="31">+D365*E365</f>
        <v>63.952280813198648</v>
      </c>
      <c r="J365" s="86">
        <v>2.2640677100480007</v>
      </c>
    </row>
    <row r="366" spans="1:10" ht="21" x14ac:dyDescent="0.2">
      <c r="A366" s="22">
        <v>3</v>
      </c>
      <c r="B366" s="89" t="s">
        <v>226</v>
      </c>
      <c r="C366" s="22" t="s">
        <v>70</v>
      </c>
      <c r="D366" s="43">
        <v>15</v>
      </c>
      <c r="E366" s="13">
        <f t="shared" si="30"/>
        <v>2.3828055174715481</v>
      </c>
      <c r="F366" s="13">
        <f t="shared" si="31"/>
        <v>35.742082762073224</v>
      </c>
      <c r="J366" s="86">
        <v>1.5184289493820002</v>
      </c>
    </row>
    <row r="367" spans="1:10" x14ac:dyDescent="0.2">
      <c r="A367" s="22">
        <v>4</v>
      </c>
      <c r="B367" s="21" t="s">
        <v>227</v>
      </c>
      <c r="C367" s="22" t="s">
        <v>221</v>
      </c>
      <c r="D367" s="35">
        <v>4</v>
      </c>
      <c r="E367" s="13">
        <f t="shared" si="30"/>
        <v>30.031683824241775</v>
      </c>
      <c r="F367" s="13">
        <f t="shared" si="31"/>
        <v>120.1267352969671</v>
      </c>
      <c r="J367" s="88">
        <v>19.137515749000002</v>
      </c>
    </row>
    <row r="368" spans="1:10" x14ac:dyDescent="0.2">
      <c r="A368" s="22">
        <v>5</v>
      </c>
      <c r="B368" s="21" t="s">
        <v>228</v>
      </c>
      <c r="C368" s="22" t="s">
        <v>221</v>
      </c>
      <c r="D368" s="35">
        <v>1</v>
      </c>
      <c r="E368" s="13">
        <f t="shared" si="30"/>
        <v>220.47878754983003</v>
      </c>
      <c r="F368" s="13">
        <f t="shared" si="31"/>
        <v>220.47878754983003</v>
      </c>
      <c r="J368" s="88">
        <v>140.49882430000002</v>
      </c>
    </row>
    <row r="369" spans="1:10" x14ac:dyDescent="0.2">
      <c r="A369" s="22">
        <v>6</v>
      </c>
      <c r="B369" s="21" t="s">
        <v>229</v>
      </c>
      <c r="C369" s="22" t="s">
        <v>19</v>
      </c>
      <c r="D369" s="35">
        <v>4</v>
      </c>
      <c r="E369" s="13">
        <f t="shared" si="30"/>
        <v>65.03057301752618</v>
      </c>
      <c r="F369" s="13">
        <f t="shared" si="31"/>
        <v>260.12229207010472</v>
      </c>
      <c r="J369" s="88">
        <v>41.440354213000006</v>
      </c>
    </row>
    <row r="370" spans="1:10" x14ac:dyDescent="0.2">
      <c r="A370" s="22">
        <v>7</v>
      </c>
      <c r="B370" s="21" t="s">
        <v>230</v>
      </c>
      <c r="C370" s="22" t="s">
        <v>19</v>
      </c>
      <c r="D370" s="35">
        <v>1</v>
      </c>
      <c r="E370" s="13">
        <f t="shared" si="30"/>
        <v>274.96478751650289</v>
      </c>
      <c r="F370" s="13">
        <f t="shared" si="31"/>
        <v>274.96478751650289</v>
      </c>
      <c r="J370" s="88">
        <v>175.21971070000001</v>
      </c>
    </row>
    <row r="371" spans="1:10" x14ac:dyDescent="0.2">
      <c r="A371" s="15">
        <v>8</v>
      </c>
      <c r="B371" s="64" t="s">
        <v>231</v>
      </c>
      <c r="C371" s="15" t="s">
        <v>19</v>
      </c>
      <c r="D371" s="62">
        <v>1</v>
      </c>
      <c r="E371" s="13">
        <f t="shared" si="30"/>
        <v>3.34181972564248</v>
      </c>
      <c r="F371" s="13">
        <f t="shared" si="31"/>
        <v>3.34181972564248</v>
      </c>
      <c r="J371" s="74">
        <v>2.1295551726000004</v>
      </c>
    </row>
    <row r="372" spans="1:10" x14ac:dyDescent="0.2">
      <c r="A372" s="15">
        <v>9</v>
      </c>
      <c r="B372" s="64" t="s">
        <v>232</v>
      </c>
      <c r="C372" s="15" t="s">
        <v>19</v>
      </c>
      <c r="D372" s="62">
        <v>3</v>
      </c>
      <c r="E372" s="13">
        <f t="shared" si="30"/>
        <v>10.691054413648919</v>
      </c>
      <c r="F372" s="13">
        <f t="shared" si="31"/>
        <v>32.073163240946755</v>
      </c>
      <c r="J372" s="74">
        <v>6.8128122090000005</v>
      </c>
    </row>
    <row r="373" spans="1:10" x14ac:dyDescent="0.2">
      <c r="A373" s="15">
        <v>10</v>
      </c>
      <c r="B373" s="64" t="s">
        <v>233</v>
      </c>
      <c r="C373" s="15" t="s">
        <v>19</v>
      </c>
      <c r="D373" s="62">
        <v>3</v>
      </c>
      <c r="E373" s="13">
        <f t="shared" si="30"/>
        <v>2.5573202294343762</v>
      </c>
      <c r="F373" s="13">
        <f t="shared" si="31"/>
        <v>7.6719606883031286</v>
      </c>
      <c r="J373" s="74">
        <v>1.6296374340000002</v>
      </c>
    </row>
    <row r="374" spans="1:10" x14ac:dyDescent="0.2">
      <c r="A374" s="15">
        <v>11</v>
      </c>
      <c r="B374" s="64" t="s">
        <v>234</v>
      </c>
      <c r="C374" s="15" t="s">
        <v>19</v>
      </c>
      <c r="D374" s="62">
        <v>2</v>
      </c>
      <c r="E374" s="13">
        <f t="shared" si="30"/>
        <v>3.4170457047309286</v>
      </c>
      <c r="F374" s="13">
        <f t="shared" si="31"/>
        <v>6.8340914094618572</v>
      </c>
      <c r="J374" s="74">
        <v>2.1774924900000006</v>
      </c>
    </row>
    <row r="375" spans="1:10" x14ac:dyDescent="0.2">
      <c r="A375" s="22">
        <v>12</v>
      </c>
      <c r="B375" s="21" t="s">
        <v>235</v>
      </c>
      <c r="C375" s="22" t="s">
        <v>19</v>
      </c>
      <c r="D375" s="35">
        <v>1</v>
      </c>
      <c r="E375" s="13">
        <f t="shared" si="30"/>
        <v>2.5573202294343762</v>
      </c>
      <c r="F375" s="13">
        <f t="shared" si="31"/>
        <v>2.5573202294343762</v>
      </c>
      <c r="J375" s="88">
        <v>1.6296374340000002</v>
      </c>
    </row>
    <row r="376" spans="1:10" x14ac:dyDescent="0.2">
      <c r="A376" s="22">
        <v>13</v>
      </c>
      <c r="B376" s="21" t="s">
        <v>236</v>
      </c>
      <c r="C376" s="22" t="s">
        <v>19</v>
      </c>
      <c r="D376" s="35">
        <v>1</v>
      </c>
      <c r="E376" s="13">
        <f t="shared" si="30"/>
        <v>3.4170457047309286</v>
      </c>
      <c r="F376" s="13">
        <f t="shared" si="31"/>
        <v>3.4170457047309286</v>
      </c>
      <c r="J376" s="88">
        <v>2.1774924900000006</v>
      </c>
    </row>
    <row r="377" spans="1:10" x14ac:dyDescent="0.2">
      <c r="A377" s="22">
        <v>14</v>
      </c>
      <c r="B377" s="21" t="s">
        <v>237</v>
      </c>
      <c r="C377" s="22" t="s">
        <v>19</v>
      </c>
      <c r="D377" s="35">
        <v>1</v>
      </c>
      <c r="E377" s="13">
        <f t="shared" si="30"/>
        <v>11.391187164359364</v>
      </c>
      <c r="F377" s="13">
        <f t="shared" si="31"/>
        <v>11.391187164359364</v>
      </c>
      <c r="J377" s="88">
        <v>7.2589677299999993</v>
      </c>
    </row>
    <row r="378" spans="1:10" x14ac:dyDescent="0.2">
      <c r="A378" s="22">
        <v>15</v>
      </c>
      <c r="B378" s="21" t="s">
        <v>238</v>
      </c>
      <c r="C378" s="22" t="s">
        <v>19</v>
      </c>
      <c r="D378" s="35">
        <v>3</v>
      </c>
      <c r="E378" s="13">
        <f t="shared" si="30"/>
        <v>12.895706746128331</v>
      </c>
      <c r="F378" s="13">
        <f t="shared" si="31"/>
        <v>38.687120238384992</v>
      </c>
      <c r="J378" s="88">
        <v>8.2177140780000002</v>
      </c>
    </row>
    <row r="379" spans="1:10" x14ac:dyDescent="0.2">
      <c r="A379" s="22">
        <v>16</v>
      </c>
      <c r="B379" s="21" t="s">
        <v>239</v>
      </c>
      <c r="C379" s="22" t="s">
        <v>19</v>
      </c>
      <c r="D379" s="35">
        <v>4</v>
      </c>
      <c r="E379" s="13">
        <f t="shared" si="30"/>
        <v>6.1791014703740208</v>
      </c>
      <c r="F379" s="13">
        <f t="shared" si="31"/>
        <v>24.716405881496083</v>
      </c>
      <c r="J379" s="88">
        <v>3.9375964530000003</v>
      </c>
    </row>
    <row r="380" spans="1:10" s="3" customFormat="1" ht="14.45" customHeight="1" x14ac:dyDescent="0.2">
      <c r="A380" s="115"/>
      <c r="B380" s="25" t="s">
        <v>24</v>
      </c>
      <c r="C380" s="22"/>
      <c r="D380" s="13"/>
      <c r="E380" s="116"/>
      <c r="F380" s="26">
        <f>SUM(F364:F379)</f>
        <v>1114.5303676006488</v>
      </c>
      <c r="G380" s="27"/>
      <c r="J380" s="106"/>
    </row>
    <row r="381" spans="1:10" s="3" customFormat="1" ht="14.45" customHeight="1" x14ac:dyDescent="0.2">
      <c r="A381" s="115"/>
      <c r="B381" s="25" t="s">
        <v>25</v>
      </c>
      <c r="C381" s="22"/>
      <c r="D381" s="13"/>
      <c r="E381" s="116"/>
      <c r="F381" s="117">
        <f>F380*100/$F$414</f>
        <v>0.25453471734992417</v>
      </c>
      <c r="G381" s="5"/>
      <c r="J381" s="106"/>
    </row>
    <row r="382" spans="1:10" x14ac:dyDescent="0.2">
      <c r="B382" s="146" t="s">
        <v>240</v>
      </c>
    </row>
    <row r="383" spans="1:10" x14ac:dyDescent="0.2">
      <c r="A383" s="90">
        <v>1</v>
      </c>
      <c r="B383" s="133" t="s">
        <v>241</v>
      </c>
      <c r="C383" s="12" t="s">
        <v>19</v>
      </c>
      <c r="D383" s="60">
        <v>1</v>
      </c>
      <c r="E383" s="13">
        <f>+$I$4*J383</f>
        <v>207.27451021764867</v>
      </c>
      <c r="F383" s="13">
        <f>+D383*E383</f>
        <v>207.27451021764867</v>
      </c>
      <c r="J383" s="73">
        <v>132.08447541175002</v>
      </c>
    </row>
    <row r="384" spans="1:10" ht="24" x14ac:dyDescent="0.2">
      <c r="A384" s="90">
        <v>2</v>
      </c>
      <c r="B384" s="133" t="s">
        <v>242</v>
      </c>
      <c r="C384" s="12" t="s">
        <v>19</v>
      </c>
      <c r="D384" s="60">
        <v>1</v>
      </c>
      <c r="E384" s="13">
        <f t="shared" ref="E384:E411" si="32">+$I$4*J384</f>
        <v>110.02869926549644</v>
      </c>
      <c r="F384" s="13">
        <f t="shared" ref="F384:F411" si="33">+D384*E384</f>
        <v>110.02869926549644</v>
      </c>
      <c r="J384" s="73">
        <v>70.115148300000001</v>
      </c>
    </row>
    <row r="385" spans="1:10" x14ac:dyDescent="0.2">
      <c r="A385" s="90">
        <v>3</v>
      </c>
      <c r="B385" s="16" t="s">
        <v>243</v>
      </c>
      <c r="C385" s="12" t="s">
        <v>19</v>
      </c>
      <c r="D385" s="60">
        <v>1</v>
      </c>
      <c r="E385" s="13">
        <f t="shared" si="32"/>
        <v>101.16852023748083</v>
      </c>
      <c r="F385" s="13">
        <f t="shared" si="33"/>
        <v>101.16852023748083</v>
      </c>
      <c r="J385" s="73">
        <v>64.469050775800014</v>
      </c>
    </row>
    <row r="386" spans="1:10" x14ac:dyDescent="0.2">
      <c r="A386" s="90">
        <v>4</v>
      </c>
      <c r="B386" s="16" t="s">
        <v>244</v>
      </c>
      <c r="C386" s="12" t="s">
        <v>19</v>
      </c>
      <c r="D386" s="60">
        <v>8</v>
      </c>
      <c r="E386" s="13">
        <f t="shared" si="32"/>
        <v>5.1508154977372804</v>
      </c>
      <c r="F386" s="13">
        <f t="shared" si="33"/>
        <v>41.206523981898243</v>
      </c>
      <c r="J386" s="73">
        <v>3.2823272010000002</v>
      </c>
    </row>
    <row r="387" spans="1:10" x14ac:dyDescent="0.2">
      <c r="A387" s="90">
        <v>5</v>
      </c>
      <c r="B387" s="16" t="s">
        <v>245</v>
      </c>
      <c r="C387" s="12" t="s">
        <v>19</v>
      </c>
      <c r="D387" s="60">
        <v>1</v>
      </c>
      <c r="E387" s="13">
        <f t="shared" si="32"/>
        <v>5.1508154977372804</v>
      </c>
      <c r="F387" s="13">
        <f t="shared" si="33"/>
        <v>5.1508154977372804</v>
      </c>
      <c r="J387" s="73">
        <v>3.2823272010000002</v>
      </c>
    </row>
    <row r="388" spans="1:10" x14ac:dyDescent="0.2">
      <c r="A388" s="90">
        <v>6</v>
      </c>
      <c r="B388" s="16" t="s">
        <v>246</v>
      </c>
      <c r="C388" s="12" t="s">
        <v>19</v>
      </c>
      <c r="D388" s="60">
        <v>8</v>
      </c>
      <c r="E388" s="13">
        <f t="shared" si="32"/>
        <v>9.7001961378482005</v>
      </c>
      <c r="F388" s="13">
        <f t="shared" si="33"/>
        <v>77.601569102785604</v>
      </c>
      <c r="J388" s="73">
        <v>6.181393539000001</v>
      </c>
    </row>
    <row r="389" spans="1:10" x14ac:dyDescent="0.2">
      <c r="A389" s="90">
        <v>7</v>
      </c>
      <c r="B389" s="16" t="s">
        <v>247</v>
      </c>
      <c r="C389" s="12" t="s">
        <v>19</v>
      </c>
      <c r="D389" s="60">
        <v>1</v>
      </c>
      <c r="E389" s="13">
        <f t="shared" si="32"/>
        <v>9.7001961378482005</v>
      </c>
      <c r="F389" s="13">
        <f t="shared" si="33"/>
        <v>9.7001961378482005</v>
      </c>
      <c r="J389" s="73">
        <v>6.181393539000001</v>
      </c>
    </row>
    <row r="390" spans="1:10" ht="21" x14ac:dyDescent="0.2">
      <c r="A390" s="90">
        <v>8</v>
      </c>
      <c r="B390" s="32" t="s">
        <v>248</v>
      </c>
      <c r="C390" s="91" t="s">
        <v>218</v>
      </c>
      <c r="D390" s="60">
        <v>10</v>
      </c>
      <c r="E390" s="13">
        <f t="shared" si="32"/>
        <v>10.265937838605705</v>
      </c>
      <c r="F390" s="13">
        <f t="shared" si="33"/>
        <v>102.65937838605706</v>
      </c>
      <c r="J390" s="73">
        <v>6.5419091455000009</v>
      </c>
    </row>
    <row r="391" spans="1:10" ht="21" x14ac:dyDescent="0.2">
      <c r="A391" s="90">
        <v>9</v>
      </c>
      <c r="B391" s="32" t="s">
        <v>249</v>
      </c>
      <c r="C391" s="91" t="s">
        <v>218</v>
      </c>
      <c r="D391" s="60">
        <v>10</v>
      </c>
      <c r="E391" s="13">
        <f t="shared" si="32"/>
        <v>21.522968280769927</v>
      </c>
      <c r="F391" s="13">
        <f t="shared" si="33"/>
        <v>215.22968280769928</v>
      </c>
      <c r="J391" s="92">
        <v>13.715386285000001</v>
      </c>
    </row>
    <row r="392" spans="1:10" x14ac:dyDescent="0.2">
      <c r="A392" s="90">
        <v>10</v>
      </c>
      <c r="B392" s="133" t="s">
        <v>250</v>
      </c>
      <c r="C392" s="12" t="s">
        <v>19</v>
      </c>
      <c r="D392" s="60">
        <v>5</v>
      </c>
      <c r="E392" s="13">
        <f t="shared" si="32"/>
        <v>5.1268048414345628</v>
      </c>
      <c r="F392" s="13">
        <f t="shared" si="33"/>
        <v>25.634024207172814</v>
      </c>
      <c r="J392" s="73">
        <v>3.2670265499999998</v>
      </c>
    </row>
    <row r="393" spans="1:10" x14ac:dyDescent="0.2">
      <c r="A393" s="90">
        <v>11</v>
      </c>
      <c r="B393" s="133" t="s">
        <v>251</v>
      </c>
      <c r="C393" s="12" t="s">
        <v>19</v>
      </c>
      <c r="D393" s="60">
        <v>1</v>
      </c>
      <c r="E393" s="13">
        <f t="shared" si="32"/>
        <v>3.6939290492736441</v>
      </c>
      <c r="F393" s="13">
        <f t="shared" si="33"/>
        <v>3.6939290492736441</v>
      </c>
      <c r="J393" s="73">
        <v>2.3539347900000003</v>
      </c>
    </row>
    <row r="394" spans="1:10" x14ac:dyDescent="0.2">
      <c r="A394" s="90">
        <v>12</v>
      </c>
      <c r="B394" s="133" t="s">
        <v>252</v>
      </c>
      <c r="C394" s="12" t="s">
        <v>19</v>
      </c>
      <c r="D394" s="60">
        <v>2</v>
      </c>
      <c r="E394" s="13">
        <f t="shared" si="32"/>
        <v>2.5782299629506253</v>
      </c>
      <c r="F394" s="13">
        <f t="shared" si="33"/>
        <v>5.1564599259012507</v>
      </c>
      <c r="J394" s="73">
        <v>1.6429620400000005</v>
      </c>
    </row>
    <row r="395" spans="1:10" x14ac:dyDescent="0.2">
      <c r="A395" s="90">
        <v>13</v>
      </c>
      <c r="B395" s="133" t="s">
        <v>253</v>
      </c>
      <c r="C395" s="12" t="s">
        <v>19</v>
      </c>
      <c r="D395" s="60">
        <v>6</v>
      </c>
      <c r="E395" s="13">
        <f t="shared" si="32"/>
        <v>3.1155583850109694</v>
      </c>
      <c r="F395" s="13">
        <f t="shared" si="33"/>
        <v>18.693350310065817</v>
      </c>
      <c r="J395" s="73">
        <v>1.9853714500000001</v>
      </c>
    </row>
    <row r="396" spans="1:10" x14ac:dyDescent="0.2">
      <c r="A396" s="90">
        <v>14</v>
      </c>
      <c r="B396" s="133" t="s">
        <v>254</v>
      </c>
      <c r="C396" s="12" t="s">
        <v>19</v>
      </c>
      <c r="D396" s="60">
        <v>14</v>
      </c>
      <c r="E396" s="13">
        <f t="shared" si="32"/>
        <v>0.32239705323620688</v>
      </c>
      <c r="F396" s="13">
        <f t="shared" si="33"/>
        <v>4.5135587453068959</v>
      </c>
      <c r="J396" s="73">
        <v>0.20544564599999998</v>
      </c>
    </row>
    <row r="397" spans="1:10" x14ac:dyDescent="0.2">
      <c r="A397" s="90">
        <v>15</v>
      </c>
      <c r="B397" s="133" t="s">
        <v>255</v>
      </c>
      <c r="C397" s="12" t="s">
        <v>19</v>
      </c>
      <c r="D397" s="60">
        <v>7</v>
      </c>
      <c r="E397" s="13">
        <f t="shared" si="32"/>
        <v>0.42986273764827593</v>
      </c>
      <c r="F397" s="13">
        <f t="shared" si="33"/>
        <v>3.0090391635379317</v>
      </c>
      <c r="J397" s="73">
        <v>0.27392752800000003</v>
      </c>
    </row>
    <row r="398" spans="1:10" x14ac:dyDescent="0.2">
      <c r="A398" s="90">
        <v>16</v>
      </c>
      <c r="B398" s="133" t="s">
        <v>256</v>
      </c>
      <c r="C398" s="12" t="s">
        <v>70</v>
      </c>
      <c r="D398" s="60">
        <v>50</v>
      </c>
      <c r="E398" s="13">
        <f t="shared" si="32"/>
        <v>0.61745833984199816</v>
      </c>
      <c r="F398" s="13">
        <f t="shared" si="33"/>
        <v>30.87291699209991</v>
      </c>
      <c r="J398" s="73">
        <v>0.39347173379400002</v>
      </c>
    </row>
    <row r="399" spans="1:10" x14ac:dyDescent="0.2">
      <c r="A399" s="90">
        <v>17</v>
      </c>
      <c r="B399" s="133" t="s">
        <v>257</v>
      </c>
      <c r="C399" s="12" t="s">
        <v>70</v>
      </c>
      <c r="D399" s="60">
        <v>40</v>
      </c>
      <c r="E399" s="13">
        <f t="shared" si="32"/>
        <v>0.79832308670751029</v>
      </c>
      <c r="F399" s="13">
        <f t="shared" si="33"/>
        <v>31.932923468300412</v>
      </c>
      <c r="J399" s="73">
        <v>0.50872674120000005</v>
      </c>
    </row>
    <row r="400" spans="1:10" x14ac:dyDescent="0.2">
      <c r="A400" s="90">
        <v>18</v>
      </c>
      <c r="B400" s="133" t="s">
        <v>258</v>
      </c>
      <c r="C400" s="12" t="s">
        <v>70</v>
      </c>
      <c r="D400" s="60">
        <v>20</v>
      </c>
      <c r="E400" s="13">
        <f t="shared" si="32"/>
        <v>1.1088989146583899</v>
      </c>
      <c r="F400" s="13">
        <f t="shared" si="33"/>
        <v>22.177978293167797</v>
      </c>
      <c r="J400" s="73">
        <v>0.70663938018000017</v>
      </c>
    </row>
    <row r="401" spans="1:12" x14ac:dyDescent="0.2">
      <c r="A401" s="90">
        <v>19</v>
      </c>
      <c r="B401" s="133" t="s">
        <v>259</v>
      </c>
      <c r="C401" s="12" t="s">
        <v>70</v>
      </c>
      <c r="D401" s="60">
        <v>4</v>
      </c>
      <c r="E401" s="13">
        <f t="shared" si="32"/>
        <v>2.4969312024415862</v>
      </c>
      <c r="F401" s="13">
        <f t="shared" si="33"/>
        <v>9.9877248097663447</v>
      </c>
      <c r="J401" s="73">
        <v>1.5911548779800002</v>
      </c>
    </row>
    <row r="402" spans="1:12" ht="21" x14ac:dyDescent="0.2">
      <c r="A402" s="90">
        <v>20</v>
      </c>
      <c r="B402" s="32" t="s">
        <v>260</v>
      </c>
      <c r="C402" s="31" t="s">
        <v>70</v>
      </c>
      <c r="D402" s="60">
        <v>4</v>
      </c>
      <c r="E402" s="13">
        <f t="shared" si="32"/>
        <v>0.89187400553882434</v>
      </c>
      <c r="F402" s="13">
        <f t="shared" si="33"/>
        <v>3.5674960221552974</v>
      </c>
      <c r="J402" s="93">
        <v>0.56834151981000014</v>
      </c>
    </row>
    <row r="403" spans="1:12" x14ac:dyDescent="0.2">
      <c r="A403" s="90">
        <v>21</v>
      </c>
      <c r="B403" s="32" t="s">
        <v>261</v>
      </c>
      <c r="C403" s="14" t="s">
        <v>70</v>
      </c>
      <c r="D403" s="60">
        <v>2</v>
      </c>
      <c r="E403" s="13">
        <f t="shared" si="32"/>
        <v>1.2666031838976473</v>
      </c>
      <c r="F403" s="13">
        <f t="shared" si="33"/>
        <v>2.5332063677952945</v>
      </c>
      <c r="J403" s="14">
        <v>0.80713550800000011</v>
      </c>
    </row>
    <row r="404" spans="1:12" x14ac:dyDescent="0.2">
      <c r="A404" s="90">
        <v>22</v>
      </c>
      <c r="B404" s="32" t="s">
        <v>262</v>
      </c>
      <c r="C404" s="14" t="s">
        <v>70</v>
      </c>
      <c r="D404" s="60">
        <v>2</v>
      </c>
      <c r="E404" s="13">
        <f t="shared" si="32"/>
        <v>1.4815345527217851</v>
      </c>
      <c r="F404" s="13">
        <f t="shared" si="33"/>
        <v>2.9630691054435703</v>
      </c>
      <c r="J404" s="14">
        <v>0.9440992720000001</v>
      </c>
    </row>
    <row r="405" spans="1:12" x14ac:dyDescent="0.2">
      <c r="A405" s="90">
        <v>23</v>
      </c>
      <c r="B405" s="32" t="s">
        <v>263</v>
      </c>
      <c r="C405" s="92" t="s">
        <v>19</v>
      </c>
      <c r="D405" s="60">
        <v>2</v>
      </c>
      <c r="E405" s="13">
        <f t="shared" si="32"/>
        <v>7.1531568536150587</v>
      </c>
      <c r="F405" s="13">
        <f t="shared" si="33"/>
        <v>14.306313707230117</v>
      </c>
      <c r="J405" s="14">
        <v>4.5583075775000008</v>
      </c>
    </row>
    <row r="406" spans="1:12" ht="21" x14ac:dyDescent="0.2">
      <c r="A406" s="90">
        <v>24</v>
      </c>
      <c r="B406" s="32" t="s">
        <v>264</v>
      </c>
      <c r="C406" s="91" t="s">
        <v>19</v>
      </c>
      <c r="D406" s="60">
        <v>2</v>
      </c>
      <c r="E406" s="13">
        <f t="shared" si="32"/>
        <v>1.7910947402011499</v>
      </c>
      <c r="F406" s="13">
        <f t="shared" si="33"/>
        <v>3.5821894804022998</v>
      </c>
      <c r="J406" s="14">
        <v>1.1413647000000002</v>
      </c>
    </row>
    <row r="407" spans="1:12" ht="21" x14ac:dyDescent="0.2">
      <c r="A407" s="90">
        <v>25</v>
      </c>
      <c r="B407" s="32" t="s">
        <v>265</v>
      </c>
      <c r="C407" s="31" t="s">
        <v>273</v>
      </c>
      <c r="D407" s="70">
        <v>6</v>
      </c>
      <c r="E407" s="13">
        <f t="shared" si="32"/>
        <v>7.3636953357162431</v>
      </c>
      <c r="F407" s="13">
        <f t="shared" si="33"/>
        <v>44.182172014297457</v>
      </c>
      <c r="J407" s="93">
        <v>4.6924720000000004</v>
      </c>
    </row>
    <row r="408" spans="1:12" x14ac:dyDescent="0.2">
      <c r="A408" s="90">
        <v>26</v>
      </c>
      <c r="B408" s="89" t="s">
        <v>266</v>
      </c>
      <c r="C408" s="65" t="s">
        <v>70</v>
      </c>
      <c r="D408" s="78">
        <v>10</v>
      </c>
      <c r="E408" s="13">
        <f t="shared" si="32"/>
        <v>0.44398758378227382</v>
      </c>
      <c r="F408" s="13">
        <f t="shared" si="33"/>
        <v>4.4398758378227381</v>
      </c>
      <c r="J408" s="13">
        <v>0.28292850399999997</v>
      </c>
    </row>
    <row r="409" spans="1:12" x14ac:dyDescent="0.2">
      <c r="A409" s="90">
        <v>27</v>
      </c>
      <c r="B409" s="32" t="s">
        <v>267</v>
      </c>
      <c r="C409" s="31" t="s">
        <v>273</v>
      </c>
      <c r="D409" s="43">
        <v>4</v>
      </c>
      <c r="E409" s="13">
        <f t="shared" si="32"/>
        <v>9.288802770904752</v>
      </c>
      <c r="F409" s="13">
        <f t="shared" si="33"/>
        <v>37.155211083619008</v>
      </c>
      <c r="J409" s="81">
        <v>5.9192355100000009</v>
      </c>
    </row>
    <row r="410" spans="1:12" x14ac:dyDescent="0.2">
      <c r="A410" s="90">
        <v>28</v>
      </c>
      <c r="B410" s="89" t="s">
        <v>268</v>
      </c>
      <c r="C410" s="65" t="s">
        <v>70</v>
      </c>
      <c r="D410" s="78">
        <v>10</v>
      </c>
      <c r="E410" s="13">
        <f t="shared" si="32"/>
        <v>0.17910947402011498</v>
      </c>
      <c r="F410" s="13">
        <f t="shared" si="33"/>
        <v>1.7910947402011499</v>
      </c>
      <c r="J410" s="13">
        <v>0.11413647000000003</v>
      </c>
    </row>
    <row r="411" spans="1:12" x14ac:dyDescent="0.2">
      <c r="A411" s="90">
        <v>29</v>
      </c>
      <c r="B411" s="32" t="s">
        <v>269</v>
      </c>
      <c r="C411" s="31" t="s">
        <v>273</v>
      </c>
      <c r="D411" s="94">
        <v>3</v>
      </c>
      <c r="E411" s="13">
        <f t="shared" si="32"/>
        <v>2.1331942158105819</v>
      </c>
      <c r="F411" s="13">
        <f t="shared" si="33"/>
        <v>6.3995826474317461</v>
      </c>
      <c r="J411" s="14">
        <v>1.3593656000000003</v>
      </c>
    </row>
    <row r="412" spans="1:12" s="3" customFormat="1" ht="14.25" customHeight="1" x14ac:dyDescent="0.2">
      <c r="A412" s="115"/>
      <c r="B412" s="25" t="s">
        <v>24</v>
      </c>
      <c r="C412" s="22"/>
      <c r="D412" s="13"/>
      <c r="E412" s="116"/>
      <c r="F412" s="26">
        <f>SUM(F383:F411)</f>
        <v>1146.6120116056434</v>
      </c>
      <c r="G412" s="27"/>
      <c r="J412" s="106"/>
    </row>
    <row r="413" spans="1:12" s="3" customFormat="1" ht="17.25" customHeight="1" x14ac:dyDescent="0.2">
      <c r="A413" s="115"/>
      <c r="B413" s="25" t="s">
        <v>25</v>
      </c>
      <c r="C413" s="22"/>
      <c r="D413" s="13"/>
      <c r="E413" s="116"/>
      <c r="F413" s="117">
        <f>F412*100/$F$414</f>
        <v>0.26186147346740141</v>
      </c>
      <c r="G413" s="5"/>
      <c r="J413" s="106"/>
    </row>
    <row r="414" spans="1:12" s="3" customFormat="1" ht="21.75" customHeight="1" x14ac:dyDescent="0.25">
      <c r="A414" s="127"/>
      <c r="B414" s="151" t="s">
        <v>270</v>
      </c>
      <c r="C414" s="22"/>
      <c r="D414" s="35"/>
      <c r="E414" s="152">
        <f>F413+F381+F362+F349+F335+F283+F256+F237+F214+F189+F170+F153+F124+F94+F70+F49+F19</f>
        <v>99.999999999999957</v>
      </c>
      <c r="F414" s="153">
        <f>F412+F380+F361+F348+F334+F282+F255+F236+F213+F188+F169+F152+F123+F93+F69+F48+F18</f>
        <v>437869.68599196506</v>
      </c>
      <c r="G414" s="154"/>
      <c r="H414" s="154"/>
      <c r="I414" s="154"/>
      <c r="J414" s="27"/>
      <c r="L414" s="155"/>
    </row>
    <row r="415" spans="1:12" s="160" customFormat="1" ht="14.1" customHeight="1" x14ac:dyDescent="0.25">
      <c r="A415" s="127"/>
      <c r="B415" s="156" t="s">
        <v>271</v>
      </c>
      <c r="C415" s="22"/>
      <c r="D415" s="35"/>
      <c r="E415" s="157"/>
      <c r="F415" s="158">
        <f>F414*20%</f>
        <v>87573.937198393018</v>
      </c>
      <c r="G415" s="159"/>
      <c r="I415" s="161"/>
      <c r="J415" s="162"/>
    </row>
    <row r="416" spans="1:12" s="160" customFormat="1" ht="22.5" customHeight="1" x14ac:dyDescent="0.25">
      <c r="A416" s="127"/>
      <c r="B416" s="156" t="s">
        <v>270</v>
      </c>
      <c r="C416" s="22"/>
      <c r="D416" s="35"/>
      <c r="E416" s="157"/>
      <c r="F416" s="158">
        <f>F414+F415</f>
        <v>525443.62319035805</v>
      </c>
      <c r="G416" s="159"/>
      <c r="I416" s="161"/>
      <c r="J416" s="162"/>
    </row>
  </sheetData>
  <mergeCells count="2">
    <mergeCell ref="A1:F1"/>
    <mergeCell ref="A2:F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cols>
    <col min="2" max="2" width="35.2851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ծավալաթերթ</vt:lpstr>
      <vt:lpstr>Лист1</vt:lpstr>
      <vt:lpstr>ծավալաթերթ!Область_печати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2026-05-15T06:18:22Z</dcterms:created>
  <dcterms:modified xsi:type="dcterms:W3CDTF">2026-05-15T06:21:19Z</dcterms:modified>
</cp:coreProperties>
</file>