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24226"/>
  <xr:revisionPtr revIDLastSave="0" documentId="13_ncr:1_{1A55BE0B-4D7E-4074-88AD-773433DF0204}" xr6:coauthVersionLast="45" xr6:coauthVersionMax="45" xr10:uidLastSave="{00000000-0000-0000-0000-000000000000}"/>
  <bookViews>
    <workbookView xWindow="7995" yWindow="2850" windowWidth="14310" windowHeight="15300" firstSheet="3" xr2:uid="{00000000-000D-0000-FFFF-FFFF00000000}"/>
  </bookViews>
  <sheets>
    <sheet name="Caval" sheetId="32" r:id="rId1"/>
    <sheet name="bac " sheetId="26" r:id="rId2"/>
    <sheet name="Ampop." sheetId="52" r:id="rId3"/>
    <sheet name="Ob.1" sheetId="28" r:id="rId4"/>
    <sheet name="1-1" sheetId="46" r:id="rId5"/>
    <sheet name="1-2" sheetId="53" r:id="rId6"/>
    <sheet name="1-3" sheetId="54" r:id="rId7"/>
    <sheet name="1-4" sheetId="55" r:id="rId8"/>
    <sheet name="1-5" sheetId="56" r:id="rId9"/>
    <sheet name="1-6" sheetId="57" r:id="rId10"/>
    <sheet name="1-7" sheetId="58" r:id="rId11"/>
    <sheet name="6-1" sheetId="60" r:id="rId12"/>
    <sheet name="7-1" sheetId="59"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______TM3" localSheetId="11">#REF!</definedName>
    <definedName name="__________TM3" localSheetId="12">#REF!</definedName>
    <definedName name="__________TM3">#REF!</definedName>
    <definedName name="_________MA8" localSheetId="11">#REF!</definedName>
    <definedName name="_________MA8" localSheetId="12">#REF!</definedName>
    <definedName name="_________MA8">#REF!</definedName>
    <definedName name="_________TM3" localSheetId="9">#REF!</definedName>
    <definedName name="_________TM3" localSheetId="10">#REF!</definedName>
    <definedName name="_________TM3" localSheetId="1">#REF!</definedName>
    <definedName name="_________TM3">#REF!</definedName>
    <definedName name="________MA8" localSheetId="10">#REF!</definedName>
    <definedName name="________MA8">#REF!</definedName>
    <definedName name="________TM3" localSheetId="10">#REF!</definedName>
    <definedName name="________TM3" localSheetId="1">#REF!</definedName>
    <definedName name="________TM3">#REF!</definedName>
    <definedName name="_______MA8" localSheetId="10">#REF!</definedName>
    <definedName name="_______MA8">#REF!</definedName>
    <definedName name="_______TM3" localSheetId="10">#REF!</definedName>
    <definedName name="_______TM3" localSheetId="1">#REF!</definedName>
    <definedName name="_______TM3">#REF!</definedName>
    <definedName name="______MA8" localSheetId="10">#REF!</definedName>
    <definedName name="______MA8">#REF!</definedName>
    <definedName name="______TM3" localSheetId="10">#REF!</definedName>
    <definedName name="______TM3" localSheetId="1">#REF!</definedName>
    <definedName name="______TM3">#REF!</definedName>
    <definedName name="_____MA8" localSheetId="10">#REF!</definedName>
    <definedName name="_____MA8" localSheetId="1">#REF!</definedName>
    <definedName name="_____MA8">#REF!</definedName>
    <definedName name="_____TM3" localSheetId="1">#REF!</definedName>
    <definedName name="_____TM3" localSheetId="0">#REF!</definedName>
    <definedName name="____MA8" localSheetId="10">#REF!</definedName>
    <definedName name="____MA8">#REF!</definedName>
    <definedName name="____TM3" localSheetId="10">#REF!</definedName>
    <definedName name="____TM3">#REF!</definedName>
    <definedName name="___MA8" localSheetId="10">#REF!</definedName>
    <definedName name="___MA8">#REF!</definedName>
    <definedName name="___TM3" localSheetId="10">#REF!</definedName>
    <definedName name="___TM3">#REF!</definedName>
    <definedName name="__MA8" localSheetId="10">#REF!</definedName>
    <definedName name="__MA8">#REF!</definedName>
    <definedName name="__TM3" localSheetId="10">#REF!</definedName>
    <definedName name="__TM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 localSheetId="11">#REF!</definedName>
    <definedName name="_24" localSheetId="12">#REF!</definedName>
    <definedName name="_24" localSheetId="2">#REF!</definedName>
    <definedName name="_24" localSheetId="1">#REF!</definedName>
    <definedName name="_24" localSheetId="0">#REF!</definedName>
    <definedName name="_24" localSheetId="3">#REF!</definedName>
    <definedName name="_24">#REF!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 localSheetId="11">#REF!</definedName>
    <definedName name="_MA8" localSheetId="12">#REF!</definedName>
    <definedName name="_MA8">#REF!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 localSheetId="11">#REF!</definedName>
    <definedName name="_TM3" localSheetId="12">#REF!</definedName>
    <definedName name="_xlnm._FilterDatabase" localSheetId="0" hidden="1">Caval!$A$5:$G$343</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 localSheetId="11">#REF!</definedName>
    <definedName name="Arm" localSheetId="12">#REF!</definedName>
    <definedName name="Arm" localSheetId="2">#REF!</definedName>
    <definedName name="Arm" localSheetId="1">#REF!</definedName>
    <definedName name="Arm" localSheetId="0">#REF!</definedName>
    <definedName name="Arm" localSheetId="3">#REF!</definedName>
    <definedName name="Arm">#REF!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 localSheetId="11">#REF!</definedName>
    <definedName name="armjjj" localSheetId="12">#REF!</definedName>
    <definedName name="armjjj" localSheetId="2">#REF!</definedName>
    <definedName name="armjjj" localSheetId="1">#REF!</definedName>
    <definedName name="armjjj" localSheetId="0">#REF!</definedName>
    <definedName name="armjjj" localSheetId="3">#REF!</definedName>
    <definedName name="armjjj">#REF!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 localSheetId="11">#REF!</definedName>
    <definedName name="asd" localSheetId="12">#REF!</definedName>
    <definedName name="asd" localSheetId="2">#REF!</definedName>
    <definedName name="asd" localSheetId="1">#REF!</definedName>
    <definedName name="asd" localSheetId="0">#REF!</definedName>
    <definedName name="asd" localSheetId="3">#REF!</definedName>
    <definedName name="asd">#REF!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 localSheetId="11">#REF!</definedName>
    <definedName name="AZA" localSheetId="12">#REF!</definedName>
    <definedName name="AZA" localSheetId="2">#REF!</definedName>
    <definedName name="AZA" localSheetId="1">#REF!</definedName>
    <definedName name="AZA" localSheetId="0">#REF!</definedName>
    <definedName name="AZA" localSheetId="3">#REF!</definedName>
    <definedName name="AZA">#REF!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 localSheetId="11">#REF!</definedName>
    <definedName name="Azat." localSheetId="12">#REF!</definedName>
    <definedName name="Azat." localSheetId="2">#REF!</definedName>
    <definedName name="Azat." localSheetId="1">#REF!</definedName>
    <definedName name="Azat." localSheetId="0">#REF!</definedName>
    <definedName name="Azat." localSheetId="3">#REF!</definedName>
    <definedName name="Azat.">#REF!</definedName>
    <definedName name="book" localSheetId="4">'[1]Gaz2-6'!#REF!</definedName>
    <definedName name="book" localSheetId="5">'[1]Gaz2-6'!#REF!</definedName>
    <definedName name="book" localSheetId="6">'[1]Gaz2-6'!#REF!</definedName>
    <definedName name="book" localSheetId="7">'[1]Gaz2-6'!#REF!</definedName>
    <definedName name="book" localSheetId="8">'[1]Gaz2-6'!#REF!</definedName>
    <definedName name="book" localSheetId="9">'[1]Gaz2-6'!#REF!</definedName>
    <definedName name="book" localSheetId="10">'[1]Gaz2-6'!#REF!</definedName>
    <definedName name="book" localSheetId="11">'[1]Gaz2-6'!#REF!</definedName>
    <definedName name="book" localSheetId="12">'[1]Gaz2-6'!#REF!</definedName>
    <definedName name="book" localSheetId="2">'[2]Gaz2-6'!#REF!</definedName>
    <definedName name="book" localSheetId="1">'[3]Gaz2-6'!#REF!</definedName>
    <definedName name="book" localSheetId="0">'[4]Gaz2-6'!#REF!</definedName>
    <definedName name="book" localSheetId="3">'[5]Gaz2-6'!#REF!</definedName>
    <definedName name="book">'[1]Gaz2-6'!#REF!</definedName>
    <definedName name="bos">[6]BoS!$B$1:$AB$3718</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 localSheetId="11">#REF!</definedName>
    <definedName name="Branch1" localSheetId="12">#REF!</definedName>
    <definedName name="Branch1" localSheetId="2">#REF!</definedName>
    <definedName name="Branch1" localSheetId="1">#REF!</definedName>
    <definedName name="Branch1" localSheetId="0">#REF!</definedName>
    <definedName name="Branch1" localSheetId="3">#REF!</definedName>
    <definedName name="Branch1">#REF!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 localSheetId="11">#REF!</definedName>
    <definedName name="Branch1.1" localSheetId="12">#REF!</definedName>
    <definedName name="Branch1.1" localSheetId="2">#REF!</definedName>
    <definedName name="Branch1.1" localSheetId="1">#REF!</definedName>
    <definedName name="Branch1.1" localSheetId="0">#REF!</definedName>
    <definedName name="Branch1.1" localSheetId="3">#REF!</definedName>
    <definedName name="Branch1.1">#REF!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 localSheetId="11">#REF!</definedName>
    <definedName name="Branch3" localSheetId="12">#REF!</definedName>
    <definedName name="Branch3" localSheetId="2">#REF!</definedName>
    <definedName name="Branch3" localSheetId="1">#REF!</definedName>
    <definedName name="Branch3" localSheetId="0">#REF!</definedName>
    <definedName name="Branch3" localSheetId="3">#REF!</definedName>
    <definedName name="Branch3">#REF!</definedName>
    <definedName name="cank" localSheetId="2">'[7]Unit rates'!$B:$H</definedName>
    <definedName name="cank" localSheetId="1">'[7]Unit rates'!$B:$H</definedName>
    <definedName name="cank" localSheetId="0">'[7]Unit rates'!$B:$H</definedName>
    <definedName name="cank" localSheetId="3">'[7]Unit rates'!$B:$H</definedName>
    <definedName name="cank">'[7]Unit rates'!$B:$H</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 localSheetId="11">#REF!</definedName>
    <definedName name="DDR" localSheetId="12">#REF!</definedName>
    <definedName name="DDR" localSheetId="2">#REF!</definedName>
    <definedName name="DDR" localSheetId="1">#REF!</definedName>
    <definedName name="DDR" localSheetId="0">#REF!</definedName>
    <definedName name="DDR" localSheetId="3">#REF!</definedName>
    <definedName name="DDR">#REF!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 localSheetId="11">#REF!</definedName>
    <definedName name="dfg" localSheetId="12">#REF!</definedName>
    <definedName name="dfg" localSheetId="2">#REF!</definedName>
    <definedName name="dfg" localSheetId="1">#REF!</definedName>
    <definedName name="dfg" localSheetId="0">#REF!</definedName>
    <definedName name="dfg" localSheetId="3">#REF!</definedName>
    <definedName name="dfg">#REF!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 localSheetId="11">#REF!</definedName>
    <definedName name="DILDRR300" localSheetId="12">#REF!</definedName>
    <definedName name="DILDRR300" localSheetId="2">#REF!</definedName>
    <definedName name="DILDRR300" localSheetId="1">#REF!</definedName>
    <definedName name="DILDRR300" localSheetId="0">#REF!</definedName>
    <definedName name="DILDRR300" localSheetId="3">#REF!</definedName>
    <definedName name="DILDRR300">#REF!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 localSheetId="11">#REF!</definedName>
    <definedName name="Dzop" localSheetId="12">#REF!</definedName>
    <definedName name="Dzop" localSheetId="2">#REF!</definedName>
    <definedName name="Dzop" localSheetId="1">#REF!</definedName>
    <definedName name="Dzop" localSheetId="0">#REF!</definedName>
    <definedName name="Dzop" localSheetId="3">#REF!</definedName>
    <definedName name="Dzop">#REF!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 localSheetId="11">#REF!</definedName>
    <definedName name="ENG" localSheetId="12">#REF!</definedName>
    <definedName name="ENG" localSheetId="2">#REF!</definedName>
    <definedName name="ENG" localSheetId="1">#REF!</definedName>
    <definedName name="ENG" localSheetId="0">#REF!</definedName>
    <definedName name="ENG" localSheetId="3">#REF!</definedName>
    <definedName name="ENG">#REF!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 localSheetId="11">#REF!</definedName>
    <definedName name="Ganzakar" localSheetId="12">#REF!</definedName>
    <definedName name="Ganzakar" localSheetId="2">#REF!</definedName>
    <definedName name="Ganzakar" localSheetId="1">#REF!</definedName>
    <definedName name="Ganzakar" localSheetId="0">#REF!</definedName>
    <definedName name="Ganzakar" localSheetId="3">#REF!</definedName>
    <definedName name="Ganzakar">#REF!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 localSheetId="11">#REF!</definedName>
    <definedName name="Gavar" localSheetId="12">#REF!</definedName>
    <definedName name="Gavar" localSheetId="2">#REF!</definedName>
    <definedName name="Gavar" localSheetId="1">#REF!</definedName>
    <definedName name="Gavar" localSheetId="0">#REF!</definedName>
    <definedName name="Gavar" localSheetId="3">#REF!</definedName>
    <definedName name="Gavar">#REF!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 localSheetId="11">#REF!</definedName>
    <definedName name="ghj" localSheetId="12">#REF!</definedName>
    <definedName name="ghj" localSheetId="2">#REF!</definedName>
    <definedName name="ghj" localSheetId="1">#REF!</definedName>
    <definedName name="ghj" localSheetId="0">#REF!</definedName>
    <definedName name="ghj" localSheetId="3">#REF!</definedName>
    <definedName name="ghj">#REF!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 localSheetId="11">#REF!</definedName>
    <definedName name="hhh" localSheetId="12">#REF!</definedName>
    <definedName name="hhh" localSheetId="2">#REF!</definedName>
    <definedName name="hhh" localSheetId="1">#REF!</definedName>
    <definedName name="hhh" localSheetId="0">#REF!</definedName>
    <definedName name="hhh" localSheetId="3">#REF!</definedName>
    <definedName name="hhh">#REF!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 localSheetId="11">#REF!</definedName>
    <definedName name="hljk" localSheetId="12">#REF!</definedName>
    <definedName name="hljk" localSheetId="2">#REF!</definedName>
    <definedName name="hljk" localSheetId="1">#REF!</definedName>
    <definedName name="hljk" localSheetId="0">#REF!</definedName>
    <definedName name="hljk" localSheetId="3">#REF!</definedName>
    <definedName name="hljk">#REF!</definedName>
    <definedName name="i" localSheetId="2">'[8]BoQ works'!$B:$H</definedName>
    <definedName name="i" localSheetId="1">'[8]BoQ works'!$B:$H</definedName>
    <definedName name="i" localSheetId="0">'[8]BoQ works'!$B:$H</definedName>
    <definedName name="i" localSheetId="3">'[8]BoQ works'!$B:$H</definedName>
    <definedName name="i">'[8]BoQ works'!$B:$H</definedName>
    <definedName name="it" localSheetId="2">'[8]BoQ works'!$B:$H</definedName>
    <definedName name="it" localSheetId="1">'[8]BoQ works'!$B:$H</definedName>
    <definedName name="it" localSheetId="0">'[8]BoQ works'!$B:$H</definedName>
    <definedName name="it" localSheetId="3">'[8]BoQ works'!$B:$H</definedName>
    <definedName name="it">'[8]BoQ works'!$B:$H</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 localSheetId="11">#REF!</definedName>
    <definedName name="kafan" localSheetId="12">#REF!</definedName>
    <definedName name="kafan" localSheetId="2">#REF!</definedName>
    <definedName name="kafan" localSheetId="1">#REF!</definedName>
    <definedName name="kafan" localSheetId="0">#REF!</definedName>
    <definedName name="kafan" localSheetId="3">#REF!</definedName>
    <definedName name="kafan">#REF!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 localSheetId="11">#REF!</definedName>
    <definedName name="kanal" localSheetId="12">#REF!</definedName>
    <definedName name="kanal" localSheetId="2">#REF!</definedName>
    <definedName name="kanal" localSheetId="1">#REF!</definedName>
    <definedName name="kanal" localSheetId="0">#REF!</definedName>
    <definedName name="kanal" localSheetId="3">#REF!</definedName>
    <definedName name="kanal">#REF!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 localSheetId="11">#REF!</definedName>
    <definedName name="kkkk" localSheetId="12">#REF!</definedName>
    <definedName name="kkkk" localSheetId="2">#REF!</definedName>
    <definedName name="kkkk" localSheetId="1">#REF!</definedName>
    <definedName name="kkkk" localSheetId="0">#REF!</definedName>
    <definedName name="kkkk" localSheetId="3">#REF!</definedName>
    <definedName name="kkkk">#REF!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 localSheetId="11">#REF!</definedName>
    <definedName name="kkkkk" localSheetId="12">#REF!</definedName>
    <definedName name="kkkkk" localSheetId="2">#REF!</definedName>
    <definedName name="kkkkk" localSheetId="1">#REF!</definedName>
    <definedName name="kkkkk" localSheetId="0">#REF!</definedName>
    <definedName name="kkkkk" localSheetId="3">#REF!</definedName>
    <definedName name="kkkkk">#REF!</definedName>
    <definedName name="no" localSheetId="2">'[9]BoQ works'!$B:$H</definedName>
    <definedName name="no" localSheetId="1">'[9]BoQ works'!$B:$H</definedName>
    <definedName name="no" localSheetId="0">'[9]BoQ works'!$B:$H</definedName>
    <definedName name="no" localSheetId="3">'[9]BoQ works'!$B:$H</definedName>
    <definedName name="no">'[9]BoQ works'!$B:$H</definedName>
    <definedName name="p" localSheetId="2">'[8]BoQ works'!$B:$H</definedName>
    <definedName name="p" localSheetId="1">'[8]BoQ works'!$B:$H</definedName>
    <definedName name="p" localSheetId="0">'[8]BoQ works'!$B:$H</definedName>
    <definedName name="p" localSheetId="3">'[8]BoQ works'!$B:$H</definedName>
    <definedName name="p">'[8]BoQ works'!$B:$H</definedName>
    <definedName name="quantity" localSheetId="2">'[8]ABO-Quantities'!$A:$B</definedName>
    <definedName name="quantity" localSheetId="1">'[8]ABO-Quantities'!$A:$B</definedName>
    <definedName name="quantity" localSheetId="0">'[8]ABO-Quantities'!$A:$B</definedName>
    <definedName name="quantity" localSheetId="3">'[8]ABO-Quantities'!$A:$B</definedName>
    <definedName name="quantity">'[8]ABO-Quantities'!$A:$B</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 localSheetId="11">#REF!</definedName>
    <definedName name="qwe" localSheetId="12">#REF!</definedName>
    <definedName name="qwe" localSheetId="2">#REF!</definedName>
    <definedName name="qwe" localSheetId="1">#REF!</definedName>
    <definedName name="qwe" localSheetId="0">#REF!</definedName>
    <definedName name="qwe" localSheetId="3">#REF!</definedName>
    <definedName name="qwe">#REF!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 localSheetId="11">#REF!</definedName>
    <definedName name="svodni5" localSheetId="12">#REF!</definedName>
    <definedName name="svodni5" localSheetId="2">#REF!</definedName>
    <definedName name="svodni5" localSheetId="1">#REF!</definedName>
    <definedName name="svodni5" localSheetId="0">#REF!</definedName>
    <definedName name="svodni5" localSheetId="3">#REF!</definedName>
    <definedName name="svodni5">#REF!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 localSheetId="11">#REF!</definedName>
    <definedName name="Svodni6" localSheetId="12">#REF!</definedName>
    <definedName name="Svodni6" localSheetId="2">#REF!</definedName>
    <definedName name="Svodni6" localSheetId="1">#REF!</definedName>
    <definedName name="Svodni6" localSheetId="0">#REF!</definedName>
    <definedName name="Svodni6" localSheetId="3">#REF!</definedName>
    <definedName name="Svodni6">#REF!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 localSheetId="11">#REF!</definedName>
    <definedName name="Tashir" localSheetId="12">#REF!</definedName>
    <definedName name="Tashir" localSheetId="2">#REF!</definedName>
    <definedName name="Tashir" localSheetId="1">#REF!</definedName>
    <definedName name="Tashir" localSheetId="0">#REF!</definedName>
    <definedName name="Tashir" localSheetId="3">#REF!</definedName>
    <definedName name="Tashir">#REF!</definedName>
    <definedName name="ti" localSheetId="2">'[8]BoQ works'!$B:$H</definedName>
    <definedName name="ti" localSheetId="1">'[8]BoQ works'!$B:$H</definedName>
    <definedName name="ti" localSheetId="0">'[8]BoQ works'!$B:$H</definedName>
    <definedName name="ti" localSheetId="3">'[8]BoQ works'!$B:$H</definedName>
    <definedName name="ti">'[8]BoQ works'!$B:$H</definedName>
    <definedName name="tuj" localSheetId="2">'[7]Unit rates'!$B:$H</definedName>
    <definedName name="tuj" localSheetId="1">'[7]Unit rates'!$B:$H</definedName>
    <definedName name="tuj" localSheetId="0">'[7]Unit rates'!$B:$H</definedName>
    <definedName name="tuj" localSheetId="3">'[7]Unit rates'!$B:$H</definedName>
    <definedName name="tuj">'[7]Unit rates'!$B:$H</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 localSheetId="11">#REF!</definedName>
    <definedName name="tyu" localSheetId="12">#REF!</definedName>
    <definedName name="tyu" localSheetId="2">#REF!</definedName>
    <definedName name="tyu" localSheetId="1">#REF!</definedName>
    <definedName name="tyu" localSheetId="0">#REF!</definedName>
    <definedName name="tyu" localSheetId="3">#REF!</definedName>
    <definedName name="tyu">#REF!</definedName>
    <definedName name="unitrates" localSheetId="2">'[10]Unit rates'!$C:$H</definedName>
    <definedName name="unitrates" localSheetId="1">'[10]Unit rates'!$C:$H</definedName>
    <definedName name="unitrates" localSheetId="0">'[10]Unit rates'!$C:$H</definedName>
    <definedName name="unitrates" localSheetId="3">'[10]Unit rates'!$C:$H</definedName>
    <definedName name="unitrates">'[10]Unit rates'!$C:$H</definedName>
    <definedName name="ÙÙÙÙÙ" localSheetId="10">#REF!</definedName>
    <definedName name="ÙÙÙÙÙ" localSheetId="2">#REF!</definedName>
    <definedName name="ÙÙÙÙÙ" localSheetId="1">#REF!</definedName>
    <definedName name="ÙÙÙÙÙ" localSheetId="0">#REF!</definedName>
    <definedName name="ÙÙÙÙÙ" localSheetId="3">#REF!</definedName>
    <definedName name="ÙÙÙÙÙ">#REF!</definedName>
    <definedName name="vedi" localSheetId="4">#REF!</definedName>
    <definedName name="vedi" localSheetId="5">#REF!</definedName>
    <definedName name="vedi" localSheetId="6">#REF!</definedName>
    <definedName name="vedi" localSheetId="7">#REF!</definedName>
    <definedName name="vedi" localSheetId="8">#REF!</definedName>
    <definedName name="vedi" localSheetId="9">#REF!</definedName>
    <definedName name="vedi" localSheetId="10">#REF!</definedName>
    <definedName name="vedi" localSheetId="11">#REF!</definedName>
    <definedName name="vedi" localSheetId="12">#REF!</definedName>
    <definedName name="vedi" localSheetId="2">#REF!</definedName>
    <definedName name="vedi" localSheetId="1">#REF!</definedName>
    <definedName name="vedi" localSheetId="0">#REF!</definedName>
    <definedName name="vedi" localSheetId="3">#REF!</definedName>
    <definedName name="vedi">#REF!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 localSheetId="11">#REF!</definedName>
    <definedName name="WOp" localSheetId="12">#REF!</definedName>
    <definedName name="WOp" localSheetId="2">#REF!</definedName>
    <definedName name="WOp" localSheetId="1">#REF!</definedName>
    <definedName name="WOp" localSheetId="0">#REF!</definedName>
    <definedName name="WOp" localSheetId="3">#REF!</definedName>
    <definedName name="WOp">#REF!</definedName>
    <definedName name="Ý0" localSheetId="2">'[11]BoQ works'!$B:$H</definedName>
    <definedName name="Ý0" localSheetId="1">'[11]BoQ works'!$B:$H</definedName>
    <definedName name="Ý0" localSheetId="0">'[11]BoQ works'!$B:$H</definedName>
    <definedName name="Ý0" localSheetId="3">'[11]BoQ works'!$B:$H</definedName>
    <definedName name="Ý0">'[11]BoQ works'!$B:$H</definedName>
    <definedName name="yes" localSheetId="2">'[9]BoQ works'!$B:$H</definedName>
    <definedName name="yes" localSheetId="1">'[9]BoQ works'!$B:$H</definedName>
    <definedName name="yes" localSheetId="0">'[9]BoQ works'!$B:$H</definedName>
    <definedName name="yes" localSheetId="3">'[9]BoQ works'!$B:$H</definedName>
    <definedName name="yes">'[9]BoQ works'!$B:$H</definedName>
    <definedName name="_xlnm.Print_Titles" localSheetId="4">'1-1'!#REF!</definedName>
    <definedName name="_xlnm.Print_Titles" localSheetId="5">'1-2'!#REF!</definedName>
    <definedName name="_xlnm.Print_Titles" localSheetId="6">'1-3'!#REF!</definedName>
    <definedName name="_xlnm.Print_Titles" localSheetId="7">'1-4'!#REF!</definedName>
    <definedName name="_xlnm.Print_Titles" localSheetId="8">'1-5'!#REF!</definedName>
    <definedName name="_xlnm.Print_Titles" localSheetId="9">'1-6'!#REF!</definedName>
    <definedName name="_xlnm.Print_Titles" localSheetId="10">'1-7'!#REF!</definedName>
    <definedName name="_xlnm.Print_Titles" localSheetId="11">'6-1'!#REF!</definedName>
    <definedName name="_xlnm.Print_Titles" localSheetId="12">'7-1'!#REF!</definedName>
    <definedName name="_xlnm.Print_Titles" localSheetId="2">Ampop.!$9:$9</definedName>
    <definedName name="_xlnm.Print_Titles" localSheetId="3">Ob.1!$6:$6</definedName>
    <definedName name="_xlnm.Print_Area" localSheetId="4">'1-1'!$A$1:$P$160</definedName>
    <definedName name="_xlnm.Print_Area" localSheetId="5">'1-2'!$A$1:$P$93</definedName>
    <definedName name="_xlnm.Print_Area" localSheetId="6">'1-3'!$A$1:$P$148</definedName>
    <definedName name="_xlnm.Print_Area" localSheetId="7">'1-4'!$A$1:$P$180</definedName>
    <definedName name="_xlnm.Print_Area" localSheetId="8">'1-5'!$A$1:$P$109</definedName>
    <definedName name="_xlnm.Print_Area" localSheetId="9">'1-6'!$A$1:$P$156</definedName>
    <definedName name="_xlnm.Print_Area" localSheetId="10">'1-7'!$A$1:$P$69</definedName>
    <definedName name="_xlnm.Print_Area" localSheetId="11">'6-1'!$A$1:$P$121</definedName>
    <definedName name="_xlnm.Print_Area" localSheetId="12">'7-1'!$A$1:$P$100</definedName>
    <definedName name="_xlnm.Print_Area" localSheetId="2">Ampop.!$A$1:$H$49</definedName>
    <definedName name="_xlnm.Print_Area" localSheetId="1">'bac '!$A$1:$H$16</definedName>
    <definedName name="_xlnm.Print_Area" localSheetId="0">Caval!$A$1:$H$377</definedName>
    <definedName name="_xlnm.Print_Area" localSheetId="3">Ob.1!$A$1:$H$22</definedName>
    <definedName name="ա">'[12]Ob.1+'!$I$5</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 localSheetId="11">#REF!</definedName>
    <definedName name="Բռանցհ1.1" localSheetId="12">#REF!</definedName>
    <definedName name="Բռանցհ1.1" localSheetId="2">#REF!</definedName>
    <definedName name="Բռանցհ1.1" localSheetId="1">#REF!</definedName>
    <definedName name="Բռանցհ1.1" localSheetId="0">#REF!</definedName>
    <definedName name="Բռանցհ1.1" localSheetId="3">#REF!</definedName>
    <definedName name="Բռանցհ1.1">#REF!</definedName>
    <definedName name="լե">[13]Ob.1!$K$3</definedName>
    <definedName name="մ">'[12]Ob.1+'!$J$5</definedName>
    <definedName name="տ">'[12]Ob.1+'!$K$5</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 localSheetId="11">#REF!</definedName>
    <definedName name="տըւ" localSheetId="12">#REF!</definedName>
    <definedName name="տըւ" localSheetId="2">#REF!</definedName>
    <definedName name="տըւ" localSheetId="1">#REF!</definedName>
    <definedName name="տըւ" localSheetId="0">#REF!</definedName>
    <definedName name="տըւ" localSheetId="3">#REF!</definedName>
    <definedName name="տըւ">#REF!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 localSheetId="11">#REF!</definedName>
    <definedName name="տռը" localSheetId="12">#REF!</definedName>
    <definedName name="տռը" localSheetId="2">#REF!</definedName>
    <definedName name="տռը" localSheetId="1">#REF!</definedName>
    <definedName name="տռը" localSheetId="0">#REF!</definedName>
    <definedName name="տռը" localSheetId="3">#REF!</definedName>
    <definedName name="տռը">#REF!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 localSheetId="11">#REF!</definedName>
    <definedName name="քեոտ" localSheetId="12">#REF!</definedName>
    <definedName name="քեոտ" localSheetId="2">#REF!</definedName>
    <definedName name="քեոտ" localSheetId="1">#REF!</definedName>
    <definedName name="քեոտ" localSheetId="0">#REF!</definedName>
    <definedName name="քեոտ" localSheetId="3">#REF!</definedName>
    <definedName name="քեոտ">#REF!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 localSheetId="11">#REF!</definedName>
    <definedName name="ֆգյկ" localSheetId="12">#REF!</definedName>
    <definedName name="ֆգյկ" localSheetId="2">#REF!</definedName>
    <definedName name="ֆգյկ" localSheetId="1">#REF!</definedName>
    <definedName name="ֆգյկ" localSheetId="0">#REF!</definedName>
    <definedName name="ֆգյկ" localSheetId="3">#REF!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73" i="32" l="1"/>
  <c r="H49" i="32"/>
  <c r="H73" i="32"/>
  <c r="H117" i="32"/>
  <c r="H174" i="32"/>
  <c r="H202" i="32"/>
  <c r="H256" i="32"/>
  <c r="H274" i="32"/>
  <c r="H316" i="32"/>
  <c r="H344" i="32"/>
  <c r="H372" i="32"/>
  <c r="G373" i="32"/>
  <c r="G374" i="32" s="1"/>
  <c r="G375" i="32" l="1"/>
  <c r="F347" i="32" l="1"/>
  <c r="F348" i="32"/>
  <c r="F349" i="32"/>
  <c r="F350" i="32"/>
  <c r="F351" i="32"/>
  <c r="F352" i="32"/>
  <c r="F353" i="32"/>
  <c r="F354" i="32"/>
  <c r="F355" i="32"/>
  <c r="F356" i="32"/>
  <c r="F357" i="32"/>
  <c r="F358" i="32"/>
  <c r="F359" i="32"/>
  <c r="F360" i="32"/>
  <c r="F361" i="32"/>
  <c r="F362" i="32"/>
  <c r="F363" i="32"/>
  <c r="G363" i="32" s="1"/>
  <c r="F364" i="32"/>
  <c r="F365" i="32"/>
  <c r="G365" i="32" s="1"/>
  <c r="F366" i="32"/>
  <c r="F367" i="32"/>
  <c r="F368" i="32"/>
  <c r="F369" i="32"/>
  <c r="G369" i="32" s="1"/>
  <c r="F370" i="32"/>
  <c r="G370" i="32" s="1"/>
  <c r="F371" i="32"/>
  <c r="G371" i="32" s="1"/>
  <c r="F346" i="32"/>
  <c r="F21" i="28"/>
  <c r="G368" i="32"/>
  <c r="G367" i="32"/>
  <c r="G366" i="32"/>
  <c r="G364" i="32"/>
  <c r="P140" i="54"/>
  <c r="M63" i="46"/>
  <c r="M92" i="59" l="1"/>
  <c r="M89" i="59"/>
  <c r="M88" i="59"/>
  <c r="M87" i="59"/>
  <c r="M84" i="59"/>
  <c r="M81" i="59"/>
  <c r="M78" i="59"/>
  <c r="M77" i="59"/>
  <c r="M74" i="59"/>
  <c r="M73" i="59"/>
  <c r="M70" i="59"/>
  <c r="M67" i="59"/>
  <c r="M66" i="59"/>
  <c r="M65" i="59"/>
  <c r="M61" i="59"/>
  <c r="M58" i="59"/>
  <c r="M55" i="59"/>
  <c r="M52" i="59"/>
  <c r="M49" i="59"/>
  <c r="M46" i="59"/>
  <c r="M43" i="59"/>
  <c r="M40" i="59"/>
  <c r="M37" i="59"/>
  <c r="M34" i="59"/>
  <c r="M31" i="59"/>
  <c r="M28" i="59"/>
  <c r="M25" i="59"/>
  <c r="M22" i="59"/>
  <c r="M19" i="59"/>
  <c r="M16" i="59"/>
  <c r="M13" i="59"/>
  <c r="M115" i="60"/>
  <c r="M112" i="60"/>
  <c r="M109" i="60"/>
  <c r="M106" i="60"/>
  <c r="M103" i="60"/>
  <c r="M100" i="60"/>
  <c r="M93" i="60"/>
  <c r="M88" i="60"/>
  <c r="M85" i="60"/>
  <c r="M75" i="60"/>
  <c r="M72" i="60"/>
  <c r="M69" i="60"/>
  <c r="M66" i="60"/>
  <c r="M63" i="60"/>
  <c r="M60" i="60"/>
  <c r="M55" i="60"/>
  <c r="M52" i="60"/>
  <c r="M49" i="60"/>
  <c r="M44" i="60"/>
  <c r="M41" i="60"/>
  <c r="M38" i="60"/>
  <c r="M35" i="60"/>
  <c r="M32" i="60"/>
  <c r="M29" i="60"/>
  <c r="M26" i="60"/>
  <c r="M23" i="60"/>
  <c r="M20" i="60"/>
  <c r="M55" i="58"/>
  <c r="M52" i="58"/>
  <c r="M49" i="58"/>
  <c r="M46" i="58"/>
  <c r="M43" i="58"/>
  <c r="M40" i="58"/>
  <c r="M37" i="58"/>
  <c r="M34" i="58"/>
  <c r="M31" i="58"/>
  <c r="M28" i="58"/>
  <c r="M25" i="58"/>
  <c r="M22" i="58"/>
  <c r="M19" i="58"/>
  <c r="M16" i="58"/>
  <c r="M13" i="58"/>
  <c r="M146" i="57"/>
  <c r="M143" i="57"/>
  <c r="M140" i="57"/>
  <c r="M137" i="57"/>
  <c r="M134" i="57"/>
  <c r="M130" i="57"/>
  <c r="M127" i="57"/>
  <c r="M124" i="57"/>
  <c r="M121" i="57"/>
  <c r="M118" i="57"/>
  <c r="M115" i="57"/>
  <c r="M112" i="57"/>
  <c r="M109" i="57"/>
  <c r="M105" i="57"/>
  <c r="M102" i="57"/>
  <c r="M99" i="57"/>
  <c r="M96" i="57"/>
  <c r="M93" i="57"/>
  <c r="M89" i="57"/>
  <c r="M86" i="57"/>
  <c r="M83" i="57"/>
  <c r="M80" i="57"/>
  <c r="M77" i="57"/>
  <c r="M74" i="57"/>
  <c r="M71" i="57"/>
  <c r="M67" i="57"/>
  <c r="M64" i="57"/>
  <c r="M61" i="57"/>
  <c r="M57" i="57"/>
  <c r="M54" i="57"/>
  <c r="M51" i="57"/>
  <c r="M48" i="57"/>
  <c r="M45" i="57"/>
  <c r="M42" i="57"/>
  <c r="M39" i="57"/>
  <c r="M36" i="57"/>
  <c r="M32" i="57"/>
  <c r="M29" i="57"/>
  <c r="M26" i="57"/>
  <c r="M23" i="57"/>
  <c r="M20" i="57"/>
  <c r="M17" i="57"/>
  <c r="M14" i="57"/>
  <c r="M99" i="56"/>
  <c r="M96" i="56"/>
  <c r="M93" i="56"/>
  <c r="M90" i="56"/>
  <c r="M87" i="56"/>
  <c r="M84" i="56"/>
  <c r="M81" i="56"/>
  <c r="M78" i="56"/>
  <c r="M75" i="56"/>
  <c r="M72" i="56"/>
  <c r="M69" i="56"/>
  <c r="M66" i="56"/>
  <c r="M63" i="56"/>
  <c r="M60" i="56"/>
  <c r="M57" i="56"/>
  <c r="M54" i="56"/>
  <c r="M51" i="56"/>
  <c r="M48" i="56"/>
  <c r="M45" i="56"/>
  <c r="M42" i="56"/>
  <c r="M39" i="56"/>
  <c r="M36" i="56"/>
  <c r="M35" i="56"/>
  <c r="M32" i="56"/>
  <c r="M31" i="56"/>
  <c r="M28" i="56"/>
  <c r="M25" i="56"/>
  <c r="M22" i="56"/>
  <c r="M19" i="56"/>
  <c r="M16" i="56"/>
  <c r="M13" i="56"/>
  <c r="M170" i="55"/>
  <c r="M167" i="55"/>
  <c r="M164" i="55"/>
  <c r="M161" i="55"/>
  <c r="M158" i="55"/>
  <c r="M155" i="55"/>
  <c r="M152" i="55"/>
  <c r="M149" i="55"/>
  <c r="M145" i="55"/>
  <c r="M142" i="55"/>
  <c r="M139" i="55"/>
  <c r="M136" i="55"/>
  <c r="M133" i="55"/>
  <c r="M130" i="55"/>
  <c r="M127" i="55"/>
  <c r="M124" i="55"/>
  <c r="M121" i="55"/>
  <c r="M118" i="55"/>
  <c r="M115" i="55"/>
  <c r="M112" i="55"/>
  <c r="M109" i="55"/>
  <c r="M106" i="55"/>
  <c r="M103" i="55"/>
  <c r="M100" i="55"/>
  <c r="M97" i="55"/>
  <c r="M94" i="55"/>
  <c r="M91" i="55"/>
  <c r="M88" i="55"/>
  <c r="M85" i="55"/>
  <c r="M82" i="55"/>
  <c r="M79" i="55"/>
  <c r="M76" i="55"/>
  <c r="M73" i="55"/>
  <c r="M70" i="55"/>
  <c r="M67" i="55"/>
  <c r="M64" i="55"/>
  <c r="M61" i="55"/>
  <c r="M58" i="55"/>
  <c r="M55" i="55"/>
  <c r="M50" i="55"/>
  <c r="M47" i="55"/>
  <c r="M44" i="55"/>
  <c r="M41" i="55"/>
  <c r="M38" i="55"/>
  <c r="M35" i="55"/>
  <c r="M32" i="55"/>
  <c r="M29" i="55"/>
  <c r="M26" i="55"/>
  <c r="M23" i="55"/>
  <c r="M20" i="55"/>
  <c r="M17" i="55"/>
  <c r="M14" i="55"/>
  <c r="M136" i="54"/>
  <c r="M133" i="54"/>
  <c r="M128" i="54"/>
  <c r="M125" i="54"/>
  <c r="M122" i="54"/>
  <c r="M119" i="54"/>
  <c r="M116" i="54"/>
  <c r="M103" i="54"/>
  <c r="M102" i="54"/>
  <c r="M101" i="54"/>
  <c r="M100" i="54"/>
  <c r="M97" i="54"/>
  <c r="M94" i="54"/>
  <c r="M91" i="54"/>
  <c r="M88" i="54"/>
  <c r="M85" i="54"/>
  <c r="M84" i="54"/>
  <c r="M81" i="54"/>
  <c r="M80" i="54"/>
  <c r="M77" i="54"/>
  <c r="M76" i="54"/>
  <c r="M72" i="54"/>
  <c r="M69" i="54"/>
  <c r="M64" i="54"/>
  <c r="M61" i="54"/>
  <c r="M58" i="54"/>
  <c r="M57" i="54"/>
  <c r="M56" i="54"/>
  <c r="M53" i="54"/>
  <c r="M50" i="54"/>
  <c r="M45" i="54"/>
  <c r="M42" i="54"/>
  <c r="M41" i="54"/>
  <c r="M40" i="54"/>
  <c r="M39" i="54"/>
  <c r="M32" i="54"/>
  <c r="M29" i="54"/>
  <c r="M26" i="54"/>
  <c r="M23" i="54"/>
  <c r="M20" i="54"/>
  <c r="M17" i="54"/>
  <c r="M14" i="54"/>
  <c r="M86" i="53"/>
  <c r="M85" i="53"/>
  <c r="M82" i="53"/>
  <c r="M81" i="53"/>
  <c r="M78" i="53"/>
  <c r="M77" i="53"/>
  <c r="M74" i="53"/>
  <c r="M73" i="53"/>
  <c r="M70" i="53"/>
  <c r="M67" i="53"/>
  <c r="M66" i="53"/>
  <c r="M63" i="53"/>
  <c r="M62" i="53"/>
  <c r="M58" i="53"/>
  <c r="M57" i="53"/>
  <c r="M56" i="53"/>
  <c r="M53" i="53"/>
  <c r="M52" i="53"/>
  <c r="M49" i="53"/>
  <c r="M48" i="53"/>
  <c r="M45" i="53"/>
  <c r="M44" i="53"/>
  <c r="M40" i="53"/>
  <c r="M37" i="53"/>
  <c r="M34" i="53"/>
  <c r="M33" i="53"/>
  <c r="M32" i="53"/>
  <c r="M29" i="53"/>
  <c r="M28" i="53"/>
  <c r="M25" i="53"/>
  <c r="M22" i="53"/>
  <c r="M21" i="53"/>
  <c r="M18" i="53"/>
  <c r="M17" i="53"/>
  <c r="M14" i="53"/>
  <c r="M151" i="46"/>
  <c r="M148" i="46"/>
  <c r="M145" i="46"/>
  <c r="M142" i="46"/>
  <c r="M139" i="46"/>
  <c r="M136" i="46"/>
  <c r="M133" i="46"/>
  <c r="M132" i="46"/>
  <c r="M128" i="46"/>
  <c r="M122" i="46"/>
  <c r="M119" i="46"/>
  <c r="M116" i="46"/>
  <c r="M115" i="46"/>
  <c r="M114" i="46"/>
  <c r="M113" i="46"/>
  <c r="M110" i="46"/>
  <c r="M107" i="46"/>
  <c r="M104" i="46"/>
  <c r="M101" i="46"/>
  <c r="M100" i="46"/>
  <c r="M97" i="46"/>
  <c r="M94" i="46"/>
  <c r="M91" i="46"/>
  <c r="M90" i="46"/>
  <c r="M89" i="46"/>
  <c r="M88" i="46"/>
  <c r="M85" i="46"/>
  <c r="M82" i="46"/>
  <c r="M79" i="46"/>
  <c r="M76" i="46"/>
  <c r="M73" i="46"/>
  <c r="M70" i="46"/>
  <c r="M69" i="46"/>
  <c r="M68" i="46"/>
  <c r="M67" i="46"/>
  <c r="M66" i="46"/>
  <c r="M60" i="46"/>
  <c r="M57" i="46"/>
  <c r="M54" i="46"/>
  <c r="M53" i="46"/>
  <c r="M52" i="46"/>
  <c r="M49" i="46"/>
  <c r="M46" i="46"/>
  <c r="M43" i="46"/>
  <c r="M42" i="46"/>
  <c r="M41" i="46"/>
  <c r="M26" i="46"/>
  <c r="M25" i="46"/>
  <c r="M22" i="46"/>
  <c r="M21" i="46"/>
  <c r="M20" i="46"/>
  <c r="M19" i="46"/>
  <c r="M16" i="46"/>
  <c r="M13" i="46"/>
  <c r="M131" i="46"/>
  <c r="Q8" i="46"/>
  <c r="N115" i="60" l="1"/>
  <c r="G114" i="60"/>
  <c r="F114" i="60"/>
  <c r="N113" i="60" s="1"/>
  <c r="O113" i="60" s="1"/>
  <c r="P113" i="60" s="1"/>
  <c r="N112" i="60"/>
  <c r="G111" i="60"/>
  <c r="F111" i="60"/>
  <c r="N109" i="60"/>
  <c r="G108" i="60"/>
  <c r="F108" i="60"/>
  <c r="N107" i="60" s="1"/>
  <c r="N106" i="60"/>
  <c r="G105" i="60"/>
  <c r="F105" i="60"/>
  <c r="N104" i="60"/>
  <c r="N103" i="60"/>
  <c r="G102" i="60"/>
  <c r="N101" i="60" s="1"/>
  <c r="F102" i="60"/>
  <c r="N100" i="60"/>
  <c r="G99" i="60"/>
  <c r="F99" i="60"/>
  <c r="N98" i="60" s="1"/>
  <c r="O98" i="60" s="1"/>
  <c r="P98" i="60" s="1"/>
  <c r="G97" i="60"/>
  <c r="F97" i="60"/>
  <c r="N96" i="60"/>
  <c r="O96" i="60" s="1"/>
  <c r="P96" i="60" s="1"/>
  <c r="E96" i="60"/>
  <c r="F95" i="60"/>
  <c r="G94" i="60"/>
  <c r="G95" i="60" s="1"/>
  <c r="N93" i="60"/>
  <c r="G92" i="60"/>
  <c r="F92" i="60"/>
  <c r="N91" i="60" s="1"/>
  <c r="O91" i="60" s="1"/>
  <c r="P91" i="60" s="1"/>
  <c r="G90" i="60"/>
  <c r="F90" i="60"/>
  <c r="N89" i="60"/>
  <c r="O89" i="60" s="1"/>
  <c r="P89" i="60" s="1"/>
  <c r="N88" i="60"/>
  <c r="G87" i="60"/>
  <c r="N86" i="60" s="1"/>
  <c r="F87" i="60"/>
  <c r="N85" i="60"/>
  <c r="G84" i="60"/>
  <c r="F84" i="60"/>
  <c r="G82" i="60"/>
  <c r="F82" i="60"/>
  <c r="G81" i="60"/>
  <c r="F81" i="60"/>
  <c r="G80" i="60"/>
  <c r="N79" i="60" s="1"/>
  <c r="O79" i="60" s="1"/>
  <c r="P79" i="60" s="1"/>
  <c r="F80" i="60"/>
  <c r="G79" i="60"/>
  <c r="F79" i="60"/>
  <c r="F78" i="60"/>
  <c r="G77" i="60"/>
  <c r="G78" i="60" s="1"/>
  <c r="F77" i="60"/>
  <c r="N75" i="60"/>
  <c r="G74" i="60"/>
  <c r="F74" i="60"/>
  <c r="N73" i="60"/>
  <c r="E73" i="60"/>
  <c r="N72" i="60"/>
  <c r="G71" i="60"/>
  <c r="F71" i="60"/>
  <c r="N70" i="60" s="1"/>
  <c r="N69" i="60"/>
  <c r="G68" i="60"/>
  <c r="F68" i="60"/>
  <c r="N67" i="60" s="1"/>
  <c r="N66" i="60"/>
  <c r="G65" i="60"/>
  <c r="F65" i="60"/>
  <c r="N63" i="60"/>
  <c r="G62" i="60"/>
  <c r="F62" i="60"/>
  <c r="N60" i="60"/>
  <c r="G59" i="60"/>
  <c r="F59" i="60"/>
  <c r="E58" i="60"/>
  <c r="G57" i="60"/>
  <c r="F57" i="60"/>
  <c r="N56" i="60"/>
  <c r="O56" i="60" s="1"/>
  <c r="P56" i="60" s="1"/>
  <c r="E56" i="60"/>
  <c r="N55" i="60"/>
  <c r="G54" i="60"/>
  <c r="F54" i="60"/>
  <c r="N53" i="60" s="1"/>
  <c r="N52" i="60"/>
  <c r="G51" i="60"/>
  <c r="F51" i="60"/>
  <c r="N50" i="60" s="1"/>
  <c r="N49" i="60"/>
  <c r="G48" i="60"/>
  <c r="F48" i="60"/>
  <c r="N47" i="60"/>
  <c r="G46" i="60"/>
  <c r="N45" i="60" s="1"/>
  <c r="O45" i="60" s="1"/>
  <c r="P45" i="60" s="1"/>
  <c r="F46" i="60"/>
  <c r="N44" i="60"/>
  <c r="G43" i="60"/>
  <c r="F43" i="60"/>
  <c r="N41" i="60"/>
  <c r="G40" i="60"/>
  <c r="F40" i="60"/>
  <c r="N39" i="60" s="1"/>
  <c r="L38" i="60"/>
  <c r="N38" i="60" s="1"/>
  <c r="G37" i="60"/>
  <c r="F37" i="60"/>
  <c r="N36" i="60" s="1"/>
  <c r="N35" i="60"/>
  <c r="G34" i="60"/>
  <c r="F34" i="60"/>
  <c r="N33" i="60" s="1"/>
  <c r="O33" i="60" s="1"/>
  <c r="P33" i="60" s="1"/>
  <c r="F33" i="60"/>
  <c r="N32" i="60"/>
  <c r="G31" i="60"/>
  <c r="F31" i="60"/>
  <c r="N29" i="60"/>
  <c r="G28" i="60"/>
  <c r="F28" i="60"/>
  <c r="N27" i="60" s="1"/>
  <c r="N26" i="60"/>
  <c r="G25" i="60"/>
  <c r="F25" i="60"/>
  <c r="N24" i="60"/>
  <c r="N23" i="60"/>
  <c r="G22" i="60"/>
  <c r="N21" i="60" s="1"/>
  <c r="F22" i="60"/>
  <c r="N20" i="60"/>
  <c r="G19" i="60"/>
  <c r="F19" i="60"/>
  <c r="N18" i="60" s="1"/>
  <c r="O18" i="60" s="1"/>
  <c r="P18" i="60" s="1"/>
  <c r="G17" i="60"/>
  <c r="F17" i="60"/>
  <c r="N16" i="60" s="1"/>
  <c r="O16" i="60" s="1"/>
  <c r="P16" i="60" s="1"/>
  <c r="G16" i="60"/>
  <c r="F16" i="60"/>
  <c r="F15" i="60"/>
  <c r="G14" i="60"/>
  <c r="G15" i="60" s="1"/>
  <c r="F14" i="60"/>
  <c r="G12" i="60"/>
  <c r="G13" i="60" s="1"/>
  <c r="F12" i="60"/>
  <c r="F13" i="60" s="1"/>
  <c r="E85" i="59"/>
  <c r="N92" i="59"/>
  <c r="G91" i="59"/>
  <c r="F91" i="59"/>
  <c r="N90" i="59" s="1"/>
  <c r="O90" i="59" s="1"/>
  <c r="P90" i="59" s="1"/>
  <c r="N87" i="59"/>
  <c r="J88" i="59"/>
  <c r="G86" i="59"/>
  <c r="F86" i="59"/>
  <c r="N85" i="59" s="1"/>
  <c r="E82" i="59"/>
  <c r="N84" i="59"/>
  <c r="G83" i="59"/>
  <c r="F83" i="59"/>
  <c r="N82" i="59"/>
  <c r="J81" i="59"/>
  <c r="N81" i="59" s="1"/>
  <c r="G80" i="59"/>
  <c r="F80" i="59"/>
  <c r="N79" i="59" s="1"/>
  <c r="O79" i="59" s="1"/>
  <c r="P79" i="59" s="1"/>
  <c r="G79" i="59"/>
  <c r="F79" i="59"/>
  <c r="F76" i="59"/>
  <c r="N75" i="59" s="1"/>
  <c r="G76" i="59"/>
  <c r="N77" i="59"/>
  <c r="O75" i="59" l="1"/>
  <c r="P75" i="59" s="1"/>
  <c r="O53" i="60"/>
  <c r="P53" i="60" s="1"/>
  <c r="O27" i="60"/>
  <c r="P27" i="60" s="1"/>
  <c r="O24" i="60"/>
  <c r="P24" i="60" s="1"/>
  <c r="O21" i="60"/>
  <c r="P21" i="60" s="1"/>
  <c r="N12" i="60"/>
  <c r="O12" i="60" s="1"/>
  <c r="P12" i="60" s="1"/>
  <c r="N30" i="60"/>
  <c r="O30" i="60" s="1"/>
  <c r="P30" i="60" s="1"/>
  <c r="N42" i="60"/>
  <c r="O42" i="60" s="1"/>
  <c r="P42" i="60" s="1"/>
  <c r="N61" i="60"/>
  <c r="O61" i="60" s="1"/>
  <c r="P61" i="60" s="1"/>
  <c r="N81" i="60"/>
  <c r="O81" i="60" s="1"/>
  <c r="P81" i="60" s="1"/>
  <c r="O86" i="60"/>
  <c r="P86" i="60" s="1"/>
  <c r="O104" i="60"/>
  <c r="P104" i="60" s="1"/>
  <c r="O70" i="60"/>
  <c r="P70" i="60" s="1"/>
  <c r="O50" i="60"/>
  <c r="P50" i="60" s="1"/>
  <c r="N83" i="60"/>
  <c r="O83" i="60" s="1"/>
  <c r="P83" i="60" s="1"/>
  <c r="N64" i="60"/>
  <c r="O64" i="60" s="1"/>
  <c r="P64" i="60" s="1"/>
  <c r="O73" i="60"/>
  <c r="P73" i="60" s="1"/>
  <c r="N58" i="60"/>
  <c r="O58" i="60" s="1"/>
  <c r="P58" i="60" s="1"/>
  <c r="N77" i="60"/>
  <c r="O77" i="60" s="1"/>
  <c r="P77" i="60" s="1"/>
  <c r="N110" i="60"/>
  <c r="O110" i="60" s="1"/>
  <c r="P110" i="60" s="1"/>
  <c r="O67" i="60"/>
  <c r="P67" i="60" s="1"/>
  <c r="N94" i="60"/>
  <c r="O94" i="60" s="1"/>
  <c r="P94" i="60" s="1"/>
  <c r="O36" i="60"/>
  <c r="P36" i="60" s="1"/>
  <c r="O101" i="60"/>
  <c r="P101" i="60" s="1"/>
  <c r="O107" i="60"/>
  <c r="P107" i="60" s="1"/>
  <c r="N14" i="60"/>
  <c r="O14" i="60" s="1"/>
  <c r="P14" i="60" s="1"/>
  <c r="O39" i="60"/>
  <c r="P39" i="60" s="1"/>
  <c r="O47" i="60"/>
  <c r="P47" i="60" s="1"/>
  <c r="O85" i="59"/>
  <c r="O82" i="59"/>
  <c r="P85" i="59"/>
  <c r="P82" i="59"/>
  <c r="P116" i="60" l="1"/>
  <c r="P117" i="60" s="1"/>
  <c r="P118" i="60" s="1"/>
  <c r="P119" i="60" l="1"/>
  <c r="P120" i="60" s="1"/>
  <c r="H15" i="52" l="1"/>
  <c r="M6" i="60"/>
  <c r="E71" i="59" l="1"/>
  <c r="N73" i="59"/>
  <c r="G72" i="59"/>
  <c r="F72" i="59"/>
  <c r="N71" i="59" s="1"/>
  <c r="O71" i="59" s="1"/>
  <c r="E68" i="59"/>
  <c r="N70" i="59"/>
  <c r="G69" i="59"/>
  <c r="F69" i="59"/>
  <c r="N68" i="59" s="1"/>
  <c r="E63" i="59"/>
  <c r="J67" i="59"/>
  <c r="J66" i="59"/>
  <c r="G63" i="59"/>
  <c r="G64" i="59" s="1"/>
  <c r="F63" i="59"/>
  <c r="F64" i="59" s="1"/>
  <c r="L61" i="59"/>
  <c r="N61" i="59" s="1"/>
  <c r="L58" i="59"/>
  <c r="N58" i="59" s="1"/>
  <c r="L55" i="59"/>
  <c r="L52" i="59"/>
  <c r="N52" i="59" s="1"/>
  <c r="L49" i="59"/>
  <c r="N49" i="59" s="1"/>
  <c r="L46" i="59"/>
  <c r="N46" i="59" s="1"/>
  <c r="L43" i="59"/>
  <c r="N43" i="59" s="1"/>
  <c r="L40" i="59"/>
  <c r="N40" i="59" s="1"/>
  <c r="L37" i="59"/>
  <c r="N37" i="59" s="1"/>
  <c r="L34" i="59"/>
  <c r="N34" i="59" s="1"/>
  <c r="L31" i="59"/>
  <c r="N31" i="59" s="1"/>
  <c r="G60" i="59"/>
  <c r="F60" i="59"/>
  <c r="N59" i="59"/>
  <c r="G57" i="59"/>
  <c r="F57" i="59"/>
  <c r="N55" i="59"/>
  <c r="G54" i="59"/>
  <c r="F54" i="59"/>
  <c r="N53" i="59"/>
  <c r="G51" i="59"/>
  <c r="F51" i="59"/>
  <c r="N50" i="59" s="1"/>
  <c r="G48" i="59"/>
  <c r="F48" i="59"/>
  <c r="N47" i="59" s="1"/>
  <c r="G45" i="59"/>
  <c r="F45" i="59"/>
  <c r="N44" i="59"/>
  <c r="G42" i="59"/>
  <c r="F42" i="59"/>
  <c r="N41" i="59" s="1"/>
  <c r="G39" i="59"/>
  <c r="N38" i="59" s="1"/>
  <c r="F39" i="59"/>
  <c r="G36" i="59"/>
  <c r="F36" i="59"/>
  <c r="N35" i="59"/>
  <c r="G33" i="59"/>
  <c r="F33" i="59"/>
  <c r="N32" i="59" s="1"/>
  <c r="G30" i="59"/>
  <c r="N29" i="59" s="1"/>
  <c r="F30" i="59"/>
  <c r="L28" i="59"/>
  <c r="L25" i="59"/>
  <c r="L22" i="59"/>
  <c r="L19" i="59"/>
  <c r="N56" i="59" l="1"/>
  <c r="N63" i="59"/>
  <c r="O44" i="59"/>
  <c r="P44" i="59" s="1"/>
  <c r="N65" i="59"/>
  <c r="O63" i="59" s="1"/>
  <c r="P63" i="59" s="1"/>
  <c r="O53" i="59"/>
  <c r="P53" i="59" s="1"/>
  <c r="P71" i="59"/>
  <c r="O68" i="59"/>
  <c r="P68" i="59" s="1"/>
  <c r="O59" i="59"/>
  <c r="P59" i="59" s="1"/>
  <c r="O50" i="59"/>
  <c r="P50" i="59" s="1"/>
  <c r="O41" i="59"/>
  <c r="P41" i="59" s="1"/>
  <c r="O32" i="59"/>
  <c r="P32" i="59" s="1"/>
  <c r="O56" i="59"/>
  <c r="P56" i="59" s="1"/>
  <c r="O47" i="59"/>
  <c r="P47" i="59" s="1"/>
  <c r="O38" i="59"/>
  <c r="P38" i="59" s="1"/>
  <c r="O35" i="59"/>
  <c r="P35" i="59" s="1"/>
  <c r="O29" i="59"/>
  <c r="P29" i="59" s="1"/>
  <c r="L16" i="59"/>
  <c r="N16" i="59" s="1"/>
  <c r="L13" i="59"/>
  <c r="N13" i="59" s="1"/>
  <c r="N28" i="59"/>
  <c r="G27" i="59"/>
  <c r="F27" i="59"/>
  <c r="N26" i="59" s="1"/>
  <c r="N25" i="59"/>
  <c r="G24" i="59"/>
  <c r="F24" i="59"/>
  <c r="N22" i="59"/>
  <c r="G21" i="59"/>
  <c r="F21" i="59"/>
  <c r="N19" i="59"/>
  <c r="G18" i="59"/>
  <c r="F18" i="59"/>
  <c r="N17" i="59"/>
  <c r="G15" i="59"/>
  <c r="F15" i="59"/>
  <c r="G12" i="59"/>
  <c r="F12" i="59"/>
  <c r="G57" i="58"/>
  <c r="F57" i="58"/>
  <c r="P56" i="58"/>
  <c r="N55" i="58"/>
  <c r="G54" i="58"/>
  <c r="F54" i="58"/>
  <c r="N53" i="58" s="1"/>
  <c r="O53" i="58" s="1"/>
  <c r="P53" i="58" s="1"/>
  <c r="L52" i="58"/>
  <c r="N52" i="58" s="1"/>
  <c r="G51" i="58"/>
  <c r="F51" i="58"/>
  <c r="N50" i="58" s="1"/>
  <c r="L49" i="58"/>
  <c r="N49" i="58" s="1"/>
  <c r="G48" i="58"/>
  <c r="F48" i="58"/>
  <c r="N47" i="58" s="1"/>
  <c r="O47" i="58" s="1"/>
  <c r="P47" i="58" s="1"/>
  <c r="L46" i="58"/>
  <c r="N46" i="58" s="1"/>
  <c r="G45" i="58"/>
  <c r="F45" i="58"/>
  <c r="N43" i="58"/>
  <c r="G42" i="58"/>
  <c r="F42" i="58"/>
  <c r="N41" i="58" s="1"/>
  <c r="O41" i="58" s="1"/>
  <c r="P41" i="58" s="1"/>
  <c r="N40" i="58"/>
  <c r="G39" i="58"/>
  <c r="F39" i="58"/>
  <c r="N38" i="58" s="1"/>
  <c r="O38" i="58" s="1"/>
  <c r="P38" i="58" s="1"/>
  <c r="N37" i="58"/>
  <c r="G36" i="58"/>
  <c r="F36" i="58"/>
  <c r="N35" i="58" s="1"/>
  <c r="O35" i="58" s="1"/>
  <c r="P35" i="58" s="1"/>
  <c r="N34" i="58"/>
  <c r="G33" i="58"/>
  <c r="F33" i="58"/>
  <c r="N32" i="58" s="1"/>
  <c r="N31" i="58"/>
  <c r="G30" i="58"/>
  <c r="F30" i="58"/>
  <c r="N29" i="58" s="1"/>
  <c r="O29" i="58" s="1"/>
  <c r="P29" i="58" s="1"/>
  <c r="N28" i="58"/>
  <c r="G27" i="58"/>
  <c r="F27" i="58"/>
  <c r="N26" i="58" s="1"/>
  <c r="N25" i="58"/>
  <c r="G24" i="58"/>
  <c r="F24" i="58"/>
  <c r="N23" i="58" s="1"/>
  <c r="N22" i="58"/>
  <c r="G21" i="58"/>
  <c r="F21" i="58"/>
  <c r="N20" i="58" s="1"/>
  <c r="N19" i="58"/>
  <c r="G18" i="58"/>
  <c r="F18" i="58"/>
  <c r="N17" i="58" s="1"/>
  <c r="O17" i="58" s="1"/>
  <c r="P17" i="58" s="1"/>
  <c r="N16" i="58"/>
  <c r="G15" i="58"/>
  <c r="F15" i="58"/>
  <c r="N14" i="58" s="1"/>
  <c r="N13" i="58"/>
  <c r="G12" i="58"/>
  <c r="F12" i="58"/>
  <c r="N11" i="58" s="1"/>
  <c r="O11" i="58" s="1"/>
  <c r="P11" i="58" s="1"/>
  <c r="G150" i="57"/>
  <c r="F150" i="57"/>
  <c r="F149" i="57"/>
  <c r="G148" i="57"/>
  <c r="F148" i="57"/>
  <c r="N147" i="57" s="1"/>
  <c r="O147" i="57" s="1"/>
  <c r="P147" i="57" s="1"/>
  <c r="N146" i="57"/>
  <c r="G145" i="57"/>
  <c r="F145" i="57"/>
  <c r="N144" i="57" s="1"/>
  <c r="N143" i="57"/>
  <c r="G142" i="57"/>
  <c r="F142" i="57"/>
  <c r="N141" i="57"/>
  <c r="N140" i="57"/>
  <c r="G138" i="57"/>
  <c r="G139" i="57" s="1"/>
  <c r="F138" i="57"/>
  <c r="F139" i="57" s="1"/>
  <c r="N137" i="57"/>
  <c r="G136" i="57"/>
  <c r="F136" i="57"/>
  <c r="N135" i="57"/>
  <c r="N134" i="57"/>
  <c r="G132" i="57"/>
  <c r="G133" i="57" s="1"/>
  <c r="F132" i="57"/>
  <c r="F133" i="57" s="1"/>
  <c r="N130" i="57"/>
  <c r="G129" i="57"/>
  <c r="F129" i="57"/>
  <c r="N128" i="57"/>
  <c r="N127" i="57"/>
  <c r="G126" i="57"/>
  <c r="F126" i="57"/>
  <c r="N125" i="57" s="1"/>
  <c r="N124" i="57"/>
  <c r="G123" i="57"/>
  <c r="F123" i="57"/>
  <c r="N122" i="57" s="1"/>
  <c r="N121" i="57"/>
  <c r="G120" i="57"/>
  <c r="F120" i="57"/>
  <c r="N118" i="57"/>
  <c r="G117" i="57"/>
  <c r="F117" i="57"/>
  <c r="N115" i="57"/>
  <c r="G114" i="57"/>
  <c r="F114" i="57"/>
  <c r="N112" i="57"/>
  <c r="G111" i="57"/>
  <c r="F111" i="57"/>
  <c r="N110" i="57"/>
  <c r="N109" i="57"/>
  <c r="G108" i="57"/>
  <c r="F108" i="57"/>
  <c r="N107" i="57" s="1"/>
  <c r="O107" i="57" s="1"/>
  <c r="P107" i="57" s="1"/>
  <c r="N105" i="57"/>
  <c r="G104" i="57"/>
  <c r="F104" i="57"/>
  <c r="N103" i="57"/>
  <c r="N102" i="57"/>
  <c r="G101" i="57"/>
  <c r="F101" i="57"/>
  <c r="N100" i="57" s="1"/>
  <c r="O100" i="57" s="1"/>
  <c r="P100" i="57" s="1"/>
  <c r="N99" i="57"/>
  <c r="G98" i="57"/>
  <c r="F98" i="57"/>
  <c r="N96" i="57"/>
  <c r="G95" i="57"/>
  <c r="F95" i="57"/>
  <c r="N93" i="57"/>
  <c r="G92" i="57"/>
  <c r="F92" i="57"/>
  <c r="N91" i="57" s="1"/>
  <c r="N89" i="57"/>
  <c r="G88" i="57"/>
  <c r="F88" i="57"/>
  <c r="N87" i="57" s="1"/>
  <c r="O87" i="57" s="1"/>
  <c r="P87" i="57" s="1"/>
  <c r="N86" i="57"/>
  <c r="G85" i="57"/>
  <c r="F85" i="57"/>
  <c r="N84" i="57"/>
  <c r="O84" i="57" s="1"/>
  <c r="P84" i="57" s="1"/>
  <c r="N83" i="57"/>
  <c r="G82" i="57"/>
  <c r="F82" i="57"/>
  <c r="N81" i="57" s="1"/>
  <c r="N80" i="57"/>
  <c r="G79" i="57"/>
  <c r="N78" i="57" s="1"/>
  <c r="F79" i="57"/>
  <c r="N77" i="57"/>
  <c r="G76" i="57"/>
  <c r="F76" i="57"/>
  <c r="N75" i="57" s="1"/>
  <c r="O75" i="57" s="1"/>
  <c r="P75" i="57" s="1"/>
  <c r="N74" i="57"/>
  <c r="G73" i="57"/>
  <c r="F73" i="57"/>
  <c r="N71" i="57"/>
  <c r="G70" i="57"/>
  <c r="F70" i="57"/>
  <c r="N67" i="57"/>
  <c r="G66" i="57"/>
  <c r="F66" i="57"/>
  <c r="N65" i="57" s="1"/>
  <c r="N64" i="57"/>
  <c r="G63" i="57"/>
  <c r="F63" i="57"/>
  <c r="N62" i="57" s="1"/>
  <c r="O62" i="57" s="1"/>
  <c r="P62" i="57" s="1"/>
  <c r="N61" i="57"/>
  <c r="G60" i="57"/>
  <c r="F60" i="57"/>
  <c r="N59" i="57"/>
  <c r="O59" i="57" s="1"/>
  <c r="P59" i="57" s="1"/>
  <c r="N57" i="57"/>
  <c r="G56" i="57"/>
  <c r="F56" i="57"/>
  <c r="N55" i="57" s="1"/>
  <c r="O55" i="57" s="1"/>
  <c r="P55" i="57" s="1"/>
  <c r="N54" i="57"/>
  <c r="G53" i="57"/>
  <c r="F53" i="57"/>
  <c r="N52" i="57" s="1"/>
  <c r="N51" i="57"/>
  <c r="G50" i="57"/>
  <c r="F50" i="57"/>
  <c r="N49" i="57" s="1"/>
  <c r="N48" i="57"/>
  <c r="G47" i="57"/>
  <c r="F47" i="57"/>
  <c r="N46" i="57" s="1"/>
  <c r="N45" i="57"/>
  <c r="G44" i="57"/>
  <c r="N43" i="57" s="1"/>
  <c r="F44" i="57"/>
  <c r="N42" i="57"/>
  <c r="G41" i="57"/>
  <c r="F41" i="57"/>
  <c r="N40" i="57" s="1"/>
  <c r="N39" i="57"/>
  <c r="G38" i="57"/>
  <c r="F38" i="57"/>
  <c r="N36" i="57"/>
  <c r="G35" i="57"/>
  <c r="F35" i="57"/>
  <c r="N34" i="57"/>
  <c r="O34" i="57" s="1"/>
  <c r="P34" i="57" s="1"/>
  <c r="N32" i="57"/>
  <c r="G31" i="57"/>
  <c r="F31" i="57"/>
  <c r="N30" i="57" s="1"/>
  <c r="N29" i="57"/>
  <c r="G28" i="57"/>
  <c r="F28" i="57"/>
  <c r="N27" i="57" s="1"/>
  <c r="N26" i="57"/>
  <c r="G25" i="57"/>
  <c r="F25" i="57"/>
  <c r="N24" i="57" s="1"/>
  <c r="N23" i="57"/>
  <c r="G22" i="57"/>
  <c r="F22" i="57"/>
  <c r="N21" i="57" s="1"/>
  <c r="N20" i="57"/>
  <c r="G19" i="57"/>
  <c r="F19" i="57"/>
  <c r="N18" i="57" s="1"/>
  <c r="N17" i="57"/>
  <c r="G16" i="57"/>
  <c r="F16" i="57"/>
  <c r="N15" i="57" s="1"/>
  <c r="N14" i="57"/>
  <c r="G13" i="57"/>
  <c r="F13" i="57"/>
  <c r="N12" i="57" s="1"/>
  <c r="O12" i="57" s="1"/>
  <c r="P12" i="57" s="1"/>
  <c r="N99" i="56"/>
  <c r="G98" i="56"/>
  <c r="F98" i="56"/>
  <c r="N97" i="56" s="1"/>
  <c r="N96" i="56"/>
  <c r="G95" i="56"/>
  <c r="F95" i="56"/>
  <c r="N94" i="56" s="1"/>
  <c r="N93" i="56"/>
  <c r="G92" i="56"/>
  <c r="F92" i="56"/>
  <c r="N90" i="56"/>
  <c r="G89" i="56"/>
  <c r="F89" i="56"/>
  <c r="N88" i="56" s="1"/>
  <c r="N87" i="56"/>
  <c r="G86" i="56"/>
  <c r="F86" i="56"/>
  <c r="N84" i="56"/>
  <c r="G83" i="56"/>
  <c r="F83" i="56"/>
  <c r="N81" i="56"/>
  <c r="G80" i="56"/>
  <c r="F80" i="56"/>
  <c r="N79" i="56" s="1"/>
  <c r="N78" i="56"/>
  <c r="G77" i="56"/>
  <c r="F77" i="56"/>
  <c r="N75" i="56"/>
  <c r="G74" i="56"/>
  <c r="F74" i="56"/>
  <c r="N73" i="56" s="1"/>
  <c r="O73" i="56" s="1"/>
  <c r="P73" i="56" s="1"/>
  <c r="N72" i="56"/>
  <c r="G71" i="56"/>
  <c r="F71" i="56"/>
  <c r="N70" i="56"/>
  <c r="N69" i="56"/>
  <c r="G68" i="56"/>
  <c r="F68" i="56"/>
  <c r="N66" i="56"/>
  <c r="G65" i="56"/>
  <c r="F65" i="56"/>
  <c r="N64" i="56"/>
  <c r="N63" i="56"/>
  <c r="G62" i="56"/>
  <c r="F62" i="56"/>
  <c r="N61" i="56" s="1"/>
  <c r="N60" i="56"/>
  <c r="G59" i="56"/>
  <c r="F59" i="56"/>
  <c r="N57" i="56"/>
  <c r="G56" i="56"/>
  <c r="F56" i="56"/>
  <c r="N55" i="56"/>
  <c r="N54" i="56"/>
  <c r="G53" i="56"/>
  <c r="F53" i="56"/>
  <c r="N52" i="56" s="1"/>
  <c r="N51" i="56"/>
  <c r="O49" i="56" s="1"/>
  <c r="P49" i="56" s="1"/>
  <c r="G50" i="56"/>
  <c r="F50" i="56"/>
  <c r="N49" i="56" s="1"/>
  <c r="N48" i="56"/>
  <c r="G47" i="56"/>
  <c r="F47" i="56"/>
  <c r="N46" i="56" s="1"/>
  <c r="O46" i="56" s="1"/>
  <c r="P46" i="56" s="1"/>
  <c r="N45" i="56"/>
  <c r="G44" i="56"/>
  <c r="F44" i="56"/>
  <c r="N42" i="56"/>
  <c r="G41" i="56"/>
  <c r="F41" i="56"/>
  <c r="N40" i="56" s="1"/>
  <c r="O40" i="56" s="1"/>
  <c r="P40" i="56" s="1"/>
  <c r="N39" i="56"/>
  <c r="L39" i="56"/>
  <c r="G38" i="56"/>
  <c r="F38" i="56"/>
  <c r="N37" i="56" s="1"/>
  <c r="N35" i="56"/>
  <c r="L35" i="56"/>
  <c r="G34" i="56"/>
  <c r="F34" i="56"/>
  <c r="N33" i="56" s="1"/>
  <c r="E33" i="56"/>
  <c r="N31" i="56"/>
  <c r="G30" i="56"/>
  <c r="N29" i="56" s="1"/>
  <c r="F30" i="56"/>
  <c r="N28" i="56"/>
  <c r="G27" i="56"/>
  <c r="N26" i="56" s="1"/>
  <c r="O26" i="56" s="1"/>
  <c r="P26" i="56" s="1"/>
  <c r="F27" i="56"/>
  <c r="N25" i="56"/>
  <c r="G24" i="56"/>
  <c r="N23" i="56" s="1"/>
  <c r="O23" i="56" s="1"/>
  <c r="P23" i="56" s="1"/>
  <c r="F24" i="56"/>
  <c r="N22" i="56"/>
  <c r="G21" i="56"/>
  <c r="F21" i="56"/>
  <c r="N20" i="56" s="1"/>
  <c r="N19" i="56"/>
  <c r="G18" i="56"/>
  <c r="F18" i="56"/>
  <c r="N16" i="56"/>
  <c r="G15" i="56"/>
  <c r="F15" i="56"/>
  <c r="N14" i="56" s="1"/>
  <c r="N13" i="56"/>
  <c r="G12" i="56"/>
  <c r="F12" i="56"/>
  <c r="N11" i="56" s="1"/>
  <c r="N170" i="55"/>
  <c r="G169" i="55"/>
  <c r="F169" i="55"/>
  <c r="N167" i="55"/>
  <c r="G166" i="55"/>
  <c r="F166" i="55"/>
  <c r="N165" i="55" s="1"/>
  <c r="O165" i="55" s="1"/>
  <c r="P165" i="55" s="1"/>
  <c r="N164" i="55"/>
  <c r="L164" i="55"/>
  <c r="G163" i="55"/>
  <c r="F163" i="55"/>
  <c r="N161" i="55"/>
  <c r="L161" i="55"/>
  <c r="G160" i="55"/>
  <c r="F160" i="55"/>
  <c r="N158" i="55"/>
  <c r="L158" i="55"/>
  <c r="G157" i="55"/>
  <c r="F157" i="55"/>
  <c r="N155" i="55"/>
  <c r="L155" i="55"/>
  <c r="G154" i="55"/>
  <c r="F154" i="55"/>
  <c r="N153" i="55" s="1"/>
  <c r="N152" i="55"/>
  <c r="O150" i="55" s="1"/>
  <c r="P150" i="55" s="1"/>
  <c r="L152" i="55"/>
  <c r="G151" i="55"/>
  <c r="F151" i="55"/>
  <c r="N150" i="55" s="1"/>
  <c r="N149" i="55"/>
  <c r="L149" i="55"/>
  <c r="G148" i="55"/>
  <c r="F148" i="55"/>
  <c r="N147" i="55" s="1"/>
  <c r="N145" i="55"/>
  <c r="G144" i="55"/>
  <c r="F144" i="55"/>
  <c r="N143" i="55" s="1"/>
  <c r="O143" i="55" s="1"/>
  <c r="P143" i="55" s="1"/>
  <c r="N142" i="55"/>
  <c r="G141" i="55"/>
  <c r="F141" i="55"/>
  <c r="N140" i="55" s="1"/>
  <c r="O140" i="55" s="1"/>
  <c r="P140" i="55" s="1"/>
  <c r="N139" i="55"/>
  <c r="G138" i="55"/>
  <c r="F138" i="55"/>
  <c r="N137" i="55" s="1"/>
  <c r="O137" i="55" s="1"/>
  <c r="P137" i="55" s="1"/>
  <c r="N136" i="55"/>
  <c r="G135" i="55"/>
  <c r="F135" i="55"/>
  <c r="N134" i="55"/>
  <c r="N133" i="55"/>
  <c r="G132" i="55"/>
  <c r="F132" i="55"/>
  <c r="N131" i="55" s="1"/>
  <c r="O131" i="55" s="1"/>
  <c r="P131" i="55" s="1"/>
  <c r="L130" i="55"/>
  <c r="N130" i="55" s="1"/>
  <c r="G129" i="55"/>
  <c r="F129" i="55"/>
  <c r="L127" i="55"/>
  <c r="N127" i="55" s="1"/>
  <c r="G126" i="55"/>
  <c r="F126" i="55"/>
  <c r="L124" i="55"/>
  <c r="N124" i="55" s="1"/>
  <c r="G123" i="55"/>
  <c r="F123" i="55"/>
  <c r="N122" i="55" s="1"/>
  <c r="N121" i="55"/>
  <c r="L121" i="55"/>
  <c r="G120" i="55"/>
  <c r="F120" i="55"/>
  <c r="L118" i="55"/>
  <c r="N118" i="55" s="1"/>
  <c r="G117" i="55"/>
  <c r="F117" i="55"/>
  <c r="N116" i="55" s="1"/>
  <c r="O116" i="55" s="1"/>
  <c r="P116" i="55" s="1"/>
  <c r="N115" i="55"/>
  <c r="O113" i="55" s="1"/>
  <c r="P113" i="55" s="1"/>
  <c r="L115" i="55"/>
  <c r="G114" i="55"/>
  <c r="F114" i="55"/>
  <c r="N113" i="55" s="1"/>
  <c r="L112" i="55"/>
  <c r="N112" i="55" s="1"/>
  <c r="G111" i="55"/>
  <c r="F111" i="55"/>
  <c r="N110" i="55" s="1"/>
  <c r="L109" i="55"/>
  <c r="N109" i="55" s="1"/>
  <c r="O107" i="55" s="1"/>
  <c r="P107" i="55" s="1"/>
  <c r="G108" i="55"/>
  <c r="F108" i="55"/>
  <c r="N107" i="55" s="1"/>
  <c r="L106" i="55"/>
  <c r="N106" i="55" s="1"/>
  <c r="G105" i="55"/>
  <c r="F105" i="55"/>
  <c r="L103" i="55"/>
  <c r="N103" i="55" s="1"/>
  <c r="G102" i="55"/>
  <c r="F102" i="55"/>
  <c r="L100" i="55"/>
  <c r="N100" i="55" s="1"/>
  <c r="G99" i="55"/>
  <c r="F99" i="55"/>
  <c r="N98" i="55" s="1"/>
  <c r="N97" i="55"/>
  <c r="L97" i="55"/>
  <c r="G96" i="55"/>
  <c r="F96" i="55"/>
  <c r="L94" i="55"/>
  <c r="N94" i="55" s="1"/>
  <c r="G93" i="55"/>
  <c r="F93" i="55"/>
  <c r="N92" i="55" s="1"/>
  <c r="N91" i="55"/>
  <c r="L91" i="55"/>
  <c r="G90" i="55"/>
  <c r="F90" i="55"/>
  <c r="N89" i="55" s="1"/>
  <c r="L88" i="55"/>
  <c r="N88" i="55" s="1"/>
  <c r="G87" i="55"/>
  <c r="F87" i="55"/>
  <c r="N86" i="55" s="1"/>
  <c r="L85" i="55"/>
  <c r="N85" i="55" s="1"/>
  <c r="O83" i="55" s="1"/>
  <c r="P83" i="55" s="1"/>
  <c r="G84" i="55"/>
  <c r="F84" i="55"/>
  <c r="N83" i="55" s="1"/>
  <c r="L82" i="55"/>
  <c r="N82" i="55" s="1"/>
  <c r="G81" i="55"/>
  <c r="F81" i="55"/>
  <c r="L79" i="55"/>
  <c r="N79" i="55" s="1"/>
  <c r="G78" i="55"/>
  <c r="F78" i="55"/>
  <c r="N76" i="55"/>
  <c r="G75" i="55"/>
  <c r="F75" i="55"/>
  <c r="N74" i="55" s="1"/>
  <c r="N73" i="55"/>
  <c r="G72" i="55"/>
  <c r="F72" i="55"/>
  <c r="N70" i="55"/>
  <c r="G69" i="55"/>
  <c r="F69" i="55"/>
  <c r="N68" i="55" s="1"/>
  <c r="O68" i="55" s="1"/>
  <c r="P68" i="55" s="1"/>
  <c r="N67" i="55"/>
  <c r="G66" i="55"/>
  <c r="F66" i="55"/>
  <c r="N65" i="55"/>
  <c r="N64" i="55"/>
  <c r="G63" i="55"/>
  <c r="F63" i="55"/>
  <c r="N61" i="55"/>
  <c r="G60" i="55"/>
  <c r="F60" i="55"/>
  <c r="N59" i="55"/>
  <c r="O59" i="55" s="1"/>
  <c r="P59" i="55" s="1"/>
  <c r="N58" i="55"/>
  <c r="G57" i="55"/>
  <c r="F57" i="55"/>
  <c r="N56" i="55" s="1"/>
  <c r="N55" i="55"/>
  <c r="G54" i="55"/>
  <c r="F54" i="55"/>
  <c r="G52" i="55"/>
  <c r="F52" i="55"/>
  <c r="N51" i="55" s="1"/>
  <c r="O51" i="55" s="1"/>
  <c r="P51" i="55" s="1"/>
  <c r="E51" i="55"/>
  <c r="N50" i="55"/>
  <c r="L50" i="55"/>
  <c r="G49" i="55"/>
  <c r="F49" i="55"/>
  <c r="L47" i="55"/>
  <c r="N47" i="55" s="1"/>
  <c r="G46" i="55"/>
  <c r="F46" i="55"/>
  <c r="N44" i="55"/>
  <c r="L44" i="55"/>
  <c r="G43" i="55"/>
  <c r="F43" i="55"/>
  <c r="N42" i="55" s="1"/>
  <c r="O42" i="55" s="1"/>
  <c r="P42" i="55" s="1"/>
  <c r="N41" i="55"/>
  <c r="G40" i="55"/>
  <c r="F40" i="55"/>
  <c r="N38" i="55"/>
  <c r="G37" i="55"/>
  <c r="F37" i="55"/>
  <c r="N36" i="55" s="1"/>
  <c r="O36" i="55" s="1"/>
  <c r="P36" i="55" s="1"/>
  <c r="L35" i="55"/>
  <c r="N35" i="55" s="1"/>
  <c r="G34" i="55"/>
  <c r="F34" i="55"/>
  <c r="N33" i="55" s="1"/>
  <c r="L32" i="55"/>
  <c r="N32" i="55" s="1"/>
  <c r="G31" i="55"/>
  <c r="F31" i="55"/>
  <c r="N30" i="55" s="1"/>
  <c r="N29" i="55"/>
  <c r="G28" i="55"/>
  <c r="F28" i="55"/>
  <c r="N27" i="55" s="1"/>
  <c r="L26" i="55"/>
  <c r="N26" i="55" s="1"/>
  <c r="G25" i="55"/>
  <c r="F25" i="55"/>
  <c r="N24" i="55"/>
  <c r="L23" i="55"/>
  <c r="N23" i="55" s="1"/>
  <c r="G22" i="55"/>
  <c r="F22" i="55"/>
  <c r="N21" i="55" s="1"/>
  <c r="L20" i="55"/>
  <c r="N20" i="55" s="1"/>
  <c r="G19" i="55"/>
  <c r="F19" i="55"/>
  <c r="N18" i="55"/>
  <c r="L17" i="55"/>
  <c r="N17" i="55" s="1"/>
  <c r="G16" i="55"/>
  <c r="F16" i="55"/>
  <c r="N15" i="55" s="1"/>
  <c r="O15" i="55" s="1"/>
  <c r="P15" i="55" s="1"/>
  <c r="L14" i="55"/>
  <c r="N14" i="55" s="1"/>
  <c r="G13" i="55"/>
  <c r="F13" i="55"/>
  <c r="N12" i="55"/>
  <c r="G138" i="54"/>
  <c r="F138" i="54"/>
  <c r="N136" i="54"/>
  <c r="G135" i="54"/>
  <c r="F135" i="54"/>
  <c r="N133" i="54"/>
  <c r="G132" i="54"/>
  <c r="F132" i="54"/>
  <c r="N131" i="54" s="1"/>
  <c r="G130" i="54"/>
  <c r="N129" i="54" s="1"/>
  <c r="O129" i="54" s="1"/>
  <c r="P129" i="54" s="1"/>
  <c r="F130" i="54"/>
  <c r="N128" i="54"/>
  <c r="G127" i="54"/>
  <c r="F127" i="54"/>
  <c r="N126" i="54" s="1"/>
  <c r="O126" i="54" s="1"/>
  <c r="P126" i="54" s="1"/>
  <c r="N125" i="54"/>
  <c r="G124" i="54"/>
  <c r="F124" i="54"/>
  <c r="N122" i="54"/>
  <c r="G121" i="54"/>
  <c r="F121" i="54"/>
  <c r="N119" i="54"/>
  <c r="G118" i="54"/>
  <c r="F118" i="54"/>
  <c r="N116" i="54"/>
  <c r="G115" i="54"/>
  <c r="F115" i="54"/>
  <c r="G113" i="54"/>
  <c r="F113" i="54"/>
  <c r="O112" i="54"/>
  <c r="P112" i="54" s="1"/>
  <c r="G111" i="54"/>
  <c r="F111" i="54"/>
  <c r="E110" i="54"/>
  <c r="G109" i="54"/>
  <c r="F109" i="54"/>
  <c r="N108" i="54"/>
  <c r="O108" i="54" s="1"/>
  <c r="E108" i="54"/>
  <c r="F107" i="54"/>
  <c r="G106" i="54"/>
  <c r="G107" i="54" s="1"/>
  <c r="G105" i="54"/>
  <c r="F105" i="54"/>
  <c r="G104" i="54"/>
  <c r="F104" i="54"/>
  <c r="N100" i="54"/>
  <c r="G99" i="54"/>
  <c r="F99" i="54"/>
  <c r="N98" i="54" s="1"/>
  <c r="N97" i="54"/>
  <c r="G96" i="54"/>
  <c r="F96" i="54"/>
  <c r="N95" i="54" s="1"/>
  <c r="O95" i="54" s="1"/>
  <c r="P95" i="54" s="1"/>
  <c r="N94" i="54"/>
  <c r="G93" i="54"/>
  <c r="F93" i="54"/>
  <c r="N92" i="54" s="1"/>
  <c r="O92" i="54" s="1"/>
  <c r="P92" i="54" s="1"/>
  <c r="N91" i="54"/>
  <c r="G90" i="54"/>
  <c r="F90" i="54"/>
  <c r="N88" i="54"/>
  <c r="G87" i="54"/>
  <c r="F87" i="54"/>
  <c r="N84" i="54"/>
  <c r="G83" i="54"/>
  <c r="F83" i="54"/>
  <c r="N80" i="54"/>
  <c r="G79" i="54"/>
  <c r="F79" i="54"/>
  <c r="N76" i="54"/>
  <c r="G75" i="54"/>
  <c r="F75" i="54"/>
  <c r="N72" i="54"/>
  <c r="G71" i="54"/>
  <c r="F71" i="54"/>
  <c r="N70" i="54" s="1"/>
  <c r="O70" i="54" s="1"/>
  <c r="P70" i="54" s="1"/>
  <c r="N69" i="54"/>
  <c r="G68" i="54"/>
  <c r="F68" i="54"/>
  <c r="N67" i="54" s="1"/>
  <c r="O67" i="54"/>
  <c r="P67" i="54" s="1"/>
  <c r="G66" i="54"/>
  <c r="F66" i="54"/>
  <c r="N64" i="54"/>
  <c r="G63" i="54"/>
  <c r="F63" i="54"/>
  <c r="N61" i="54"/>
  <c r="G60" i="54"/>
  <c r="F60" i="54"/>
  <c r="N56" i="54"/>
  <c r="G55" i="54"/>
  <c r="F55" i="54"/>
  <c r="N54" i="54"/>
  <c r="N53" i="54"/>
  <c r="G52" i="54"/>
  <c r="F52" i="54"/>
  <c r="N50" i="54"/>
  <c r="G49" i="54"/>
  <c r="F49" i="54"/>
  <c r="G47" i="54"/>
  <c r="F47" i="54"/>
  <c r="N46" i="54" s="1"/>
  <c r="O46" i="54" s="1"/>
  <c r="P46" i="54" s="1"/>
  <c r="N45" i="54"/>
  <c r="G44" i="54"/>
  <c r="F44" i="54"/>
  <c r="N43" i="54" s="1"/>
  <c r="G38" i="54"/>
  <c r="F38" i="54"/>
  <c r="F36" i="54"/>
  <c r="G35" i="54"/>
  <c r="G36" i="54" s="1"/>
  <c r="G34" i="54"/>
  <c r="G33" i="54"/>
  <c r="F33" i="54"/>
  <c r="F34" i="54" s="1"/>
  <c r="N33" i="54" s="1"/>
  <c r="O33" i="54" s="1"/>
  <c r="P33" i="54" s="1"/>
  <c r="N32" i="54"/>
  <c r="G31" i="54"/>
  <c r="F31" i="54"/>
  <c r="N30" i="54" s="1"/>
  <c r="E30" i="54"/>
  <c r="N29" i="54"/>
  <c r="G28" i="54"/>
  <c r="F28" i="54"/>
  <c r="N26" i="54"/>
  <c r="G25" i="54"/>
  <c r="F25" i="54"/>
  <c r="N23" i="54"/>
  <c r="G22" i="54"/>
  <c r="F22" i="54"/>
  <c r="N20" i="54"/>
  <c r="G19" i="54"/>
  <c r="F19" i="54"/>
  <c r="N17" i="54"/>
  <c r="G16" i="54"/>
  <c r="F16" i="54"/>
  <c r="N14" i="54"/>
  <c r="G13" i="54"/>
  <c r="F13" i="54"/>
  <c r="N12" i="54" s="1"/>
  <c r="L85" i="53"/>
  <c r="N85" i="53" s="1"/>
  <c r="G84" i="53"/>
  <c r="F84" i="53"/>
  <c r="N83" i="53" s="1"/>
  <c r="L82" i="53"/>
  <c r="N81" i="53" s="1"/>
  <c r="G80" i="53"/>
  <c r="G79" i="53"/>
  <c r="F79" i="53"/>
  <c r="F80" i="53" s="1"/>
  <c r="N79" i="53" s="1"/>
  <c r="L77" i="53"/>
  <c r="N77" i="53" s="1"/>
  <c r="G76" i="53"/>
  <c r="F76" i="53"/>
  <c r="N75" i="53"/>
  <c r="L73" i="53"/>
  <c r="N73" i="53" s="1"/>
  <c r="G72" i="53"/>
  <c r="F72" i="53"/>
  <c r="N71" i="53" s="1"/>
  <c r="N70" i="53"/>
  <c r="G69" i="53"/>
  <c r="F69" i="53"/>
  <c r="N68" i="53" s="1"/>
  <c r="L67" i="53"/>
  <c r="G65" i="53"/>
  <c r="F65" i="53"/>
  <c r="G64" i="53"/>
  <c r="F64" i="53"/>
  <c r="E60" i="53"/>
  <c r="L63" i="53"/>
  <c r="N62" i="53"/>
  <c r="L62" i="53"/>
  <c r="G61" i="53"/>
  <c r="G60" i="53"/>
  <c r="F60" i="53"/>
  <c r="F61" i="53" s="1"/>
  <c r="L58" i="53"/>
  <c r="N56" i="53"/>
  <c r="O54" i="53" s="1"/>
  <c r="P54" i="53" s="1"/>
  <c r="G55" i="53"/>
  <c r="F55" i="53"/>
  <c r="N54" i="53"/>
  <c r="G54" i="53"/>
  <c r="F54" i="53"/>
  <c r="S53" i="53"/>
  <c r="R53" i="53"/>
  <c r="S52" i="53"/>
  <c r="R52" i="53"/>
  <c r="N52" i="53"/>
  <c r="J52" i="53"/>
  <c r="G51" i="53"/>
  <c r="N50" i="53" s="1"/>
  <c r="F51" i="53"/>
  <c r="G50" i="53"/>
  <c r="F50" i="53"/>
  <c r="R49" i="53"/>
  <c r="L49" i="53"/>
  <c r="N48" i="53"/>
  <c r="G47" i="53"/>
  <c r="F47" i="53"/>
  <c r="N46" i="53"/>
  <c r="G46" i="53"/>
  <c r="F46" i="53"/>
  <c r="N44" i="53"/>
  <c r="G43" i="53"/>
  <c r="F43" i="53"/>
  <c r="N42" i="53"/>
  <c r="E38" i="53"/>
  <c r="N40" i="53"/>
  <c r="G39" i="53"/>
  <c r="N38" i="53" s="1"/>
  <c r="F39" i="53"/>
  <c r="N37" i="53"/>
  <c r="G36" i="53"/>
  <c r="F36" i="53"/>
  <c r="N35" i="53"/>
  <c r="E30" i="53"/>
  <c r="N32" i="53"/>
  <c r="G31" i="53"/>
  <c r="F31" i="53"/>
  <c r="N30" i="53" s="1"/>
  <c r="O30" i="53" s="1"/>
  <c r="E26" i="53"/>
  <c r="N28" i="53"/>
  <c r="G27" i="53"/>
  <c r="N26" i="53" s="1"/>
  <c r="F27" i="53"/>
  <c r="E23" i="53"/>
  <c r="J25" i="53"/>
  <c r="N25" i="53" s="1"/>
  <c r="F24" i="53"/>
  <c r="G23" i="53"/>
  <c r="G24" i="53" s="1"/>
  <c r="F23" i="53"/>
  <c r="N21" i="53"/>
  <c r="G20" i="53"/>
  <c r="N19" i="53" s="1"/>
  <c r="F20" i="53"/>
  <c r="N17" i="53"/>
  <c r="G16" i="53"/>
  <c r="F16" i="53"/>
  <c r="N15" i="53" s="1"/>
  <c r="G15" i="53"/>
  <c r="J14" i="53"/>
  <c r="N14" i="53" s="1"/>
  <c r="F13" i="53"/>
  <c r="G12" i="53"/>
  <c r="G13" i="53" s="1"/>
  <c r="N12" i="53" s="1"/>
  <c r="F12" i="53"/>
  <c r="E146" i="46"/>
  <c r="N151" i="46"/>
  <c r="G150" i="46"/>
  <c r="F150" i="46"/>
  <c r="N149" i="46" s="1"/>
  <c r="N148" i="46"/>
  <c r="G147" i="46"/>
  <c r="F147" i="46"/>
  <c r="N146" i="46" s="1"/>
  <c r="E143" i="46"/>
  <c r="E140" i="46"/>
  <c r="N145" i="46"/>
  <c r="G144" i="46"/>
  <c r="F144" i="46"/>
  <c r="N143" i="46"/>
  <c r="N142" i="46"/>
  <c r="G141" i="46"/>
  <c r="F141" i="46"/>
  <c r="N140" i="46"/>
  <c r="E137" i="46"/>
  <c r="N139" i="46"/>
  <c r="G138" i="46"/>
  <c r="F138" i="46"/>
  <c r="N137" i="46" s="1"/>
  <c r="E134" i="46"/>
  <c r="N136" i="46"/>
  <c r="G135" i="46"/>
  <c r="F135" i="46"/>
  <c r="R134" i="46"/>
  <c r="N134" i="46"/>
  <c r="J133" i="46"/>
  <c r="J132" i="46"/>
  <c r="J131" i="46"/>
  <c r="G130" i="46"/>
  <c r="F130" i="46"/>
  <c r="N129" i="46" s="1"/>
  <c r="N128" i="46"/>
  <c r="G127" i="46"/>
  <c r="F127" i="46"/>
  <c r="N126" i="46" s="1"/>
  <c r="G125" i="46"/>
  <c r="F124" i="46"/>
  <c r="F125" i="46" s="1"/>
  <c r="N124" i="46" s="1"/>
  <c r="O124" i="46" s="1"/>
  <c r="P124" i="46" s="1"/>
  <c r="O23" i="58" l="1"/>
  <c r="P23" i="58" s="1"/>
  <c r="O14" i="58"/>
  <c r="P14" i="58" s="1"/>
  <c r="O144" i="57"/>
  <c r="P144" i="57" s="1"/>
  <c r="O122" i="57"/>
  <c r="P122" i="57" s="1"/>
  <c r="O110" i="57"/>
  <c r="P110" i="57" s="1"/>
  <c r="O81" i="57"/>
  <c r="P81" i="57" s="1"/>
  <c r="O52" i="57"/>
  <c r="P52" i="57" s="1"/>
  <c r="O46" i="57"/>
  <c r="P46" i="57" s="1"/>
  <c r="O43" i="57"/>
  <c r="P43" i="57" s="1"/>
  <c r="O40" i="57"/>
  <c r="P40" i="57" s="1"/>
  <c r="O30" i="57"/>
  <c r="P30" i="57" s="1"/>
  <c r="O18" i="57"/>
  <c r="P18" i="57" s="1"/>
  <c r="O15" i="57"/>
  <c r="P15" i="57" s="1"/>
  <c r="O97" i="56"/>
  <c r="P97" i="56" s="1"/>
  <c r="O88" i="56"/>
  <c r="P88" i="56" s="1"/>
  <c r="O79" i="56"/>
  <c r="P79" i="56" s="1"/>
  <c r="O64" i="56"/>
  <c r="P64" i="56" s="1"/>
  <c r="O55" i="56"/>
  <c r="P55" i="56" s="1"/>
  <c r="O52" i="56"/>
  <c r="P52" i="56" s="1"/>
  <c r="O33" i="56"/>
  <c r="O14" i="56"/>
  <c r="P14" i="56" s="1"/>
  <c r="O11" i="56"/>
  <c r="P11" i="56" s="1"/>
  <c r="O153" i="55"/>
  <c r="P153" i="55" s="1"/>
  <c r="O147" i="55"/>
  <c r="P147" i="55" s="1"/>
  <c r="O110" i="55"/>
  <c r="P110" i="55" s="1"/>
  <c r="O92" i="55"/>
  <c r="P92" i="55" s="1"/>
  <c r="O89" i="55"/>
  <c r="P89" i="55" s="1"/>
  <c r="O86" i="55"/>
  <c r="P86" i="55" s="1"/>
  <c r="O74" i="55"/>
  <c r="P74" i="55" s="1"/>
  <c r="O65" i="55"/>
  <c r="P65" i="55" s="1"/>
  <c r="O33" i="55"/>
  <c r="P33" i="55" s="1"/>
  <c r="O30" i="55"/>
  <c r="P30" i="55" s="1"/>
  <c r="O27" i="55"/>
  <c r="P27" i="55" s="1"/>
  <c r="O21" i="55"/>
  <c r="P21" i="55" s="1"/>
  <c r="O131" i="54"/>
  <c r="P131" i="54" s="1"/>
  <c r="O43" i="54"/>
  <c r="P43" i="54" s="1"/>
  <c r="O12" i="54"/>
  <c r="P12" i="54" s="1"/>
  <c r="O79" i="53"/>
  <c r="P79" i="53" s="1"/>
  <c r="O75" i="53"/>
  <c r="P75" i="53" s="1"/>
  <c r="O71" i="53"/>
  <c r="P71" i="53" s="1"/>
  <c r="O26" i="53"/>
  <c r="P26" i="53" s="1"/>
  <c r="O19" i="53"/>
  <c r="P19" i="53" s="1"/>
  <c r="O15" i="53"/>
  <c r="P15" i="53" s="1"/>
  <c r="O140" i="46"/>
  <c r="P140" i="46" s="1"/>
  <c r="O134" i="46"/>
  <c r="N23" i="59"/>
  <c r="N44" i="58"/>
  <c r="N37" i="57"/>
  <c r="O37" i="57" s="1"/>
  <c r="P37" i="57" s="1"/>
  <c r="N69" i="57"/>
  <c r="O69" i="57" s="1"/>
  <c r="P69" i="57" s="1"/>
  <c r="N94" i="57"/>
  <c r="O94" i="57" s="1"/>
  <c r="P94" i="57" s="1"/>
  <c r="N113" i="57"/>
  <c r="O113" i="57" s="1"/>
  <c r="P113" i="57" s="1"/>
  <c r="N149" i="57"/>
  <c r="O149" i="57" s="1"/>
  <c r="P149" i="57" s="1"/>
  <c r="N72" i="57"/>
  <c r="O72" i="57"/>
  <c r="P72" i="57" s="1"/>
  <c r="O21" i="57"/>
  <c r="P21" i="57" s="1"/>
  <c r="N119" i="57"/>
  <c r="O119" i="57" s="1"/>
  <c r="P119" i="57" s="1"/>
  <c r="N132" i="57"/>
  <c r="N138" i="57"/>
  <c r="N58" i="56"/>
  <c r="O58" i="56" s="1"/>
  <c r="P58" i="56" s="1"/>
  <c r="N76" i="56"/>
  <c r="O76" i="56" s="1"/>
  <c r="P76" i="56" s="1"/>
  <c r="N82" i="56"/>
  <c r="O82" i="56" s="1"/>
  <c r="P82" i="56" s="1"/>
  <c r="N85" i="56"/>
  <c r="N91" i="56"/>
  <c r="O91" i="56" s="1"/>
  <c r="P91" i="56" s="1"/>
  <c r="N67" i="56"/>
  <c r="O67" i="56" s="1"/>
  <c r="P67" i="56" s="1"/>
  <c r="N17" i="56"/>
  <c r="O17" i="56" s="1"/>
  <c r="P17" i="56" s="1"/>
  <c r="N43" i="56"/>
  <c r="O43" i="56" s="1"/>
  <c r="P43" i="56" s="1"/>
  <c r="N45" i="55"/>
  <c r="O98" i="55"/>
  <c r="P98" i="55" s="1"/>
  <c r="N156" i="55"/>
  <c r="O156" i="55" s="1"/>
  <c r="P156" i="55" s="1"/>
  <c r="N162" i="55"/>
  <c r="O162" i="55" s="1"/>
  <c r="P162" i="55" s="1"/>
  <c r="N39" i="55"/>
  <c r="O39" i="55" s="1"/>
  <c r="P39" i="55" s="1"/>
  <c r="N62" i="55"/>
  <c r="O62" i="55" s="1"/>
  <c r="P62" i="55" s="1"/>
  <c r="O122" i="55"/>
  <c r="P122" i="55" s="1"/>
  <c r="N159" i="55"/>
  <c r="O159" i="55" s="1"/>
  <c r="P159" i="55" s="1"/>
  <c r="N15" i="54"/>
  <c r="O15" i="54" s="1"/>
  <c r="P15" i="54" s="1"/>
  <c r="N114" i="54"/>
  <c r="O114" i="54" s="1"/>
  <c r="P114" i="54" s="1"/>
  <c r="N18" i="54"/>
  <c r="O18" i="54" s="1"/>
  <c r="P18" i="54" s="1"/>
  <c r="N117" i="54"/>
  <c r="O117" i="54" s="1"/>
  <c r="P117" i="54" s="1"/>
  <c r="N62" i="54"/>
  <c r="O62" i="54" s="1"/>
  <c r="P62" i="54" s="1"/>
  <c r="N21" i="54"/>
  <c r="O21" i="54" s="1"/>
  <c r="P21" i="54" s="1"/>
  <c r="N48" i="54"/>
  <c r="O48" i="54" s="1"/>
  <c r="P48" i="54" s="1"/>
  <c r="N65" i="54"/>
  <c r="O65" i="54" s="1"/>
  <c r="P65" i="54" s="1"/>
  <c r="N37" i="54"/>
  <c r="N74" i="54"/>
  <c r="O74" i="54" s="1"/>
  <c r="P74" i="54" s="1"/>
  <c r="N82" i="54"/>
  <c r="O82" i="54" s="1"/>
  <c r="P82" i="54" s="1"/>
  <c r="N27" i="54"/>
  <c r="O27" i="54" s="1"/>
  <c r="P27" i="54" s="1"/>
  <c r="N89" i="54"/>
  <c r="O89" i="54" s="1"/>
  <c r="P89" i="54" s="1"/>
  <c r="N106" i="54"/>
  <c r="O106" i="54" s="1"/>
  <c r="P106" i="54" s="1"/>
  <c r="O110" i="54"/>
  <c r="P110" i="54" s="1"/>
  <c r="N137" i="54"/>
  <c r="O137" i="54" s="1"/>
  <c r="P137" i="54" s="1"/>
  <c r="N35" i="54"/>
  <c r="O35" i="54" s="1"/>
  <c r="P35" i="54" s="1"/>
  <c r="N134" i="54"/>
  <c r="O134" i="54" s="1"/>
  <c r="P134" i="54" s="1"/>
  <c r="N123" i="54"/>
  <c r="O123" i="54" s="1"/>
  <c r="P123" i="54" s="1"/>
  <c r="O137" i="46"/>
  <c r="P137" i="46" s="1"/>
  <c r="N23" i="53"/>
  <c r="O23" i="53" s="1"/>
  <c r="P23" i="53" s="1"/>
  <c r="O42" i="53"/>
  <c r="P42" i="53" s="1"/>
  <c r="O46" i="53"/>
  <c r="P46" i="53" s="1"/>
  <c r="N60" i="53"/>
  <c r="O60" i="53" s="1"/>
  <c r="N64" i="53"/>
  <c r="N11" i="59"/>
  <c r="O11" i="59" s="1"/>
  <c r="P11" i="59" s="1"/>
  <c r="N20" i="59"/>
  <c r="O20" i="59" s="1"/>
  <c r="P20" i="59" s="1"/>
  <c r="N14" i="59"/>
  <c r="O14" i="59" s="1"/>
  <c r="P14" i="59" s="1"/>
  <c r="O26" i="59"/>
  <c r="P26" i="59" s="1"/>
  <c r="O23" i="59"/>
  <c r="P23" i="59" s="1"/>
  <c r="O17" i="59"/>
  <c r="P17" i="59" s="1"/>
  <c r="N51" i="54"/>
  <c r="O51" i="54" s="1"/>
  <c r="P51" i="54" s="1"/>
  <c r="P108" i="54"/>
  <c r="O29" i="56"/>
  <c r="P29" i="56" s="1"/>
  <c r="N39" i="54"/>
  <c r="O37" i="54" s="1"/>
  <c r="P37" i="54" s="1"/>
  <c r="N24" i="54"/>
  <c r="O24" i="54" s="1"/>
  <c r="P24" i="54" s="1"/>
  <c r="N59" i="54"/>
  <c r="O59" i="54" s="1"/>
  <c r="P59" i="54" s="1"/>
  <c r="N78" i="54"/>
  <c r="O78" i="54" s="1"/>
  <c r="P78" i="54" s="1"/>
  <c r="N86" i="54"/>
  <c r="O86" i="54" s="1"/>
  <c r="P86" i="54" s="1"/>
  <c r="O98" i="54"/>
  <c r="P98" i="54" s="1"/>
  <c r="N120" i="54"/>
  <c r="O120" i="54" s="1"/>
  <c r="P120" i="54" s="1"/>
  <c r="O45" i="55"/>
  <c r="P45" i="55" s="1"/>
  <c r="O94" i="56"/>
  <c r="P94" i="56" s="1"/>
  <c r="O30" i="54"/>
  <c r="P30" i="54" s="1"/>
  <c r="O54" i="54"/>
  <c r="P54" i="54" s="1"/>
  <c r="N104" i="54"/>
  <c r="O104" i="54" s="1"/>
  <c r="P104" i="54" s="1"/>
  <c r="F11" i="28"/>
  <c r="O12" i="55"/>
  <c r="P12" i="55" s="1"/>
  <c r="O18" i="55"/>
  <c r="P18" i="55" s="1"/>
  <c r="O24" i="55"/>
  <c r="P24" i="55" s="1"/>
  <c r="O70" i="56"/>
  <c r="P70" i="56" s="1"/>
  <c r="P59" i="58"/>
  <c r="F19" i="28" s="1"/>
  <c r="P172" i="55"/>
  <c r="F13" i="28" s="1"/>
  <c r="P33" i="56"/>
  <c r="O138" i="57"/>
  <c r="P138" i="57" s="1"/>
  <c r="O37" i="56"/>
  <c r="P37" i="56" s="1"/>
  <c r="O132" i="57"/>
  <c r="P132" i="57" s="1"/>
  <c r="O56" i="55"/>
  <c r="P56" i="55" s="1"/>
  <c r="N80" i="55"/>
  <c r="O80" i="55" s="1"/>
  <c r="P80" i="55" s="1"/>
  <c r="N104" i="55"/>
  <c r="O104" i="55" s="1"/>
  <c r="P104" i="55" s="1"/>
  <c r="N128" i="55"/>
  <c r="O128" i="55" s="1"/>
  <c r="P128" i="55" s="1"/>
  <c r="O27" i="57"/>
  <c r="P27" i="57" s="1"/>
  <c r="O65" i="57"/>
  <c r="P65" i="57" s="1"/>
  <c r="N97" i="57"/>
  <c r="O97" i="57" s="1"/>
  <c r="P97" i="57" s="1"/>
  <c r="O128" i="57"/>
  <c r="P128" i="57" s="1"/>
  <c r="O26" i="58"/>
  <c r="P26" i="58" s="1"/>
  <c r="O44" i="58"/>
  <c r="P44" i="58" s="1"/>
  <c r="O50" i="58"/>
  <c r="P50" i="58" s="1"/>
  <c r="N48" i="55"/>
  <c r="O48" i="55" s="1"/>
  <c r="P48" i="55" s="1"/>
  <c r="N95" i="55"/>
  <c r="O95" i="55" s="1"/>
  <c r="P95" i="55" s="1"/>
  <c r="N119" i="55"/>
  <c r="O119" i="55" s="1"/>
  <c r="P119" i="55" s="1"/>
  <c r="O134" i="55"/>
  <c r="P134" i="55" s="1"/>
  <c r="O20" i="56"/>
  <c r="P20" i="56" s="1"/>
  <c r="O61" i="56"/>
  <c r="P61" i="56" s="1"/>
  <c r="O85" i="56"/>
  <c r="P85" i="56" s="1"/>
  <c r="O103" i="57"/>
  <c r="P103" i="57" s="1"/>
  <c r="N116" i="57"/>
  <c r="O116" i="57" s="1"/>
  <c r="P116" i="57" s="1"/>
  <c r="O135" i="57"/>
  <c r="P135" i="57" s="1"/>
  <c r="O32" i="58"/>
  <c r="P32" i="58" s="1"/>
  <c r="O24" i="57"/>
  <c r="P24" i="57" s="1"/>
  <c r="O78" i="57"/>
  <c r="P78" i="57" s="1"/>
  <c r="O91" i="57"/>
  <c r="P91" i="57" s="1"/>
  <c r="O141" i="57"/>
  <c r="P141" i="57" s="1"/>
  <c r="O20" i="58"/>
  <c r="P20" i="58" s="1"/>
  <c r="P101" i="56"/>
  <c r="F15" i="28" s="1"/>
  <c r="N53" i="55"/>
  <c r="O53" i="55" s="1"/>
  <c r="P53" i="55" s="1"/>
  <c r="N71" i="55"/>
  <c r="O71" i="55" s="1"/>
  <c r="P71" i="55" s="1"/>
  <c r="N77" i="55"/>
  <c r="O77" i="55" s="1"/>
  <c r="P77" i="55" s="1"/>
  <c r="N101" i="55"/>
  <c r="O101" i="55" s="1"/>
  <c r="P101" i="55" s="1"/>
  <c r="N125" i="55"/>
  <c r="O125" i="55" s="1"/>
  <c r="P125" i="55" s="1"/>
  <c r="N168" i="55"/>
  <c r="O168" i="55" s="1"/>
  <c r="P168" i="55" s="1"/>
  <c r="O49" i="57"/>
  <c r="P49" i="57" s="1"/>
  <c r="O125" i="57"/>
  <c r="P125" i="57" s="1"/>
  <c r="O83" i="53"/>
  <c r="P83" i="53" s="1"/>
  <c r="O68" i="53"/>
  <c r="P68" i="53" s="1"/>
  <c r="N66" i="53"/>
  <c r="O64" i="53" s="1"/>
  <c r="P64" i="53" s="1"/>
  <c r="P60" i="53"/>
  <c r="O50" i="53"/>
  <c r="P50" i="53" s="1"/>
  <c r="O38" i="53"/>
  <c r="P38" i="53" s="1"/>
  <c r="O35" i="53"/>
  <c r="P35" i="53" s="1"/>
  <c r="P30" i="53"/>
  <c r="O12" i="53"/>
  <c r="P12" i="53" s="1"/>
  <c r="O149" i="46"/>
  <c r="P149" i="46" s="1"/>
  <c r="O146" i="46"/>
  <c r="P146" i="46" s="1"/>
  <c r="O143" i="46"/>
  <c r="P143" i="46" s="1"/>
  <c r="P134" i="46"/>
  <c r="N131" i="46"/>
  <c r="O129" i="46" s="1"/>
  <c r="P129" i="46" s="1"/>
  <c r="O126" i="46"/>
  <c r="P126" i="46" s="1"/>
  <c r="P93" i="59" l="1"/>
  <c r="P100" i="56"/>
  <c r="P102" i="56" s="1"/>
  <c r="P103" i="56" s="1"/>
  <c r="P104" i="56" s="1"/>
  <c r="P105" i="56" s="1"/>
  <c r="P106" i="56" s="1"/>
  <c r="P107" i="56" s="1"/>
  <c r="P58" i="58"/>
  <c r="P60" i="58" s="1"/>
  <c r="P61" i="58" s="1"/>
  <c r="P62" i="58" s="1"/>
  <c r="P63" i="58" s="1"/>
  <c r="P64" i="58" s="1"/>
  <c r="P65" i="58" s="1"/>
  <c r="P151" i="57"/>
  <c r="P152" i="57" s="1"/>
  <c r="P153" i="57" s="1"/>
  <c r="P139" i="54"/>
  <c r="P141" i="54" s="1"/>
  <c r="P142" i="54" s="1"/>
  <c r="P143" i="54" s="1"/>
  <c r="P144" i="54" s="1"/>
  <c r="P145" i="54" s="1"/>
  <c r="P146" i="54" s="1"/>
  <c r="P87" i="53"/>
  <c r="P88" i="53" s="1"/>
  <c r="P89" i="53" s="1"/>
  <c r="P90" i="53" s="1"/>
  <c r="P91" i="53" s="1"/>
  <c r="H9" i="28" s="1"/>
  <c r="P171" i="55"/>
  <c r="P173" i="55" s="1"/>
  <c r="P174" i="55" s="1"/>
  <c r="P175" i="55" s="1"/>
  <c r="P176" i="55" s="1"/>
  <c r="P177" i="55" s="1"/>
  <c r="P178" i="55" s="1"/>
  <c r="P94" i="59" l="1"/>
  <c r="P95" i="59" s="1"/>
  <c r="M6" i="58"/>
  <c r="H19" i="28"/>
  <c r="M6" i="56"/>
  <c r="H15" i="28"/>
  <c r="H13" i="28"/>
  <c r="M6" i="55"/>
  <c r="M6" i="54"/>
  <c r="H11" i="28"/>
  <c r="P154" i="57"/>
  <c r="P155" i="57" s="1"/>
  <c r="P96" i="59" l="1"/>
  <c r="P97" i="59"/>
  <c r="H19" i="52" s="1"/>
  <c r="M6" i="57"/>
  <c r="H17" i="28"/>
  <c r="E120" i="46" l="1"/>
  <c r="E117" i="46"/>
  <c r="N122" i="46"/>
  <c r="G121" i="46"/>
  <c r="F121" i="46"/>
  <c r="N120" i="46" s="1"/>
  <c r="N119" i="46"/>
  <c r="G118" i="46"/>
  <c r="F118" i="46"/>
  <c r="J116" i="46"/>
  <c r="J115" i="46"/>
  <c r="J114" i="46"/>
  <c r="J113" i="46"/>
  <c r="R112" i="46"/>
  <c r="G112" i="46"/>
  <c r="F112" i="46"/>
  <c r="N111" i="46" s="1"/>
  <c r="N110" i="46"/>
  <c r="G109" i="46"/>
  <c r="F109" i="46"/>
  <c r="N108" i="46" s="1"/>
  <c r="O108" i="46" s="1"/>
  <c r="P108" i="46" s="1"/>
  <c r="E105" i="46"/>
  <c r="E102" i="46"/>
  <c r="F106" i="46"/>
  <c r="G106" i="46"/>
  <c r="N107" i="46"/>
  <c r="N104" i="46"/>
  <c r="G103" i="46"/>
  <c r="F103" i="46"/>
  <c r="N102" i="46" s="1"/>
  <c r="J101" i="46"/>
  <c r="N100" i="46"/>
  <c r="G99" i="46"/>
  <c r="F99" i="46"/>
  <c r="N98" i="46" s="1"/>
  <c r="O120" i="46" l="1"/>
  <c r="P120" i="46" s="1"/>
  <c r="O102" i="46"/>
  <c r="P102" i="46" s="1"/>
  <c r="N113" i="46"/>
  <c r="O111" i="46" s="1"/>
  <c r="P111" i="46" s="1"/>
  <c r="N105" i="46"/>
  <c r="N117" i="46"/>
  <c r="O117" i="46" s="1"/>
  <c r="P117" i="46" s="1"/>
  <c r="O105" i="46"/>
  <c r="P105" i="46" s="1"/>
  <c r="O98" i="46"/>
  <c r="P98" i="46" s="1"/>
  <c r="E95" i="46" l="1"/>
  <c r="E92" i="46"/>
  <c r="N97" i="46"/>
  <c r="G96" i="46"/>
  <c r="F96" i="46"/>
  <c r="N95" i="46"/>
  <c r="O95" i="46" s="1"/>
  <c r="P95" i="46" s="1"/>
  <c r="N94" i="46"/>
  <c r="G93" i="46"/>
  <c r="N92" i="46" s="1"/>
  <c r="F93" i="46"/>
  <c r="N88" i="46"/>
  <c r="G87" i="46"/>
  <c r="F87" i="46"/>
  <c r="N86" i="46" s="1"/>
  <c r="E83" i="46"/>
  <c r="N85" i="46"/>
  <c r="G84" i="46"/>
  <c r="F84" i="46"/>
  <c r="N83" i="46" s="1"/>
  <c r="E80" i="46"/>
  <c r="N82" i="46"/>
  <c r="G81" i="46"/>
  <c r="F81" i="46"/>
  <c r="N80" i="46" s="1"/>
  <c r="E77" i="46"/>
  <c r="N79" i="46"/>
  <c r="G78" i="46"/>
  <c r="F78" i="46"/>
  <c r="N77" i="46" s="1"/>
  <c r="E74" i="46"/>
  <c r="N76" i="46"/>
  <c r="G75" i="46"/>
  <c r="F75" i="46"/>
  <c r="E71" i="46"/>
  <c r="N73" i="46"/>
  <c r="G72" i="46"/>
  <c r="F72" i="46"/>
  <c r="G65" i="46"/>
  <c r="F65" i="46"/>
  <c r="E61" i="46"/>
  <c r="N63" i="46"/>
  <c r="G62" i="46"/>
  <c r="F62" i="46"/>
  <c r="N61" i="46" s="1"/>
  <c r="E58" i="46"/>
  <c r="N60" i="46"/>
  <c r="G59" i="46"/>
  <c r="N58" i="46" s="1"/>
  <c r="F59" i="46"/>
  <c r="E55" i="46"/>
  <c r="N57" i="46"/>
  <c r="G56" i="46"/>
  <c r="F56" i="46"/>
  <c r="J54" i="46"/>
  <c r="J53" i="46"/>
  <c r="J52" i="46"/>
  <c r="G51" i="46"/>
  <c r="F51" i="46"/>
  <c r="N50" i="46" s="1"/>
  <c r="E47" i="46"/>
  <c r="N49" i="46"/>
  <c r="G48" i="46"/>
  <c r="F48" i="46"/>
  <c r="N46" i="46"/>
  <c r="G45" i="46"/>
  <c r="N44" i="46" s="1"/>
  <c r="F45" i="46"/>
  <c r="J43" i="46"/>
  <c r="J42" i="46"/>
  <c r="J41" i="46"/>
  <c r="N41" i="46" s="1"/>
  <c r="G40" i="46"/>
  <c r="F40" i="46"/>
  <c r="E33" i="46"/>
  <c r="E37" i="46" s="1"/>
  <c r="G38" i="46"/>
  <c r="F38" i="46"/>
  <c r="N37" i="46" s="1"/>
  <c r="O37" i="46" s="1"/>
  <c r="G36" i="46"/>
  <c r="F36" i="46"/>
  <c r="G34" i="46"/>
  <c r="F34" i="46"/>
  <c r="N33" i="46" s="1"/>
  <c r="O33" i="46" s="1"/>
  <c r="G32" i="46"/>
  <c r="F31" i="46"/>
  <c r="F32" i="46" s="1"/>
  <c r="N31" i="46" s="1"/>
  <c r="O31" i="46" s="1"/>
  <c r="P31" i="46" s="1"/>
  <c r="G30" i="46"/>
  <c r="F29" i="46"/>
  <c r="F30" i="46" s="1"/>
  <c r="N29" i="46" s="1"/>
  <c r="O29" i="46" s="1"/>
  <c r="P29" i="46" s="1"/>
  <c r="G27" i="46"/>
  <c r="G28" i="46" s="1"/>
  <c r="F27" i="46"/>
  <c r="F28" i="46" s="1"/>
  <c r="N25" i="46"/>
  <c r="G24" i="46"/>
  <c r="F24" i="46"/>
  <c r="N23" i="46" s="1"/>
  <c r="J22" i="46"/>
  <c r="J21" i="46"/>
  <c r="J20" i="46"/>
  <c r="J19" i="46"/>
  <c r="G18" i="46"/>
  <c r="F18" i="46"/>
  <c r="N17" i="46" s="1"/>
  <c r="O86" i="46" l="1"/>
  <c r="P86" i="46" s="1"/>
  <c r="O58" i="46"/>
  <c r="O44" i="46"/>
  <c r="P44" i="46" s="1"/>
  <c r="O23" i="46"/>
  <c r="P23" i="46" s="1"/>
  <c r="N55" i="46"/>
  <c r="N35" i="46"/>
  <c r="O35" i="46" s="1"/>
  <c r="N71" i="46"/>
  <c r="O71" i="46" s="1"/>
  <c r="P71" i="46" s="1"/>
  <c r="N64" i="46"/>
  <c r="O77" i="46"/>
  <c r="P77" i="46" s="1"/>
  <c r="E35" i="46"/>
  <c r="N74" i="46"/>
  <c r="O74" i="46" s="1"/>
  <c r="P74" i="46" s="1"/>
  <c r="O83" i="46"/>
  <c r="P83" i="46" s="1"/>
  <c r="N52" i="46"/>
  <c r="O50" i="46" s="1"/>
  <c r="P50" i="46" s="1"/>
  <c r="O80" i="46"/>
  <c r="P80" i="46" s="1"/>
  <c r="O61" i="46"/>
  <c r="P61" i="46" s="1"/>
  <c r="N39" i="46"/>
  <c r="N47" i="46"/>
  <c r="O47" i="46" s="1"/>
  <c r="P47" i="46" s="1"/>
  <c r="N66" i="46"/>
  <c r="O92" i="46"/>
  <c r="P92" i="46" s="1"/>
  <c r="P58" i="46"/>
  <c r="O55" i="46"/>
  <c r="P55" i="46" s="1"/>
  <c r="O39" i="46"/>
  <c r="P39" i="46" s="1"/>
  <c r="P37" i="46"/>
  <c r="P35" i="46"/>
  <c r="P33" i="46"/>
  <c r="N27" i="46"/>
  <c r="O27" i="46" s="1"/>
  <c r="P27" i="46" s="1"/>
  <c r="N19" i="46"/>
  <c r="O17" i="46" s="1"/>
  <c r="P17" i="46" s="1"/>
  <c r="O64" i="46" l="1"/>
  <c r="P64" i="46" s="1"/>
  <c r="J16" i="46"/>
  <c r="N16" i="46" s="1"/>
  <c r="G15" i="46"/>
  <c r="F15" i="46"/>
  <c r="N13" i="46"/>
  <c r="G12" i="46"/>
  <c r="F12" i="46"/>
  <c r="N11" i="46" s="1"/>
  <c r="O11" i="46" l="1"/>
  <c r="P11" i="46" s="1"/>
  <c r="N14" i="46"/>
  <c r="O14" i="46"/>
  <c r="P14" i="46" s="1"/>
  <c r="P152" i="46" l="1"/>
  <c r="P153" i="46" s="1"/>
  <c r="P154" i="46" s="1"/>
  <c r="P155" i="46" s="1"/>
  <c r="P156" i="46" s="1"/>
  <c r="H7" i="28" s="1"/>
  <c r="H21" i="28" s="1"/>
  <c r="H3" i="32"/>
  <c r="I5" i="28"/>
  <c r="B29" i="52"/>
  <c r="B24" i="52"/>
  <c r="G362" i="32" l="1"/>
  <c r="G361" i="32"/>
  <c r="G349" i="32"/>
  <c r="G353" i="32"/>
  <c r="G354" i="32"/>
  <c r="G356" i="32"/>
  <c r="G360" i="32"/>
  <c r="G350" i="32"/>
  <c r="G359" i="32"/>
  <c r="G358" i="32"/>
  <c r="G351" i="32"/>
  <c r="G355" i="32"/>
  <c r="G352" i="32"/>
  <c r="G357" i="32"/>
  <c r="G348" i="32"/>
  <c r="G347" i="32"/>
  <c r="G346" i="32"/>
  <c r="F329" i="32"/>
  <c r="G329" i="32" s="1"/>
  <c r="F335" i="32"/>
  <c r="G335" i="32" s="1"/>
  <c r="F342" i="32"/>
  <c r="G342" i="32" s="1"/>
  <c r="F282" i="32"/>
  <c r="G282" i="32" s="1"/>
  <c r="F290" i="32"/>
  <c r="G290" i="32" s="1"/>
  <c r="F298" i="32"/>
  <c r="G298" i="32" s="1"/>
  <c r="F306" i="32"/>
  <c r="G306" i="32" s="1"/>
  <c r="F314" i="32"/>
  <c r="G314" i="32" s="1"/>
  <c r="F268" i="32"/>
  <c r="G268" i="32" s="1"/>
  <c r="F209" i="32"/>
  <c r="G209" i="32" s="1"/>
  <c r="F215" i="32"/>
  <c r="G215" i="32" s="1"/>
  <c r="F228" i="32"/>
  <c r="G228" i="32" s="1"/>
  <c r="F234" i="32"/>
  <c r="G234" i="32" s="1"/>
  <c r="F241" i="32"/>
  <c r="G241" i="32" s="1"/>
  <c r="F247" i="32"/>
  <c r="G247" i="32" s="1"/>
  <c r="F184" i="32"/>
  <c r="G184" i="32" s="1"/>
  <c r="F190" i="32"/>
  <c r="G190" i="32" s="1"/>
  <c r="F142" i="32"/>
  <c r="G142" i="32" s="1"/>
  <c r="F158" i="32"/>
  <c r="G158" i="32" s="1"/>
  <c r="F82" i="32"/>
  <c r="G82" i="32" s="1"/>
  <c r="F98" i="32"/>
  <c r="G98" i="32" s="1"/>
  <c r="F8" i="32"/>
  <c r="G8" i="32" s="1"/>
  <c r="F21" i="32"/>
  <c r="G21" i="32" s="1"/>
  <c r="F323" i="32"/>
  <c r="G323" i="32" s="1"/>
  <c r="F330" i="32"/>
  <c r="G330" i="32" s="1"/>
  <c r="F336" i="32"/>
  <c r="G336" i="32" s="1"/>
  <c r="F283" i="32"/>
  <c r="G283" i="32" s="1"/>
  <c r="F291" i="32"/>
  <c r="G291" i="32" s="1"/>
  <c r="F299" i="32"/>
  <c r="G299" i="32" s="1"/>
  <c r="F307" i="32"/>
  <c r="G307" i="32" s="1"/>
  <c r="F315" i="32"/>
  <c r="G315" i="32" s="1"/>
  <c r="F263" i="32"/>
  <c r="G263" i="32" s="1"/>
  <c r="F269" i="32"/>
  <c r="G269" i="32" s="1"/>
  <c r="F216" i="32"/>
  <c r="G216" i="32" s="1"/>
  <c r="F222" i="32"/>
  <c r="G222" i="32" s="1"/>
  <c r="F229" i="32"/>
  <c r="G229" i="32" s="1"/>
  <c r="F235" i="32"/>
  <c r="G235" i="32" s="1"/>
  <c r="F248" i="32"/>
  <c r="G248" i="32" s="1"/>
  <c r="F254" i="32"/>
  <c r="G254" i="32" s="1"/>
  <c r="F178" i="32"/>
  <c r="G178" i="32" s="1"/>
  <c r="F191" i="32"/>
  <c r="G191" i="32" s="1"/>
  <c r="F197" i="32"/>
  <c r="G197" i="32" s="1"/>
  <c r="F121" i="32"/>
  <c r="G121" i="32" s="1"/>
  <c r="F127" i="32"/>
  <c r="G127" i="32" s="1"/>
  <c r="F132" i="32"/>
  <c r="G132" i="32" s="1"/>
  <c r="F137" i="32"/>
  <c r="G137" i="32" s="1"/>
  <c r="F143" i="32"/>
  <c r="G143" i="32" s="1"/>
  <c r="F148" i="32"/>
  <c r="G148" i="32" s="1"/>
  <c r="F153" i="32"/>
  <c r="G153" i="32" s="1"/>
  <c r="F159" i="32"/>
  <c r="G159" i="32" s="1"/>
  <c r="F164" i="32"/>
  <c r="G164" i="32" s="1"/>
  <c r="F169" i="32"/>
  <c r="G169" i="32" s="1"/>
  <c r="F77" i="32"/>
  <c r="G77" i="32" s="1"/>
  <c r="F83" i="32"/>
  <c r="G83" i="32" s="1"/>
  <c r="F88" i="32"/>
  <c r="G88" i="32" s="1"/>
  <c r="F93" i="32"/>
  <c r="G93" i="32" s="1"/>
  <c r="F99" i="32"/>
  <c r="G99" i="32" s="1"/>
  <c r="F104" i="32"/>
  <c r="G104" i="32" s="1"/>
  <c r="F109" i="32"/>
  <c r="G109" i="32" s="1"/>
  <c r="F114" i="32"/>
  <c r="G114" i="32" s="1"/>
  <c r="F55" i="32"/>
  <c r="G55" i="32" s="1"/>
  <c r="F60" i="32"/>
  <c r="G60" i="32" s="1"/>
  <c r="F65" i="32"/>
  <c r="G65" i="32" s="1"/>
  <c r="F71" i="32"/>
  <c r="G71" i="32" s="1"/>
  <c r="F9" i="32"/>
  <c r="G9" i="32" s="1"/>
  <c r="F15" i="32"/>
  <c r="G15" i="32" s="1"/>
  <c r="F28" i="32"/>
  <c r="G28" i="32" s="1"/>
  <c r="F34" i="32"/>
  <c r="G34" i="32" s="1"/>
  <c r="F40" i="32"/>
  <c r="G40" i="32" s="1"/>
  <c r="F45" i="32"/>
  <c r="G45" i="32" s="1"/>
  <c r="F41" i="32"/>
  <c r="G41" i="32" s="1"/>
  <c r="F340" i="32"/>
  <c r="G340" i="32" s="1"/>
  <c r="F304" i="32"/>
  <c r="G304" i="32" s="1"/>
  <c r="F207" i="32"/>
  <c r="G207" i="32" s="1"/>
  <c r="F239" i="32"/>
  <c r="G239" i="32" s="1"/>
  <c r="F58" i="32"/>
  <c r="G58" i="32" s="1"/>
  <c r="F19" i="32"/>
  <c r="G19" i="32" s="1"/>
  <c r="F324" i="32"/>
  <c r="G324" i="32" s="1"/>
  <c r="F337" i="32"/>
  <c r="G337" i="32" s="1"/>
  <c r="F343" i="32"/>
  <c r="G343" i="32" s="1"/>
  <c r="F284" i="32"/>
  <c r="G284" i="32" s="1"/>
  <c r="F292" i="32"/>
  <c r="G292" i="32" s="1"/>
  <c r="F300" i="32"/>
  <c r="G300" i="32" s="1"/>
  <c r="F308" i="32"/>
  <c r="G308" i="32" s="1"/>
  <c r="F277" i="32"/>
  <c r="G277" i="32" s="1"/>
  <c r="F264" i="32"/>
  <c r="G264" i="32" s="1"/>
  <c r="F258" i="32"/>
  <c r="G258" i="32" s="1"/>
  <c r="F210" i="32"/>
  <c r="G210" i="32" s="1"/>
  <c r="F217" i="32"/>
  <c r="G217" i="32" s="1"/>
  <c r="F223" i="32"/>
  <c r="G223" i="32" s="1"/>
  <c r="F236" i="32"/>
  <c r="G236" i="32" s="1"/>
  <c r="F242" i="32"/>
  <c r="G242" i="32" s="1"/>
  <c r="F249" i="32"/>
  <c r="G249" i="32" s="1"/>
  <c r="F179" i="32"/>
  <c r="G179" i="32" s="1"/>
  <c r="F185" i="32"/>
  <c r="G185" i="32" s="1"/>
  <c r="F192" i="32"/>
  <c r="G192" i="32" s="1"/>
  <c r="F198" i="32"/>
  <c r="G198" i="32" s="1"/>
  <c r="F122" i="32"/>
  <c r="G122" i="32" s="1"/>
  <c r="F138" i="32"/>
  <c r="G138" i="32" s="1"/>
  <c r="F154" i="32"/>
  <c r="G154" i="32" s="1"/>
  <c r="F170" i="32"/>
  <c r="G170" i="32" s="1"/>
  <c r="F78" i="32"/>
  <c r="G78" i="32" s="1"/>
  <c r="F94" i="32"/>
  <c r="G94" i="32" s="1"/>
  <c r="F110" i="32"/>
  <c r="G110" i="32" s="1"/>
  <c r="F66" i="32"/>
  <c r="G66" i="32" s="1"/>
  <c r="F16" i="32"/>
  <c r="G16" i="32" s="1"/>
  <c r="F22" i="32"/>
  <c r="G22" i="32" s="1"/>
  <c r="F29" i="32"/>
  <c r="G29" i="32" s="1"/>
  <c r="F35" i="32"/>
  <c r="G35" i="32" s="1"/>
  <c r="F46" i="32"/>
  <c r="G46" i="32" s="1"/>
  <c r="F327" i="32"/>
  <c r="G327" i="32" s="1"/>
  <c r="F220" i="32"/>
  <c r="G220" i="32" s="1"/>
  <c r="F252" i="32"/>
  <c r="G252" i="32" s="1"/>
  <c r="F201" i="32"/>
  <c r="G201" i="32" s="1"/>
  <c r="F146" i="32"/>
  <c r="G146" i="32" s="1"/>
  <c r="F52" i="32"/>
  <c r="G52" i="32" s="1"/>
  <c r="F43" i="32"/>
  <c r="G43" i="32" s="1"/>
  <c r="F325" i="32"/>
  <c r="G325" i="32" s="1"/>
  <c r="F331" i="32"/>
  <c r="G331" i="32" s="1"/>
  <c r="F338" i="32"/>
  <c r="G338" i="32" s="1"/>
  <c r="F318" i="32"/>
  <c r="G318" i="32" s="1"/>
  <c r="F285" i="32"/>
  <c r="G285" i="32" s="1"/>
  <c r="F293" i="32"/>
  <c r="G293" i="32" s="1"/>
  <c r="F301" i="32"/>
  <c r="G301" i="32" s="1"/>
  <c r="F309" i="32"/>
  <c r="G309" i="32" s="1"/>
  <c r="F259" i="32"/>
  <c r="G259" i="32" s="1"/>
  <c r="F265" i="32"/>
  <c r="G265" i="32" s="1"/>
  <c r="F270" i="32"/>
  <c r="G270" i="32" s="1"/>
  <c r="F255" i="32"/>
  <c r="G255" i="32" s="1"/>
  <c r="F211" i="32"/>
  <c r="G211" i="32" s="1"/>
  <c r="F224" i="32"/>
  <c r="G224" i="32" s="1"/>
  <c r="F230" i="32"/>
  <c r="G230" i="32" s="1"/>
  <c r="F237" i="32"/>
  <c r="G237" i="32" s="1"/>
  <c r="F243" i="32"/>
  <c r="G243" i="32" s="1"/>
  <c r="F205" i="32"/>
  <c r="G205" i="32" s="1"/>
  <c r="F180" i="32"/>
  <c r="G180" i="32" s="1"/>
  <c r="F186" i="32"/>
  <c r="G186" i="32" s="1"/>
  <c r="F199" i="32"/>
  <c r="G199" i="32" s="1"/>
  <c r="F123" i="32"/>
  <c r="G123" i="32" s="1"/>
  <c r="F128" i="32"/>
  <c r="G128" i="32" s="1"/>
  <c r="F133" i="32"/>
  <c r="G133" i="32" s="1"/>
  <c r="F139" i="32"/>
  <c r="G139" i="32" s="1"/>
  <c r="F144" i="32"/>
  <c r="G144" i="32" s="1"/>
  <c r="F149" i="32"/>
  <c r="G149" i="32" s="1"/>
  <c r="F155" i="32"/>
  <c r="G155" i="32" s="1"/>
  <c r="F160" i="32"/>
  <c r="G160" i="32" s="1"/>
  <c r="F165" i="32"/>
  <c r="G165" i="32" s="1"/>
  <c r="F171" i="32"/>
  <c r="G171" i="32" s="1"/>
  <c r="F79" i="32"/>
  <c r="G79" i="32" s="1"/>
  <c r="F84" i="32"/>
  <c r="G84" i="32" s="1"/>
  <c r="F89" i="32"/>
  <c r="G89" i="32" s="1"/>
  <c r="F95" i="32"/>
  <c r="G95" i="32" s="1"/>
  <c r="F100" i="32"/>
  <c r="G100" i="32" s="1"/>
  <c r="F105" i="32"/>
  <c r="G105" i="32" s="1"/>
  <c r="F111" i="32"/>
  <c r="G111" i="32" s="1"/>
  <c r="F115" i="32"/>
  <c r="G115" i="32" s="1"/>
  <c r="F56" i="32"/>
  <c r="G56" i="32" s="1"/>
  <c r="F61" i="32"/>
  <c r="G61" i="32" s="1"/>
  <c r="F67" i="32"/>
  <c r="G67" i="32" s="1"/>
  <c r="F72" i="32"/>
  <c r="G72" i="32" s="1"/>
  <c r="F10" i="32"/>
  <c r="G10" i="32" s="1"/>
  <c r="F17" i="32"/>
  <c r="G17" i="32" s="1"/>
  <c r="F23" i="32"/>
  <c r="G23" i="32" s="1"/>
  <c r="F36" i="32"/>
  <c r="G36" i="32" s="1"/>
  <c r="F334" i="32"/>
  <c r="G334" i="32" s="1"/>
  <c r="F280" i="32"/>
  <c r="G280" i="32" s="1"/>
  <c r="F288" i="32"/>
  <c r="G288" i="32" s="1"/>
  <c r="F296" i="32"/>
  <c r="G296" i="32" s="1"/>
  <c r="F272" i="32"/>
  <c r="G272" i="32" s="1"/>
  <c r="F226" i="32"/>
  <c r="G226" i="32" s="1"/>
  <c r="F176" i="32"/>
  <c r="G176" i="32" s="1"/>
  <c r="F130" i="32"/>
  <c r="G130" i="32" s="1"/>
  <c r="F102" i="32"/>
  <c r="G102" i="32" s="1"/>
  <c r="F319" i="32"/>
  <c r="G319" i="32" s="1"/>
  <c r="F326" i="32"/>
  <c r="G326" i="32" s="1"/>
  <c r="F332" i="32"/>
  <c r="G332" i="32" s="1"/>
  <c r="F278" i="32"/>
  <c r="G278" i="32" s="1"/>
  <c r="F286" i="32"/>
  <c r="G286" i="32" s="1"/>
  <c r="F294" i="32"/>
  <c r="G294" i="32" s="1"/>
  <c r="F302" i="32"/>
  <c r="G302" i="32" s="1"/>
  <c r="F310" i="32"/>
  <c r="G310" i="32" s="1"/>
  <c r="F260" i="32"/>
  <c r="G260" i="32" s="1"/>
  <c r="F212" i="32"/>
  <c r="G212" i="32" s="1"/>
  <c r="F218" i="32"/>
  <c r="G218" i="32" s="1"/>
  <c r="F225" i="32"/>
  <c r="G225" i="32" s="1"/>
  <c r="F231" i="32"/>
  <c r="G231" i="32" s="1"/>
  <c r="F244" i="32"/>
  <c r="G244" i="32" s="1"/>
  <c r="F250" i="32"/>
  <c r="G250" i="32" s="1"/>
  <c r="F187" i="32"/>
  <c r="G187" i="32" s="1"/>
  <c r="F193" i="32"/>
  <c r="G193" i="32" s="1"/>
  <c r="F200" i="32"/>
  <c r="G200" i="32" s="1"/>
  <c r="F134" i="32"/>
  <c r="G134" i="32" s="1"/>
  <c r="F150" i="32"/>
  <c r="G150" i="32" s="1"/>
  <c r="F166" i="32"/>
  <c r="G166" i="32" s="1"/>
  <c r="F90" i="32"/>
  <c r="G90" i="32" s="1"/>
  <c r="F106" i="32"/>
  <c r="G106" i="32" s="1"/>
  <c r="F116" i="32"/>
  <c r="G116" i="32" s="1"/>
  <c r="F62" i="32"/>
  <c r="G62" i="32" s="1"/>
  <c r="F11" i="32"/>
  <c r="G11" i="32" s="1"/>
  <c r="F24" i="32"/>
  <c r="G24" i="32" s="1"/>
  <c r="F30" i="32"/>
  <c r="G30" i="32" s="1"/>
  <c r="F47" i="32"/>
  <c r="G47" i="32" s="1"/>
  <c r="F233" i="32"/>
  <c r="G233" i="32" s="1"/>
  <c r="F182" i="32"/>
  <c r="G182" i="32" s="1"/>
  <c r="F86" i="32"/>
  <c r="G86" i="32" s="1"/>
  <c r="F320" i="32"/>
  <c r="G320" i="32" s="1"/>
  <c r="F333" i="32"/>
  <c r="G333" i="32" s="1"/>
  <c r="F339" i="32"/>
  <c r="G339" i="32" s="1"/>
  <c r="F279" i="32"/>
  <c r="G279" i="32" s="1"/>
  <c r="F287" i="32"/>
  <c r="G287" i="32" s="1"/>
  <c r="F295" i="32"/>
  <c r="G295" i="32" s="1"/>
  <c r="F303" i="32"/>
  <c r="G303" i="32" s="1"/>
  <c r="F311" i="32"/>
  <c r="G311" i="32" s="1"/>
  <c r="F261" i="32"/>
  <c r="G261" i="32" s="1"/>
  <c r="F266" i="32"/>
  <c r="G266" i="32" s="1"/>
  <c r="F271" i="32"/>
  <c r="G271" i="32" s="1"/>
  <c r="F206" i="32"/>
  <c r="G206" i="32" s="1"/>
  <c r="F213" i="32"/>
  <c r="G213" i="32" s="1"/>
  <c r="F219" i="32"/>
  <c r="G219" i="32" s="1"/>
  <c r="F232" i="32"/>
  <c r="G232" i="32" s="1"/>
  <c r="F238" i="32"/>
  <c r="G238" i="32" s="1"/>
  <c r="F245" i="32"/>
  <c r="G245" i="32" s="1"/>
  <c r="F251" i="32"/>
  <c r="G251" i="32" s="1"/>
  <c r="F181" i="32"/>
  <c r="G181" i="32" s="1"/>
  <c r="F188" i="32"/>
  <c r="G188" i="32" s="1"/>
  <c r="F194" i="32"/>
  <c r="G194" i="32" s="1"/>
  <c r="F124" i="32"/>
  <c r="G124" i="32" s="1"/>
  <c r="F129" i="32"/>
  <c r="G129" i="32" s="1"/>
  <c r="F135" i="32"/>
  <c r="G135" i="32" s="1"/>
  <c r="F140" i="32"/>
  <c r="G140" i="32" s="1"/>
  <c r="F145" i="32"/>
  <c r="G145" i="32" s="1"/>
  <c r="F151" i="32"/>
  <c r="G151" i="32" s="1"/>
  <c r="F156" i="32"/>
  <c r="G156" i="32" s="1"/>
  <c r="F161" i="32"/>
  <c r="G161" i="32" s="1"/>
  <c r="F167" i="32"/>
  <c r="G167" i="32" s="1"/>
  <c r="F172" i="32"/>
  <c r="G172" i="32" s="1"/>
  <c r="F80" i="32"/>
  <c r="G80" i="32" s="1"/>
  <c r="F85" i="32"/>
  <c r="G85" i="32" s="1"/>
  <c r="F91" i="32"/>
  <c r="G91" i="32" s="1"/>
  <c r="F96" i="32"/>
  <c r="G96" i="32" s="1"/>
  <c r="F101" i="32"/>
  <c r="G101" i="32" s="1"/>
  <c r="F107" i="32"/>
  <c r="G107" i="32" s="1"/>
  <c r="F112" i="32"/>
  <c r="G112" i="32" s="1"/>
  <c r="F57" i="32"/>
  <c r="G57" i="32" s="1"/>
  <c r="F63" i="32"/>
  <c r="G63" i="32" s="1"/>
  <c r="F68" i="32"/>
  <c r="G68" i="32" s="1"/>
  <c r="F12" i="32"/>
  <c r="G12" i="32" s="1"/>
  <c r="F18" i="32"/>
  <c r="G18" i="32" s="1"/>
  <c r="F25" i="32"/>
  <c r="G25" i="32" s="1"/>
  <c r="F31" i="32"/>
  <c r="G31" i="32" s="1"/>
  <c r="F37" i="32"/>
  <c r="G37" i="32" s="1"/>
  <c r="F42" i="32"/>
  <c r="G42" i="32" s="1"/>
  <c r="F48" i="32"/>
  <c r="G48" i="32" s="1"/>
  <c r="F321" i="32"/>
  <c r="G321" i="32" s="1"/>
  <c r="F312" i="32"/>
  <c r="G312" i="32" s="1"/>
  <c r="F195" i="32"/>
  <c r="G195" i="32" s="1"/>
  <c r="F162" i="32"/>
  <c r="G162" i="32" s="1"/>
  <c r="F76" i="32"/>
  <c r="G76" i="32" s="1"/>
  <c r="F13" i="32"/>
  <c r="G13" i="32" s="1"/>
  <c r="F32" i="32"/>
  <c r="G32" i="32" s="1"/>
  <c r="F322" i="32"/>
  <c r="G322" i="32" s="1"/>
  <c r="F328" i="32"/>
  <c r="G328" i="32" s="1"/>
  <c r="F341" i="32"/>
  <c r="G341" i="32" s="1"/>
  <c r="F281" i="32"/>
  <c r="G281" i="32" s="1"/>
  <c r="F289" i="32"/>
  <c r="G289" i="32" s="1"/>
  <c r="F297" i="32"/>
  <c r="G297" i="32" s="1"/>
  <c r="F305" i="32"/>
  <c r="G305" i="32" s="1"/>
  <c r="F313" i="32"/>
  <c r="G313" i="32" s="1"/>
  <c r="F262" i="32"/>
  <c r="G262" i="32" s="1"/>
  <c r="F267" i="32"/>
  <c r="G267" i="32" s="1"/>
  <c r="F273" i="32"/>
  <c r="G273" i="32" s="1"/>
  <c r="F208" i="32"/>
  <c r="G208" i="32" s="1"/>
  <c r="F214" i="32"/>
  <c r="G214" i="32" s="1"/>
  <c r="F221" i="32"/>
  <c r="G221" i="32" s="1"/>
  <c r="F227" i="32"/>
  <c r="G227" i="32" s="1"/>
  <c r="F240" i="32"/>
  <c r="G240" i="32" s="1"/>
  <c r="F246" i="32"/>
  <c r="G246" i="32" s="1"/>
  <c r="F253" i="32"/>
  <c r="G253" i="32" s="1"/>
  <c r="F183" i="32"/>
  <c r="G183" i="32" s="1"/>
  <c r="F189" i="32"/>
  <c r="G189" i="32" s="1"/>
  <c r="F196" i="32"/>
  <c r="G196" i="32" s="1"/>
  <c r="F125" i="32"/>
  <c r="G125" i="32" s="1"/>
  <c r="F131" i="32"/>
  <c r="G131" i="32" s="1"/>
  <c r="F136" i="32"/>
  <c r="G136" i="32" s="1"/>
  <c r="F141" i="32"/>
  <c r="G141" i="32" s="1"/>
  <c r="F147" i="32"/>
  <c r="G147" i="32" s="1"/>
  <c r="F152" i="32"/>
  <c r="G152" i="32" s="1"/>
  <c r="F157" i="32"/>
  <c r="G157" i="32" s="1"/>
  <c r="F163" i="32"/>
  <c r="G163" i="32" s="1"/>
  <c r="F168" i="32"/>
  <c r="G168" i="32" s="1"/>
  <c r="F173" i="32"/>
  <c r="G173" i="32" s="1"/>
  <c r="F81" i="32"/>
  <c r="G81" i="32" s="1"/>
  <c r="F87" i="32"/>
  <c r="G87" i="32" s="1"/>
  <c r="F92" i="32"/>
  <c r="G92" i="32" s="1"/>
  <c r="F97" i="32"/>
  <c r="G97" i="32" s="1"/>
  <c r="F103" i="32"/>
  <c r="G103" i="32" s="1"/>
  <c r="F108" i="32"/>
  <c r="G108" i="32" s="1"/>
  <c r="F113" i="32"/>
  <c r="G113" i="32" s="1"/>
  <c r="F53" i="32"/>
  <c r="G53" i="32" s="1"/>
  <c r="F59" i="32"/>
  <c r="G59" i="32" s="1"/>
  <c r="F64" i="32"/>
  <c r="G64" i="32" s="1"/>
  <c r="F69" i="32"/>
  <c r="G69" i="32" s="1"/>
  <c r="F7" i="32"/>
  <c r="G7" i="32" s="1"/>
  <c r="F20" i="32"/>
  <c r="G20" i="32" s="1"/>
  <c r="F26" i="32"/>
  <c r="G26" i="32" s="1"/>
  <c r="F33" i="32"/>
  <c r="G33" i="32" s="1"/>
  <c r="F38" i="32"/>
  <c r="G38" i="32" s="1"/>
  <c r="F44" i="32"/>
  <c r="G44" i="32" s="1"/>
  <c r="F6" i="32"/>
  <c r="G6" i="32" s="1"/>
  <c r="F177" i="32"/>
  <c r="G177" i="32" s="1"/>
  <c r="F126" i="32"/>
  <c r="G126" i="32" s="1"/>
  <c r="F120" i="32"/>
  <c r="G120" i="32" s="1"/>
  <c r="F54" i="32"/>
  <c r="G54" i="32" s="1"/>
  <c r="F70" i="32"/>
  <c r="G70" i="32" s="1"/>
  <c r="F14" i="32"/>
  <c r="G14" i="32" s="1"/>
  <c r="F27" i="32"/>
  <c r="G27" i="32" s="1"/>
  <c r="F39" i="32"/>
  <c r="G39" i="32" s="1"/>
  <c r="F40" i="52"/>
  <c r="E40" i="52"/>
  <c r="D40" i="52"/>
  <c r="G33" i="52"/>
  <c r="F33" i="52"/>
  <c r="G26" i="52"/>
  <c r="F26" i="52"/>
  <c r="G21" i="52"/>
  <c r="F21" i="52"/>
  <c r="E21" i="52"/>
  <c r="G17" i="52"/>
  <c r="F17" i="52"/>
  <c r="E17" i="52"/>
  <c r="G13" i="52"/>
  <c r="E13" i="52"/>
  <c r="E24" i="52" s="1"/>
  <c r="E26" i="52" s="1"/>
  <c r="G372" i="32" l="1"/>
  <c r="G49" i="32"/>
  <c r="G256" i="32"/>
  <c r="G274" i="32"/>
  <c r="G316" i="32"/>
  <c r="G117" i="32"/>
  <c r="G73" i="32"/>
  <c r="G174" i="32"/>
  <c r="G344" i="32"/>
  <c r="G202" i="32"/>
  <c r="E22" i="52"/>
  <c r="E27" i="52" s="1"/>
  <c r="E31" i="52" s="1"/>
  <c r="G22" i="52"/>
  <c r="G27" i="52" s="1"/>
  <c r="G34" i="52" s="1"/>
  <c r="E29" i="52" l="1"/>
  <c r="E33" i="52" s="1"/>
  <c r="E34" i="52" s="1"/>
  <c r="E41" i="52" s="1"/>
  <c r="E43" i="52" l="1"/>
  <c r="E45" i="52" s="1"/>
  <c r="H17" i="52" l="1"/>
  <c r="E46" i="52"/>
  <c r="E47" i="52" s="1"/>
  <c r="D15" i="52" l="1"/>
  <c r="D17" i="52" s="1"/>
  <c r="D19" i="52" l="1"/>
  <c r="D21" i="52" s="1"/>
  <c r="H21" i="52" l="1"/>
  <c r="F11" i="52" l="1"/>
  <c r="F13" i="52" s="1"/>
  <c r="F22" i="52" s="1"/>
  <c r="F27" i="52" s="1"/>
  <c r="F34" i="52" s="1"/>
  <c r="F41" i="52" s="1"/>
  <c r="F43" i="52" s="1"/>
  <c r="F45" i="52" s="1"/>
  <c r="F46" i="52" s="1"/>
  <c r="F47" i="52" s="1"/>
  <c r="D17" i="28" l="1"/>
  <c r="I17" i="28" s="1"/>
  <c r="D19" i="28"/>
  <c r="I19" i="28" s="1"/>
  <c r="D15" i="28" l="1"/>
  <c r="I15" i="28" s="1"/>
  <c r="H11" i="52" l="1"/>
  <c r="H13" i="52" l="1"/>
  <c r="H22" i="52" s="1"/>
  <c r="D11" i="52"/>
  <c r="D13" i="52" s="1"/>
  <c r="D22" i="52" s="1"/>
  <c r="D24" i="52" s="1"/>
  <c r="H24" i="52" l="1"/>
  <c r="H26" i="52" s="1"/>
  <c r="D26" i="52"/>
  <c r="D27" i="52" s="1"/>
  <c r="D29" i="52" s="1"/>
  <c r="H48" i="52" l="1"/>
  <c r="H27" i="52"/>
  <c r="D31" i="52"/>
  <c r="H31" i="52" s="1"/>
  <c r="D11" i="28"/>
  <c r="I11" i="28" s="1"/>
  <c r="H29" i="52" l="1"/>
  <c r="D33" i="52"/>
  <c r="H33" i="52" l="1"/>
  <c r="H34" i="52" s="1"/>
  <c r="D34" i="52"/>
  <c r="E21" i="28"/>
  <c r="H36" i="52" l="1"/>
  <c r="H38" i="52"/>
  <c r="G38" i="52" s="1"/>
  <c r="D41" i="52"/>
  <c r="D43" i="52" s="1"/>
  <c r="D45" i="52" s="1"/>
  <c r="D46" i="52" s="1"/>
  <c r="D47" i="52" s="1"/>
  <c r="D13" i="28"/>
  <c r="I13" i="28" s="1"/>
  <c r="H40" i="52" l="1"/>
  <c r="H41" i="52" s="1"/>
  <c r="H43" i="52" s="1"/>
  <c r="H45" i="52" s="1"/>
  <c r="H46" i="52" s="1"/>
  <c r="H47" i="52" s="1"/>
  <c r="G36" i="52"/>
  <c r="G40" i="52" s="1"/>
  <c r="G41" i="52" s="1"/>
  <c r="G43" i="52" s="1"/>
  <c r="G45" i="52" s="1"/>
  <c r="G46" i="52" s="1"/>
  <c r="G47" i="52" s="1"/>
  <c r="G21" i="28"/>
  <c r="D9" i="28"/>
  <c r="I9" i="28" s="1"/>
  <c r="D7" i="28"/>
  <c r="I7" i="28" s="1"/>
  <c r="G12" i="26" l="1"/>
  <c r="G5" i="52"/>
  <c r="D21" i="28"/>
  <c r="I21" i="28"/>
  <c r="F3" i="28" l="1"/>
</calcChain>
</file>

<file path=xl/sharedStrings.xml><?xml version="1.0" encoding="utf-8"?>
<sst xmlns="http://schemas.openxmlformats.org/spreadsheetml/2006/main" count="4637" uniqueCount="676">
  <si>
    <t>–</t>
  </si>
  <si>
    <t>-</t>
  </si>
  <si>
    <t>−</t>
  </si>
  <si>
    <t>կգ</t>
  </si>
  <si>
    <t>տ</t>
  </si>
  <si>
    <t>խմ</t>
  </si>
  <si>
    <t>քմ</t>
  </si>
  <si>
    <t xml:space="preserve">  Խ․ Ստեփանյան</t>
  </si>
  <si>
    <t>Խ․ Ստեփանյան</t>
  </si>
  <si>
    <t>Ճարտարապետական մաս</t>
  </si>
  <si>
    <t>Բետոն</t>
  </si>
  <si>
    <t>Փայտանյութ</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</si>
  <si>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</si>
  <si>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</si>
  <si>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</si>
  <si>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</si>
  <si>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</si>
  <si>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</si>
  <si>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</si>
  <si>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</si>
  <si>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</si>
  <si>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</si>
  <si>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</si>
  <si>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</si>
  <si>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</si>
  <si>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</si>
  <si>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</si>
  <si>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</si>
  <si>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</si>
  <si>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Ինֆոր</t>
  </si>
  <si>
    <t>ԲԱՑԱՏՐԱԳԻՐ</t>
  </si>
  <si>
    <t>Ավելացված արժեքի հարկը հաշվի է առնված 20%</t>
  </si>
  <si>
    <t xml:space="preserve">Նախահաշվային ընդհանուր արժեքը կազմում է </t>
  </si>
  <si>
    <t>հազ․ դրամ</t>
  </si>
  <si>
    <t>Կազմեց</t>
  </si>
  <si>
    <t>Ամփոփ նախահաշիվ</t>
  </si>
  <si>
    <t>շինարարության անվանումը</t>
  </si>
  <si>
    <t>Ամփոփ նախահաշվի գումարը կազմում է</t>
  </si>
  <si>
    <t>Հ/Հ</t>
  </si>
  <si>
    <t xml:space="preserve">NN նախահաշիվ                     </t>
  </si>
  <si>
    <t>Օբեկտների աշխատանքների և ծախսերի անվանումը</t>
  </si>
  <si>
    <t>նախահաշվային արժեքը հազ․ դրամ</t>
  </si>
  <si>
    <t>Ընդահնուր արժեքը հազ․ դրամ</t>
  </si>
  <si>
    <t>Շինարարական աշխատանք</t>
  </si>
  <si>
    <t>Մոնտաժային աշխատանք</t>
  </si>
  <si>
    <t>Սարքավորումներ</t>
  </si>
  <si>
    <t>Այլ ծախսեր</t>
  </si>
  <si>
    <t>Գլուխ 2  Շինարարական հիմնական օբեկտներ</t>
  </si>
  <si>
    <t>Օբեկտային նախահաշիվ N1</t>
  </si>
  <si>
    <t>Ընդամենը ըստ 1-2 գլխի</t>
  </si>
  <si>
    <t>Գլուխ 8  Ժամանակավոր շենքեր և կառույցներ</t>
  </si>
  <si>
    <t>Ժամանակավոր շենքեր և կառույցներ</t>
  </si>
  <si>
    <t>Ընդամենը ըստ 8 գլխի</t>
  </si>
  <si>
    <t>Ընդամենը ըստ 1-8 գլխի</t>
  </si>
  <si>
    <t>Գլուխ 9</t>
  </si>
  <si>
    <t>Շինարարության ձմեռային ծախսեր</t>
  </si>
  <si>
    <t>Շինմոնտաժային աշխատանքների ավարտից հետո տարածքի մաքրման և գոյացած աղբի տեղափոխման աշխատանքների ծախսեր</t>
  </si>
  <si>
    <t>Ընդամենը ըստ 9 գլխի</t>
  </si>
  <si>
    <t>Ընդամենը ըստ 1-9 գլխի</t>
  </si>
  <si>
    <t>Գլուխ 10  Տեխնիկական և հեղինակային հսկողություն</t>
  </si>
  <si>
    <t>Տեխնիկական հսկողություն</t>
  </si>
  <si>
    <t>Հեղինակային հսկողություն</t>
  </si>
  <si>
    <t>Ընդամենը ըստ 10 գլխի</t>
  </si>
  <si>
    <t>Ընդամենը ըստ 1-10 գլխի</t>
  </si>
  <si>
    <t>Գլուխ 12</t>
  </si>
  <si>
    <t>Չնախատեսված աշխատանքներ և ծախսեր</t>
  </si>
  <si>
    <t>Ընդամենը ըստ ամփոփ նախահաշվի</t>
  </si>
  <si>
    <t>ԱԱՀ - 20%</t>
  </si>
  <si>
    <t>Ամբողջը հազ․ դրամ</t>
  </si>
  <si>
    <t>Այդ թվում հետադարձ գումար</t>
  </si>
  <si>
    <t>Նախահաշվային արժեքը</t>
  </si>
  <si>
    <t>Նախահաշիվ                                    N</t>
  </si>
  <si>
    <t>Աշխատանքի անվանումը</t>
  </si>
  <si>
    <t>Նախահաշվային արժեքը հազ․ դրամ</t>
  </si>
  <si>
    <t>Սարքավոր․</t>
  </si>
  <si>
    <t>Ընդամենը</t>
  </si>
  <si>
    <t>Նախահաշիվ  N1-2</t>
  </si>
  <si>
    <t>Նախահաշիվ  N1-3</t>
  </si>
  <si>
    <t>Կազմեց                                       Խ․ Ստեփանյան</t>
  </si>
  <si>
    <t>Տեղային նախահաշիվ 1-1</t>
  </si>
  <si>
    <t>Նախահաշիվ   N1-1</t>
  </si>
  <si>
    <t>1-968</t>
  </si>
  <si>
    <t>Նախահաշիվ  N1-4</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</si>
  <si>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</si>
  <si>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</si>
  <si>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</si>
  <si>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</si>
  <si>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</si>
  <si>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</si>
  <si>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Կոնստրուկտորական մաս</t>
  </si>
  <si>
    <t>11-6</t>
  </si>
  <si>
    <t xml:space="preserve">Խճի շերտի իրականացում </t>
  </si>
  <si>
    <t>Խիճ</t>
  </si>
  <si>
    <t>Փայտե վահան</t>
  </si>
  <si>
    <t>Ամրան</t>
  </si>
  <si>
    <t>Ф18A500c դասի ամրանի արժեքը</t>
  </si>
  <si>
    <t>Ф16A500c դասի ամրանի արժեքը</t>
  </si>
  <si>
    <t>Ф8A240c դասի ամրանի արժեքը</t>
  </si>
  <si>
    <t>6-16</t>
  </si>
  <si>
    <t>6-103</t>
  </si>
  <si>
    <t>6-145</t>
  </si>
  <si>
    <t>Հեղույս</t>
  </si>
  <si>
    <t>Էլեկտրոդ</t>
  </si>
  <si>
    <t>Ф14A500c դասի ամրանի արժեքը</t>
  </si>
  <si>
    <t>Ф6A240c դասի ամրանի արժեքը</t>
  </si>
  <si>
    <t>Նյութերի միավորի արժեքը Գ=1.144</t>
  </si>
  <si>
    <t>Աշխատանքների նախհաշվարկային փաստաթղթերը կազմված են աշխատանքային գծագրերի և  ՀՀ կառավարության 17․10․2024թ․ N1656-Ն որոշմամբ հաստատված "Շինարարական աշխատանքների գնագոյացման նախահաշվային նորմերի և դրանց կիրառման կարգի" համաձայն։</t>
  </si>
  <si>
    <t xml:space="preserve">Նյութերի ծախսերը որոշված են ըստ ՇՆ և Կ-ի համապատասխան։
 1․ Շինարարական նյութերի արժեքին տրված է՝
-տրանսպորտային ծախսերը հաշվի առնող գործակից - 1,0679
-պահեստային, փաթեթավորման ծախսերը հաշվի առնող գործակից - 1,02                              - նախահաշվում չհաշվարկվող ոչ հիմնական նյութերի արժեք - 1,05                     </t>
  </si>
  <si>
    <t>Նախահաշիվ  N1-5</t>
  </si>
  <si>
    <t>Կազմված է 2025թ. Գներով</t>
  </si>
  <si>
    <t>"---------" ----------------------- 2025թ.</t>
  </si>
  <si>
    <t>կազմված է  2025թ.  գներով</t>
  </si>
  <si>
    <t>Հրդեհային ազդանշանում</t>
  </si>
  <si>
    <t>Նախահաշիվ  N1-6</t>
  </si>
  <si>
    <t>Նախահաշիվ  N1-7</t>
  </si>
  <si>
    <t>Բիտ․ մածիկ</t>
  </si>
  <si>
    <t>6-21</t>
  </si>
  <si>
    <t>Գլաքար</t>
  </si>
  <si>
    <t>1-1551</t>
  </si>
  <si>
    <t>1-961</t>
  </si>
  <si>
    <t>Ф25A500c դասի ամրանի արժեքը</t>
  </si>
  <si>
    <t>Տափօղակ</t>
  </si>
  <si>
    <t>6-170</t>
  </si>
  <si>
    <t>Միաձույլ Ե/բ բարավորների կառուցում B 15 դասի բետոնով, ամրանների տեղադրումով</t>
  </si>
  <si>
    <t>11-20</t>
  </si>
  <si>
    <t>Պրայմեր քսուկ</t>
  </si>
  <si>
    <t>Հիմքերի ջրամեկուսացում բիտումային
մածիկով,երկու շերտ</t>
  </si>
  <si>
    <t>Ջեռուցման համակարգեր</t>
  </si>
  <si>
    <t>Օդափոխության համակարգեր</t>
  </si>
  <si>
    <t>Արտաքին ջրամատակարաման և կոյուղու ցանցեր</t>
  </si>
  <si>
    <t>Օբեկտային նախահաշիվ  N1</t>
  </si>
  <si>
    <t>Ընդհանուր շինարարական աշխատանքներ</t>
  </si>
  <si>
    <t>Գլուխ 6  Արտաքին գծեր</t>
  </si>
  <si>
    <t>Ընդամենը ըստ 6 գլխի</t>
  </si>
  <si>
    <t>Գլուխ 7  Տարածքի բարեկարգում և կանաչապատում</t>
  </si>
  <si>
    <t>Տեղային
նախահաշիվ   N7-1</t>
  </si>
  <si>
    <t>Տարածքի բարեկարգման  աշխատանքներ</t>
  </si>
  <si>
    <t>Ընդամենը ըստ 7 գլխի</t>
  </si>
  <si>
    <t>Ընդամենը ըստ  2 - 7 գլխի</t>
  </si>
  <si>
    <t>Ներքին ջրամատակարարման և ջրահեռացման համակարգեր</t>
  </si>
  <si>
    <t>Տեղային
նախահաշիվ   N6-1</t>
  </si>
  <si>
    <t>2․ Աշխատավարձի գործակից՝ 2458,44
3․ Մեքենաների շահագործման գործակից՝ 3048,1 
4․Վերադիր ծախսեր -13,3%
5. Շահույթ - 11%</t>
  </si>
  <si>
    <t>Էլեկտրատեխնիկական մաս</t>
  </si>
  <si>
    <t>Նյութերի և սարքավորումների արժեքներն և շինարարության ոլորտի գործակիցները ընդունված համաձայն ֆինանսների նախարարության պաշտոնական կայքի 2025թ․-ի Հուլիս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</si>
  <si>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 xml:space="preserve">6. Ժամանակավոր կառույցների և շենքերի կառուցման արժեքը 1,2%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- 0,64%                                                                                                                                                               </t>
  </si>
  <si>
    <t>6-1</t>
  </si>
  <si>
    <t>Նախապատրաստական շերտի իրականացում իրականացում B-7.5 դասի բետոնից</t>
  </si>
  <si>
    <t>Միաձույլ խամքարբետոնի իրականացում</t>
  </si>
  <si>
    <t>Գրունտի մշակում էքսկավատորով, կողլիցքով, III կարգ</t>
  </si>
  <si>
    <t>Գրունտի մշակում ձեռքով, III կարգ</t>
  </si>
  <si>
    <t>Գրունտի հետլիցք տոփանումով, II կարգ</t>
  </si>
  <si>
    <t>գն.3                       311-29-1</t>
  </si>
  <si>
    <t>Շին աղբի հավաքում և բարձում ավտոինքնաթափի վրա</t>
  </si>
  <si>
    <t>գն.310-11</t>
  </si>
  <si>
    <t>գն.3                       311-29-2</t>
  </si>
  <si>
    <t>Ավելցուկային հողի տեխափոխություն 11կմ</t>
  </si>
  <si>
    <t>Ավելցուկային հողի բեռնաթափում</t>
  </si>
  <si>
    <t>Միաձույլ Ե/բ հատակի կառուցում  B15 դասի բետոնով, ամրանների տեղադրումով</t>
  </si>
  <si>
    <t>Ф5A500c դասի ամրանի արժեքը</t>
  </si>
  <si>
    <t>Ե/բ սյուների իրականացում B25 դասի բետոնով, ամրանների տեղադրումով</t>
  </si>
  <si>
    <t>Խարսխային տափօղակ -20х100х100մմ</t>
  </si>
  <si>
    <t>6-83</t>
  </si>
  <si>
    <t>Ե/բ պարզունակների իրականացում B25 դասի բետոնով, ամրանների տեղադրումով</t>
  </si>
  <si>
    <t>Խարսխային տափօղակ -14х100х100մմ</t>
  </si>
  <si>
    <t>Խարսխային տափօղակ -12х100х100մմ</t>
  </si>
  <si>
    <t>8-140</t>
  </si>
  <si>
    <t>Միջնորմների կառուցում 200մմ հաստ․</t>
  </si>
  <si>
    <t>Ցեմ․շաղախ</t>
  </si>
  <si>
    <t>Խարամ․ բլոկ</t>
  </si>
  <si>
    <t>հատ</t>
  </si>
  <si>
    <t>Ф12A500c դասի ամրանի արժեքը</t>
  </si>
  <si>
    <t>Ф10A500c դասի ամրանի արժեքը</t>
  </si>
  <si>
    <t>8-150</t>
  </si>
  <si>
    <t>Թեթև մանրահատիկ բետոն B7.5 դասի</t>
  </si>
  <si>
    <t>6-177</t>
  </si>
  <si>
    <t>Միաձույլ Ե/բ միաձույլ ծածկի սալի կառուցում B 25 դասի բետոնով, ամրանների տեղադրումով</t>
  </si>
  <si>
    <t>Ցանկապատ</t>
  </si>
  <si>
    <t>Բետոնե կետային հիմքերի կառուցում B 15 դասի բետոնով</t>
  </si>
  <si>
    <t>6-15</t>
  </si>
  <si>
    <t>9-207</t>
  </si>
  <si>
    <t>Մետաղական ցանկապատի կառուցմում</t>
  </si>
  <si>
    <t xml:space="preserve">Շուկա </t>
  </si>
  <si>
    <t>գծմ</t>
  </si>
  <si>
    <t>Խողովակ</t>
  </si>
  <si>
    <t>Մետաղական խողովակ 150х150х3 մմ</t>
  </si>
  <si>
    <t>Մետաղական խողովակ 40х40х3 մմ</t>
  </si>
  <si>
    <t>Մետաղական ցանց Ф3մմ</t>
  </si>
  <si>
    <t>Ցանց</t>
  </si>
  <si>
    <t>Ընդամենը ըստ նախահաշվի</t>
  </si>
  <si>
    <t>հազ. դր.</t>
  </si>
  <si>
    <t>Վերադիր ծախսեր - 13.3%</t>
  </si>
  <si>
    <t>Շահույթ - 11%</t>
  </si>
  <si>
    <t>15-246-1</t>
  </si>
  <si>
    <t>Պատերի գաջի սվաղում</t>
  </si>
  <si>
    <t>Գաջ</t>
  </si>
  <si>
    <t>15-664</t>
  </si>
  <si>
    <t>Պատերի և շեպերի լատեքսային ներկում և ծեպամածկում</t>
  </si>
  <si>
    <t>Լատեքս․ ներկ</t>
  </si>
  <si>
    <t>Ծեփամածիկ</t>
  </si>
  <si>
    <t>13-133</t>
  </si>
  <si>
    <t>Սոսինձ</t>
  </si>
  <si>
    <t>Խեցե սալիկ</t>
  </si>
  <si>
    <t xml:space="preserve">Պատերի երեսպատում պրեսգրանիտե սալիկներով </t>
  </si>
  <si>
    <t>15-277</t>
  </si>
  <si>
    <t>Շեպերի ց/ավազի սվաղում</t>
  </si>
  <si>
    <t xml:space="preserve">Պատերի երեսպատում կերամիկական սալիկներով </t>
  </si>
  <si>
    <t>10-297</t>
  </si>
  <si>
    <t>Կաղովի առաստաղ "Արմսթրոնգ" տիպի (պինդ կամ փափուկ հանքային և ապակյա մանրաթելերից) ներառյալ անհրաժեշտ կցամասերը</t>
  </si>
  <si>
    <t>Արմսթրոնգ</t>
  </si>
  <si>
    <t>Պրոֆիլ</t>
  </si>
  <si>
    <t>Դուռ</t>
  </si>
  <si>
    <t>Պատուհան</t>
  </si>
  <si>
    <t>Ներքին հարդարում</t>
  </si>
  <si>
    <t>Տանիք</t>
  </si>
  <si>
    <t>12-289</t>
  </si>
  <si>
    <t>Գոլորշամեկուսիչ թաղանթ</t>
  </si>
  <si>
    <t>բիտ մածիկ</t>
  </si>
  <si>
    <t>Թաղանթ</t>
  </si>
  <si>
    <t>12-284     12-285</t>
  </si>
  <si>
    <t>Ջերմամեկուսիչ 2 շերտ /50մմ և 150մմ/</t>
  </si>
  <si>
    <t>Ջերմ․ շերտ</t>
  </si>
  <si>
    <t>12-299      12-300</t>
  </si>
  <si>
    <t>Ց/ավազե պաշտպանիչ շերտ 70-150 մմ , ցանցով 5*150 *150</t>
  </si>
  <si>
    <t>ցեմ․ շաղախ</t>
  </si>
  <si>
    <t>12-289   12-291</t>
  </si>
  <si>
    <t>Իզոգամ ջրամեկուսիչ երկու  շերտ, վերին շերտը ավազապատ, 4 մմ</t>
  </si>
  <si>
    <t>Նախաներկ</t>
  </si>
  <si>
    <t>Իզոգամ</t>
  </si>
  <si>
    <t>34-328</t>
  </si>
  <si>
    <t>Հանք․ բամբակ</t>
  </si>
  <si>
    <t>Պատուհանների և դռների բացվածքների պարագծով
300 մմ լայնությամբ' հանքային բամբակի տեղադրում 50 մմ հաստությամբ,խտությունը՝ 150–175 կգ/մ³ ջերմահաղորդականությունը՝ ≤ 0.04 Վտ/մ0/որը ամրացվում է պոլիմերцемենտային հատուկ սոսնձով</t>
  </si>
  <si>
    <t>Փրփրապոլիստ․</t>
  </si>
  <si>
    <t>Արտաքին պատերի ջերմամեկուսացում՝ XPS –Փրփրապոլիստիրոլ,խտությունը՝ 30–40 կգ/մ³, ջերմահաղորդականությունը՝ ≤ 0.03 վտ/մ°C, որը ամրացվում է պոլիմերային հատուկ սոսնձով։</t>
  </si>
  <si>
    <t>15-262</t>
  </si>
  <si>
    <t>Արտաքին պատերի ցեմ․ ավազե սվաղի իրականացում</t>
  </si>
  <si>
    <t>ՎԺ13-47</t>
  </si>
  <si>
    <t>Բազալտե սալիկ</t>
  </si>
  <si>
    <t>Արտաքին պատերի տրավերտինով երեսապատում</t>
  </si>
  <si>
    <t>Տրավ․ սալիկ</t>
  </si>
  <si>
    <t>Արտաքին պատերի պենոպլեքսով երեսապատում</t>
  </si>
  <si>
    <t>Թեքահարթակի երեսպատում
բազալտե սալիկներով
30 մմ և հղկում</t>
  </si>
  <si>
    <t>Արտաքին պատերի բազալտով երեսապատում</t>
  </si>
  <si>
    <t>Տեղային նախահաշիվ 1-3</t>
  </si>
  <si>
    <t>Ներքին ջրամատակարարման համկարգ</t>
  </si>
  <si>
    <t xml:space="preserve">22-66   </t>
  </si>
  <si>
    <t>Պողպատե խողովակների մոնտաժում Ф50</t>
  </si>
  <si>
    <t>16-264</t>
  </si>
  <si>
    <t>PPR Խողովակ Ф40</t>
  </si>
  <si>
    <t>գմ</t>
  </si>
  <si>
    <t>16-263</t>
  </si>
  <si>
    <t>PPR Խողովակ Ф32</t>
  </si>
  <si>
    <t>16-262</t>
  </si>
  <si>
    <t>PPR Խողովակ Ф25</t>
  </si>
  <si>
    <t>16-261</t>
  </si>
  <si>
    <t>PPR Խողովակ Ф20</t>
  </si>
  <si>
    <t>PPR Խողովակ Ф15</t>
  </si>
  <si>
    <t>17-51</t>
  </si>
  <si>
    <t>Ծորակ-խառնիչ</t>
  </si>
  <si>
    <t>կոմպլ․</t>
  </si>
  <si>
    <t>Ծորակ</t>
  </si>
  <si>
    <t>Խրամուղու մշակում</t>
  </si>
  <si>
    <t>1-1638
1-1185</t>
  </si>
  <si>
    <t>Խրամուղու ետլիցք</t>
  </si>
  <si>
    <r>
      <t>մ</t>
    </r>
    <r>
      <rPr>
        <vertAlign val="superscript"/>
        <sz val="12"/>
        <rFont val="GHEA Grapalat"/>
        <family val="3"/>
      </rPr>
      <t>3</t>
    </r>
  </si>
  <si>
    <t>26-16</t>
  </si>
  <si>
    <t>Ջերմամեկուսացում ֆոլգայապատ հանքաբամբակով</t>
  </si>
  <si>
    <t>Հանքաբամբակ</t>
  </si>
  <si>
    <t>Ժապավեն</t>
  </si>
  <si>
    <t>մետ․ լար</t>
  </si>
  <si>
    <t>Ապակե գործվածք</t>
  </si>
  <si>
    <t>23-1</t>
  </si>
  <si>
    <t>Ավազի նախ. շերտի իրականացում խողովակի վրա h=5 մմ</t>
  </si>
  <si>
    <t>ավազ</t>
  </si>
  <si>
    <t>46-52</t>
  </si>
  <si>
    <t>Անցք բացում պատի վրա</t>
  </si>
  <si>
    <t>22-121</t>
  </si>
  <si>
    <t>Կաշափողե խողովակ Ф50</t>
  </si>
  <si>
    <t>16-134</t>
  </si>
  <si>
    <t>Հակահրդեհային փական Ф50</t>
  </si>
  <si>
    <t>Փական</t>
  </si>
  <si>
    <t>15-614</t>
  </si>
  <si>
    <t>Խողովակների ներկում 2 անգամ</t>
  </si>
  <si>
    <t>Յուղաներկ</t>
  </si>
  <si>
    <t>Օլիֆ</t>
  </si>
  <si>
    <t>Տրորված ներկ</t>
  </si>
  <si>
    <t>16-184</t>
  </si>
  <si>
    <t>Մետաղապլաստե արկղ պատերի 620х850х250, ապակեպատ</t>
  </si>
  <si>
    <t>լրակ</t>
  </si>
  <si>
    <t>Արկղ</t>
  </si>
  <si>
    <t>լ-կ</t>
  </si>
  <si>
    <t>Շուկա</t>
  </si>
  <si>
    <t>ֆիտինգներ</t>
  </si>
  <si>
    <t>Ամրակ</t>
  </si>
  <si>
    <t>16-209</t>
  </si>
  <si>
    <t xml:space="preserve">Միացում գործող ջրագծին </t>
  </si>
  <si>
    <t>Տեղ</t>
  </si>
  <si>
    <t>17-19</t>
  </si>
  <si>
    <t>Մանկական լվացարան</t>
  </si>
  <si>
    <t>Լրակ</t>
  </si>
  <si>
    <t>Լվացարան</t>
  </si>
  <si>
    <t>կ-տ</t>
  </si>
  <si>
    <t>Խոհանոցակոնք</t>
  </si>
  <si>
    <t>Ներքին կոյուղու ցանց</t>
  </si>
  <si>
    <t>16-34</t>
  </si>
  <si>
    <t>Պոլիվինիլքլորիդե խողովակի անցկացում d-150մմ</t>
  </si>
  <si>
    <t>Ամրացում</t>
  </si>
  <si>
    <t>Պոլիվինիլքլորիդե խողովակի անցկացում d-100մմ</t>
  </si>
  <si>
    <t>16-33</t>
  </si>
  <si>
    <t>Պոլիվինիլքլորիդե խողովակի անցկացում d-50մմ</t>
  </si>
  <si>
    <t>Լվացարան կերամիկական</t>
  </si>
  <si>
    <t>17-61</t>
  </si>
  <si>
    <t>Զուգարանակոնք կերամիկական</t>
  </si>
  <si>
    <t>Զուգարանակ․</t>
  </si>
  <si>
    <t>17-35</t>
  </si>
  <si>
    <t>Խոր տակդիր /Լոգարան/</t>
  </si>
  <si>
    <t>Լոգախցիկ</t>
  </si>
  <si>
    <t>17-36</t>
  </si>
  <si>
    <t>Հոսակ Ф100</t>
  </si>
  <si>
    <t>Հոսակ</t>
  </si>
  <si>
    <t>գն.3</t>
  </si>
  <si>
    <t xml:space="preserve">Շին աղբի բարձում մեխանիզմով ի/թ մեքենաները  տեղափոխում թափոնատեղի մինչև 5կմ </t>
  </si>
  <si>
    <t>46-50</t>
  </si>
  <si>
    <t>Անցք բացում ծածկի վրա</t>
  </si>
  <si>
    <t>տեղ</t>
  </si>
  <si>
    <t>46-55</t>
  </si>
  <si>
    <t>Ավազի նախ. շերտի իրականացում խողովակի վրա h=10 մմ</t>
  </si>
  <si>
    <r>
      <t>մ</t>
    </r>
    <r>
      <rPr>
        <vertAlign val="superscript"/>
        <sz val="12"/>
        <color indexed="8"/>
        <rFont val="GHEA Grapalat"/>
        <family val="3"/>
      </rPr>
      <t>3</t>
    </r>
  </si>
  <si>
    <t>Մանկական զուգարանակոնք</t>
  </si>
  <si>
    <t xml:space="preserve"> </t>
  </si>
  <si>
    <t xml:space="preserve"> SAR 100 TOP3 VORTEX միացման դետալներով </t>
  </si>
  <si>
    <t>Պոմպ</t>
  </si>
  <si>
    <t>Մետաղական արկղ պոմպի համար</t>
  </si>
  <si>
    <t>Փոսորակի փորում</t>
  </si>
  <si>
    <t>Ծխնի</t>
  </si>
  <si>
    <t>Ճնշումային պոլիէթիլենե խողովակ Ф50</t>
  </si>
  <si>
    <t>Միացում կոյուղու ցանցին</t>
  </si>
  <si>
    <t>Այդ թվում սարքավորումներ</t>
  </si>
  <si>
    <t>Շին մոնտաժային աշխատանքներ</t>
  </si>
  <si>
    <t>Վերադիր ծախսեր 13,3%</t>
  </si>
  <si>
    <t>Շահույթ 11%</t>
  </si>
  <si>
    <t>Ամբողջը սարքավորումները ներառյալ</t>
  </si>
  <si>
    <t>Կազմեց                                                          Խ․ Ստեփանյան</t>
  </si>
  <si>
    <t>Տեղային նախահաշիվ 1-4</t>
  </si>
  <si>
    <t>Ջեռուցում</t>
  </si>
  <si>
    <t>18-76</t>
  </si>
  <si>
    <t>Տուրբո կաթսա գազային այրիչով, կոակալային ծխնելույզով q=35,0 Կվտ</t>
  </si>
  <si>
    <t>Կաթսա</t>
  </si>
  <si>
    <t>Ծավալային ջրատաքացուցիչ V=500լ q=42,0 Կվտ</t>
  </si>
  <si>
    <t>Ջրատաքացուցիչ</t>
  </si>
  <si>
    <t>18-165</t>
  </si>
  <si>
    <t>Ջեռուցման շրջանառու պոմպ G=4.0խմ/ժ,H=7.0մ</t>
  </si>
  <si>
    <t>Ջրատաքացուցիչի շրջանառու պոմպ G=2․6խմ/ժ,H=5.0մ</t>
  </si>
  <si>
    <t>Տաք ջրի շրջանառու պոմպ G=0․5խմ/ժ,H=5.0մ</t>
  </si>
  <si>
    <t>22-88</t>
  </si>
  <si>
    <t>Հիդրոբաշխիչ Ф150 H=0.9մ</t>
  </si>
  <si>
    <t>Բաշխիչ</t>
  </si>
  <si>
    <t>Ընդարձակման մեմբրանային բաք V=50լ</t>
  </si>
  <si>
    <t>Բաք</t>
  </si>
  <si>
    <t>18-212</t>
  </si>
  <si>
    <t>Զտիչ ցանցավոր Ф50</t>
  </si>
  <si>
    <t>Զտիչ</t>
  </si>
  <si>
    <t>Զտիչ ցանցավոր Ф32</t>
  </si>
  <si>
    <t>Բաշխիչ սանրիկ Ф150 H=1.0մ</t>
  </si>
  <si>
    <t xml:space="preserve">16-134 </t>
  </si>
  <si>
    <t>Ավտոմատ եռաքայլ փական Ф40</t>
  </si>
  <si>
    <t>Ավտոմատ եռաքայլ փական Ф25</t>
  </si>
  <si>
    <t>Ապահովիչ փական Ф25</t>
  </si>
  <si>
    <t>18-112</t>
  </si>
  <si>
    <t>Ալյումինե ջեռուցման սարքերի տեղադրում 0,12կվտ H=0,5մ</t>
  </si>
  <si>
    <t>էքմ</t>
  </si>
  <si>
    <t>Ինֆոր․</t>
  </si>
  <si>
    <t>Ալյումինե մարտկոցների արժեքը</t>
  </si>
  <si>
    <t>սեկց․</t>
  </si>
  <si>
    <t>մարտկոց</t>
  </si>
  <si>
    <t>16-266</t>
  </si>
  <si>
    <t xml:space="preserve">PPR Խողովակ Ф75х10,3 ջերմամեկուսիչ շերտով </t>
  </si>
  <si>
    <t>16-265</t>
  </si>
  <si>
    <t xml:space="preserve">PPR Խողովակ Ф63х8,6 ջերմամեկուսիչ շերտով </t>
  </si>
  <si>
    <t xml:space="preserve">PPR Խողովակ Ф40х5,5 ջերմամեկուսիչ շերտով </t>
  </si>
  <si>
    <t xml:space="preserve">PPR Խողովակ Ф32х4,4 ջերմամեկուսիչ շերտով </t>
  </si>
  <si>
    <t xml:space="preserve">PPR Խողովակ Ф25х3,5 ջերմամեկուսիչ շերտով </t>
  </si>
  <si>
    <t xml:space="preserve">PPR Խողովակ Ф20х2,8 ջերմամեկուսիչ շերտով </t>
  </si>
  <si>
    <t>PPR Խողովակ Ф20х2,8</t>
  </si>
  <si>
    <t>Անջատիչ փական Ф15</t>
  </si>
  <si>
    <t>Կարգավորիչ փական Ф15</t>
  </si>
  <si>
    <t>Օդահեռացման փական (МАЕВСКИИ)</t>
  </si>
  <si>
    <t>Փական Ф50</t>
  </si>
  <si>
    <t>Փական Ф32</t>
  </si>
  <si>
    <t>Փական Ф25</t>
  </si>
  <si>
    <t>Փական Ф20</t>
  </si>
  <si>
    <t>Փական Ф15</t>
  </si>
  <si>
    <t>Հետադարձ փական Ф50</t>
  </si>
  <si>
    <t>Հետադարձ փական Ф32</t>
  </si>
  <si>
    <t>Հետադարձ փական Ф25</t>
  </si>
  <si>
    <t>Հետադարձ փական Ф15</t>
  </si>
  <si>
    <t>Դատարկման փական Ф40</t>
  </si>
  <si>
    <t>Դատարկման փական Ф25</t>
  </si>
  <si>
    <t>Դատարկման փական Ф15</t>
  </si>
  <si>
    <t>Ավտոմատ օդահեռացմնա փական</t>
  </si>
  <si>
    <t>Ջեռուցման մարտկոցի ամրացում</t>
  </si>
  <si>
    <t>Ճկուն խողոակ Ф32</t>
  </si>
  <si>
    <t>22-365</t>
  </si>
  <si>
    <t>PPR խողովակի ձևավոր մասեր Ф20-Ф75</t>
  </si>
  <si>
    <t>Կցամաս</t>
  </si>
  <si>
    <t>18-228</t>
  </si>
  <si>
    <t>Մանոմետր</t>
  </si>
  <si>
    <t>Ջերմաչափ</t>
  </si>
  <si>
    <t>էլեկտրակոնվեկտոր Q=1,5Կվտ</t>
  </si>
  <si>
    <t>էլեկտրակ․</t>
  </si>
  <si>
    <t>էլեկտրակոնվեկտոր Q=0,9Կվտ</t>
  </si>
  <si>
    <t>Օդատաքացուցիչների միացման հանգույց</t>
  </si>
  <si>
    <t>Տաք ջրի շրջանառու պոմպ G=0․6խմ/ժ,H=2.0մ</t>
  </si>
  <si>
    <t>Զտիչ ցանցավոր Ф25</t>
  </si>
  <si>
    <t>Ավտոմատ եռաքայլ փական Ф20</t>
  </si>
  <si>
    <t>Հետադարձ փական Ф20</t>
  </si>
  <si>
    <t>Տեղային նախահաշիվ 1-5</t>
  </si>
  <si>
    <t xml:space="preserve">Կանալային ներածման սարք համալրված՝                                                         1․Կարգավորիչ փական                                               2․Օդի զտիչ                                                3․Ջրային օդատաքացուցիչ Qջժ=9,0ԿՎՏ                                4․Կանալային օդամղիչ  L=700խմ/ժ,Hստ=150Պա                                                 5․ Ճկուն միացումներ մուտքի և ելքի                    6. Ավտոմատացման միացում </t>
  </si>
  <si>
    <t>հմլ․</t>
  </si>
  <si>
    <t>Օդամղիչ</t>
  </si>
  <si>
    <t xml:space="preserve">Կանալային ներածման-արտացման սարք ռեկուպերատորով՝                       L=1050խմ/ժ,Hստ=150Պա                                                       1․ Ջրային օդատաքացուցիչ Qջ=7,0 ԿՎՏ                         </t>
  </si>
  <si>
    <t xml:space="preserve">Կանալային ներածման-արտացման սարք ռեկուպերատորով՝                       L=1290խմ/ժ,Hստ=150Պա                                                       1․ Ջրային օդատաքացուցիչ Qջ=9,0 ԿՎՏ                         </t>
  </si>
  <si>
    <t>20-735</t>
  </si>
  <si>
    <t>Կ/Խույս օդամղիչ ճկուն միացումով մուտք և ելք ՝ L=900խմ/ժ,Hստ=250Պա</t>
  </si>
  <si>
    <t>Կենցաղային առանցքային օդամղիչ L=110խմ/ժ</t>
  </si>
  <si>
    <t>Առանցքային օդամղիչ L=50-100խմ/ժ</t>
  </si>
  <si>
    <t>20-106</t>
  </si>
  <si>
    <t>Օդատար ցինկապատ թիթեղից 0,5մմ</t>
  </si>
  <si>
    <t>Ցինկ․ թիթեղ</t>
  </si>
  <si>
    <t>Օդատար ցինկապատ թիթեղից 0,7մմ</t>
  </si>
  <si>
    <t>Օդատարի ջերմամեկուսիչ 20մմ</t>
  </si>
  <si>
    <t>Մեկուսիչ</t>
  </si>
  <si>
    <t>20-409</t>
  </si>
  <si>
    <t>Օդաընդունման ցանց 500х200</t>
  </si>
  <si>
    <t>Օդաընդունման ցանց 400х250</t>
  </si>
  <si>
    <t>Օդաընդունման ցանց 400х200</t>
  </si>
  <si>
    <t>12-280</t>
  </si>
  <si>
    <t>Ներածման ցանց օդի հոսքի կարգավորիչ 600x200</t>
  </si>
  <si>
    <t>կարգավոր․ փակ․</t>
  </si>
  <si>
    <t>Ներածման ցանց օդի հոսքի կարգավորիչ 500x200</t>
  </si>
  <si>
    <t>Ներածման ցանց օդի հոսքի կարգավորիչ 400x150</t>
  </si>
  <si>
    <t>Արտածման ցանց օդի հոսքի կարգավորիչ 400x200</t>
  </si>
  <si>
    <t>Արտածման ցանց օդի հոսքի կարգավորիչ 300x300</t>
  </si>
  <si>
    <t>Արտածման ցանց օդի հոսքի կարգավորիչ 300x150</t>
  </si>
  <si>
    <t>Արտածման ցանց օդի հոսքի կարգավորիչ 200x150</t>
  </si>
  <si>
    <t>Արտածման ցանց օդի հոսքի կարգավորիչ 150x150</t>
  </si>
  <si>
    <t>Արտածման ցանց օդի հոսքի կարգավորիչ Ø160</t>
  </si>
  <si>
    <t>Դռան ներածման ցանց 500x150</t>
  </si>
  <si>
    <t>Դռան ներածման ցանց 300x150</t>
  </si>
  <si>
    <t>Դեֆլեկտոր Ø200</t>
  </si>
  <si>
    <t>20-609</t>
  </si>
  <si>
    <t>Աղմկախլացուցիչ 500x200</t>
  </si>
  <si>
    <t>Աղմկախլաց․</t>
  </si>
  <si>
    <t>Աղմկախլացուցիչ 400x200</t>
  </si>
  <si>
    <t>Աղմկախլացուցիչ 300x200</t>
  </si>
  <si>
    <t>Հովանոց ջեռուցիչի վրա 1800х1000</t>
  </si>
  <si>
    <t>հովանոց</t>
  </si>
  <si>
    <t>Օդի հոսքի կարգավորիչ փական 150x150</t>
  </si>
  <si>
    <t>Տեղային նախահաշիվ 1-6</t>
  </si>
  <si>
    <t>Մուտքաբաշխիչ ԲՎ</t>
  </si>
  <si>
    <t>8-572-4</t>
  </si>
  <si>
    <t>Բաշխիչ վահան լրակազմ 78 մոդուլի</t>
  </si>
  <si>
    <t>Բաշխիչ վահան</t>
  </si>
  <si>
    <t>8-525-2</t>
  </si>
  <si>
    <t>Ավտոմատ անջատիչ եռաբևեռ 63Ա</t>
  </si>
  <si>
    <t>Անջատիչ</t>
  </si>
  <si>
    <t>Ավտոմատ անջատիչ եռաբևեռ 40Ա</t>
  </si>
  <si>
    <t>Ավտոմատ անջատիչ միաբևեռ 32Ա</t>
  </si>
  <si>
    <t>Ավտոմատ անջատիչ միաբևեռ 16Ա</t>
  </si>
  <si>
    <t>Ավտոմատ անջատիչ միաբևեռ 10Ա</t>
  </si>
  <si>
    <t>Դիֆերենցիալ պաշտպանիչ սարք 250 Ա</t>
  </si>
  <si>
    <t>Բաշխիչ վահան ԲՎՕ</t>
  </si>
  <si>
    <t>Բաշխիչ վահան լրակազմ 24 մոդուլի</t>
  </si>
  <si>
    <t>Ավտոմատ անջատիչ եռաբևեռ 25Ա</t>
  </si>
  <si>
    <t>Ավտոմատ անջատիչ միաբևեռ 25Ա</t>
  </si>
  <si>
    <t xml:space="preserve">Անկախ խզիչ </t>
  </si>
  <si>
    <t>Խզիչ</t>
  </si>
  <si>
    <t>Ֆազային ռելե</t>
  </si>
  <si>
    <t>Ռելե</t>
  </si>
  <si>
    <t>Բաշխիչ վահան ԲՎ-1</t>
  </si>
  <si>
    <t>Մալուխներ</t>
  </si>
  <si>
    <t>8-149-2</t>
  </si>
  <si>
    <t xml:space="preserve">Մալուխ պղնձե,մեկուսացված,
հատվածքը 3x1.5մմ2 ВВГнг-FRLS </t>
  </si>
  <si>
    <t>Մալուխ</t>
  </si>
  <si>
    <t xml:space="preserve">Մալուխ պղնձե,մեկուսացված,
հատվածքը 3x2.5մմ2 ВВГнг-FRLS </t>
  </si>
  <si>
    <t xml:space="preserve">Մալուխ պղնձե,մեկուսացված,
հատվածքը 3x4մմ2 ВВГнг-FRLS </t>
  </si>
  <si>
    <t xml:space="preserve">Մալուխ պղնձե,մեկուսացված,
հատվածքը 5x2,5մմ2 ВВГнг-FRLS </t>
  </si>
  <si>
    <t xml:space="preserve">Մալուխ պղնձե,մեկուսացված,
հատվածքը 5x6մմ2 ВВГнг-FRLS </t>
  </si>
  <si>
    <t>8-418-2</t>
  </si>
  <si>
    <t>Պոլիվինիլքլորիդե այրմանը չնպաստող էլեկտրատեխնիկական գոֆրե խողովակ Ф25մմ</t>
  </si>
  <si>
    <t>Պոլիվինիլքլորիդե այրմանը չնպաստող էլեկտրատեխնիկական գոֆրե խողովակ Ф110մմ</t>
  </si>
  <si>
    <t>Լուսատեխմիկական սարքավորումներ</t>
  </si>
  <si>
    <t>8-599-1</t>
  </si>
  <si>
    <t>Լուսադիոդային լուսատու 25 Վտ հզորության</t>
  </si>
  <si>
    <t>Լուսատու</t>
  </si>
  <si>
    <t>Լուսադիոդային լուսատու 18 Վտ հզորության</t>
  </si>
  <si>
    <t>Լուսադիոդային լուսատու 16 Վտ հզորության</t>
  </si>
  <si>
    <t>Լուսադիոդային լուսատու 6 Վտ հզորության IP44</t>
  </si>
  <si>
    <t>Արտաքին տեղադրման ջահ /բռա/ 15Վտ IP65</t>
  </si>
  <si>
    <t>Վարդակներ և անջատիչներ</t>
  </si>
  <si>
    <t>8-591-4</t>
  </si>
  <si>
    <t>Վարդակ հողանցումով 1P+N+PE</t>
  </si>
  <si>
    <t>Վարդակ</t>
  </si>
  <si>
    <t>Վարդակ հողանցումով 1P+N+PE IP45</t>
  </si>
  <si>
    <t>Վարդակ հողանցումով 1P+N+PE 45х45</t>
  </si>
  <si>
    <t>Հատակի տուփ չորստեղ</t>
  </si>
  <si>
    <t>Տուփ</t>
  </si>
  <si>
    <t>Անջատիչ մեկստեղն</t>
  </si>
  <si>
    <t>Անջատիչ երկստեղն</t>
  </si>
  <si>
    <t>Անջատիչ մեկստեղն ռեվերսիվ</t>
  </si>
  <si>
    <t>Անջատիչ երկստեղն ռեվերսիվ</t>
  </si>
  <si>
    <t>Հողանցման դետալներ, շանթապաշտպանության դետալներ և հողային աշխատանքներ</t>
  </si>
  <si>
    <t>8-472-7</t>
  </si>
  <si>
    <t>Ցինկապատ շերտապողպատ
40x5մմ</t>
  </si>
  <si>
    <t>Շերտ․ պողպատ</t>
  </si>
  <si>
    <t>8-471-1</t>
  </si>
  <si>
    <t>Ցինկապատ պողպատ անկյունային
50x50x5մմ,Լ=2.5մ</t>
  </si>
  <si>
    <t>Անկյունակ</t>
  </si>
  <si>
    <t>Ձող ցինկապատ D=8մմ</t>
  </si>
  <si>
    <t>Ինքնահպման պտուտակ</t>
  </si>
  <si>
    <t>Պտուտակ</t>
  </si>
  <si>
    <t>Ձողը շերտապողպատին միացման ունիվերսալ դետալ</t>
  </si>
  <si>
    <t>1-962</t>
  </si>
  <si>
    <t>Գրունտի մշակում  ձեռքով</t>
  </si>
  <si>
    <t>1-995
1-968</t>
  </si>
  <si>
    <t>Գրունտի ետ լիցքի իրականացում</t>
  </si>
  <si>
    <t>Կազմեց                                                                    Խ․ Ստեփանյան</t>
  </si>
  <si>
    <t>Տեղային նախահաշիվ 1-7</t>
  </si>
  <si>
    <t>10-742-3</t>
  </si>
  <si>
    <t>Համակարգի կառավարման հսկման գլխավոր վահանակ  C2000M</t>
  </si>
  <si>
    <t>Հսկիչ սարք</t>
  </si>
  <si>
    <t>Երկլարային գծի վերահսկիչ  C2000 KDL-1</t>
  </si>
  <si>
    <t>Վերահսկիչ</t>
  </si>
  <si>
    <t>10-744-6</t>
  </si>
  <si>
    <t xml:space="preserve">Հասցեային ռելեային մոդուլ  C2000-SP1 </t>
  </si>
  <si>
    <t>Ռելեային մոդուկ</t>
  </si>
  <si>
    <t xml:space="preserve">8-125-4                  </t>
  </si>
  <si>
    <t>Պահուստային սնուցման աղբյուր</t>
  </si>
  <si>
    <t>Սնուցման աղբյ․</t>
  </si>
  <si>
    <t>Մարտկոց 7 ԱԺ</t>
  </si>
  <si>
    <t>Մարտկոց</t>
  </si>
  <si>
    <t>10-743-2</t>
  </si>
  <si>
    <t>Ծխի հասցեային ազդասարք ДИП-34А-04</t>
  </si>
  <si>
    <t>Ազդասարք</t>
  </si>
  <si>
    <t>Ջերմային հասցեային ազդարար С2000-ИП-02</t>
  </si>
  <si>
    <t>8-121-3</t>
  </si>
  <si>
    <t>Ձեռքով գործարկման հասցեային ազդասարք IPR 513-3AM</t>
  </si>
  <si>
    <t>10-743-9</t>
  </si>
  <si>
    <t>Լուսաձայնային ազդարարման սարք /ներքին կիրառման/ С2000Р-
Сирена</t>
  </si>
  <si>
    <t>8-418-1</t>
  </si>
  <si>
    <t>Պլաստիկ մալուխուղի սպիտակ 90մմ Х 50 մմ գծային կտրվածքով IP44, ISO 9001:2000, EN 50085-2-1 ստանդարտների համապատասղան</t>
  </si>
  <si>
    <t>Մալուխատար</t>
  </si>
  <si>
    <t>Պլաստիկ մալուխուղի ձևավոր մասեր 90մմ Х 50 մմ գծային կտրվածքով IP44, ISO 9001:2000, EN 50085-2-1 ստանդարտների համապատասղան</t>
  </si>
  <si>
    <t>ձևավոր մասեր</t>
  </si>
  <si>
    <t>Հրակային մալուխ պղնձե ջիղերով,
հատվածքը 1x2x0.8մմ КСРВнг(А)- FRLS</t>
  </si>
  <si>
    <t>Հրակային մալուխ պղնձե ջիղերով,
հատվածքը 1x2x0.97մմ КСРВнг(А)- FRLS</t>
  </si>
  <si>
    <t>Սնուցման մալուխ 2х1</t>
  </si>
  <si>
    <t>Պոլիէթիլենային այրմանը չնպաստող
էլեկտրատեխնիկական գոֆրե խողովակ Ф20մմ</t>
  </si>
  <si>
    <t>Մոնտաժային նյութեր</t>
  </si>
  <si>
    <t>համալ․</t>
  </si>
  <si>
    <t>Տեղային նախահաշիվ 1-2</t>
  </si>
  <si>
    <t>Տեղային նախահաշիվ 7-1</t>
  </si>
  <si>
    <t>Բարեկարգման աշխատանքներ</t>
  </si>
  <si>
    <t>27-20</t>
  </si>
  <si>
    <t>Ավազակոպիճ</t>
  </si>
  <si>
    <t>Ջուր</t>
  </si>
  <si>
    <t>27-42
27-42-1</t>
  </si>
  <si>
    <t>Խճային հիմքի իրականացում ասֆ/բետոնի տակ, խտացումով 150մմ</t>
  </si>
  <si>
    <t>Խիճ 40-70մմ</t>
  </si>
  <si>
    <t>Խիճ 10-20մմ</t>
  </si>
  <si>
    <t>27-251</t>
  </si>
  <si>
    <t>Խճային հիմքի հագեցում բիտումով 4սմ խորությամբ, բիտումի ծախսը 4,12 կգ/քմ</t>
  </si>
  <si>
    <t>Բիտում</t>
  </si>
  <si>
    <t xml:space="preserve">27-164-2 </t>
  </si>
  <si>
    <t>Մանրահատիկ տաք ասֆ․/բետոն h=4սմ</t>
  </si>
  <si>
    <t>Մանր․ ասֆալտ․</t>
  </si>
  <si>
    <t>11-11</t>
  </si>
  <si>
    <t>48-167
48-169
48-214</t>
  </si>
  <si>
    <t>Բուսահողի փռում 200մմ հաստ․, հարթեցում, սերմերի ցանում, ջրում մինչև շահագործման հանձնում</t>
  </si>
  <si>
    <t>Բուսահող</t>
  </si>
  <si>
    <t>Սերմ</t>
  </si>
  <si>
    <t>կ</t>
  </si>
  <si>
    <t xml:space="preserve">Ռետինե միաձույլ հատակի իրականացում 4 սմ հաստ․ </t>
  </si>
  <si>
    <t>Ռետինե հատակ</t>
  </si>
  <si>
    <t>Մետ․ տարրեր</t>
  </si>
  <si>
    <t>«Գեոմետրիա»
Romana 101.28.12</t>
  </si>
  <si>
    <t>Խաղ</t>
  </si>
  <si>
    <t>Romana 115.24.10</t>
  </si>
  <si>
    <t>Խաղային համալիր Romana
401.25.00</t>
  </si>
  <si>
    <t>Խաղային մոդուլ Romana
115.17.00</t>
  </si>
  <si>
    <t>Մանկական երկտեղանի
ճոճանակներ Romana
108.58.00-02</t>
  </si>
  <si>
    <t>Մանկական բացօթյա
մարզա-խաղային համալիր
«Սֆերա» շարքի Romana
057.01.00</t>
  </si>
  <si>
    <t>Romana 501.74.01 մոդելի
արտաքին համար
նախատեսված մարզական
սարքավորում</t>
  </si>
  <si>
    <t>Կախովի բոքսի պարկ Romana
701.09.00</t>
  </si>
  <si>
    <t>Դրսային մարզասարք
«Բիցեպս»
մարզահրապարակի համար
Romana 207.44.10</t>
  </si>
  <si>
    <t>Դրսային մարզասարք
«Ձեռքերի մոտեցում» Romana
207.45.10</t>
  </si>
  <si>
    <t>Դրսային մարզասարք
«Էլիպտիկ»
մարզահրապարակի համար
Romana 207.50.10</t>
  </si>
  <si>
    <t>Դրսային մարզասարք
«Փարոս» Romana 207.51.05</t>
  </si>
  <si>
    <t>Դրսային մարզասարք
«Կրկնակի դահուկներ»
Romana 207.21.05</t>
  </si>
  <si>
    <t>Դրսային մարզասարք
«Քաշում դեպի կուրծք»
Romana 207.37.05</t>
  </si>
  <si>
    <t>Դրսային մարզասարք
«Ստեպեր» Romana 207.48.10</t>
  </si>
  <si>
    <t>Արմռեստլինգի սեղան Romana
207.05.10</t>
  </si>
  <si>
    <t>Բակային կոյուղու ցանց</t>
  </si>
  <si>
    <t>Ավազի շերտ 50մմ</t>
  </si>
  <si>
    <t>Չոր ց/ա շաղախ - 50մմ</t>
  </si>
  <si>
    <t>Հատակներ</t>
  </si>
  <si>
    <t>Ավազ</t>
  </si>
  <si>
    <t>Բետոնե սալիկ</t>
  </si>
  <si>
    <t>Ճեմուղու կառուցում բետոնե ձևավոր սալիկներով 3սմ հատս․ ավազե հիմքի վրա</t>
  </si>
  <si>
    <t>27-176</t>
  </si>
  <si>
    <t>Տեղային նախահաշիվ 6-1</t>
  </si>
  <si>
    <t>Բակային ջրամատակարարման ցանց</t>
  </si>
  <si>
    <t>1-1552</t>
  </si>
  <si>
    <t>Խրամուղու և փոսորակի մշակում IV կարգի գրուտներում մեխանիզմով</t>
  </si>
  <si>
    <t>1-1553</t>
  </si>
  <si>
    <t>Խրամուղու և փոսորակի մշակում V կարգի գրուտներում մեխանիզմով</t>
  </si>
  <si>
    <t>1-1554</t>
  </si>
  <si>
    <t>Խրամուղու և փոսորակի մշակում VI կարգի գրուտներում մեխանիզմով</t>
  </si>
  <si>
    <t>Ավազի նախ. շերտի իրականացում խողովակի տակ h=10 մմ</t>
  </si>
  <si>
    <t>Ավազի նախ. շերտի իրականացում խողովակի վրա h=30 մմ</t>
  </si>
  <si>
    <t>22-431</t>
  </si>
  <si>
    <t>Կցաշուրթ Ф 50</t>
  </si>
  <si>
    <t>Կցաշուրթ</t>
  </si>
  <si>
    <t>Կցաշուրթ Ф 80</t>
  </si>
  <si>
    <t>22-117</t>
  </si>
  <si>
    <t>Պոլիէթիլենե խողովակների տեղադրում խրամուղում Ф 50</t>
  </si>
  <si>
    <t>22-368
k=0,5</t>
  </si>
  <si>
    <t>Պողպատե կցորդիչ L=0,2 Ф40</t>
  </si>
  <si>
    <t>Կցորդիչ</t>
  </si>
  <si>
    <t>Կցամաս Ф50х40</t>
  </si>
  <si>
    <t>Փական Ф 32</t>
  </si>
  <si>
    <t xml:space="preserve">22-384  </t>
  </si>
  <si>
    <t>Հակահրդեհային հիդրանտ H=750 Ф80</t>
  </si>
  <si>
    <t>Հիդրանտ</t>
  </si>
  <si>
    <t>Լ-կ</t>
  </si>
  <si>
    <t>Մետաղական աստիճան</t>
  </si>
  <si>
    <t>Դիտահորի ամրացման մասեր</t>
  </si>
  <si>
    <t xml:space="preserve">Ետլիցք խրամուղի ավազակոպճով </t>
  </si>
  <si>
    <t>Կոպիճ</t>
  </si>
  <si>
    <t>22-446</t>
  </si>
  <si>
    <t>D=1.0մ տրամագծով հավաքովի ե/բ էլեմենտներով հորի կառուցում</t>
  </si>
  <si>
    <t>Ե/բ հորերի ծածկի սալի Ф700 տեղադում  թուջե մտոցով</t>
  </si>
  <si>
    <t>ծածկի սալ</t>
  </si>
  <si>
    <t>Կլոր դիտահորի հատակ</t>
  </si>
  <si>
    <t>ե/բ սալ ամրանով</t>
  </si>
  <si>
    <t>Պատի օղակ 10-9</t>
  </si>
  <si>
    <t>պաատի օղակ</t>
  </si>
  <si>
    <t>Պատի օղակ 15-9</t>
  </si>
  <si>
    <t>Պողպատե պատյան 108х4 մմ</t>
  </si>
  <si>
    <t>Թիթեղ</t>
  </si>
  <si>
    <t>Միացում գործող կոյուղագծին</t>
  </si>
  <si>
    <t>Ծալքավոր խողովակների տեղադրում խրամուղում Ф150</t>
  </si>
  <si>
    <t>Խրամուղու և փոսորակի հետլիցք կողալիցքի մշակված գրունտներից, տոփանումով</t>
  </si>
  <si>
    <t xml:space="preserve">        Կազմված է 2025-11թ. գներով  </t>
  </si>
  <si>
    <r>
      <t>Գ. աշխ.</t>
    </r>
    <r>
      <rPr>
        <b/>
        <i/>
        <sz val="12"/>
        <color indexed="8"/>
        <rFont val="GHEA Grapalat"/>
        <family val="3"/>
      </rPr>
      <t>= 2467,79</t>
    </r>
  </si>
  <si>
    <r>
      <t xml:space="preserve">Գ. մեք. </t>
    </r>
    <r>
      <rPr>
        <b/>
        <i/>
        <sz val="12"/>
        <color indexed="8"/>
        <rFont val="GHEA Grapalat"/>
        <family val="3"/>
      </rPr>
      <t>= 3057,60</t>
    </r>
  </si>
  <si>
    <t>Նյութերի միավորի արժեքը Գ=1.212</t>
  </si>
  <si>
    <t>Դուռ,Մետաղապլաստե, բլոկով, սպիտակ, 60մմ հաստ., ապակեփաթեթով 4+4մմ, հայկական պրոֆիլ</t>
  </si>
  <si>
    <t>Պատուհան ,Մետաղապլաստե, բլոկով, սպիտակ, 60մմ հաստ., ապակեփաթեթով 4+4մմ, հայկական պրոֆիլ</t>
  </si>
  <si>
    <t>ՀՀ ՏԱՎՈՒՇԻ ՄԱՐԶԻ ԻՋԵՎԱՆԻ ԹԻՎ 3 ՀԻՄՆԱԿԱՆ ԴՊՐՈՑԻ 0,71 ՀԱ ՏԱՐԱԾՔՈՒՄ ՖՈՒՏԲՈԼԻ,
ԲԱՍԿԵՏԲՈԼԻ /ՆԱԵՎ ՎՈԼԵՅԲՈԼԻ/ ԴԱՇՏԻ ԿԱՌՈՒՑՄԱՆ, ՆԵՐԱՌԱՅԱԼ ԴՊՐՈՑԻՆ ԵՎ
ԹԱՂՄՆԱՍԻՆ ՍՊԱՍԱՐԿՈՂ ՊՈՒՐԱԿԻ, ՄԱՆԿԱԿԱՆ ՄԱՐԶԱԿԱՆ ԴԱՇՏԻ ԿԱՌՈՒՑՄԱՆ
ԱՇԽԱՏԱՆՔՆԵՐԻ ՆԱԽԱԳԾԱՆԱԽԱՀԱՇՎԱՅԻՆ ՓԱՍՏԱԹՂԹԵՐԻ ԿԱԶՄՈՒՄ</t>
  </si>
  <si>
    <t>ՀՀ ՏԱՎՈՒՇԻ ՄԱՐԶԻ ԻՋԵՎԱՆԻ ԹԻՎ 3 ՀԻՄՆԱԿԱՆ ԴՊՐՈՑԻ 0,71 ՀԱ ՏԱՐԱԾՔՈՒՄ ՖՈՒՏԲՈԼԻ,ԲԱՍԿԵՏԲՈԼԻ /ՆԱԵՎ ՎՈԼԵՅԲՈԼԻ/ ԴԱՇՏԻ ԿԱՌՈՒՑՄԱՆ, ՆԵՐԱՌԱՅԱԼ ԴՊՐՈՑԻՆ ԵՎ ԹԱՂՄՆԱՍԻՆ ՍՊԱՍԱՐԿՈՂ ՊՈՒՐԱԿԻ, ՄԱՆԿԱԿԱՆ ՄԱՐԶԱԿԱՆ ԴԱՇՏԻ ԿԱՌՈՒՑՄԱՆ
ԱՇԽԱՏԱՆՔՆԵՐԻ ՆԱԽԱԳԾԱՆԱԽԱՀԱՇՎԱՅԻՆ ՓԱՍՏԱԹՂԹԵՐԻ ԿԱԶՄՈՒՄ</t>
  </si>
  <si>
    <t>ՀՀ ՏԱՎՈՒՇԻ ՄԱՐԶԻ ԻՋԵՎԱՆԻ ԹԻՎ 3 ՀԻՄՆԱԿԱՆ ԴՊՐՈՑԻ 0,71 ՀԱ ՏԱՐԱԾՔՈՒՄ ՖՈՒՏԲՈԼԻ,ԲԱՍԿԵՏԲՈԼԻ /ՆԱԵՎ ՎՈԼԵՅԲՈԼԻ/ ԴԱՇՏԻ ԿԱՌՈՒՑՄԱՆ, ՆԵՐԱՌԱՅԱԼ ԴՊՐՈՑԻՆ ԵՎ ԹԱՂՄՆԱՍԻՆ ՍՊԱՍԱՐԿՈՂ ՊՈՒՐԱԿԻ, ՄԱՆԿԱԿԱՆ ՄԱՐԶԱԿԱՆ ԴԱՇՏԻ ԿԱՌՈՒՑՄԱՆ ԱՇԽԱՏԱՆՔՆԵՐԻ ՆԱԽԱԳԾԱՆԱԽԱՀԱՇՎԱՅԻՆ ՓԱՍՏԱԹՂԹԵՐԻ ԿԱԶՄՈՒՄ</t>
  </si>
  <si>
    <r>
      <t>մ</t>
    </r>
    <r>
      <rPr>
        <vertAlign val="superscript"/>
        <sz val="10"/>
        <rFont val="GHEA Grapalat"/>
        <family val="3"/>
      </rPr>
      <t>3</t>
    </r>
  </si>
  <si>
    <t>1-1 Կոնստրուկտորական մաս</t>
  </si>
  <si>
    <t>ՍԱՐՔԱՎՈՐՈՒՄՆԵՐ</t>
  </si>
  <si>
    <t>Արտաքին հարդարում</t>
  </si>
  <si>
    <t>1-2 Ճարտարապետական մաս</t>
  </si>
  <si>
    <t>1-3 Ներքին ջրամատակարարման և ջրահեռացման համակարգեր</t>
  </si>
  <si>
    <t>1-4 Ջեռուցման համակարգեր</t>
  </si>
  <si>
    <t>1-5 Օդափոխության համակարգեր</t>
  </si>
  <si>
    <t>1-6 Էլեկտրատեխնիկական մաս</t>
  </si>
  <si>
    <t>1-7 Հրդեհային ազդանշանում</t>
  </si>
  <si>
    <t>6-1 Արտաքին ջրամատակարաման և կոյուղու ցանցեր</t>
  </si>
  <si>
    <t>7-1 Տարածքի բարեկարգման  աշխատանքներ</t>
  </si>
  <si>
    <t>Ամբողջը</t>
  </si>
  <si>
    <t>ԱԱՀ -   20 %</t>
  </si>
  <si>
    <t>Ամբողջը ներառյալ ԱԱՀ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</si>
</sst>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0" formatCode="_(* #,##0.0_);_(* \(#,##0.0\);_(* &quot;-&quot;??_);_(@_)"/>
    <numFmt numFmtId="171" formatCode="0.000"/>
    <numFmt numFmtId="172" formatCode="0.0000"/>
    <numFmt numFmtId="173" formatCode="#,##0.0"/>
    <numFmt numFmtId="174" formatCode="_(* #,##0.000_);_(* \(#,##0.000\);_(* &quot;-&quot;??_);_(@_)"/>
    <numFmt numFmtId="175" formatCode="0.0%"/>
  </numFmts>
  <fonts count="6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i/>
      <sz val="10"/>
      <name val="Arial Armenian"/>
      <family val="2"/>
    </font>
    <font>
      <sz val="11"/>
      <name val="Arial Armenian"/>
      <family val="2"/>
    </font>
    <font>
      <b/>
      <i/>
      <sz val="11"/>
      <name val="Arial Armenian"/>
      <family val="2"/>
    </font>
    <font>
      <sz val="10"/>
      <name val="Arial"/>
      <family val="2"/>
    </font>
    <font>
      <b/>
      <sz val="16"/>
      <name val="Arial Armenian"/>
      <family val="2"/>
    </font>
    <font>
      <sz val="10"/>
      <name val="Arial LatArm"/>
      <family val="2"/>
      <charset val="204"/>
    </font>
    <font>
      <b/>
      <i/>
      <sz val="15"/>
      <name val="Arial Armenian"/>
      <family val="2"/>
    </font>
    <fon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b/>
      <u/>
      <sz val="12"/>
      <name val="GHEA Grapalat"/>
      <family val="3"/>
    </font>
    <font>
      <b/>
      <sz val="11"/>
      <name val="GHEA Grapalat"/>
      <family val="3"/>
    </font>
    <font>
      <sz val="11"/>
      <name val="GHEA Grapalat"/>
      <family val="3"/>
    </font>
    <font>
      <b/>
      <sz val="10"/>
      <name val="GHEA Grapalat"/>
      <family val="3"/>
    </font>
    <font>
      <b/>
      <u/>
      <sz val="10"/>
      <name val="GHEA Grapalat"/>
      <family val="3"/>
    </font>
    <font>
      <b/>
      <sz val="16"/>
      <name val="GHEA Grapalat"/>
      <family val="3"/>
    </font>
    <font>
      <b/>
      <i/>
      <sz val="14"/>
      <name val="GHEA Grapalat"/>
      <family val="3"/>
    </font>
    <font>
      <b/>
      <i/>
      <sz val="13"/>
      <name val="GHEA Grapalat"/>
      <family val="3"/>
    </font>
    <font>
      <b/>
      <i/>
      <sz val="15"/>
      <name val="GHEA Grapalat"/>
      <family val="3"/>
    </font>
    <font>
      <b/>
      <sz val="20"/>
      <name val="GHEA Grapalat"/>
      <family val="3"/>
    </font>
    <font>
      <sz val="11"/>
      <color theme="1"/>
      <name val="GHEA Grapalat"/>
      <family val="3"/>
    </font>
    <font>
      <b/>
      <sz val="10"/>
      <color theme="0"/>
      <name val="GHEA Grapalat"/>
      <family val="3"/>
    </font>
    <font>
      <b/>
      <sz val="13"/>
      <name val="Arial Armenian"/>
      <family val="2"/>
    </font>
    <font>
      <b/>
      <i/>
      <sz val="12"/>
      <name val="GHEA Grapalat"/>
      <family val="3"/>
    </font>
    <font>
      <sz val="12"/>
      <name val="GHEA Grapalat"/>
      <family val="3"/>
      <charset val="204"/>
    </font>
    <font>
      <sz val="10"/>
      <name val="GHEA Grapalat"/>
      <family val="3"/>
      <charset val="204"/>
    </font>
    <font>
      <vertAlign val="superscript"/>
      <sz val="12"/>
      <name val="GHEA Grapalat"/>
      <family val="3"/>
    </font>
    <font>
      <vertAlign val="superscript"/>
      <sz val="12"/>
      <color indexed="8"/>
      <name val="GHEA Grapalat"/>
      <family val="3"/>
    </font>
    <font>
      <sz val="12"/>
      <color rgb="FFFF0000"/>
      <name val="GHEA Grapalat"/>
      <family val="3"/>
    </font>
    <font>
      <sz val="12"/>
      <name val="Arial Armenian"/>
      <family val="2"/>
      <charset val="204"/>
    </font>
    <font>
      <b/>
      <sz val="12"/>
      <name val="Arial Armenian"/>
      <family val="2"/>
    </font>
    <font>
      <sz val="12"/>
      <color indexed="8"/>
      <name val="GHEA Grapalat"/>
      <family val="3"/>
    </font>
    <font>
      <vertAlign val="superscript"/>
      <sz val="10"/>
      <name val="GHEA Grapalat"/>
      <family val="3"/>
    </font>
    <font>
      <sz val="10"/>
      <color indexed="8"/>
      <name val="GHEA Grapalat"/>
      <family val="3"/>
    </font>
    <font>
      <b/>
      <i/>
      <sz val="10"/>
      <name val="GHEA Grapalat"/>
      <family val="3"/>
    </font>
    <font>
      <i/>
      <sz val="10"/>
      <name val="GHEA Grapalat"/>
      <family val="3"/>
    </font>
  </fonts>
  <fills count="3">
    <fill>
      <patternFill patternType="none"/>
    </fill>
    <fill>
      <patternFill patternType="gray125"/>
    </fill>
    <fill>
      <patternFill patternType="solid">
        <fgColor rgb="FFFFC7CE"/>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s>
  <cellStyleXfs count="207">
    <xf numFmtId="0" fontId="0" fillId="0" borderId="0"/>
    <xf numFmtId="0" fontId="6" fillId="0" borderId="0"/>
    <xf numFmtId="0" fontId="7" fillId="0" borderId="0"/>
    <xf numFmtId="0" fontId="7" fillId="0" borderId="0"/>
    <xf numFmtId="0" fontId="7" fillId="0" borderId="0"/>
    <xf numFmtId="0" fontId="7"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6" fontId="5"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2" fontId="12" fillId="0" borderId="1" applyFill="0" applyBorder="0" applyAlignment="0">
      <alignment horizontal="right" vertical="center"/>
    </xf>
    <xf numFmtId="169" fontId="6" fillId="0" borderId="0" applyFont="0" applyFill="0" applyBorder="0" applyAlignment="0" applyProtection="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5" fillId="0" borderId="0"/>
    <xf numFmtId="0" fontId="11" fillId="0" borderId="0"/>
    <xf numFmtId="0" fontId="4"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3" fillId="0" borderId="0"/>
    <xf numFmtId="0" fontId="7" fillId="0" borderId="0"/>
    <xf numFmtId="0" fontId="7" fillId="0" borderId="0"/>
    <xf numFmtId="0" fontId="7" fillId="0" borderId="0"/>
    <xf numFmtId="0" fontId="11"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xf numFmtId="0" fontId="7" fillId="0" borderId="0"/>
    <xf numFmtId="0" fontId="6" fillId="0" borderId="0"/>
    <xf numFmtId="0" fontId="6" fillId="0" borderId="0"/>
    <xf numFmtId="0" fontId="7" fillId="0" borderId="0"/>
    <xf numFmtId="0" fontId="6" fillId="0" borderId="0"/>
    <xf numFmtId="0" fontId="4" fillId="0" borderId="0"/>
    <xf numFmtId="0" fontId="7" fillId="0" borderId="0"/>
    <xf numFmtId="0" fontId="6" fillId="0" borderId="0"/>
    <xf numFmtId="0" fontId="7" fillId="0" borderId="0"/>
    <xf numFmtId="0" fontId="7" fillId="0" borderId="0"/>
    <xf numFmtId="0" fontId="7" fillId="0" borderId="0"/>
    <xf numFmtId="0" fontId="15" fillId="2" borderId="0" applyNumberFormat="0" applyBorder="0" applyAlignment="0" applyProtection="0"/>
    <xf numFmtId="0" fontId="16" fillId="0" borderId="0"/>
    <xf numFmtId="168" fontId="6"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3" fillId="0" borderId="0"/>
    <xf numFmtId="0" fontId="20" fillId="0" borderId="0"/>
    <xf numFmtId="9" fontId="6" fillId="0" borderId="0" applyFont="0" applyFill="0" applyBorder="0" applyAlignment="0" applyProtection="0"/>
    <xf numFmtId="0" fontId="6" fillId="0" borderId="0"/>
    <xf numFmtId="43" fontId="7" fillId="0" borderId="0" applyFont="0" applyFill="0" applyBorder="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5" fillId="0" borderId="0" applyFont="0" applyFill="0" applyBorder="0" applyAlignment="0" applyProtection="0"/>
    <xf numFmtId="0" fontId="1" fillId="0" borderId="0"/>
    <xf numFmtId="0" fontId="1" fillId="0" borderId="0"/>
  </cellStyleXfs>
  <cellXfs count="812">
    <xf numFmtId="0" fontId="0" fillId="0" borderId="0" xfId="0"/>
    <xf numFmtId="0" fontId="22" fillId="0" borderId="0" xfId="174" applyFont="1"/>
    <xf numFmtId="0" fontId="9" fillId="0" borderId="0" xfId="5" applyFont="1" applyAlignment="1">
      <alignment horizontal="center" vertical="center" wrapText="1"/>
    </xf>
    <xf numFmtId="0" fontId="18" fillId="0" borderId="0" xfId="112" applyFont="1" applyAlignment="1">
      <alignment vertical="center"/>
    </xf>
    <xf numFmtId="0" fontId="21" fillId="0" borderId="0" xfId="112" applyFont="1" applyAlignment="1">
      <alignment horizontal="center" vertical="center" wrapText="1"/>
    </xf>
    <xf numFmtId="0" fontId="8" fillId="0" borderId="0" xfId="112" applyFont="1" applyAlignment="1">
      <alignment horizontal="center" vertical="center"/>
    </xf>
    <xf numFmtId="0" fontId="18" fillId="0" borderId="0" xfId="112" applyFont="1"/>
    <xf numFmtId="0" fontId="18" fillId="0" borderId="0" xfId="112" applyFont="1" applyAlignment="1">
      <alignment horizontal="center" vertical="center" wrapText="1"/>
    </xf>
    <xf numFmtId="0" fontId="8" fillId="0" borderId="0" xfId="112" applyFont="1" applyAlignment="1">
      <alignment horizontal="center" vertical="center" wrapText="1"/>
    </xf>
    <xf numFmtId="0" fontId="23" fillId="0" borderId="0" xfId="112" applyFont="1" applyAlignment="1">
      <alignment horizontal="center"/>
    </xf>
    <xf numFmtId="0" fontId="17" fillId="0" borderId="0" xfId="112" applyFont="1" applyAlignment="1">
      <alignment horizontal="center"/>
    </xf>
    <xf numFmtId="0" fontId="18" fillId="0" borderId="0" xfId="112" applyFont="1" applyAlignment="1">
      <alignment vertical="center" wrapText="1"/>
    </xf>
    <xf numFmtId="0" fontId="24" fillId="0" borderId="0" xfId="2" applyFont="1" applyAlignment="1">
      <alignment horizontal="center" vertical="center"/>
    </xf>
    <xf numFmtId="0" fontId="33" fillId="0" borderId="1" xfId="9" applyFont="1" applyBorder="1" applyAlignment="1">
      <alignment vertical="center" textRotation="90" wrapText="1"/>
    </xf>
    <xf numFmtId="0" fontId="26" fillId="0" borderId="1" xfId="9" applyFont="1" applyBorder="1" applyAlignment="1">
      <alignment horizontal="center" vertical="center" textRotation="90" wrapText="1"/>
    </xf>
    <xf numFmtId="171" fontId="24" fillId="0" borderId="1" xfId="103" applyNumberFormat="1" applyFont="1" applyBorder="1" applyAlignment="1">
      <alignment horizontal="center" vertical="center" wrapText="1"/>
    </xf>
    <xf numFmtId="0" fontId="25" fillId="0" borderId="0" xfId="5" applyFont="1" applyFill="1"/>
    <xf numFmtId="0" fontId="25" fillId="0" borderId="0" xfId="5" applyFont="1" applyFill="1" applyAlignment="1">
      <alignment horizontal="left"/>
    </xf>
    <xf numFmtId="0" fontId="9" fillId="0" borderId="0" xfId="46" applyFont="1" applyAlignment="1">
      <alignment horizontal="center" vertical="center" wrapText="1"/>
    </xf>
    <xf numFmtId="0" fontId="25" fillId="0" borderId="0" xfId="174" applyFont="1"/>
    <xf numFmtId="170" fontId="40" fillId="0" borderId="0" xfId="187" applyNumberFormat="1" applyFont="1"/>
    <xf numFmtId="0" fontId="40" fillId="0" borderId="0" xfId="174" applyFont="1"/>
    <xf numFmtId="0" fontId="41" fillId="0" borderId="0" xfId="174" applyFont="1"/>
    <xf numFmtId="0" fontId="39" fillId="0" borderId="0" xfId="5" applyFont="1"/>
    <xf numFmtId="0" fontId="24" fillId="0" borderId="0" xfId="5" applyFont="1" applyAlignment="1">
      <alignment horizontal="right" vertical="center"/>
    </xf>
    <xf numFmtId="0" fontId="32" fillId="0" borderId="1" xfId="5" applyFont="1" applyBorder="1" applyAlignment="1">
      <alignment horizontal="center" vertical="center" wrapText="1"/>
    </xf>
    <xf numFmtId="0" fontId="25" fillId="0" borderId="1" xfId="5" applyFont="1" applyBorder="1" applyAlignment="1">
      <alignment horizontal="center" vertical="center" wrapText="1"/>
    </xf>
    <xf numFmtId="0" fontId="25" fillId="0" borderId="3" xfId="5" applyFont="1" applyBorder="1" applyAlignment="1">
      <alignment horizontal="center" vertical="center" wrapText="1"/>
    </xf>
    <xf numFmtId="0" fontId="44" fillId="0" borderId="1" xfId="5" applyFont="1" applyBorder="1" applyAlignment="1">
      <alignment horizontal="left" vertical="center" wrapText="1"/>
    </xf>
    <xf numFmtId="0" fontId="43" fillId="0" borderId="0" xfId="5" applyFont="1" applyAlignment="1">
      <alignment horizontal="left" vertical="center" wrapText="1"/>
    </xf>
    <xf numFmtId="2" fontId="43" fillId="0" borderId="0" xfId="5" applyNumberFormat="1" applyFont="1" applyAlignment="1">
      <alignment horizontal="center" vertical="center"/>
    </xf>
    <xf numFmtId="164" fontId="35" fillId="0" borderId="2" xfId="112" applyNumberFormat="1" applyFont="1" applyBorder="1" applyAlignment="1">
      <alignment horizontal="center" vertical="center"/>
    </xf>
    <xf numFmtId="0" fontId="32" fillId="0" borderId="1" xfId="112" applyFont="1" applyBorder="1" applyAlignment="1">
      <alignment horizontal="center" vertical="center" wrapText="1"/>
    </xf>
    <xf numFmtId="0" fontId="25" fillId="0" borderId="1" xfId="112" applyFont="1" applyBorder="1" applyAlignment="1">
      <alignment horizontal="center" vertical="center" wrapText="1"/>
    </xf>
    <xf numFmtId="0" fontId="9" fillId="0" borderId="0" xfId="112" applyFont="1" applyAlignment="1">
      <alignment horizontal="center" vertical="center" wrapText="1"/>
    </xf>
    <xf numFmtId="0" fontId="9" fillId="0" borderId="0" xfId="112" applyFont="1"/>
    <xf numFmtId="0" fontId="43" fillId="0" borderId="1" xfId="112" applyFont="1" applyBorder="1" applyAlignment="1">
      <alignment horizontal="center" vertical="center"/>
    </xf>
    <xf numFmtId="0" fontId="43" fillId="0" borderId="1" xfId="112" applyFont="1" applyBorder="1" applyAlignment="1">
      <alignment horizontal="center" vertical="center" wrapText="1"/>
    </xf>
    <xf numFmtId="164" fontId="43" fillId="0" borderId="1" xfId="112" applyNumberFormat="1" applyFont="1" applyBorder="1" applyAlignment="1">
      <alignment horizontal="center" vertical="center"/>
    </xf>
    <xf numFmtId="0" fontId="19" fillId="0" borderId="0" xfId="112" applyFont="1" applyAlignment="1">
      <alignment horizontal="center"/>
    </xf>
    <xf numFmtId="0" fontId="39" fillId="0" borderId="0" xfId="112" applyFont="1"/>
    <xf numFmtId="0" fontId="39" fillId="0" borderId="0" xfId="112" applyFont="1" applyAlignment="1">
      <alignment vertical="center" wrapText="1"/>
    </xf>
    <xf numFmtId="0" fontId="46" fillId="0" borderId="0" xfId="5" applyFont="1" applyFill="1" applyAlignment="1">
      <alignment horizontal="center" vertical="center"/>
    </xf>
    <xf numFmtId="0" fontId="24" fillId="0" borderId="0" xfId="9" applyFont="1"/>
    <xf numFmtId="0" fontId="24" fillId="0" borderId="1" xfId="9" applyFont="1" applyBorder="1"/>
    <xf numFmtId="0" fontId="24" fillId="0" borderId="1" xfId="9" applyFont="1" applyBorder="1" applyAlignment="1">
      <alignment horizontal="left"/>
    </xf>
    <xf numFmtId="0" fontId="24" fillId="0" borderId="6" xfId="9" applyFont="1" applyBorder="1"/>
    <xf numFmtId="0" fontId="24" fillId="0" borderId="8" xfId="9" applyFont="1" applyBorder="1"/>
    <xf numFmtId="0" fontId="24" fillId="0" borderId="1" xfId="9" applyFont="1" applyBorder="1" applyAlignment="1">
      <alignment horizontal="center"/>
    </xf>
    <xf numFmtId="0" fontId="24" fillId="0" borderId="1" xfId="9" applyFont="1" applyBorder="1" applyAlignment="1">
      <alignment horizontal="center" wrapText="1"/>
    </xf>
    <xf numFmtId="0" fontId="24" fillId="0" borderId="1" xfId="9" applyFont="1" applyBorder="1" applyAlignment="1">
      <alignment horizontal="center" vertical="center"/>
    </xf>
    <xf numFmtId="0" fontId="24" fillId="0" borderId="6" xfId="9" applyFont="1" applyBorder="1" applyAlignment="1">
      <alignment horizontal="center" vertical="center"/>
    </xf>
    <xf numFmtId="0" fontId="24" fillId="0" borderId="0" xfId="0" applyFont="1"/>
    <xf numFmtId="0" fontId="24" fillId="0" borderId="1" xfId="0" applyFont="1" applyBorder="1" applyAlignment="1">
      <alignment horizontal="center" wrapText="1"/>
    </xf>
    <xf numFmtId="2" fontId="24" fillId="0" borderId="1" xfId="0" applyNumberFormat="1" applyFont="1" applyBorder="1" applyAlignment="1">
      <alignment horizontal="center"/>
    </xf>
    <xf numFmtId="171" fontId="24" fillId="0" borderId="1" xfId="9" applyNumberFormat="1" applyFont="1" applyBorder="1" applyAlignment="1">
      <alignment horizontal="center" vertical="center"/>
    </xf>
    <xf numFmtId="172" fontId="24" fillId="0" borderId="1" xfId="9" applyNumberFormat="1" applyFont="1" applyBorder="1" applyAlignment="1">
      <alignment horizontal="center" vertical="center"/>
    </xf>
    <xf numFmtId="164" fontId="24" fillId="0" borderId="1" xfId="9" applyNumberFormat="1" applyFont="1" applyBorder="1" applyAlignment="1">
      <alignment horizontal="center" vertical="center"/>
    </xf>
    <xf numFmtId="0" fontId="24" fillId="0" borderId="1" xfId="3" applyFont="1" applyBorder="1"/>
    <xf numFmtId="171" fontId="24" fillId="0" borderId="1" xfId="1" applyNumberFormat="1" applyFont="1" applyBorder="1" applyAlignment="1">
      <alignment horizontal="center"/>
    </xf>
    <xf numFmtId="0" fontId="24" fillId="0" borderId="1" xfId="0" applyFont="1" applyBorder="1" applyAlignment="1">
      <alignment horizontal="left"/>
    </xf>
    <xf numFmtId="0" fontId="25" fillId="0" borderId="0" xfId="0" applyFont="1"/>
    <xf numFmtId="0" fontId="25" fillId="0" borderId="0" xfId="5" applyFont="1" applyFill="1" applyAlignment="1">
      <alignment horizontal="center" vertical="center"/>
    </xf>
    <xf numFmtId="164" fontId="24" fillId="0" borderId="0" xfId="2" applyNumberFormat="1" applyFont="1" applyAlignment="1">
      <alignment horizontal="center" vertical="center"/>
    </xf>
    <xf numFmtId="0" fontId="47" fillId="0" borderId="0" xfId="0" applyFont="1"/>
    <xf numFmtId="0" fontId="32" fillId="0" borderId="0" xfId="5" applyFont="1" applyAlignment="1">
      <alignment horizontal="center" vertical="center"/>
    </xf>
    <xf numFmtId="0" fontId="24" fillId="0" borderId="1" xfId="0" applyFont="1" applyBorder="1" applyAlignment="1">
      <alignment horizontal="center"/>
    </xf>
    <xf numFmtId="0" fontId="25" fillId="0" borderId="0" xfId="9" applyFont="1"/>
    <xf numFmtId="0" fontId="25" fillId="0" borderId="0" xfId="0" applyFont="1" applyAlignment="1">
      <alignment horizontal="center" vertical="center"/>
    </xf>
    <xf numFmtId="0" fontId="25" fillId="0" borderId="0" xfId="5" applyFont="1" applyAlignment="1">
      <alignment horizontal="center" vertical="center"/>
    </xf>
    <xf numFmtId="0" fontId="34" fillId="0" borderId="0" xfId="5" applyFont="1" applyAlignment="1">
      <alignment horizontal="center" vertical="center" wrapText="1"/>
    </xf>
    <xf numFmtId="0" fontId="25" fillId="0" borderId="0" xfId="50" applyFont="1" applyFill="1"/>
    <xf numFmtId="2" fontId="48" fillId="0" borderId="0" xfId="50" applyNumberFormat="1" applyFont="1" applyFill="1" applyAlignment="1">
      <alignment horizontal="center"/>
    </xf>
    <xf numFmtId="0" fontId="40" fillId="0" borderId="0" xfId="50" applyFont="1" applyFill="1"/>
    <xf numFmtId="0" fontId="39" fillId="0" borderId="0" xfId="5" applyFont="1" applyAlignment="1">
      <alignment vertical="center"/>
    </xf>
    <xf numFmtId="171" fontId="34" fillId="0" borderId="0" xfId="5" applyNumberFormat="1" applyFont="1" applyAlignment="1">
      <alignment horizontal="center" vertical="center" wrapText="1"/>
    </xf>
    <xf numFmtId="164" fontId="39" fillId="0" borderId="0" xfId="5" applyNumberFormat="1" applyFont="1"/>
    <xf numFmtId="0" fontId="39" fillId="0" borderId="0" xfId="5" applyFont="1" applyAlignment="1">
      <alignment horizontal="center" vertical="center" wrapText="1"/>
    </xf>
    <xf numFmtId="0" fontId="25" fillId="0" borderId="0" xfId="5" applyFont="1" applyAlignment="1">
      <alignment horizontal="center" vertical="center" wrapText="1"/>
    </xf>
    <xf numFmtId="0" fontId="43" fillId="0" borderId="1" xfId="76" applyFont="1" applyBorder="1" applyAlignment="1">
      <alignment horizontal="center" vertical="center"/>
    </xf>
    <xf numFmtId="171" fontId="32" fillId="0" borderId="0" xfId="5" applyNumberFormat="1" applyFont="1" applyAlignment="1">
      <alignment horizontal="center" vertical="center"/>
    </xf>
    <xf numFmtId="174" fontId="40" fillId="0" borderId="0" xfId="187" applyNumberFormat="1" applyFont="1"/>
    <xf numFmtId="0" fontId="25" fillId="0" borderId="3" xfId="76" applyFont="1" applyBorder="1" applyAlignment="1">
      <alignment horizontal="center" vertical="center" wrapText="1"/>
    </xf>
    <xf numFmtId="0" fontId="25" fillId="0" borderId="1" xfId="76" applyFont="1" applyBorder="1" applyAlignment="1">
      <alignment horizontal="center" vertical="center" wrapText="1"/>
    </xf>
    <xf numFmtId="0" fontId="24" fillId="0" borderId="0" xfId="5" applyFont="1" applyAlignment="1">
      <alignment horizontal="center" vertical="center"/>
    </xf>
    <xf numFmtId="0" fontId="33" fillId="0" borderId="1" xfId="9" applyFont="1" applyBorder="1" applyAlignment="1">
      <alignment horizontal="center" vertical="center"/>
    </xf>
    <xf numFmtId="0" fontId="33" fillId="0" borderId="1" xfId="9" applyFont="1" applyBorder="1" applyAlignment="1">
      <alignment horizontal="center" vertical="center" textRotation="90" wrapText="1"/>
    </xf>
    <xf numFmtId="0" fontId="33" fillId="0" borderId="1" xfId="9" applyFont="1" applyBorder="1" applyAlignment="1">
      <alignment horizontal="center" vertical="center" textRotation="90"/>
    </xf>
    <xf numFmtId="0" fontId="33" fillId="0" borderId="1" xfId="9" applyFont="1" applyBorder="1" applyAlignment="1">
      <alignment horizontal="center" vertical="center" wrapText="1"/>
    </xf>
    <xf numFmtId="0" fontId="26" fillId="0" borderId="0" xfId="5" applyFont="1" applyAlignment="1">
      <alignment horizontal="center" vertical="center"/>
    </xf>
    <xf numFmtId="0" fontId="35" fillId="0" borderId="0" xfId="5" applyFont="1" applyFill="1" applyAlignment="1">
      <alignment horizontal="center" vertical="center" wrapText="1"/>
    </xf>
    <xf numFmtId="0" fontId="40" fillId="0" borderId="1" xfId="50" applyFont="1" applyFill="1" applyBorder="1" applyAlignment="1">
      <alignment horizontal="center" vertical="center"/>
    </xf>
    <xf numFmtId="0" fontId="24" fillId="0" borderId="0" xfId="5" applyFont="1" applyAlignment="1">
      <alignment horizontal="center" vertical="center"/>
    </xf>
    <xf numFmtId="0" fontId="24" fillId="0" borderId="2" xfId="5" applyFont="1" applyBorder="1" applyAlignment="1">
      <alignment horizontal="right" vertical="center"/>
    </xf>
    <xf numFmtId="0" fontId="24" fillId="0" borderId="0" xfId="0" applyFont="1" applyAlignment="1">
      <alignment horizontal="center" vertical="center"/>
    </xf>
    <xf numFmtId="2" fontId="24" fillId="0" borderId="0" xfId="0" applyNumberFormat="1" applyFont="1" applyAlignment="1">
      <alignment horizontal="center" vertical="center"/>
    </xf>
    <xf numFmtId="0" fontId="9" fillId="0" borderId="0" xfId="76" applyFont="1" applyAlignment="1">
      <alignment horizontal="center" vertical="center" wrapText="1"/>
    </xf>
    <xf numFmtId="0" fontId="8" fillId="0" borderId="0" xfId="76" applyFont="1" applyAlignment="1">
      <alignment horizontal="center" vertical="center" wrapText="1"/>
    </xf>
    <xf numFmtId="0" fontId="32" fillId="0" borderId="1" xfId="76" applyFont="1" applyBorder="1" applyAlignment="1">
      <alignment horizontal="center" vertical="center" wrapText="1"/>
    </xf>
    <xf numFmtId="171" fontId="44" fillId="0" borderId="1" xfId="76" applyNumberFormat="1" applyFont="1" applyBorder="1" applyAlignment="1">
      <alignment horizontal="center" vertical="center" wrapText="1"/>
    </xf>
    <xf numFmtId="164" fontId="49" fillId="0" borderId="0" xfId="76" applyNumberFormat="1" applyFont="1"/>
    <xf numFmtId="0" fontId="49" fillId="0" borderId="0" xfId="76" applyFont="1"/>
    <xf numFmtId="0" fontId="25" fillId="0" borderId="3" xfId="46" applyFont="1" applyBorder="1" applyAlignment="1">
      <alignment horizontal="center" vertical="center" wrapText="1"/>
    </xf>
    <xf numFmtId="0" fontId="8" fillId="0" borderId="0" xfId="46" applyFont="1" applyAlignment="1">
      <alignment horizontal="center" vertical="center" wrapText="1"/>
    </xf>
    <xf numFmtId="0" fontId="9" fillId="0" borderId="0" xfId="46" applyFont="1"/>
    <xf numFmtId="0" fontId="32" fillId="0" borderId="4" xfId="46" applyFont="1" applyBorder="1" applyAlignment="1">
      <alignment horizontal="center" vertical="center" wrapText="1"/>
    </xf>
    <xf numFmtId="171" fontId="44" fillId="0" borderId="4" xfId="46" applyNumberFormat="1" applyFont="1" applyBorder="1" applyAlignment="1">
      <alignment horizontal="center" vertical="center" wrapText="1"/>
    </xf>
    <xf numFmtId="164" fontId="49" fillId="0" borderId="0" xfId="46" applyNumberFormat="1" applyFont="1"/>
    <xf numFmtId="0" fontId="49" fillId="0" borderId="0" xfId="46" applyFont="1"/>
    <xf numFmtId="0" fontId="8" fillId="0" borderId="0" xfId="5" applyFont="1" applyAlignment="1">
      <alignment horizontal="center" vertical="center" wrapText="1"/>
    </xf>
    <xf numFmtId="164" fontId="9" fillId="0" borderId="0" xfId="5" applyNumberFormat="1" applyFont="1"/>
    <xf numFmtId="0" fontId="9" fillId="0" borderId="0" xfId="5" applyFont="1"/>
    <xf numFmtId="171" fontId="44" fillId="0" borderId="1" xfId="5" applyNumberFormat="1" applyFont="1" applyBorder="1" applyAlignment="1">
      <alignment horizontal="center" vertical="center" wrapText="1"/>
    </xf>
    <xf numFmtId="164" fontId="49" fillId="0" borderId="0" xfId="5" applyNumberFormat="1" applyFont="1"/>
    <xf numFmtId="0" fontId="49" fillId="0" borderId="0" xfId="5" applyFont="1"/>
    <xf numFmtId="0" fontId="9" fillId="0" borderId="0" xfId="76" applyFont="1"/>
    <xf numFmtId="0" fontId="9" fillId="0" borderId="0" xfId="149" applyFont="1" applyAlignment="1">
      <alignment horizontal="center" vertical="center" wrapText="1"/>
    </xf>
    <xf numFmtId="0" fontId="9" fillId="0" borderId="0" xfId="149" applyFont="1"/>
    <xf numFmtId="171" fontId="43" fillId="0" borderId="1" xfId="76" applyNumberFormat="1" applyFont="1" applyBorder="1" applyAlignment="1">
      <alignment horizontal="center" vertical="center"/>
    </xf>
    <xf numFmtId="0" fontId="19" fillId="0" borderId="0" xfId="76" applyFont="1" applyAlignment="1">
      <alignment horizontal="center"/>
    </xf>
    <xf numFmtId="0" fontId="24" fillId="0" borderId="1" xfId="76" applyFont="1" applyBorder="1" applyAlignment="1">
      <alignment horizontal="center" vertical="center"/>
    </xf>
    <xf numFmtId="2" fontId="19" fillId="0" borderId="0" xfId="76" applyNumberFormat="1" applyFont="1" applyAlignment="1">
      <alignment horizontal="center"/>
    </xf>
    <xf numFmtId="171" fontId="35" fillId="0" borderId="1" xfId="76" applyNumberFormat="1" applyFont="1" applyBorder="1" applyAlignment="1">
      <alignment horizontal="center" vertical="center"/>
    </xf>
    <xf numFmtId="0" fontId="43" fillId="0" borderId="0" xfId="76" applyFont="1" applyAlignment="1">
      <alignment horizontal="center" vertical="center"/>
    </xf>
    <xf numFmtId="0" fontId="18" fillId="0" borderId="0" xfId="76" applyFont="1"/>
    <xf numFmtId="0" fontId="18" fillId="0" borderId="0" xfId="76" applyFont="1" applyAlignment="1">
      <alignment vertical="center" wrapText="1"/>
    </xf>
    <xf numFmtId="0" fontId="43" fillId="0" borderId="1" xfId="5" applyFont="1" applyBorder="1" applyAlignment="1">
      <alignment horizontal="left" vertical="center" wrapText="1"/>
    </xf>
    <xf numFmtId="0" fontId="24" fillId="0" borderId="1" xfId="9" applyFont="1" applyBorder="1" applyAlignment="1">
      <alignment horizontal="center" vertical="center" wrapText="1"/>
    </xf>
    <xf numFmtId="164" fontId="24" fillId="0" borderId="1" xfId="0" applyNumberFormat="1" applyFont="1" applyBorder="1" applyAlignment="1">
      <alignment horizontal="center" vertical="center"/>
    </xf>
    <xf numFmtId="0" fontId="24" fillId="0" borderId="1" xfId="0" applyFont="1" applyBorder="1"/>
    <xf numFmtId="2" fontId="24" fillId="0" borderId="1" xfId="0" applyNumberFormat="1" applyFont="1" applyBorder="1" applyAlignment="1">
      <alignment horizontal="center" vertical="center" wrapText="1"/>
    </xf>
    <xf numFmtId="2" fontId="24" fillId="0" borderId="1" xfId="0" applyNumberFormat="1" applyFont="1" applyBorder="1" applyAlignment="1">
      <alignment horizontal="center" vertical="center"/>
    </xf>
    <xf numFmtId="2" fontId="24" fillId="0" borderId="1" xfId="9" applyNumberFormat="1" applyFont="1" applyBorder="1" applyAlignment="1">
      <alignment horizontal="center" vertical="center"/>
    </xf>
    <xf numFmtId="2" fontId="24" fillId="0" borderId="1" xfId="9" applyNumberFormat="1" applyFont="1" applyBorder="1" applyAlignment="1">
      <alignment horizontal="center" vertical="center" wrapText="1"/>
    </xf>
    <xf numFmtId="0" fontId="24" fillId="0" borderId="1" xfId="0" applyFont="1" applyBorder="1" applyAlignment="1">
      <alignment horizontal="center" vertical="center"/>
    </xf>
    <xf numFmtId="171" fontId="24" fillId="0" borderId="1" xfId="0" applyNumberFormat="1" applyFont="1" applyBorder="1" applyAlignment="1">
      <alignment horizontal="center" vertical="center"/>
    </xf>
    <xf numFmtId="1" fontId="24" fillId="0" borderId="1" xfId="9" applyNumberFormat="1" applyFont="1" applyBorder="1" applyAlignment="1">
      <alignment horizontal="center" vertical="center" wrapText="1"/>
    </xf>
    <xf numFmtId="0" fontId="24" fillId="0" borderId="1" xfId="0" applyFont="1" applyBorder="1" applyAlignment="1">
      <alignment horizontal="center" vertical="center" wrapText="1"/>
    </xf>
    <xf numFmtId="2" fontId="24" fillId="0" borderId="4" xfId="9" applyNumberFormat="1" applyFont="1" applyBorder="1" applyAlignment="1">
      <alignment horizontal="center" vertical="center" wrapText="1"/>
    </xf>
    <xf numFmtId="2" fontId="24" fillId="0" borderId="11" xfId="9" applyNumberFormat="1" applyFont="1" applyBorder="1" applyAlignment="1">
      <alignment horizontal="center" vertical="center" wrapText="1"/>
    </xf>
    <xf numFmtId="0" fontId="24" fillId="0" borderId="1" xfId="3" applyFont="1" applyBorder="1" applyAlignment="1">
      <alignment horizontal="center" vertical="center"/>
    </xf>
    <xf numFmtId="0" fontId="24" fillId="0" borderId="1" xfId="1" applyFont="1" applyBorder="1" applyAlignment="1">
      <alignment horizontal="center" vertical="center" wrapText="1"/>
    </xf>
    <xf numFmtId="0" fontId="24" fillId="0" borderId="1" xfId="5" applyFont="1" applyBorder="1" applyAlignment="1">
      <alignment horizontal="center" vertical="center" wrapText="1"/>
    </xf>
    <xf numFmtId="2" fontId="24" fillId="0" borderId="1" xfId="5" applyNumberFormat="1" applyFont="1" applyBorder="1" applyAlignment="1">
      <alignment horizontal="center" vertical="center" wrapText="1"/>
    </xf>
    <xf numFmtId="0" fontId="40" fillId="0" borderId="1" xfId="50" applyFont="1" applyFill="1" applyBorder="1" applyAlignment="1">
      <alignment horizontal="center" vertical="center" wrapText="1"/>
    </xf>
    <xf numFmtId="0" fontId="24" fillId="0" borderId="0" xfId="5" applyFont="1" applyAlignment="1">
      <alignment horizontal="center" vertical="center"/>
    </xf>
    <xf numFmtId="0" fontId="24" fillId="0" borderId="0" xfId="5" applyFont="1" applyAlignment="1">
      <alignment horizontal="center" vertical="center" wrapText="1"/>
    </xf>
    <xf numFmtId="0" fontId="24" fillId="0" borderId="4" xfId="5" applyFont="1" applyBorder="1" applyAlignment="1">
      <alignment horizontal="center" vertical="center" wrapText="1"/>
    </xf>
    <xf numFmtId="0" fontId="24" fillId="0" borderId="4" xfId="5" applyFont="1" applyBorder="1" applyAlignment="1">
      <alignment horizontal="left" vertical="center" wrapText="1"/>
    </xf>
    <xf numFmtId="2" fontId="24" fillId="0" borderId="1" xfId="9" applyNumberFormat="1" applyFont="1" applyBorder="1" applyAlignment="1">
      <alignment horizontal="center" vertical="center"/>
    </xf>
    <xf numFmtId="0" fontId="24" fillId="0" borderId="1" xfId="9" applyFont="1" applyBorder="1" applyAlignment="1">
      <alignment horizontal="center" vertical="center" wrapText="1"/>
    </xf>
    <xf numFmtId="0" fontId="24" fillId="0" borderId="1" xfId="0" applyFont="1" applyBorder="1" applyAlignment="1">
      <alignment horizontal="center" vertical="center"/>
    </xf>
    <xf numFmtId="0" fontId="24" fillId="0" borderId="1" xfId="9" applyFont="1" applyBorder="1" applyAlignment="1">
      <alignment horizontal="left" vertical="center" wrapText="1"/>
    </xf>
    <xf numFmtId="171" fontId="24" fillId="0" borderId="1" xfId="0" applyNumberFormat="1" applyFont="1" applyBorder="1" applyAlignment="1">
      <alignment horizontal="center" vertical="center"/>
    </xf>
    <xf numFmtId="1" fontId="24" fillId="0" borderId="1" xfId="9" applyNumberFormat="1" applyFont="1" applyBorder="1" applyAlignment="1">
      <alignment horizontal="center" vertical="center" wrapText="1"/>
    </xf>
    <xf numFmtId="2" fontId="24" fillId="0" borderId="1" xfId="9" applyNumberFormat="1" applyFont="1" applyBorder="1" applyAlignment="1">
      <alignment horizontal="center" vertical="center" wrapText="1"/>
    </xf>
    <xf numFmtId="2" fontId="24" fillId="0" borderId="1" xfId="0" applyNumberFormat="1" applyFont="1" applyBorder="1" applyAlignment="1">
      <alignment horizontal="center" vertical="center"/>
    </xf>
    <xf numFmtId="164" fontId="24" fillId="0" borderId="1" xfId="0" applyNumberFormat="1" applyFont="1" applyBorder="1" applyAlignment="1">
      <alignment horizontal="center" vertical="center" wrapText="1"/>
    </xf>
    <xf numFmtId="2" fontId="24" fillId="0" borderId="1" xfId="0" applyNumberFormat="1" applyFont="1" applyBorder="1" applyAlignment="1">
      <alignment horizontal="center" vertical="center" wrapText="1"/>
    </xf>
    <xf numFmtId="1"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164" fontId="24" fillId="0" borderId="1" xfId="0" applyNumberFormat="1" applyFont="1" applyBorder="1" applyAlignment="1">
      <alignment horizontal="center" vertical="center"/>
    </xf>
    <xf numFmtId="0" fontId="24" fillId="0" borderId="1" xfId="0" applyFont="1" applyBorder="1"/>
    <xf numFmtId="0" fontId="24" fillId="0" borderId="4" xfId="9" applyFont="1" applyBorder="1" applyAlignment="1">
      <alignment horizontal="center" vertical="center" wrapText="1"/>
    </xf>
    <xf numFmtId="0" fontId="24" fillId="0" borderId="4" xfId="9" applyFont="1" applyBorder="1" applyAlignment="1">
      <alignment horizontal="left" vertical="center" wrapText="1"/>
    </xf>
    <xf numFmtId="2" fontId="24" fillId="0" borderId="4" xfId="9" applyNumberFormat="1" applyFont="1" applyBorder="1" applyAlignment="1">
      <alignment horizontal="center" vertical="center" wrapText="1"/>
    </xf>
    <xf numFmtId="2" fontId="24" fillId="0" borderId="11" xfId="9" applyNumberFormat="1" applyFont="1" applyBorder="1" applyAlignment="1">
      <alignment horizontal="center" vertical="center" wrapText="1"/>
    </xf>
    <xf numFmtId="0" fontId="33" fillId="0" borderId="1" xfId="9" applyFont="1" applyBorder="1" applyAlignment="1">
      <alignment horizontal="center" vertical="center" textRotation="90" wrapText="1"/>
    </xf>
    <xf numFmtId="0" fontId="33" fillId="0" borderId="1" xfId="9" applyFont="1" applyBorder="1" applyAlignment="1">
      <alignment horizontal="center" vertical="center" textRotation="90"/>
    </xf>
    <xf numFmtId="0" fontId="26" fillId="0" borderId="0" xfId="5" applyFont="1" applyAlignment="1">
      <alignment horizontal="center" vertical="center"/>
    </xf>
    <xf numFmtId="0" fontId="33" fillId="0" borderId="1" xfId="9" applyFont="1" applyBorder="1" applyAlignment="1">
      <alignment horizontal="center" vertical="center"/>
    </xf>
    <xf numFmtId="0" fontId="33" fillId="0" borderId="1" xfId="9" applyFont="1" applyBorder="1" applyAlignment="1">
      <alignment horizontal="center" vertical="center" wrapText="1"/>
    </xf>
    <xf numFmtId="0" fontId="35" fillId="0" borderId="0" xfId="5" applyFont="1" applyFill="1" applyAlignment="1">
      <alignment horizontal="center" vertical="center" wrapText="1"/>
    </xf>
    <xf numFmtId="164" fontId="24" fillId="0" borderId="1" xfId="9" applyNumberFormat="1" applyFont="1" applyBorder="1" applyAlignment="1">
      <alignment horizontal="center" vertical="center" wrapText="1"/>
    </xf>
    <xf numFmtId="2" fontId="24" fillId="0" borderId="1" xfId="0" applyNumberFormat="1" applyFont="1" applyBorder="1"/>
    <xf numFmtId="2" fontId="24" fillId="0" borderId="1" xfId="0" applyNumberFormat="1" applyFont="1" applyBorder="1"/>
    <xf numFmtId="0" fontId="25" fillId="0" borderId="0" xfId="50" applyFont="1" applyFill="1" applyAlignment="1">
      <alignment horizontal="center" vertical="center" wrapText="1"/>
    </xf>
    <xf numFmtId="0" fontId="25" fillId="0" borderId="0" xfId="50" applyFont="1" applyFill="1" applyAlignment="1">
      <alignment horizontal="center" vertical="center"/>
    </xf>
    <xf numFmtId="0" fontId="40" fillId="0" borderId="1" xfId="50" applyFont="1" applyFill="1" applyBorder="1" applyAlignment="1">
      <alignment horizontal="center" vertical="center" wrapText="1"/>
    </xf>
    <xf numFmtId="0" fontId="39" fillId="0" borderId="0" xfId="54" applyFont="1" applyAlignment="1">
      <alignment horizontal="left" vertical="center" wrapText="1"/>
    </xf>
    <xf numFmtId="0" fontId="39" fillId="0" borderId="0" xfId="54" applyFont="1" applyAlignment="1">
      <alignment horizontal="left" vertical="center"/>
    </xf>
    <xf numFmtId="0" fontId="39" fillId="0" borderId="0" xfId="54" applyFont="1" applyAlignment="1">
      <alignment vertical="top" wrapText="1"/>
    </xf>
    <xf numFmtId="0" fontId="40" fillId="0" borderId="0" xfId="174" applyFont="1" applyAlignment="1">
      <alignment horizontal="left"/>
    </xf>
    <xf numFmtId="0" fontId="37" fillId="0" borderId="0" xfId="174" applyFont="1" applyAlignment="1">
      <alignment horizontal="center" vertical="center"/>
    </xf>
    <xf numFmtId="0" fontId="25" fillId="0" borderId="0" xfId="174" applyFont="1" applyAlignment="1">
      <alignment horizontal="left"/>
    </xf>
    <xf numFmtId="0" fontId="38" fillId="0" borderId="0" xfId="174" applyFont="1" applyAlignment="1">
      <alignment horizontal="center" vertical="center" wrapText="1"/>
    </xf>
    <xf numFmtId="0" fontId="38" fillId="0" borderId="0" xfId="174" applyFont="1" applyAlignment="1">
      <alignment horizontal="center" vertical="center"/>
    </xf>
    <xf numFmtId="0" fontId="39" fillId="0" borderId="0" xfId="174" applyFont="1" applyAlignment="1">
      <alignment horizontal="left" vertical="center" wrapText="1"/>
    </xf>
    <xf numFmtId="0" fontId="39" fillId="0" borderId="0" xfId="174" applyFont="1" applyAlignment="1">
      <alignment horizontal="left" vertical="center"/>
    </xf>
    <xf numFmtId="171" fontId="24" fillId="0" borderId="3" xfId="76" applyNumberFormat="1" applyFont="1" applyBorder="1" applyAlignment="1">
      <alignment horizontal="center" vertical="center" wrapText="1"/>
    </xf>
    <xf numFmtId="171" fontId="24" fillId="0" borderId="4" xfId="76" applyNumberFormat="1" applyFont="1" applyBorder="1" applyAlignment="1">
      <alignment horizontal="center" vertical="center" wrapText="1"/>
    </xf>
    <xf numFmtId="164" fontId="43" fillId="0" borderId="0" xfId="5" applyNumberFormat="1" applyFont="1" applyAlignment="1">
      <alignment horizontal="right" vertical="center"/>
    </xf>
    <xf numFmtId="0" fontId="43" fillId="0" borderId="6" xfId="5" applyFont="1" applyBorder="1" applyAlignment="1">
      <alignment horizontal="center" vertical="center" wrapText="1"/>
    </xf>
    <xf numFmtId="0" fontId="43" fillId="0" borderId="7" xfId="5" applyFont="1" applyBorder="1" applyAlignment="1">
      <alignment horizontal="center" vertical="center" wrapText="1"/>
    </xf>
    <xf numFmtId="0" fontId="43" fillId="0" borderId="8" xfId="5" applyFont="1" applyBorder="1" applyAlignment="1">
      <alignment horizontal="center" vertical="center" wrapText="1"/>
    </xf>
    <xf numFmtId="0" fontId="24" fillId="0" borderId="3" xfId="76" applyFont="1" applyBorder="1" applyAlignment="1">
      <alignment horizontal="center" vertical="center" wrapText="1"/>
    </xf>
    <xf numFmtId="0" fontId="24" fillId="0" borderId="4" xfId="76" applyFont="1" applyBorder="1" applyAlignment="1">
      <alignment horizontal="center" vertical="center" wrapText="1"/>
    </xf>
    <xf numFmtId="9" fontId="24" fillId="0" borderId="3" xfId="76" applyNumberFormat="1" applyFont="1" applyBorder="1" applyAlignment="1">
      <alignment horizontal="center" vertical="center" wrapText="1"/>
    </xf>
    <xf numFmtId="9" fontId="24" fillId="0" borderId="4" xfId="76" applyNumberFormat="1" applyFont="1" applyBorder="1" applyAlignment="1">
      <alignment horizontal="center" vertical="center" wrapText="1"/>
    </xf>
    <xf numFmtId="0" fontId="24" fillId="0" borderId="3" xfId="5" applyFont="1" applyBorder="1" applyAlignment="1">
      <alignment horizontal="left" vertical="center" wrapText="1"/>
    </xf>
    <xf numFmtId="0" fontId="24" fillId="0" borderId="4" xfId="5" applyFont="1" applyBorder="1" applyAlignment="1">
      <alignment horizontal="left" vertical="center" wrapText="1"/>
    </xf>
    <xf numFmtId="10" fontId="24" fillId="0" borderId="3" xfId="76" applyNumberFormat="1" applyFont="1" applyBorder="1" applyAlignment="1">
      <alignment horizontal="center" vertical="center" wrapText="1"/>
    </xf>
    <xf numFmtId="10" fontId="24" fillId="0" borderId="4" xfId="76" applyNumberFormat="1" applyFont="1" applyBorder="1" applyAlignment="1">
      <alignment horizontal="center" vertical="center" wrapText="1"/>
    </xf>
    <xf numFmtId="171" fontId="24" fillId="0" borderId="3" xfId="149" applyNumberFormat="1" applyFont="1" applyBorder="1" applyAlignment="1">
      <alignment horizontal="center" vertical="center" wrapText="1"/>
    </xf>
    <xf numFmtId="171" fontId="24" fillId="0" borderId="4" xfId="149" applyNumberFormat="1" applyFont="1" applyBorder="1" applyAlignment="1">
      <alignment horizontal="center" vertical="center" wrapText="1"/>
    </xf>
    <xf numFmtId="0" fontId="24" fillId="0" borderId="3" xfId="149" applyFont="1" applyBorder="1" applyAlignment="1">
      <alignment horizontal="center" vertical="center" wrapText="1"/>
    </xf>
    <xf numFmtId="0" fontId="24" fillId="0" borderId="4" xfId="149" applyFont="1" applyBorder="1" applyAlignment="1">
      <alignment horizontal="center" vertical="center" wrapText="1"/>
    </xf>
    <xf numFmtId="10" fontId="24" fillId="0" borderId="3" xfId="149" applyNumberFormat="1" applyFont="1" applyBorder="1" applyAlignment="1">
      <alignment horizontal="center" vertical="center" wrapText="1"/>
    </xf>
    <xf numFmtId="10" fontId="24" fillId="0" borderId="4" xfId="149" applyNumberFormat="1" applyFont="1" applyBorder="1" applyAlignment="1">
      <alignment horizontal="center" vertical="center" wrapText="1"/>
    </xf>
    <xf numFmtId="0" fontId="24" fillId="0" borderId="3" xfId="149" applyFont="1" applyBorder="1" applyAlignment="1">
      <alignment horizontal="left" vertical="center" wrapText="1"/>
    </xf>
    <xf numFmtId="0" fontId="24" fillId="0" borderId="4" xfId="149" applyFont="1" applyBorder="1" applyAlignment="1">
      <alignment horizontal="left" vertical="center" wrapText="1"/>
    </xf>
    <xf numFmtId="171" fontId="24" fillId="0" borderId="3" xfId="46" applyNumberFormat="1" applyFont="1" applyBorder="1" applyAlignment="1">
      <alignment horizontal="center" vertical="center" wrapText="1"/>
    </xf>
    <xf numFmtId="171" fontId="24" fillId="0" borderId="4" xfId="46" applyNumberFormat="1" applyFont="1" applyBorder="1" applyAlignment="1">
      <alignment horizontal="center" vertical="center" wrapText="1"/>
    </xf>
    <xf numFmtId="0" fontId="24" fillId="0" borderId="3" xfId="5" applyFont="1" applyBorder="1" applyAlignment="1">
      <alignment horizontal="center" vertical="center" wrapText="1"/>
    </xf>
    <xf numFmtId="0" fontId="24" fillId="0" borderId="4" xfId="5" applyFont="1" applyBorder="1" applyAlignment="1">
      <alignment horizontal="center" vertical="center" wrapText="1"/>
    </xf>
    <xf numFmtId="16" fontId="24" fillId="0" borderId="3" xfId="5" applyNumberFormat="1" applyFont="1" applyBorder="1" applyAlignment="1">
      <alignment horizontal="center" vertical="center" wrapText="1"/>
    </xf>
    <xf numFmtId="171" fontId="24" fillId="0" borderId="3" xfId="5" applyNumberFormat="1" applyFont="1" applyBorder="1" applyAlignment="1">
      <alignment horizontal="center" vertical="center" wrapText="1"/>
    </xf>
    <xf numFmtId="171" fontId="24" fillId="0" borderId="4" xfId="5" applyNumberFormat="1" applyFont="1" applyBorder="1" applyAlignment="1">
      <alignment horizontal="center" vertical="center" wrapText="1"/>
    </xf>
    <xf numFmtId="0" fontId="43" fillId="0" borderId="6" xfId="46" applyFont="1" applyBorder="1" applyAlignment="1">
      <alignment horizontal="center" vertical="center" wrapText="1"/>
    </xf>
    <xf numFmtId="0" fontId="43" fillId="0" borderId="7" xfId="46" applyFont="1" applyBorder="1" applyAlignment="1">
      <alignment horizontal="center" vertical="center" wrapText="1"/>
    </xf>
    <xf numFmtId="0" fontId="43" fillId="0" borderId="8" xfId="46" applyFont="1" applyBorder="1" applyAlignment="1">
      <alignment horizontal="center" vertical="center" wrapText="1"/>
    </xf>
    <xf numFmtId="0" fontId="24" fillId="0" borderId="3" xfId="46" applyFont="1" applyBorder="1" applyAlignment="1">
      <alignment horizontal="center" vertical="center" wrapText="1"/>
    </xf>
    <xf numFmtId="0" fontId="24" fillId="0" borderId="4" xfId="46" applyFont="1" applyBorder="1" applyAlignment="1">
      <alignment horizontal="center" vertical="center" wrapText="1"/>
    </xf>
    <xf numFmtId="0" fontId="24" fillId="0" borderId="3" xfId="46" applyFont="1" applyBorder="1" applyAlignment="1">
      <alignment horizontal="left" vertical="center" wrapText="1"/>
    </xf>
    <xf numFmtId="0" fontId="24" fillId="0" borderId="4" xfId="46" applyFont="1" applyBorder="1" applyAlignment="1">
      <alignment horizontal="left" vertical="center" wrapText="1"/>
    </xf>
    <xf numFmtId="0" fontId="24" fillId="0" borderId="3" xfId="76" applyFont="1" applyBorder="1" applyAlignment="1">
      <alignment horizontal="left" vertical="center" wrapText="1"/>
    </xf>
    <xf numFmtId="0" fontId="24" fillId="0" borderId="4" xfId="76" applyFont="1" applyBorder="1" applyAlignment="1">
      <alignment horizontal="left" vertical="center" wrapText="1"/>
    </xf>
    <xf numFmtId="0" fontId="35" fillId="0" borderId="0" xfId="5" applyFont="1" applyAlignment="1">
      <alignment horizontal="center" vertical="center"/>
    </xf>
    <xf numFmtId="0" fontId="42" fillId="0" borderId="0" xfId="5" applyFont="1" applyAlignment="1">
      <alignment horizontal="center" vertical="center" wrapText="1"/>
    </xf>
    <xf numFmtId="0" fontId="36" fillId="0" borderId="0" xfId="5" applyFont="1" applyAlignment="1">
      <alignment horizontal="center" vertical="center"/>
    </xf>
    <xf numFmtId="0" fontId="24" fillId="0" borderId="0" xfId="5" applyFont="1" applyAlignment="1">
      <alignment horizontal="center" vertical="center"/>
    </xf>
    <xf numFmtId="0" fontId="24" fillId="0" borderId="0" xfId="5" applyFont="1" applyAlignment="1">
      <alignment horizontal="center" vertical="center" wrapText="1"/>
    </xf>
    <xf numFmtId="0" fontId="24" fillId="0" borderId="2" xfId="5" applyFont="1" applyBorder="1" applyAlignment="1">
      <alignment horizontal="left" vertical="center"/>
    </xf>
    <xf numFmtId="0" fontId="24" fillId="0" borderId="2" xfId="5" applyFont="1" applyBorder="1" applyAlignment="1">
      <alignment horizontal="center" vertical="center"/>
    </xf>
    <xf numFmtId="0" fontId="32" fillId="0" borderId="3" xfId="5" applyFont="1" applyBorder="1" applyAlignment="1">
      <alignment horizontal="center" vertical="center" wrapText="1"/>
    </xf>
    <xf numFmtId="0" fontId="32" fillId="0" borderId="4" xfId="5" applyFont="1" applyBorder="1" applyAlignment="1">
      <alignment horizontal="center" vertical="center" wrapText="1"/>
    </xf>
    <xf numFmtId="0" fontId="32" fillId="0" borderId="6" xfId="5" applyFont="1" applyBorder="1" applyAlignment="1">
      <alignment horizontal="center" vertical="center" wrapText="1"/>
    </xf>
    <xf numFmtId="0" fontId="32" fillId="0" borderId="7" xfId="5" applyFont="1" applyBorder="1" applyAlignment="1">
      <alignment horizontal="center" vertical="center" wrapText="1"/>
    </xf>
    <xf numFmtId="164" fontId="24" fillId="0" borderId="0" xfId="112" applyNumberFormat="1" applyFont="1" applyBorder="1" applyAlignment="1">
      <alignment horizontal="center" vertical="center" wrapText="1"/>
    </xf>
    <xf numFmtId="164" fontId="24" fillId="0" borderId="3" xfId="112" applyNumberFormat="1" applyFont="1" applyBorder="1" applyAlignment="1">
      <alignment horizontal="center" vertical="center" wrapText="1"/>
    </xf>
    <xf numFmtId="164" fontId="24" fillId="0" borderId="4" xfId="112" applyNumberFormat="1" applyFont="1" applyBorder="1" applyAlignment="1">
      <alignment horizontal="center" vertical="center" wrapText="1"/>
    </xf>
    <xf numFmtId="0" fontId="24" fillId="0" borderId="3" xfId="112" applyFont="1" applyBorder="1" applyAlignment="1">
      <alignment horizontal="center" vertical="center" wrapText="1"/>
    </xf>
    <xf numFmtId="0" fontId="24" fillId="0" borderId="4" xfId="112" applyFont="1" applyBorder="1" applyAlignment="1">
      <alignment horizontal="center" vertical="center" wrapText="1"/>
    </xf>
    <xf numFmtId="16" fontId="24" fillId="0" borderId="3" xfId="112" applyNumberFormat="1" applyFont="1" applyBorder="1" applyAlignment="1">
      <alignment horizontal="center" vertical="center" wrapText="1"/>
    </xf>
    <xf numFmtId="0" fontId="24" fillId="0" borderId="3" xfId="112" applyFont="1" applyBorder="1" applyAlignment="1">
      <alignment horizontal="left" vertical="center" wrapText="1"/>
    </xf>
    <xf numFmtId="0" fontId="24" fillId="0" borderId="4" xfId="112" applyFont="1" applyBorder="1" applyAlignment="1">
      <alignment horizontal="left" vertical="center" wrapText="1"/>
    </xf>
    <xf numFmtId="0" fontId="45" fillId="0" borderId="9" xfId="112" applyFont="1" applyBorder="1" applyAlignment="1">
      <alignment horizontal="center" vertical="center"/>
    </xf>
    <xf numFmtId="0" fontId="35" fillId="0" borderId="0" xfId="112" applyFont="1" applyAlignment="1">
      <alignment horizontal="center" vertical="center"/>
    </xf>
    <xf numFmtId="0" fontId="34" fillId="0" borderId="0" xfId="112" applyFont="1" applyAlignment="1">
      <alignment horizontal="center" vertical="center" wrapText="1"/>
    </xf>
    <xf numFmtId="0" fontId="24" fillId="0" borderId="2" xfId="112" applyFont="1" applyBorder="1" applyAlignment="1">
      <alignment horizontal="center" vertical="center"/>
    </xf>
    <xf numFmtId="0" fontId="32" fillId="0" borderId="3" xfId="112" applyFont="1" applyBorder="1" applyAlignment="1">
      <alignment horizontal="center" vertical="center" wrapText="1"/>
    </xf>
    <xf numFmtId="0" fontId="32" fillId="0" borderId="4" xfId="112" applyFont="1" applyBorder="1" applyAlignment="1">
      <alignment horizontal="center" vertical="center" wrapText="1"/>
    </xf>
    <xf numFmtId="0" fontId="32" fillId="0" borderId="6" xfId="112" applyFont="1" applyBorder="1" applyAlignment="1">
      <alignment horizontal="center" vertical="center" wrapText="1"/>
    </xf>
    <xf numFmtId="0" fontId="32" fillId="0" borderId="7" xfId="112" applyFont="1" applyBorder="1" applyAlignment="1">
      <alignment horizontal="center" vertical="center" wrapText="1"/>
    </xf>
    <xf numFmtId="0" fontId="32" fillId="0" borderId="8" xfId="112" applyFont="1" applyBorder="1" applyAlignment="1">
      <alignment horizontal="center" vertical="center" wrapText="1"/>
    </xf>
    <xf numFmtId="0" fontId="24" fillId="0" borderId="1" xfId="9" applyFont="1" applyBorder="1" applyAlignment="1">
      <alignment horizontal="center" vertical="center" wrapText="1"/>
    </xf>
    <xf numFmtId="0" fontId="24" fillId="0" borderId="1" xfId="0" applyFont="1" applyBorder="1" applyAlignment="1">
      <alignment horizontal="center" vertical="center"/>
    </xf>
    <xf numFmtId="0" fontId="24" fillId="0" borderId="1" xfId="9" applyFont="1" applyBorder="1" applyAlignment="1">
      <alignment horizontal="left" vertical="center" wrapText="1"/>
    </xf>
    <xf numFmtId="171" fontId="24" fillId="0" borderId="1" xfId="0" applyNumberFormat="1" applyFont="1" applyBorder="1" applyAlignment="1">
      <alignment horizontal="center" vertical="center"/>
    </xf>
    <xf numFmtId="2" fontId="24" fillId="0" borderId="1" xfId="9" applyNumberFormat="1" applyFont="1" applyBorder="1" applyAlignment="1">
      <alignment horizontal="center" wrapText="1"/>
    </xf>
    <xf numFmtId="2" fontId="24" fillId="0" borderId="1" xfId="9" applyNumberFormat="1" applyFont="1" applyBorder="1" applyAlignment="1">
      <alignment horizontal="center" vertical="center" wrapText="1"/>
    </xf>
    <xf numFmtId="1" fontId="24" fillId="0" borderId="1" xfId="9" applyNumberFormat="1" applyFont="1" applyBorder="1" applyAlignment="1">
      <alignment horizontal="center" vertical="center" wrapText="1"/>
    </xf>
    <xf numFmtId="2" fontId="24" fillId="0" borderId="1" xfId="9" applyNumberFormat="1" applyFont="1" applyBorder="1" applyAlignment="1">
      <alignment horizontal="center" vertical="center"/>
    </xf>
    <xf numFmtId="2" fontId="24" fillId="0" borderId="3" xfId="9" applyNumberFormat="1" applyFont="1" applyBorder="1" applyAlignment="1">
      <alignment horizontal="center" vertical="center"/>
    </xf>
    <xf numFmtId="2" fontId="24" fillId="0" borderId="5" xfId="9" applyNumberFormat="1" applyFont="1" applyBorder="1" applyAlignment="1">
      <alignment horizontal="center" vertical="center"/>
    </xf>
    <xf numFmtId="2" fontId="24" fillId="0" borderId="4" xfId="9" applyNumberFormat="1" applyFont="1" applyBorder="1" applyAlignment="1">
      <alignment horizontal="center" vertical="center"/>
    </xf>
    <xf numFmtId="0" fontId="24" fillId="0" borderId="5" xfId="9" applyFont="1" applyBorder="1" applyAlignment="1">
      <alignment horizontal="center" vertical="center"/>
    </xf>
    <xf numFmtId="0" fontId="24" fillId="0" borderId="4" xfId="9" applyFont="1" applyBorder="1" applyAlignment="1">
      <alignment horizontal="center" vertical="center"/>
    </xf>
    <xf numFmtId="49" fontId="24" fillId="0" borderId="1" xfId="0" applyNumberFormat="1" applyFont="1" applyBorder="1" applyAlignment="1">
      <alignment horizontal="center" vertical="center"/>
    </xf>
    <xf numFmtId="0" fontId="24" fillId="0" borderId="1" xfId="3" applyFont="1" applyBorder="1" applyAlignment="1">
      <alignment horizontal="center" vertical="center"/>
    </xf>
    <xf numFmtId="164" fontId="24" fillId="0" borderId="3" xfId="0" applyNumberFormat="1" applyFont="1" applyBorder="1" applyAlignment="1">
      <alignment horizontal="center" vertical="center"/>
    </xf>
    <xf numFmtId="0" fontId="24" fillId="0" borderId="4" xfId="0" applyFont="1" applyBorder="1"/>
    <xf numFmtId="0" fontId="24" fillId="0" borderId="3" xfId="9" applyFont="1" applyBorder="1" applyAlignment="1">
      <alignment horizontal="center" vertical="center" wrapText="1"/>
    </xf>
    <xf numFmtId="0" fontId="24" fillId="0" borderId="4" xfId="9" applyFont="1" applyBorder="1" applyAlignment="1">
      <alignment horizontal="center" vertical="center" wrapText="1"/>
    </xf>
    <xf numFmtId="49" fontId="24" fillId="0" borderId="3" xfId="9" applyNumberFormat="1" applyFont="1" applyBorder="1" applyAlignment="1">
      <alignment horizontal="center" vertical="center" wrapText="1"/>
    </xf>
    <xf numFmtId="49" fontId="24" fillId="0" borderId="4" xfId="9" applyNumberFormat="1" applyFont="1" applyBorder="1" applyAlignment="1">
      <alignment horizontal="center" vertical="center" wrapText="1"/>
    </xf>
    <xf numFmtId="0" fontId="24" fillId="0" borderId="3" xfId="9" applyFont="1" applyBorder="1" applyAlignment="1">
      <alignment horizontal="left" vertical="center" wrapText="1"/>
    </xf>
    <xf numFmtId="0" fontId="24" fillId="0" borderId="4" xfId="9" applyFont="1" applyBorder="1" applyAlignment="1">
      <alignment horizontal="left" vertical="center" wrapText="1"/>
    </xf>
    <xf numFmtId="0" fontId="24" fillId="0" borderId="10" xfId="9" applyFont="1" applyBorder="1" applyAlignment="1">
      <alignment horizontal="center" vertical="center" wrapText="1"/>
    </xf>
    <xf numFmtId="0" fontId="24" fillId="0" borderId="13" xfId="9" applyFont="1" applyBorder="1" applyAlignment="1">
      <alignment horizontal="center" vertical="center" wrapText="1"/>
    </xf>
    <xf numFmtId="2" fontId="24" fillId="0" borderId="3" xfId="9" applyNumberFormat="1" applyFont="1" applyBorder="1" applyAlignment="1">
      <alignment horizontal="center" vertical="center" wrapText="1"/>
    </xf>
    <xf numFmtId="2" fontId="24" fillId="0" borderId="4" xfId="9" applyNumberFormat="1" applyFont="1" applyBorder="1" applyAlignment="1">
      <alignment horizontal="center" vertical="center" wrapText="1"/>
    </xf>
    <xf numFmtId="2" fontId="24" fillId="0" borderId="8" xfId="9" applyNumberFormat="1" applyFont="1" applyBorder="1" applyAlignment="1">
      <alignment horizontal="center" vertical="center" wrapText="1"/>
    </xf>
    <xf numFmtId="2" fontId="24" fillId="0" borderId="12" xfId="9" applyNumberFormat="1" applyFont="1" applyBorder="1" applyAlignment="1">
      <alignment horizontal="center" vertical="center" wrapText="1"/>
    </xf>
    <xf numFmtId="2" fontId="24" fillId="0" borderId="11" xfId="9" applyNumberFormat="1" applyFont="1" applyBorder="1" applyAlignment="1">
      <alignment horizontal="center" vertical="center" wrapText="1"/>
    </xf>
    <xf numFmtId="2" fontId="24" fillId="0" borderId="12" xfId="9" applyNumberFormat="1" applyFont="1" applyBorder="1" applyAlignment="1">
      <alignment horizontal="center" vertical="center"/>
    </xf>
    <xf numFmtId="2" fontId="24" fillId="0" borderId="14" xfId="9" applyNumberFormat="1" applyFont="1" applyBorder="1" applyAlignment="1">
      <alignment horizontal="center" vertical="center"/>
    </xf>
    <xf numFmtId="2" fontId="24" fillId="0" borderId="11" xfId="9" applyNumberFormat="1" applyFont="1" applyBorder="1" applyAlignment="1">
      <alignment horizontal="center" vertical="center"/>
    </xf>
    <xf numFmtId="49" fontId="24" fillId="0" borderId="1" xfId="9" applyNumberFormat="1" applyFont="1" applyBorder="1" applyAlignment="1">
      <alignment horizontal="center" vertical="center" wrapText="1"/>
    </xf>
    <xf numFmtId="164" fontId="24" fillId="0" borderId="1" xfId="0" applyNumberFormat="1" applyFont="1" applyBorder="1" applyAlignment="1">
      <alignment horizontal="center" vertical="center"/>
    </xf>
    <xf numFmtId="0" fontId="24" fillId="0" borderId="1" xfId="0" applyFont="1" applyBorder="1"/>
    <xf numFmtId="173" fontId="24" fillId="0" borderId="1" xfId="9" applyNumberFormat="1" applyFont="1" applyBorder="1" applyAlignment="1">
      <alignment horizontal="center" vertical="center"/>
    </xf>
    <xf numFmtId="164" fontId="24" fillId="0" borderId="1" xfId="9"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2" fontId="24" fillId="0" borderId="1" xfId="0" applyNumberFormat="1" applyFont="1" applyBorder="1" applyAlignment="1">
      <alignment horizontal="center" vertical="center" wrapText="1"/>
    </xf>
    <xf numFmtId="2" fontId="24" fillId="0" borderId="1" xfId="0" applyNumberFormat="1" applyFont="1" applyBorder="1" applyAlignment="1">
      <alignment horizontal="center" vertical="center"/>
    </xf>
    <xf numFmtId="2" fontId="24" fillId="0" borderId="3" xfId="0" applyNumberFormat="1" applyFont="1" applyBorder="1" applyAlignment="1">
      <alignment horizontal="center" vertical="center"/>
    </xf>
    <xf numFmtId="2" fontId="24" fillId="0" borderId="4" xfId="0" applyNumberFormat="1" applyFont="1" applyBorder="1"/>
    <xf numFmtId="0" fontId="33" fillId="0" borderId="1" xfId="9" applyFont="1" applyBorder="1" applyAlignment="1">
      <alignment horizontal="center" vertical="center" textRotation="90" wrapText="1"/>
    </xf>
    <xf numFmtId="0" fontId="27" fillId="0" borderId="1" xfId="9" applyFont="1" applyBorder="1" applyAlignment="1">
      <alignment vertical="center" wrapText="1"/>
    </xf>
    <xf numFmtId="0" fontId="33" fillId="0" borderId="1" xfId="9" applyFont="1" applyBorder="1" applyAlignment="1">
      <alignment horizontal="center" vertical="center" textRotation="90"/>
    </xf>
    <xf numFmtId="0" fontId="27" fillId="0" borderId="1" xfId="9" applyFont="1" applyBorder="1"/>
    <xf numFmtId="164" fontId="32" fillId="0" borderId="2" xfId="5" applyNumberFormat="1" applyFont="1" applyBorder="1" applyAlignment="1">
      <alignment horizontal="center" vertical="center"/>
    </xf>
    <xf numFmtId="0" fontId="26" fillId="0" borderId="0" xfId="5" applyFont="1" applyAlignment="1">
      <alignment horizontal="center" vertical="center"/>
    </xf>
    <xf numFmtId="0" fontId="33" fillId="0" borderId="1" xfId="9" applyFont="1" applyBorder="1" applyAlignment="1">
      <alignment horizontal="center" vertical="center"/>
    </xf>
    <xf numFmtId="0" fontId="33" fillId="0" borderId="1" xfId="9" applyFont="1" applyBorder="1" applyAlignment="1">
      <alignment horizontal="center" vertical="center" wrapText="1"/>
    </xf>
    <xf numFmtId="0" fontId="33" fillId="0" borderId="6" xfId="9" applyFont="1" applyBorder="1" applyAlignment="1">
      <alignment horizontal="center" vertical="center"/>
    </xf>
    <xf numFmtId="0" fontId="33" fillId="0" borderId="7" xfId="9" applyFont="1" applyBorder="1" applyAlignment="1">
      <alignment horizontal="center" vertical="center"/>
    </xf>
    <xf numFmtId="0" fontId="33" fillId="0" borderId="8" xfId="9" applyFont="1" applyBorder="1" applyAlignment="1">
      <alignment horizontal="center" vertical="center"/>
    </xf>
    <xf numFmtId="0" fontId="26" fillId="0" borderId="0" xfId="9" applyFont="1" applyAlignment="1">
      <alignment horizontal="center" vertical="center"/>
    </xf>
    <xf numFmtId="0" fontId="34" fillId="0" borderId="0" xfId="5" applyFont="1" applyFill="1" applyAlignment="1">
      <alignment horizontal="center" vertical="center" wrapText="1"/>
    </xf>
    <xf numFmtId="0" fontId="35" fillId="0" borderId="0" xfId="5" applyFont="1" applyFill="1" applyAlignment="1">
      <alignment horizontal="center" vertical="center" wrapText="1"/>
    </xf>
    <xf numFmtId="0" fontId="28" fillId="0" borderId="0" xfId="5" applyFont="1" applyAlignment="1">
      <alignment horizontal="left" vertical="center"/>
    </xf>
    <xf numFmtId="0" fontId="30" fillId="0" borderId="0" xfId="5" applyFont="1" applyAlignment="1">
      <alignment horizontal="center" vertical="center"/>
    </xf>
    <xf numFmtId="173" fontId="31" fillId="0" borderId="0" xfId="5" applyNumberFormat="1" applyFont="1" applyAlignment="1">
      <alignment horizontal="center" vertical="center"/>
    </xf>
    <xf numFmtId="0" fontId="31" fillId="0" borderId="0" xfId="5" applyFont="1" applyAlignment="1">
      <alignment horizontal="center" vertical="center"/>
    </xf>
    <xf numFmtId="0" fontId="28" fillId="0" borderId="2" xfId="5" applyFont="1" applyBorder="1" applyAlignment="1">
      <alignment horizontal="left" vertical="center"/>
    </xf>
    <xf numFmtId="0" fontId="24" fillId="0" borderId="2" xfId="5" applyFont="1" applyBorder="1" applyAlignment="1">
      <alignment horizontal="right" vertical="center"/>
    </xf>
    <xf numFmtId="1" fontId="24"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2" fontId="24" fillId="0" borderId="3" xfId="0" applyNumberFormat="1" applyFont="1" applyBorder="1" applyAlignment="1">
      <alignment horizontal="center" vertical="center" wrapText="1"/>
    </xf>
    <xf numFmtId="2" fontId="24" fillId="0" borderId="4" xfId="0" applyNumberFormat="1" applyFont="1" applyBorder="1" applyAlignment="1">
      <alignment horizontal="center" vertical="center" wrapText="1"/>
    </xf>
    <xf numFmtId="2" fontId="24" fillId="0" borderId="5" xfId="0" applyNumberFormat="1" applyFont="1" applyBorder="1" applyAlignment="1">
      <alignment horizontal="center" vertical="center"/>
    </xf>
    <xf numFmtId="2" fontId="24" fillId="0" borderId="4" xfId="0" applyNumberFormat="1" applyFont="1" applyBorder="1" applyAlignment="1">
      <alignment horizontal="center" vertical="center"/>
    </xf>
    <xf numFmtId="0" fontId="24" fillId="0" borderId="4" xfId="0" applyFont="1" applyBorder="1" applyAlignment="1">
      <alignment horizontal="center" vertical="center"/>
    </xf>
    <xf numFmtId="49" fontId="24" fillId="0" borderId="3"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164" fontId="24" fillId="0" borderId="3" xfId="0" applyNumberFormat="1" applyFont="1" applyBorder="1" applyAlignment="1">
      <alignment horizontal="center" vertical="center" wrapText="1"/>
    </xf>
    <xf numFmtId="164" fontId="24" fillId="0" borderId="4" xfId="0" applyNumberFormat="1" applyFont="1" applyBorder="1" applyAlignment="1">
      <alignment horizontal="center" vertical="center" wrapText="1"/>
    </xf>
    <xf numFmtId="16" fontId="24" fillId="0" borderId="3" xfId="9" applyNumberFormat="1" applyFont="1" applyBorder="1" applyAlignment="1">
      <alignment horizontal="center" vertical="center" wrapText="1"/>
    </xf>
    <xf numFmtId="2" fontId="24" fillId="0" borderId="1" xfId="0" applyNumberFormat="1" applyFont="1" applyBorder="1"/>
    <xf numFmtId="0" fontId="24" fillId="0" borderId="1" xfId="1" applyFont="1" applyBorder="1" applyAlignment="1">
      <alignment horizontal="center" vertical="center" wrapText="1"/>
    </xf>
    <xf numFmtId="49" fontId="24" fillId="0" borderId="1" xfId="1" applyNumberFormat="1" applyFont="1" applyBorder="1" applyAlignment="1">
      <alignment horizontal="center" vertical="center" wrapText="1"/>
    </xf>
    <xf numFmtId="0" fontId="24" fillId="0" borderId="1" xfId="1" applyFont="1" applyBorder="1" applyAlignment="1">
      <alignment horizontal="left" vertical="center" wrapText="1"/>
    </xf>
    <xf numFmtId="164" fontId="24" fillId="0" borderId="1" xfId="1" applyNumberFormat="1" applyFont="1" applyBorder="1" applyAlignment="1">
      <alignment horizontal="center" vertical="center" wrapText="1"/>
    </xf>
    <xf numFmtId="2" fontId="24" fillId="0" borderId="1" xfId="1" applyNumberFormat="1" applyFont="1" applyBorder="1" applyAlignment="1">
      <alignment horizontal="center" vertical="center" wrapText="1"/>
    </xf>
    <xf numFmtId="2" fontId="24" fillId="0" borderId="1" xfId="1" applyNumberFormat="1" applyFont="1" applyBorder="1" applyAlignment="1">
      <alignment horizontal="center" vertical="center" wrapText="1"/>
    </xf>
    <xf numFmtId="2" fontId="24" fillId="0" borderId="1" xfId="1" applyNumberFormat="1" applyFont="1" applyBorder="1" applyAlignment="1">
      <alignment horizontal="center" vertical="center"/>
    </xf>
    <xf numFmtId="0" fontId="25" fillId="0" borderId="0" xfId="1" applyFont="1"/>
    <xf numFmtId="0" fontId="24" fillId="0" borderId="1" xfId="1" applyFont="1" applyBorder="1" applyAlignment="1">
      <alignment horizontal="center" vertical="center"/>
    </xf>
    <xf numFmtId="0" fontId="24" fillId="0" borderId="1" xfId="1" applyFont="1" applyBorder="1"/>
    <xf numFmtId="0" fontId="24" fillId="0" borderId="1" xfId="1" applyFont="1" applyBorder="1" applyAlignment="1">
      <alignment horizontal="left"/>
    </xf>
    <xf numFmtId="0" fontId="24" fillId="0" borderId="1" xfId="1" applyFont="1" applyBorder="1" applyAlignment="1">
      <alignment horizontal="center" wrapText="1"/>
    </xf>
    <xf numFmtId="2" fontId="24" fillId="0" borderId="1" xfId="1" applyNumberFormat="1" applyFont="1" applyBorder="1" applyAlignment="1">
      <alignment horizontal="center" vertical="center"/>
    </xf>
    <xf numFmtId="0" fontId="24" fillId="0" borderId="1" xfId="1" applyFont="1" applyBorder="1" applyAlignment="1">
      <alignment horizontal="center" vertical="center"/>
    </xf>
    <xf numFmtId="0" fontId="26" fillId="0" borderId="0" xfId="1" applyFont="1" applyAlignment="1">
      <alignment horizontal="center" vertical="center"/>
    </xf>
    <xf numFmtId="164" fontId="24" fillId="0" borderId="1" xfId="1" applyNumberFormat="1" applyFont="1" applyBorder="1" applyAlignment="1">
      <alignment horizontal="center" vertical="center"/>
    </xf>
    <xf numFmtId="2" fontId="24" fillId="0" borderId="1" xfId="2" applyNumberFormat="1" applyFont="1" applyBorder="1" applyAlignment="1">
      <alignment horizontal="center" vertical="center"/>
    </xf>
    <xf numFmtId="0" fontId="24" fillId="0" borderId="1" xfId="0" applyFont="1" applyBorder="1" applyAlignment="1">
      <alignment horizontal="center" vertical="center" wrapText="1"/>
    </xf>
    <xf numFmtId="171" fontId="24" fillId="0" borderId="1" xfId="0" applyNumberFormat="1" applyFont="1" applyBorder="1" applyAlignment="1">
      <alignment horizontal="center" vertical="center" wrapText="1"/>
    </xf>
    <xf numFmtId="1" fontId="24" fillId="0" borderId="1" xfId="0" applyNumberFormat="1" applyFont="1" applyBorder="1"/>
    <xf numFmtId="0" fontId="24" fillId="0" borderId="1" xfId="2" applyFont="1" applyBorder="1" applyAlignment="1">
      <alignment horizontal="center" vertical="center"/>
    </xf>
    <xf numFmtId="0" fontId="50" fillId="0" borderId="1" xfId="2" applyFont="1" applyBorder="1" applyAlignment="1">
      <alignment horizontal="left" vertical="center"/>
    </xf>
    <xf numFmtId="0" fontId="27" fillId="0" borderId="1" xfId="5" applyFont="1" applyBorder="1" applyAlignment="1">
      <alignment horizontal="center" vertical="center"/>
    </xf>
    <xf numFmtId="0" fontId="24" fillId="0" borderId="1" xfId="2" applyFont="1" applyBorder="1" applyAlignment="1">
      <alignment horizontal="center" vertical="center" wrapText="1"/>
    </xf>
    <xf numFmtId="2" fontId="44" fillId="0" borderId="1" xfId="2" applyNumberFormat="1" applyFont="1" applyBorder="1" applyAlignment="1">
      <alignment horizontal="center" vertical="center" wrapText="1"/>
    </xf>
    <xf numFmtId="0" fontId="28" fillId="0" borderId="1" xfId="5" applyFont="1" applyBorder="1" applyAlignment="1">
      <alignment horizontal="left" vertical="center"/>
    </xf>
    <xf numFmtId="16" fontId="24" fillId="0" borderId="1" xfId="0" applyNumberFormat="1" applyFont="1" applyBorder="1" applyAlignment="1">
      <alignment horizontal="center" vertical="center" wrapText="1"/>
    </xf>
    <xf numFmtId="0" fontId="24" fillId="0" borderId="1" xfId="3" applyFont="1" applyBorder="1" applyAlignment="1">
      <alignment horizontal="center" vertical="center" wrapText="1"/>
    </xf>
    <xf numFmtId="164" fontId="24" fillId="0" borderId="3" xfId="1" applyNumberFormat="1" applyFont="1" applyBorder="1" applyAlignment="1">
      <alignment horizontal="center" vertical="center" wrapText="1"/>
    </xf>
    <xf numFmtId="164" fontId="24" fillId="0" borderId="4" xfId="1" applyNumberFormat="1" applyFont="1" applyBorder="1" applyAlignment="1">
      <alignment horizontal="center" vertical="center" wrapText="1"/>
    </xf>
    <xf numFmtId="0" fontId="24" fillId="0" borderId="1" xfId="0" applyFont="1" applyBorder="1" applyAlignment="1">
      <alignment horizontal="center" vertical="top"/>
    </xf>
    <xf numFmtId="0" fontId="24" fillId="0" borderId="3" xfId="1" applyFont="1" applyBorder="1" applyAlignment="1">
      <alignment horizontal="center" vertical="center" wrapText="1"/>
    </xf>
    <xf numFmtId="16" fontId="24" fillId="0" borderId="3" xfId="1" applyNumberFormat="1" applyFont="1" applyBorder="1" applyAlignment="1">
      <alignment horizontal="center" vertical="center" wrapText="1"/>
    </xf>
    <xf numFmtId="0" fontId="24" fillId="0" borderId="3" xfId="1" applyFont="1" applyBorder="1" applyAlignment="1">
      <alignment horizontal="left" vertical="center" wrapText="1"/>
    </xf>
    <xf numFmtId="2" fontId="24" fillId="0" borderId="3" xfId="1" applyNumberFormat="1" applyFont="1" applyBorder="1" applyAlignment="1">
      <alignment horizontal="center" vertical="center" wrapText="1"/>
    </xf>
    <xf numFmtId="2" fontId="24" fillId="0" borderId="3" xfId="1" applyNumberFormat="1" applyFont="1" applyBorder="1" applyAlignment="1">
      <alignment horizontal="center" vertical="center"/>
    </xf>
    <xf numFmtId="0" fontId="25" fillId="0" borderId="0" xfId="1" applyFont="1" applyAlignment="1">
      <alignment horizontal="center" vertical="center"/>
    </xf>
    <xf numFmtId="0" fontId="24" fillId="0" borderId="4" xfId="1" applyFont="1" applyBorder="1" applyAlignment="1">
      <alignment horizontal="center" vertical="center" wrapText="1"/>
    </xf>
    <xf numFmtId="0" fontId="24" fillId="0" borderId="4" xfId="1" applyFont="1" applyBorder="1" applyAlignment="1">
      <alignment horizontal="left" vertical="center" wrapText="1"/>
    </xf>
    <xf numFmtId="2" fontId="24" fillId="0" borderId="4" xfId="1" applyNumberFormat="1" applyFont="1" applyBorder="1" applyAlignment="1">
      <alignment horizontal="center" vertical="center" wrapText="1"/>
    </xf>
    <xf numFmtId="0" fontId="24" fillId="0" borderId="5" xfId="1" applyFont="1" applyBorder="1" applyAlignment="1">
      <alignment horizontal="center" vertical="center"/>
    </xf>
    <xf numFmtId="2" fontId="24" fillId="0" borderId="5" xfId="1" applyNumberFormat="1" applyFont="1" applyBorder="1" applyAlignment="1">
      <alignment horizontal="center" vertical="center"/>
    </xf>
    <xf numFmtId="0" fontId="24" fillId="0" borderId="4" xfId="1" applyFont="1" applyBorder="1" applyAlignment="1">
      <alignment horizontal="center" vertical="center"/>
    </xf>
    <xf numFmtId="2" fontId="24" fillId="0" borderId="4" xfId="1" applyNumberFormat="1" applyFont="1" applyBorder="1" applyAlignment="1">
      <alignment horizontal="center" vertical="center"/>
    </xf>
    <xf numFmtId="171" fontId="24" fillId="0" borderId="1" xfId="9" applyNumberFormat="1" applyFont="1" applyBorder="1" applyAlignment="1">
      <alignment horizontal="center" vertical="center" wrapText="1"/>
    </xf>
    <xf numFmtId="171" fontId="24" fillId="0" borderId="1" xfId="1" applyNumberFormat="1" applyFont="1" applyBorder="1" applyAlignment="1">
      <alignment horizontal="center" vertical="center"/>
    </xf>
    <xf numFmtId="0" fontId="26" fillId="0" borderId="1" xfId="5" applyFont="1" applyBorder="1" applyAlignment="1">
      <alignment horizontal="center" vertical="center"/>
    </xf>
    <xf numFmtId="0" fontId="26" fillId="0" borderId="1" xfId="5" applyFont="1" applyBorder="1" applyAlignment="1">
      <alignment horizontal="center" vertical="center" wrapText="1"/>
    </xf>
    <xf numFmtId="0" fontId="26" fillId="0" borderId="1" xfId="5" applyFont="1" applyBorder="1" applyAlignment="1">
      <alignment horizontal="center" vertical="center"/>
    </xf>
    <xf numFmtId="2" fontId="24" fillId="0" borderId="1" xfId="2" applyNumberFormat="1" applyFont="1" applyBorder="1" applyAlignment="1">
      <alignment horizontal="center" vertical="center" wrapText="1"/>
    </xf>
    <xf numFmtId="0" fontId="51" fillId="0" borderId="1" xfId="3" applyFont="1" applyBorder="1" applyAlignment="1">
      <alignment horizontal="center" vertical="center" wrapText="1"/>
    </xf>
    <xf numFmtId="16" fontId="24" fillId="0" borderId="1" xfId="3" applyNumberFormat="1" applyFont="1" applyBorder="1" applyAlignment="1">
      <alignment horizontal="center" vertical="center" wrapText="1"/>
    </xf>
    <xf numFmtId="0" fontId="51" fillId="0" borderId="1" xfId="3" applyFont="1" applyBorder="1" applyAlignment="1">
      <alignment horizontal="left" vertical="center" wrapText="1"/>
    </xf>
    <xf numFmtId="0" fontId="51" fillId="0" borderId="1" xfId="9" applyFont="1" applyBorder="1" applyAlignment="1">
      <alignment horizontal="center" vertical="center" wrapText="1"/>
    </xf>
    <xf numFmtId="164" fontId="51" fillId="0" borderId="1" xfId="0" applyNumberFormat="1" applyFont="1" applyBorder="1" applyAlignment="1">
      <alignment horizontal="center" vertical="center"/>
    </xf>
    <xf numFmtId="2" fontId="51" fillId="0" borderId="1" xfId="1" applyNumberFormat="1" applyFont="1" applyBorder="1" applyAlignment="1">
      <alignment horizontal="center" vertical="center" wrapText="1"/>
    </xf>
    <xf numFmtId="2" fontId="51" fillId="0" borderId="1" xfId="3" applyNumberFormat="1" applyFont="1" applyBorder="1" applyAlignment="1">
      <alignment horizontal="center" vertical="center" wrapText="1"/>
    </xf>
    <xf numFmtId="2" fontId="51" fillId="0" borderId="1" xfId="3" applyNumberFormat="1" applyFont="1" applyBorder="1" applyAlignment="1">
      <alignment horizontal="center" vertical="center"/>
    </xf>
    <xf numFmtId="0" fontId="52" fillId="0" borderId="0" xfId="3" applyFont="1"/>
    <xf numFmtId="2" fontId="51" fillId="0" borderId="1" xfId="9" applyNumberFormat="1" applyFont="1" applyBorder="1" applyAlignment="1">
      <alignment horizontal="center" vertical="center" wrapText="1"/>
    </xf>
    <xf numFmtId="0" fontId="51" fillId="0" borderId="1" xfId="3" applyFont="1" applyBorder="1"/>
    <xf numFmtId="0" fontId="51" fillId="0" borderId="1" xfId="3" applyFont="1" applyBorder="1" applyAlignment="1">
      <alignment horizontal="left"/>
    </xf>
    <xf numFmtId="0" fontId="51" fillId="0" borderId="1" xfId="3" applyFont="1" applyBorder="1" applyAlignment="1">
      <alignment horizontal="center" vertical="center"/>
    </xf>
    <xf numFmtId="0" fontId="51" fillId="0" borderId="1" xfId="3" applyFont="1" applyBorder="1" applyAlignment="1">
      <alignment horizontal="center" vertical="center" wrapText="1"/>
    </xf>
    <xf numFmtId="164" fontId="51" fillId="0" borderId="1" xfId="3" applyNumberFormat="1" applyFont="1" applyBorder="1" applyAlignment="1">
      <alignment horizontal="center" vertical="center"/>
    </xf>
    <xf numFmtId="171" fontId="51" fillId="0" borderId="1" xfId="0" applyNumberFormat="1" applyFont="1" applyBorder="1" applyAlignment="1">
      <alignment horizontal="center" vertical="center"/>
    </xf>
    <xf numFmtId="0" fontId="52" fillId="0" borderId="0" xfId="3" applyFont="1" applyAlignment="1">
      <alignment horizontal="center" vertical="center"/>
    </xf>
    <xf numFmtId="171" fontId="51" fillId="0" borderId="1" xfId="3" applyNumberFormat="1" applyFont="1" applyBorder="1" applyAlignment="1">
      <alignment horizontal="center" vertical="center"/>
    </xf>
    <xf numFmtId="2" fontId="51" fillId="0" borderId="1" xfId="1" applyNumberFormat="1" applyFont="1" applyBorder="1" applyAlignment="1">
      <alignment horizontal="center" vertical="center"/>
    </xf>
    <xf numFmtId="0" fontId="51" fillId="0" borderId="1" xfId="3" applyFont="1" applyBorder="1" applyAlignment="1">
      <alignment horizontal="center" vertical="center"/>
    </xf>
    <xf numFmtId="0" fontId="46" fillId="0" borderId="0" xfId="5" applyFont="1" applyAlignment="1">
      <alignment horizontal="center" vertical="center"/>
    </xf>
    <xf numFmtId="0" fontId="35" fillId="0" borderId="0" xfId="5" applyFont="1" applyAlignment="1">
      <alignment horizontal="center" vertical="center" wrapText="1"/>
    </xf>
    <xf numFmtId="0" fontId="35" fillId="0" borderId="0" xfId="5" applyFont="1" applyAlignment="1">
      <alignment horizontal="center" vertical="center" wrapText="1"/>
    </xf>
    <xf numFmtId="0" fontId="27" fillId="0" borderId="0" xfId="9" applyFont="1" applyAlignment="1">
      <alignment vertical="center"/>
    </xf>
    <xf numFmtId="0" fontId="27" fillId="0" borderId="2" xfId="9" applyFont="1" applyBorder="1" applyAlignment="1">
      <alignment vertical="center"/>
    </xf>
    <xf numFmtId="0" fontId="24" fillId="0" borderId="1" xfId="4" applyFont="1" applyBorder="1" applyAlignment="1">
      <alignment horizontal="center" vertical="center" wrapText="1"/>
    </xf>
    <xf numFmtId="49" fontId="24" fillId="0" borderId="1" xfId="4" applyNumberFormat="1" applyFont="1" applyBorder="1" applyAlignment="1">
      <alignment horizontal="center" vertical="center" wrapText="1"/>
    </xf>
    <xf numFmtId="0" fontId="24" fillId="0" borderId="1" xfId="4" applyFont="1" applyBorder="1" applyAlignment="1">
      <alignment horizontal="left" vertical="center" wrapText="1"/>
    </xf>
    <xf numFmtId="2" fontId="24" fillId="0" borderId="1" xfId="4" applyNumberFormat="1" applyFont="1" applyBorder="1" applyAlignment="1">
      <alignment horizontal="center" vertical="center" wrapText="1"/>
    </xf>
    <xf numFmtId="0" fontId="24" fillId="0" borderId="0" xfId="4" applyFont="1" applyAlignment="1">
      <alignment horizontal="center" vertical="center" wrapText="1"/>
    </xf>
    <xf numFmtId="0" fontId="24" fillId="0" borderId="1" xfId="4" applyFont="1" applyBorder="1" applyAlignment="1">
      <alignment horizontal="center" vertical="center" wrapText="1"/>
    </xf>
    <xf numFmtId="0" fontId="24" fillId="0" borderId="1" xfId="4" applyFont="1" applyBorder="1" applyAlignment="1">
      <alignment horizontal="left" vertical="center" wrapText="1"/>
    </xf>
    <xf numFmtId="2" fontId="24" fillId="0" borderId="1" xfId="4" applyNumberFormat="1" applyFont="1" applyBorder="1" applyAlignment="1">
      <alignment horizontal="center" vertical="center" wrapText="1"/>
    </xf>
    <xf numFmtId="1" fontId="24" fillId="0" borderId="1" xfId="4" applyNumberFormat="1" applyFont="1" applyBorder="1" applyAlignment="1">
      <alignment horizontal="center" vertical="center" wrapText="1"/>
    </xf>
    <xf numFmtId="164" fontId="24" fillId="0" borderId="1" xfId="4" applyNumberFormat="1" applyFont="1" applyBorder="1" applyAlignment="1">
      <alignment horizontal="center" vertical="center" wrapText="1"/>
    </xf>
    <xf numFmtId="171" fontId="24" fillId="0" borderId="1" xfId="4" applyNumberFormat="1" applyFont="1" applyBorder="1" applyAlignment="1">
      <alignment horizontal="center" vertical="center" wrapText="1"/>
    </xf>
    <xf numFmtId="0" fontId="24" fillId="0" borderId="1" xfId="2" applyFont="1" applyBorder="1" applyAlignment="1">
      <alignment horizontal="center" vertical="center" wrapText="1"/>
    </xf>
    <xf numFmtId="16" fontId="24" fillId="0" borderId="1" xfId="2" applyNumberFormat="1" applyFont="1" applyBorder="1" applyAlignment="1">
      <alignment horizontal="center" vertical="center" wrapText="1"/>
    </xf>
    <xf numFmtId="0" fontId="24" fillId="0" borderId="3" xfId="2" applyFont="1" applyBorder="1" applyAlignment="1">
      <alignment horizontal="left" vertical="center" wrapText="1"/>
    </xf>
    <xf numFmtId="164" fontId="24" fillId="0" borderId="1" xfId="2" applyNumberFormat="1" applyFont="1" applyBorder="1" applyAlignment="1">
      <alignment horizontal="center" vertical="center" wrapText="1"/>
    </xf>
    <xf numFmtId="2" fontId="24" fillId="0" borderId="1" xfId="2" applyNumberFormat="1" applyFont="1" applyBorder="1" applyAlignment="1">
      <alignment horizontal="center" vertical="center" wrapText="1"/>
    </xf>
    <xf numFmtId="0" fontId="24" fillId="0" borderId="0" xfId="2" applyFont="1" applyAlignment="1">
      <alignment horizontal="center" vertical="center" wrapText="1"/>
    </xf>
    <xf numFmtId="0" fontId="24" fillId="0" borderId="4" xfId="2" applyFont="1" applyBorder="1" applyAlignment="1">
      <alignment horizontal="left" vertical="center" wrapText="1"/>
    </xf>
    <xf numFmtId="0" fontId="24" fillId="0" borderId="1" xfId="2" applyFont="1" applyBorder="1" applyAlignment="1">
      <alignment horizontal="left" vertical="center" wrapText="1"/>
    </xf>
    <xf numFmtId="164" fontId="24" fillId="0" borderId="1" xfId="2" applyNumberFormat="1" applyFont="1" applyBorder="1" applyAlignment="1">
      <alignment horizontal="center" vertical="center" wrapText="1"/>
    </xf>
    <xf numFmtId="0" fontId="24" fillId="0" borderId="3" xfId="2" applyFont="1" applyBorder="1" applyAlignment="1">
      <alignment horizontal="center" vertical="center" wrapText="1"/>
    </xf>
    <xf numFmtId="1" fontId="24" fillId="0" borderId="3" xfId="76" applyNumberFormat="1" applyFont="1" applyBorder="1" applyAlignment="1">
      <alignment horizontal="center" vertical="center" wrapText="1"/>
    </xf>
    <xf numFmtId="2" fontId="24" fillId="0" borderId="1" xfId="76" applyNumberFormat="1" applyFont="1" applyBorder="1" applyAlignment="1">
      <alignment horizontal="center" vertical="center" wrapText="1"/>
    </xf>
    <xf numFmtId="2" fontId="24" fillId="0" borderId="3" xfId="76" applyNumberFormat="1" applyFont="1" applyBorder="1" applyAlignment="1">
      <alignment horizontal="center" vertical="center" wrapText="1"/>
    </xf>
    <xf numFmtId="0" fontId="24" fillId="0" borderId="0" xfId="76" applyFont="1" applyAlignment="1">
      <alignment horizontal="center" vertical="center" wrapText="1"/>
    </xf>
    <xf numFmtId="0" fontId="24" fillId="0" borderId="4" xfId="2" applyFont="1" applyBorder="1" applyAlignment="1">
      <alignment horizontal="center" vertical="center" wrapText="1"/>
    </xf>
    <xf numFmtId="1" fontId="24" fillId="0" borderId="4" xfId="76" applyNumberFormat="1" applyFont="1" applyBorder="1" applyAlignment="1">
      <alignment horizontal="center" vertical="center" wrapText="1"/>
    </xf>
    <xf numFmtId="2" fontId="24" fillId="0" borderId="4" xfId="76" applyNumberFormat="1" applyFont="1" applyBorder="1" applyAlignment="1">
      <alignment horizontal="center" vertical="center" wrapText="1"/>
    </xf>
    <xf numFmtId="2" fontId="24" fillId="0" borderId="5" xfId="76" applyNumberFormat="1" applyFont="1" applyBorder="1" applyAlignment="1">
      <alignment horizontal="center" vertical="center" wrapText="1"/>
    </xf>
    <xf numFmtId="0" fontId="24" fillId="0" borderId="1" xfId="76" applyFont="1" applyBorder="1" applyAlignment="1">
      <alignment horizontal="center" vertical="center" wrapText="1"/>
    </xf>
    <xf numFmtId="0" fontId="24" fillId="0" borderId="1" xfId="76" applyFont="1" applyBorder="1" applyAlignment="1">
      <alignment horizontal="left" vertical="center" wrapText="1"/>
    </xf>
    <xf numFmtId="164" fontId="24" fillId="0" borderId="1" xfId="76" applyNumberFormat="1" applyFont="1" applyBorder="1" applyAlignment="1">
      <alignment horizontal="center" vertical="center" wrapText="1"/>
    </xf>
    <xf numFmtId="171" fontId="24" fillId="0" borderId="1" xfId="76" applyNumberFormat="1" applyFont="1" applyBorder="1" applyAlignment="1">
      <alignment horizontal="center" vertical="center" wrapText="1"/>
    </xf>
    <xf numFmtId="49" fontId="24" fillId="0" borderId="1" xfId="2" applyNumberFormat="1" applyFont="1" applyBorder="1" applyAlignment="1">
      <alignment horizontal="center" vertical="center" wrapText="1"/>
    </xf>
    <xf numFmtId="0" fontId="24" fillId="0" borderId="1" xfId="2" applyFont="1" applyBorder="1" applyAlignment="1">
      <alignment horizontal="left" vertical="center" wrapText="1"/>
    </xf>
    <xf numFmtId="0" fontId="24" fillId="0" borderId="1" xfId="5" applyFont="1" applyBorder="1" applyAlignment="1">
      <alignment horizontal="center" vertical="center" wrapText="1"/>
    </xf>
    <xf numFmtId="2" fontId="24" fillId="0" borderId="1" xfId="2" applyNumberFormat="1" applyFont="1" applyBorder="1" applyAlignment="1">
      <alignment horizontal="center" vertical="center"/>
    </xf>
    <xf numFmtId="173" fontId="24" fillId="0" borderId="1" xfId="2" applyNumberFormat="1" applyFont="1" applyBorder="1" applyAlignment="1">
      <alignment horizontal="center" vertical="center"/>
    </xf>
    <xf numFmtId="0" fontId="24" fillId="0" borderId="0" xfId="2" applyFont="1"/>
    <xf numFmtId="0" fontId="24" fillId="0" borderId="1" xfId="76" applyFont="1" applyBorder="1" applyAlignment="1">
      <alignment horizontal="center" vertical="center" wrapText="1"/>
    </xf>
    <xf numFmtId="49" fontId="24" fillId="0" borderId="1" xfId="7" applyNumberFormat="1" applyFont="1" applyBorder="1" applyAlignment="1">
      <alignment horizontal="center" vertical="center" wrapText="1"/>
    </xf>
    <xf numFmtId="0" fontId="24" fillId="0" borderId="1" xfId="7" applyFont="1" applyBorder="1" applyAlignment="1">
      <alignment horizontal="left" vertical="center" wrapText="1"/>
    </xf>
    <xf numFmtId="164" fontId="24" fillId="0" borderId="1" xfId="7" applyNumberFormat="1" applyFont="1" applyBorder="1" applyAlignment="1">
      <alignment horizontal="center" vertical="center" wrapText="1"/>
    </xf>
    <xf numFmtId="171" fontId="24" fillId="0" borderId="1" xfId="7" applyNumberFormat="1" applyFont="1" applyBorder="1" applyAlignment="1">
      <alignment horizontal="center" vertical="center" wrapText="1"/>
    </xf>
    <xf numFmtId="0" fontId="24" fillId="0" borderId="1" xfId="7" applyFont="1" applyBorder="1" applyAlignment="1">
      <alignment horizontal="center" vertical="center" wrapText="1"/>
    </xf>
    <xf numFmtId="2" fontId="24" fillId="0" borderId="1" xfId="7" applyNumberFormat="1" applyFont="1" applyBorder="1" applyAlignment="1">
      <alignment horizontal="center" vertical="center" wrapText="1"/>
    </xf>
    <xf numFmtId="173" fontId="24" fillId="0" borderId="1" xfId="7" applyNumberFormat="1" applyFont="1" applyBorder="1" applyAlignment="1">
      <alignment horizontal="center" vertical="center" wrapText="1"/>
    </xf>
    <xf numFmtId="0" fontId="24" fillId="0" borderId="0" xfId="7" applyFont="1" applyAlignment="1">
      <alignment horizontal="center" vertical="center" wrapText="1"/>
    </xf>
    <xf numFmtId="0" fontId="25" fillId="0" borderId="0" xfId="2" applyFont="1"/>
    <xf numFmtId="0" fontId="24" fillId="0" borderId="1" xfId="2" applyFont="1" applyBorder="1"/>
    <xf numFmtId="0" fontId="24" fillId="0" borderId="1" xfId="2" applyFont="1" applyBorder="1" applyAlignment="1">
      <alignment horizontal="left"/>
    </xf>
    <xf numFmtId="164" fontId="24" fillId="0" borderId="1" xfId="2" applyNumberFormat="1" applyFont="1" applyBorder="1" applyAlignment="1">
      <alignment horizontal="center" vertical="center"/>
    </xf>
    <xf numFmtId="2" fontId="24" fillId="0" borderId="3" xfId="2" applyNumberFormat="1" applyFont="1" applyBorder="1" applyAlignment="1">
      <alignment horizontal="center" vertical="center"/>
    </xf>
    <xf numFmtId="0" fontId="24" fillId="0" borderId="5" xfId="2" applyFont="1" applyBorder="1" applyAlignment="1">
      <alignment horizontal="center" vertical="center"/>
    </xf>
    <xf numFmtId="171" fontId="24" fillId="0" borderId="1" xfId="2" applyNumberFormat="1" applyFont="1" applyBorder="1" applyAlignment="1">
      <alignment horizontal="center" vertical="center"/>
    </xf>
    <xf numFmtId="0" fontId="24" fillId="0" borderId="4" xfId="2" applyFont="1" applyBorder="1" applyAlignment="1">
      <alignment horizontal="center" vertical="center"/>
    </xf>
    <xf numFmtId="2" fontId="27" fillId="0" borderId="1" xfId="4" applyNumberFormat="1" applyFont="1" applyBorder="1" applyAlignment="1">
      <alignment horizontal="center" vertical="center" wrapText="1"/>
    </xf>
    <xf numFmtId="0" fontId="27" fillId="0" borderId="1" xfId="4" applyFont="1" applyBorder="1" applyAlignment="1">
      <alignment horizontal="center" vertical="center" wrapText="1"/>
    </xf>
    <xf numFmtId="2" fontId="27" fillId="0" borderId="1" xfId="4" applyNumberFormat="1" applyFont="1" applyBorder="1" applyAlignment="1">
      <alignment horizontal="center" vertical="center" wrapText="1"/>
    </xf>
    <xf numFmtId="173" fontId="27" fillId="0" borderId="1" xfId="4" applyNumberFormat="1" applyFont="1" applyBorder="1" applyAlignment="1">
      <alignment horizontal="center" vertical="center" wrapText="1"/>
    </xf>
    <xf numFmtId="1" fontId="27" fillId="0" borderId="1" xfId="4" applyNumberFormat="1" applyFont="1" applyBorder="1" applyAlignment="1">
      <alignment horizontal="center" vertical="center" wrapText="1"/>
    </xf>
    <xf numFmtId="0" fontId="27" fillId="0" borderId="1" xfId="4" applyFont="1" applyBorder="1" applyAlignment="1">
      <alignment horizontal="center" vertical="center" wrapText="1"/>
    </xf>
    <xf numFmtId="164" fontId="27" fillId="0" borderId="1" xfId="4" applyNumberFormat="1" applyFont="1" applyBorder="1" applyAlignment="1">
      <alignment horizontal="center" vertical="center" wrapText="1"/>
    </xf>
    <xf numFmtId="1" fontId="24" fillId="0" borderId="1" xfId="2" applyNumberFormat="1" applyFont="1" applyBorder="1" applyAlignment="1">
      <alignment horizontal="center" vertical="center" wrapText="1"/>
    </xf>
    <xf numFmtId="171" fontId="24" fillId="0" borderId="1" xfId="2" applyNumberFormat="1" applyFont="1" applyBorder="1" applyAlignment="1">
      <alignment horizontal="center" vertical="center" wrapText="1"/>
    </xf>
    <xf numFmtId="0" fontId="24" fillId="0" borderId="1" xfId="124" applyFont="1" applyBorder="1" applyAlignment="1">
      <alignment horizontal="center" vertical="center" wrapText="1"/>
    </xf>
    <xf numFmtId="0" fontId="24" fillId="0" borderId="1" xfId="124" applyFont="1" applyBorder="1" applyAlignment="1">
      <alignment horizontal="left" vertical="center" wrapText="1"/>
    </xf>
    <xf numFmtId="2" fontId="24" fillId="0" borderId="1" xfId="124" applyNumberFormat="1" applyFont="1" applyBorder="1" applyAlignment="1">
      <alignment horizontal="center" vertical="center" wrapText="1"/>
    </xf>
    <xf numFmtId="2" fontId="24" fillId="0" borderId="1" xfId="124" applyNumberFormat="1" applyFont="1" applyBorder="1" applyAlignment="1">
      <alignment horizontal="center" vertical="center" wrapText="1"/>
    </xf>
    <xf numFmtId="0" fontId="24" fillId="0" borderId="0" xfId="124" applyFont="1" applyAlignment="1">
      <alignment horizontal="center" vertical="center" wrapText="1"/>
    </xf>
    <xf numFmtId="0" fontId="24" fillId="0" borderId="1" xfId="124" applyFont="1" applyBorder="1" applyAlignment="1">
      <alignment horizontal="center" vertical="center" wrapText="1"/>
    </xf>
    <xf numFmtId="0" fontId="24" fillId="0" borderId="1" xfId="124" applyFont="1" applyBorder="1" applyAlignment="1">
      <alignment horizontal="left" vertical="center" wrapText="1"/>
    </xf>
    <xf numFmtId="171" fontId="24" fillId="0" borderId="1" xfId="124" applyNumberFormat="1" applyFont="1" applyBorder="1" applyAlignment="1">
      <alignment horizontal="center" vertical="center" wrapText="1"/>
    </xf>
    <xf numFmtId="171" fontId="24" fillId="0" borderId="1" xfId="205" applyNumberFormat="1" applyFont="1" applyBorder="1" applyAlignment="1">
      <alignment horizontal="center" vertical="center"/>
    </xf>
    <xf numFmtId="49" fontId="24" fillId="0" borderId="1" xfId="5" applyNumberFormat="1" applyFont="1" applyBorder="1" applyAlignment="1">
      <alignment horizontal="center" vertical="center" wrapText="1"/>
    </xf>
    <xf numFmtId="0" fontId="24" fillId="0" borderId="1" xfId="5" applyFont="1" applyBorder="1" applyAlignment="1">
      <alignment horizontal="left" vertical="center" wrapText="1"/>
    </xf>
    <xf numFmtId="1" fontId="24" fillId="0" borderId="1" xfId="5" applyNumberFormat="1" applyFont="1" applyBorder="1" applyAlignment="1">
      <alignment horizontal="center" vertical="center" wrapText="1"/>
    </xf>
    <xf numFmtId="2" fontId="24" fillId="0" borderId="1" xfId="5" applyNumberFormat="1" applyFont="1" applyBorder="1" applyAlignment="1">
      <alignment horizontal="center" vertical="center" wrapText="1"/>
    </xf>
    <xf numFmtId="0" fontId="24" fillId="0" borderId="1" xfId="5" applyFont="1" applyBorder="1" applyAlignment="1">
      <alignment horizontal="left" vertical="center" wrapText="1"/>
    </xf>
    <xf numFmtId="1" fontId="24" fillId="0" borderId="1" xfId="5" applyNumberFormat="1" applyFont="1" applyBorder="1" applyAlignment="1">
      <alignment horizontal="center" vertical="center" wrapText="1"/>
    </xf>
    <xf numFmtId="164" fontId="24" fillId="0" borderId="1" xfId="5" applyNumberFormat="1" applyFont="1" applyBorder="1" applyAlignment="1">
      <alignment horizontal="center" vertical="center" wrapText="1"/>
    </xf>
    <xf numFmtId="171" fontId="24" fillId="0" borderId="1" xfId="5" applyNumberFormat="1" applyFont="1" applyBorder="1" applyAlignment="1">
      <alignment horizontal="center" vertical="center" wrapText="1"/>
    </xf>
    <xf numFmtId="1" fontId="24" fillId="0" borderId="3" xfId="9" applyNumberFormat="1" applyFont="1" applyBorder="1" applyAlignment="1">
      <alignment horizontal="center" vertical="center" wrapText="1"/>
    </xf>
    <xf numFmtId="0" fontId="24" fillId="0" borderId="0" xfId="9" applyFont="1" applyAlignment="1">
      <alignment horizontal="center" vertical="center" wrapText="1"/>
    </xf>
    <xf numFmtId="1" fontId="24" fillId="0" borderId="4" xfId="9" applyNumberFormat="1" applyFont="1" applyBorder="1" applyAlignment="1">
      <alignment horizontal="center" vertical="center" wrapText="1"/>
    </xf>
    <xf numFmtId="2" fontId="24" fillId="0" borderId="5" xfId="9" applyNumberFormat="1" applyFont="1" applyBorder="1" applyAlignment="1">
      <alignment horizontal="center" vertical="center" wrapText="1"/>
    </xf>
    <xf numFmtId="164" fontId="24" fillId="0" borderId="4" xfId="9" applyNumberFormat="1" applyFont="1" applyBorder="1" applyAlignment="1">
      <alignment horizontal="center" vertical="center" wrapText="1"/>
    </xf>
    <xf numFmtId="0" fontId="24" fillId="0" borderId="1" xfId="75" applyFont="1" applyBorder="1" applyAlignment="1">
      <alignment horizontal="center" vertical="center" wrapText="1"/>
    </xf>
    <xf numFmtId="1" fontId="24" fillId="0" borderId="1" xfId="2" applyNumberFormat="1" applyFont="1" applyBorder="1" applyAlignment="1">
      <alignment horizontal="center" vertical="center" wrapText="1"/>
    </xf>
    <xf numFmtId="0" fontId="24" fillId="0" borderId="1" xfId="11" applyFont="1" applyBorder="1" applyAlignment="1">
      <alignment horizontal="center" vertical="center" wrapText="1"/>
    </xf>
    <xf numFmtId="0" fontId="24" fillId="0" borderId="1" xfId="11" applyFont="1" applyBorder="1" applyAlignment="1">
      <alignment horizontal="left" vertical="center" wrapText="1"/>
    </xf>
    <xf numFmtId="1" fontId="24" fillId="0" borderId="1" xfId="11" applyNumberFormat="1" applyFont="1" applyBorder="1" applyAlignment="1">
      <alignment horizontal="center" vertical="center" wrapText="1"/>
    </xf>
    <xf numFmtId="2" fontId="24" fillId="0" borderId="1" xfId="11" applyNumberFormat="1" applyFont="1" applyBorder="1" applyAlignment="1">
      <alignment horizontal="center" vertical="center" wrapText="1"/>
    </xf>
    <xf numFmtId="2" fontId="24" fillId="0" borderId="1" xfId="11" applyNumberFormat="1" applyFont="1" applyBorder="1" applyAlignment="1">
      <alignment horizontal="center" vertical="center" wrapText="1"/>
    </xf>
    <xf numFmtId="0" fontId="9" fillId="0" borderId="0" xfId="11" applyFont="1" applyAlignment="1">
      <alignment horizontal="center" vertical="center" wrapText="1"/>
    </xf>
    <xf numFmtId="171" fontId="24" fillId="0" borderId="1" xfId="11" applyNumberFormat="1" applyFont="1" applyBorder="1" applyAlignment="1">
      <alignment horizontal="center" vertical="center" wrapText="1"/>
    </xf>
    <xf numFmtId="2" fontId="55" fillId="0" borderId="1" xfId="5" applyNumberFormat="1" applyFont="1" applyBorder="1" applyAlignment="1">
      <alignment horizontal="center" vertical="center" wrapText="1"/>
    </xf>
    <xf numFmtId="49" fontId="24" fillId="0" borderId="4" xfId="2" applyNumberFormat="1" applyFont="1" applyBorder="1" applyAlignment="1">
      <alignment horizontal="center" vertical="center" wrapText="1"/>
    </xf>
    <xf numFmtId="164" fontId="24" fillId="0" borderId="4" xfId="2" applyNumberFormat="1" applyFont="1" applyBorder="1" applyAlignment="1">
      <alignment horizontal="center" vertical="center" wrapText="1"/>
    </xf>
    <xf numFmtId="2" fontId="24" fillId="0" borderId="1" xfId="7" applyNumberFormat="1" applyFont="1" applyBorder="1" applyAlignment="1">
      <alignment horizontal="center" vertical="center" wrapText="1"/>
    </xf>
    <xf numFmtId="1" fontId="24" fillId="0" borderId="1" xfId="7" applyNumberFormat="1" applyFont="1" applyBorder="1" applyAlignment="1">
      <alignment horizontal="center" vertical="center" wrapText="1"/>
    </xf>
    <xf numFmtId="164" fontId="24" fillId="0" borderId="4" xfId="2" applyNumberFormat="1" applyFont="1" applyBorder="1" applyAlignment="1">
      <alignment horizontal="center" vertical="center"/>
    </xf>
    <xf numFmtId="2" fontId="24" fillId="0" borderId="4" xfId="2" applyNumberFormat="1" applyFont="1" applyBorder="1" applyAlignment="1">
      <alignment horizontal="center" vertical="center"/>
    </xf>
    <xf numFmtId="164" fontId="24" fillId="0" borderId="1" xfId="2" applyNumberFormat="1" applyFont="1" applyBorder="1" applyAlignment="1">
      <alignment horizontal="center" vertical="center"/>
    </xf>
    <xf numFmtId="0" fontId="24" fillId="0" borderId="3" xfId="0" applyFont="1" applyBorder="1" applyAlignment="1">
      <alignment horizontal="center" vertical="center"/>
    </xf>
    <xf numFmtId="0" fontId="24" fillId="0" borderId="6" xfId="9" applyFont="1" applyBorder="1" applyAlignment="1">
      <alignment horizontal="center" vertical="center" wrapText="1"/>
    </xf>
    <xf numFmtId="1" fontId="24" fillId="0" borderId="8" xfId="9" applyNumberFormat="1" applyFont="1" applyBorder="1" applyAlignment="1">
      <alignment horizontal="center" vertical="center" wrapText="1"/>
    </xf>
    <xf numFmtId="1" fontId="24" fillId="0" borderId="8" xfId="9" applyNumberFormat="1" applyFont="1" applyBorder="1" applyAlignment="1">
      <alignment horizontal="center" vertical="center" wrapText="1"/>
    </xf>
    <xf numFmtId="0" fontId="24" fillId="0" borderId="2" xfId="0" applyFont="1" applyBorder="1"/>
    <xf numFmtId="2" fontId="24" fillId="0" borderId="6" xfId="9" applyNumberFormat="1" applyFont="1" applyBorder="1" applyAlignment="1">
      <alignment horizontal="center" vertical="center"/>
    </xf>
    <xf numFmtId="2" fontId="24" fillId="0" borderId="8" xfId="9" applyNumberFormat="1" applyFont="1" applyBorder="1" applyAlignment="1">
      <alignment horizontal="center" vertical="center"/>
    </xf>
    <xf numFmtId="0" fontId="27" fillId="0" borderId="1" xfId="168" applyFont="1" applyBorder="1"/>
    <xf numFmtId="2" fontId="44" fillId="0" borderId="1" xfId="5" applyNumberFormat="1" applyFont="1" applyBorder="1" applyAlignment="1">
      <alignment horizontal="center" vertical="center" wrapText="1"/>
    </xf>
    <xf numFmtId="164" fontId="9" fillId="0" borderId="0" xfId="2" applyNumberFormat="1" applyFont="1" applyAlignment="1">
      <alignment horizontal="center" vertical="center"/>
    </xf>
    <xf numFmtId="0" fontId="9" fillId="0" borderId="0" xfId="2" applyFont="1" applyAlignment="1">
      <alignment horizontal="center" vertical="center"/>
    </xf>
    <xf numFmtId="0" fontId="27" fillId="0" borderId="1" xfId="76" applyFont="1" applyBorder="1" applyAlignment="1">
      <alignment horizontal="center" vertical="center"/>
    </xf>
    <xf numFmtId="0" fontId="8" fillId="0" borderId="0" xfId="5" applyFont="1"/>
    <xf numFmtId="0" fontId="8" fillId="0" borderId="0" xfId="5" applyFont="1" applyAlignment="1">
      <alignment horizontal="left"/>
    </xf>
    <xf numFmtId="0" fontId="24" fillId="0" borderId="0" xfId="5" applyFont="1" applyAlignment="1">
      <alignment horizontal="left"/>
    </xf>
    <xf numFmtId="0" fontId="50" fillId="0" borderId="0" xfId="112" applyFont="1" applyAlignment="1">
      <alignment horizontal="center" vertical="center"/>
    </xf>
    <xf numFmtId="0" fontId="24" fillId="0" borderId="0" xfId="5" applyFont="1"/>
    <xf numFmtId="0" fontId="25" fillId="0" borderId="0" xfId="5" applyFont="1"/>
    <xf numFmtId="0" fontId="25" fillId="0" borderId="0" xfId="5" applyFont="1" applyAlignment="1">
      <alignment horizontal="left"/>
    </xf>
    <xf numFmtId="0" fontId="26" fillId="0" borderId="6" xfId="5" applyFont="1" applyBorder="1" applyAlignment="1">
      <alignment horizontal="center" vertical="center"/>
    </xf>
    <xf numFmtId="0" fontId="26" fillId="0" borderId="7" xfId="5" applyFont="1" applyBorder="1" applyAlignment="1">
      <alignment horizontal="center" vertical="center"/>
    </xf>
    <xf numFmtId="0" fontId="26" fillId="0" borderId="8" xfId="5" applyFont="1" applyBorder="1" applyAlignment="1">
      <alignment horizontal="center" vertical="center"/>
    </xf>
    <xf numFmtId="16" fontId="24" fillId="0" borderId="1" xfId="5" applyNumberFormat="1" applyFont="1" applyBorder="1" applyAlignment="1">
      <alignment horizontal="center" vertical="center" wrapText="1"/>
    </xf>
    <xf numFmtId="164" fontId="24" fillId="0" borderId="1" xfId="5" applyNumberFormat="1" applyFont="1" applyBorder="1" applyAlignment="1">
      <alignment horizontal="center" vertical="center" wrapText="1"/>
    </xf>
    <xf numFmtId="2" fontId="24" fillId="0" borderId="0" xfId="5" applyNumberFormat="1" applyFont="1" applyAlignment="1">
      <alignment horizontal="center" vertical="center" wrapText="1"/>
    </xf>
    <xf numFmtId="164" fontId="55" fillId="0" borderId="1" xfId="5" applyNumberFormat="1" applyFont="1" applyBorder="1" applyAlignment="1">
      <alignment horizontal="center" vertical="center" wrapText="1"/>
    </xf>
    <xf numFmtId="2" fontId="55" fillId="0" borderId="1" xfId="2" applyNumberFormat="1" applyFont="1" applyBorder="1" applyAlignment="1">
      <alignment horizontal="center" vertical="center" wrapText="1"/>
    </xf>
    <xf numFmtId="49" fontId="24" fillId="0" borderId="3" xfId="5" applyNumberFormat="1" applyFont="1" applyBorder="1" applyAlignment="1">
      <alignment horizontal="center" vertical="center" wrapText="1"/>
    </xf>
    <xf numFmtId="1" fontId="24" fillId="0" borderId="3" xfId="5" applyNumberFormat="1" applyFont="1" applyBorder="1" applyAlignment="1">
      <alignment horizontal="center" vertical="center" wrapText="1"/>
    </xf>
    <xf numFmtId="2" fontId="24" fillId="0" borderId="3" xfId="5" applyNumberFormat="1" applyFont="1" applyBorder="1" applyAlignment="1">
      <alignment horizontal="center" vertical="center" wrapText="1"/>
    </xf>
    <xf numFmtId="49" fontId="24" fillId="0" borderId="4" xfId="5" applyNumberFormat="1" applyFont="1" applyBorder="1" applyAlignment="1">
      <alignment horizontal="center" vertical="center" wrapText="1"/>
    </xf>
    <xf numFmtId="1" fontId="24" fillId="0" borderId="4" xfId="5" applyNumberFormat="1" applyFont="1" applyBorder="1" applyAlignment="1">
      <alignment horizontal="center" vertical="center" wrapText="1"/>
    </xf>
    <xf numFmtId="2" fontId="24" fillId="0" borderId="4" xfId="5" applyNumberFormat="1" applyFont="1" applyBorder="1" applyAlignment="1">
      <alignment horizontal="center" vertical="center" wrapText="1"/>
    </xf>
    <xf numFmtId="2" fontId="24" fillId="0" borderId="5" xfId="5" applyNumberFormat="1" applyFont="1" applyBorder="1" applyAlignment="1">
      <alignment horizontal="center" vertical="center" wrapText="1"/>
    </xf>
    <xf numFmtId="2" fontId="24" fillId="0" borderId="4" xfId="5" applyNumberFormat="1" applyFont="1" applyBorder="1" applyAlignment="1">
      <alignment horizontal="center" vertical="center" wrapText="1"/>
    </xf>
    <xf numFmtId="164" fontId="24" fillId="0" borderId="4" xfId="5" applyNumberFormat="1" applyFont="1" applyBorder="1" applyAlignment="1">
      <alignment horizontal="center" vertical="center" wrapText="1"/>
    </xf>
    <xf numFmtId="2" fontId="27" fillId="0" borderId="1" xfId="5" applyNumberFormat="1" applyFont="1" applyBorder="1" applyAlignment="1">
      <alignment horizontal="center" vertical="center" wrapText="1"/>
    </xf>
    <xf numFmtId="164" fontId="24" fillId="0" borderId="3" xfId="9" applyNumberFormat="1" applyFont="1" applyBorder="1" applyAlignment="1">
      <alignment horizontal="center" vertical="center" wrapText="1"/>
    </xf>
    <xf numFmtId="164" fontId="24" fillId="0" borderId="4" xfId="9" applyNumberFormat="1" applyFont="1" applyBorder="1" applyAlignment="1">
      <alignment horizontal="center" vertical="center" wrapText="1"/>
    </xf>
    <xf numFmtId="16" fontId="24" fillId="0" borderId="3" xfId="13" applyNumberFormat="1" applyFont="1" applyBorder="1" applyAlignment="1">
      <alignment horizontal="center" vertical="center" wrapText="1"/>
    </xf>
    <xf numFmtId="2" fontId="24" fillId="0" borderId="1" xfId="13" applyNumberFormat="1" applyFont="1" applyBorder="1" applyAlignment="1">
      <alignment horizontal="center" vertical="center" wrapText="1"/>
    </xf>
    <xf numFmtId="16" fontId="24" fillId="0" borderId="4" xfId="13" applyNumberFormat="1" applyFont="1" applyBorder="1" applyAlignment="1">
      <alignment horizontal="center" vertical="center" wrapText="1"/>
    </xf>
    <xf numFmtId="0" fontId="24" fillId="0" borderId="1" xfId="82" applyFont="1" applyBorder="1" applyAlignment="1">
      <alignment horizontal="center" vertical="center" wrapText="1"/>
    </xf>
    <xf numFmtId="2" fontId="24" fillId="0" borderId="0" xfId="9" applyNumberFormat="1" applyFont="1" applyAlignment="1">
      <alignment horizontal="center" vertical="center" wrapText="1"/>
    </xf>
    <xf numFmtId="1" fontId="24" fillId="0" borderId="3" xfId="0" applyNumberFormat="1" applyFont="1" applyBorder="1" applyAlignment="1">
      <alignment horizontal="center" vertical="center" wrapText="1"/>
    </xf>
    <xf numFmtId="0" fontId="24" fillId="0" borderId="0" xfId="0" applyFont="1" applyAlignment="1">
      <alignment horizontal="center" vertical="center" wrapText="1"/>
    </xf>
    <xf numFmtId="1" fontId="24" fillId="0" borderId="4" xfId="0" applyNumberFormat="1" applyFont="1" applyBorder="1" applyAlignment="1">
      <alignment horizontal="center" vertical="center" wrapText="1"/>
    </xf>
    <xf numFmtId="2" fontId="24" fillId="0" borderId="5" xfId="0" applyNumberFormat="1" applyFont="1" applyBorder="1" applyAlignment="1">
      <alignment horizontal="center" vertical="center" wrapText="1"/>
    </xf>
    <xf numFmtId="172" fontId="24" fillId="0" borderId="1" xfId="5" applyNumberFormat="1" applyFont="1" applyBorder="1" applyAlignment="1">
      <alignment horizontal="center" vertical="center" wrapText="1"/>
    </xf>
    <xf numFmtId="0" fontId="24" fillId="0" borderId="3" xfId="0" applyFont="1" applyBorder="1" applyAlignment="1">
      <alignment vertical="center" wrapText="1"/>
    </xf>
    <xf numFmtId="0" fontId="6" fillId="0" borderId="0" xfId="0" applyFont="1"/>
    <xf numFmtId="0" fontId="56" fillId="0" borderId="0" xfId="9" applyFont="1" applyAlignment="1">
      <alignment horizontal="center" vertical="center" wrapText="1"/>
    </xf>
    <xf numFmtId="0" fontId="24" fillId="0" borderId="4" xfId="0" applyFont="1" applyBorder="1" applyAlignment="1">
      <alignment vertical="center" wrapText="1"/>
    </xf>
    <xf numFmtId="0" fontId="9" fillId="0" borderId="0" xfId="9" applyFont="1" applyAlignment="1">
      <alignment horizontal="center" vertical="center" wrapText="1"/>
    </xf>
    <xf numFmtId="0" fontId="26" fillId="0" borderId="6" xfId="5" applyFont="1" applyBorder="1" applyAlignment="1">
      <alignment horizontal="center" vertical="center" wrapText="1"/>
    </xf>
    <xf numFmtId="0" fontId="26" fillId="0" borderId="7" xfId="5" applyFont="1" applyBorder="1" applyAlignment="1">
      <alignment horizontal="center" vertical="center" wrapText="1"/>
    </xf>
    <xf numFmtId="0" fontId="26" fillId="0" borderId="8" xfId="5" applyFont="1" applyBorder="1" applyAlignment="1">
      <alignment horizontal="center" vertical="center" wrapText="1"/>
    </xf>
    <xf numFmtId="0" fontId="24" fillId="0" borderId="1" xfId="135" applyFont="1" applyBorder="1" applyAlignment="1">
      <alignment horizontal="center" vertical="center" wrapText="1"/>
    </xf>
    <xf numFmtId="0" fontId="24" fillId="0" borderId="3" xfId="3" applyFont="1" applyBorder="1" applyAlignment="1">
      <alignment horizontal="center" vertical="center" wrapText="1"/>
    </xf>
    <xf numFmtId="49" fontId="24" fillId="0" borderId="3" xfId="3" applyNumberFormat="1" applyFont="1" applyBorder="1" applyAlignment="1">
      <alignment horizontal="center" vertical="center" wrapText="1"/>
    </xf>
    <xf numFmtId="0" fontId="24" fillId="0" borderId="3" xfId="3" applyFont="1" applyBorder="1" applyAlignment="1">
      <alignment horizontal="left" vertical="center" wrapText="1"/>
    </xf>
    <xf numFmtId="164" fontId="24" fillId="0" borderId="1" xfId="3" applyNumberFormat="1" applyFont="1" applyBorder="1" applyAlignment="1">
      <alignment horizontal="center" vertical="center" wrapText="1"/>
    </xf>
    <xf numFmtId="171" fontId="24" fillId="0" borderId="4" xfId="3" applyNumberFormat="1" applyFont="1" applyBorder="1" applyAlignment="1">
      <alignment horizontal="center" vertical="center" wrapText="1"/>
    </xf>
    <xf numFmtId="2" fontId="24" fillId="0" borderId="3" xfId="3" applyNumberFormat="1" applyFont="1" applyBorder="1" applyAlignment="1">
      <alignment horizontal="center" vertical="center" wrapText="1"/>
    </xf>
    <xf numFmtId="2" fontId="24" fillId="0" borderId="3" xfId="3" applyNumberFormat="1" applyFont="1" applyBorder="1" applyAlignment="1">
      <alignment horizontal="center" vertical="center"/>
    </xf>
    <xf numFmtId="0" fontId="25" fillId="0" borderId="0" xfId="3" applyFont="1"/>
    <xf numFmtId="0" fontId="24" fillId="0" borderId="4" xfId="3" applyFont="1" applyBorder="1" applyAlignment="1">
      <alignment horizontal="center" vertical="center" wrapText="1"/>
    </xf>
    <xf numFmtId="49" fontId="24" fillId="0" borderId="4" xfId="3" applyNumberFormat="1" applyFont="1" applyBorder="1" applyAlignment="1">
      <alignment horizontal="center" vertical="center" wrapText="1"/>
    </xf>
    <xf numFmtId="0" fontId="24" fillId="0" borderId="4" xfId="3" applyFont="1" applyBorder="1" applyAlignment="1">
      <alignment horizontal="left" vertical="center" wrapText="1"/>
    </xf>
    <xf numFmtId="164" fontId="24" fillId="0" borderId="4" xfId="3" applyNumberFormat="1" applyFont="1" applyBorder="1" applyAlignment="1">
      <alignment horizontal="center" vertical="center" wrapText="1"/>
    </xf>
    <xf numFmtId="2" fontId="24" fillId="0" borderId="4" xfId="3" applyNumberFormat="1" applyFont="1" applyBorder="1" applyAlignment="1">
      <alignment horizontal="center" vertical="center" wrapText="1"/>
    </xf>
    <xf numFmtId="2" fontId="24" fillId="0" borderId="4" xfId="3" applyNumberFormat="1" applyFont="1" applyBorder="1" applyAlignment="1">
      <alignment horizontal="center" vertical="center"/>
    </xf>
    <xf numFmtId="0" fontId="8" fillId="0" borderId="0" xfId="5" applyFont="1" applyAlignment="1">
      <alignment horizontal="center" vertical="center"/>
    </xf>
    <xf numFmtId="2" fontId="57" fillId="0" borderId="0" xfId="9" applyNumberFormat="1" applyFont="1" applyAlignment="1">
      <alignment horizontal="center" vertical="center"/>
    </xf>
    <xf numFmtId="0" fontId="57" fillId="0" borderId="0" xfId="9" applyFont="1" applyAlignment="1">
      <alignment horizontal="center" vertical="center"/>
    </xf>
    <xf numFmtId="1" fontId="24" fillId="0" borderId="1" xfId="9" applyNumberFormat="1" applyFont="1" applyBorder="1"/>
    <xf numFmtId="2" fontId="55" fillId="0" borderId="1" xfId="9" applyNumberFormat="1" applyFont="1" applyBorder="1" applyAlignment="1">
      <alignment horizontal="center" vertical="center"/>
    </xf>
    <xf numFmtId="0" fontId="8" fillId="0" borderId="0" xfId="9" applyFont="1"/>
    <xf numFmtId="0" fontId="24" fillId="0" borderId="3" xfId="11" applyFont="1" applyBorder="1" applyAlignment="1">
      <alignment horizontal="center" vertical="center" wrapText="1"/>
    </xf>
    <xf numFmtId="0" fontId="24" fillId="0" borderId="4" xfId="11" applyFont="1" applyBorder="1" applyAlignment="1">
      <alignment horizontal="center" vertical="center" wrapText="1"/>
    </xf>
    <xf numFmtId="2" fontId="55" fillId="0" borderId="1" xfId="9" applyNumberFormat="1" applyFont="1" applyBorder="1" applyAlignment="1">
      <alignment horizontal="center" vertical="center" wrapText="1"/>
    </xf>
    <xf numFmtId="2" fontId="24" fillId="0" borderId="3" xfId="11" applyNumberFormat="1" applyFont="1" applyBorder="1" applyAlignment="1">
      <alignment horizontal="center" vertical="center" wrapText="1"/>
    </xf>
    <xf numFmtId="2" fontId="24" fillId="0" borderId="4" xfId="11" applyNumberFormat="1" applyFont="1" applyBorder="1" applyAlignment="1">
      <alignment horizontal="center" vertical="center" wrapText="1"/>
    </xf>
    <xf numFmtId="0" fontId="24" fillId="0" borderId="1" xfId="76" applyFont="1" applyBorder="1" applyAlignment="1">
      <alignment horizontal="center" wrapText="1"/>
    </xf>
    <xf numFmtId="49" fontId="24" fillId="0" borderId="3" xfId="2" applyNumberFormat="1" applyFont="1" applyBorder="1" applyAlignment="1">
      <alignment horizontal="center" vertical="center" wrapText="1"/>
    </xf>
    <xf numFmtId="171" fontId="24" fillId="0" borderId="1" xfId="46" applyNumberFormat="1" applyFont="1" applyBorder="1" applyAlignment="1">
      <alignment horizontal="center" vertical="center" wrapText="1"/>
    </xf>
    <xf numFmtId="2" fontId="24" fillId="0" borderId="3" xfId="2" applyNumberFormat="1" applyFont="1" applyBorder="1" applyAlignment="1">
      <alignment horizontal="center" vertical="center" wrapText="1"/>
    </xf>
    <xf numFmtId="2" fontId="24" fillId="0" borderId="4" xfId="2" applyNumberFormat="1" applyFont="1" applyBorder="1" applyAlignment="1">
      <alignment horizontal="center" vertical="center" wrapText="1"/>
    </xf>
    <xf numFmtId="2" fontId="24" fillId="0" borderId="5" xfId="2" applyNumberFormat="1" applyFont="1" applyBorder="1" applyAlignment="1">
      <alignment horizontal="center" vertical="center"/>
    </xf>
    <xf numFmtId="164" fontId="25" fillId="0" borderId="0" xfId="2" applyNumberFormat="1" applyFont="1" applyAlignment="1">
      <alignment horizontal="left"/>
    </xf>
    <xf numFmtId="0" fontId="24" fillId="0" borderId="1" xfId="2" applyFont="1" applyBorder="1" applyAlignment="1">
      <alignment horizontal="center"/>
    </xf>
    <xf numFmtId="171" fontId="25" fillId="0" borderId="0" xfId="2" applyNumberFormat="1" applyFont="1" applyAlignment="1">
      <alignment horizontal="left"/>
    </xf>
    <xf numFmtId="1" fontId="24" fillId="0" borderId="1" xfId="3" applyNumberFormat="1" applyFont="1" applyBorder="1" applyAlignment="1">
      <alignment horizontal="center" vertical="center" wrapText="1"/>
    </xf>
    <xf numFmtId="2" fontId="24" fillId="0" borderId="1" xfId="3" applyNumberFormat="1" applyFont="1" applyBorder="1" applyAlignment="1">
      <alignment horizontal="center" vertical="center" wrapText="1"/>
    </xf>
    <xf numFmtId="0" fontId="24" fillId="0" borderId="0" xfId="3" applyFont="1" applyAlignment="1">
      <alignment horizontal="center" vertical="center" wrapText="1"/>
    </xf>
    <xf numFmtId="0" fontId="24" fillId="0" borderId="1" xfId="3" applyFont="1" applyBorder="1" applyAlignment="1">
      <alignment horizontal="center" vertical="center" wrapText="1"/>
    </xf>
    <xf numFmtId="0" fontId="24" fillId="0" borderId="1" xfId="3" applyFont="1" applyBorder="1" applyAlignment="1">
      <alignment horizontal="left" vertical="center" wrapText="1"/>
    </xf>
    <xf numFmtId="164" fontId="24" fillId="0" borderId="1" xfId="3" applyNumberFormat="1" applyFont="1" applyBorder="1" applyAlignment="1">
      <alignment horizontal="center" vertical="center" wrapText="1"/>
    </xf>
    <xf numFmtId="171" fontId="24" fillId="0" borderId="1" xfId="3" applyNumberFormat="1" applyFont="1" applyBorder="1" applyAlignment="1">
      <alignment horizontal="center" vertical="center" wrapText="1"/>
    </xf>
    <xf numFmtId="0" fontId="24" fillId="0" borderId="1" xfId="43" applyFont="1" applyBorder="1" applyAlignment="1">
      <alignment horizontal="center" vertical="center" wrapText="1"/>
    </xf>
    <xf numFmtId="0" fontId="24" fillId="0" borderId="1" xfId="55" applyFont="1" applyBorder="1" applyAlignment="1">
      <alignment vertical="center" wrapText="1"/>
    </xf>
    <xf numFmtId="164" fontId="24" fillId="0" borderId="1" xfId="55" applyNumberFormat="1" applyFont="1" applyBorder="1" applyAlignment="1">
      <alignment horizontal="center" vertical="center"/>
    </xf>
    <xf numFmtId="2" fontId="24" fillId="0" borderId="1" xfId="43" applyNumberFormat="1" applyFont="1" applyBorder="1" applyAlignment="1">
      <alignment horizontal="center" vertical="center" wrapText="1"/>
    </xf>
    <xf numFmtId="0" fontId="24" fillId="0" borderId="1" xfId="55" applyFont="1" applyBorder="1" applyAlignment="1">
      <alignment horizontal="center" vertical="center"/>
    </xf>
    <xf numFmtId="0" fontId="24" fillId="0" borderId="1" xfId="55" applyFont="1" applyBorder="1" applyAlignment="1">
      <alignment horizontal="center" vertical="center"/>
    </xf>
    <xf numFmtId="2" fontId="24" fillId="0" borderId="1" xfId="55" applyNumberFormat="1" applyFont="1" applyBorder="1" applyAlignment="1">
      <alignment horizontal="center" vertical="center"/>
    </xf>
    <xf numFmtId="0" fontId="24" fillId="0" borderId="0" xfId="43" applyFont="1" applyAlignment="1">
      <alignment horizontal="center" vertical="center" wrapText="1"/>
    </xf>
    <xf numFmtId="0" fontId="24" fillId="0" borderId="1" xfId="55" applyFont="1" applyBorder="1" applyAlignment="1">
      <alignment vertical="center"/>
    </xf>
    <xf numFmtId="0" fontId="24" fillId="0" borderId="0" xfId="55" applyFont="1"/>
    <xf numFmtId="0" fontId="24" fillId="0" borderId="1" xfId="43" applyFont="1" applyBorder="1" applyAlignment="1">
      <alignment horizontal="center" vertical="center" wrapText="1"/>
    </xf>
    <xf numFmtId="0" fontId="24" fillId="0" borderId="1" xfId="55" applyFont="1" applyBorder="1" applyAlignment="1">
      <alignment vertical="center"/>
    </xf>
    <xf numFmtId="164" fontId="24" fillId="0" borderId="1" xfId="55" applyNumberFormat="1" applyFont="1" applyBorder="1" applyAlignment="1">
      <alignment horizontal="center" vertical="center"/>
    </xf>
    <xf numFmtId="171" fontId="24" fillId="0" borderId="1" xfId="55" applyNumberFormat="1" applyFont="1" applyBorder="1" applyAlignment="1">
      <alignment horizontal="center" vertical="center"/>
    </xf>
    <xf numFmtId="49" fontId="24" fillId="0" borderId="0" xfId="5" applyNumberFormat="1" applyFont="1" applyAlignment="1">
      <alignment horizontal="center" vertical="center" wrapText="1"/>
    </xf>
    <xf numFmtId="0" fontId="24" fillId="0" borderId="1" xfId="5" applyFont="1" applyBorder="1" applyAlignment="1">
      <alignment horizontal="center" wrapText="1"/>
    </xf>
    <xf numFmtId="49" fontId="24" fillId="0" borderId="1" xfId="3" applyNumberFormat="1" applyFont="1" applyBorder="1" applyAlignment="1">
      <alignment horizontal="center" vertical="center" wrapText="1"/>
    </xf>
    <xf numFmtId="0" fontId="24" fillId="0" borderId="1" xfId="3" applyFont="1" applyBorder="1" applyAlignment="1">
      <alignment horizontal="left" vertical="center" wrapText="1"/>
    </xf>
    <xf numFmtId="164" fontId="24" fillId="0" borderId="1" xfId="4" applyNumberFormat="1" applyFont="1" applyBorder="1" applyAlignment="1">
      <alignment horizontal="center" vertical="center" wrapText="1"/>
    </xf>
    <xf numFmtId="2" fontId="24" fillId="0" borderId="1" xfId="3" applyNumberFormat="1" applyFont="1" applyBorder="1" applyAlignment="1">
      <alignment horizontal="center" vertical="center" wrapText="1"/>
    </xf>
    <xf numFmtId="171" fontId="25" fillId="0" borderId="0" xfId="9" applyNumberFormat="1" applyFont="1" applyAlignment="1">
      <alignment horizontal="left"/>
    </xf>
    <xf numFmtId="1" fontId="24" fillId="0" borderId="3" xfId="2" applyNumberFormat="1" applyFont="1" applyBorder="1" applyAlignment="1">
      <alignment horizontal="center" vertical="center" wrapText="1"/>
    </xf>
    <xf numFmtId="164" fontId="24" fillId="0" borderId="3" xfId="2" applyNumberFormat="1" applyFont="1" applyBorder="1" applyAlignment="1">
      <alignment horizontal="center" vertical="center"/>
    </xf>
    <xf numFmtId="1" fontId="24" fillId="0" borderId="4" xfId="2" applyNumberFormat="1" applyFont="1" applyBorder="1" applyAlignment="1">
      <alignment horizontal="center" vertical="center" wrapText="1"/>
    </xf>
    <xf numFmtId="164" fontId="24" fillId="0" borderId="5" xfId="2" applyNumberFormat="1" applyFont="1" applyBorder="1" applyAlignment="1">
      <alignment horizontal="center" vertical="center"/>
    </xf>
    <xf numFmtId="49" fontId="24" fillId="0" borderId="1" xfId="76" applyNumberFormat="1" applyFont="1" applyBorder="1" applyAlignment="1">
      <alignment horizontal="center" vertical="center" wrapText="1"/>
    </xf>
    <xf numFmtId="0" fontId="24" fillId="0" borderId="1" xfId="76" applyFont="1" applyBorder="1" applyAlignment="1">
      <alignment horizontal="left" vertical="center" wrapText="1"/>
    </xf>
    <xf numFmtId="164" fontId="24" fillId="0" borderId="1" xfId="76" applyNumberFormat="1" applyFont="1" applyBorder="1" applyAlignment="1">
      <alignment horizontal="center" vertical="center" wrapText="1"/>
    </xf>
    <xf numFmtId="2" fontId="24" fillId="0" borderId="1" xfId="76" applyNumberFormat="1" applyFont="1" applyBorder="1" applyAlignment="1">
      <alignment horizontal="center" vertical="center" wrapText="1"/>
    </xf>
    <xf numFmtId="1" fontId="24" fillId="0" borderId="1" xfId="76" applyNumberFormat="1" applyFont="1" applyBorder="1" applyAlignment="1">
      <alignment horizontal="center" vertical="center" wrapText="1"/>
    </xf>
    <xf numFmtId="0" fontId="58" fillId="0" borderId="1" xfId="76" applyFont="1" applyBorder="1" applyAlignment="1">
      <alignment horizontal="center" vertical="center" wrapText="1"/>
    </xf>
    <xf numFmtId="1" fontId="58" fillId="0" borderId="1" xfId="76" applyNumberFormat="1" applyFont="1" applyBorder="1" applyAlignment="1">
      <alignment horizontal="center" vertical="center" wrapText="1"/>
    </xf>
    <xf numFmtId="2" fontId="58" fillId="0" borderId="1" xfId="76" applyNumberFormat="1" applyFont="1" applyBorder="1" applyAlignment="1">
      <alignment horizontal="center" vertical="center" wrapText="1"/>
    </xf>
    <xf numFmtId="0" fontId="58" fillId="0" borderId="1" xfId="76" applyFont="1" applyBorder="1" applyAlignment="1">
      <alignment horizontal="center" vertical="center" wrapText="1"/>
    </xf>
    <xf numFmtId="0" fontId="58" fillId="0" borderId="1" xfId="76" applyFont="1" applyBorder="1" applyAlignment="1">
      <alignment horizontal="left" vertical="center" wrapText="1"/>
    </xf>
    <xf numFmtId="2" fontId="58" fillId="0" borderId="1" xfId="76" applyNumberFormat="1" applyFont="1" applyBorder="1" applyAlignment="1">
      <alignment horizontal="center" vertical="center" wrapText="1"/>
    </xf>
    <xf numFmtId="1" fontId="58" fillId="0" borderId="1" xfId="76" applyNumberFormat="1" applyFont="1" applyBorder="1" applyAlignment="1">
      <alignment horizontal="center" vertical="center" wrapText="1"/>
    </xf>
    <xf numFmtId="164" fontId="58" fillId="0" borderId="1" xfId="76" applyNumberFormat="1" applyFont="1" applyBorder="1" applyAlignment="1">
      <alignment horizontal="center" vertical="center" wrapText="1"/>
    </xf>
    <xf numFmtId="164" fontId="24" fillId="0" borderId="1" xfId="124" applyNumberFormat="1" applyFont="1" applyBorder="1" applyAlignment="1">
      <alignment horizontal="center" vertical="center" wrapText="1"/>
    </xf>
    <xf numFmtId="1" fontId="24" fillId="0" borderId="1" xfId="124" applyNumberFormat="1" applyFont="1" applyBorder="1" applyAlignment="1">
      <alignment horizontal="center" vertical="center" wrapText="1"/>
    </xf>
    <xf numFmtId="164" fontId="24" fillId="0" borderId="1" xfId="124" applyNumberFormat="1" applyFont="1" applyBorder="1" applyAlignment="1">
      <alignment horizontal="center" vertical="center" wrapText="1"/>
    </xf>
    <xf numFmtId="49" fontId="24" fillId="0" borderId="3" xfId="206" applyNumberFormat="1" applyFont="1" applyBorder="1" applyAlignment="1">
      <alignment horizontal="center" vertical="center" wrapText="1"/>
    </xf>
    <xf numFmtId="2" fontId="24" fillId="0" borderId="1" xfId="206" applyNumberFormat="1" applyFont="1" applyBorder="1" applyAlignment="1">
      <alignment horizontal="center" vertical="center" wrapText="1"/>
    </xf>
    <xf numFmtId="173" fontId="24" fillId="0" borderId="3" xfId="0" applyNumberFormat="1" applyFont="1" applyBorder="1" applyAlignment="1">
      <alignment horizontal="center" vertical="center"/>
    </xf>
    <xf numFmtId="49" fontId="24" fillId="0" borderId="4" xfId="206" applyNumberFormat="1" applyFont="1" applyBorder="1" applyAlignment="1">
      <alignment horizontal="center" vertical="center" wrapText="1"/>
    </xf>
    <xf numFmtId="173" fontId="24" fillId="0" borderId="5" xfId="0" applyNumberFormat="1" applyFont="1" applyBorder="1" applyAlignment="1">
      <alignment horizontal="center" vertical="center"/>
    </xf>
    <xf numFmtId="0" fontId="24" fillId="0" borderId="1" xfId="206" applyFont="1" applyBorder="1" applyAlignment="1">
      <alignment horizontal="center" wrapText="1"/>
    </xf>
    <xf numFmtId="173" fontId="24" fillId="0" borderId="4" xfId="0" applyNumberFormat="1" applyFont="1" applyBorder="1" applyAlignment="1">
      <alignment horizontal="center" vertical="center"/>
    </xf>
    <xf numFmtId="0" fontId="51" fillId="0" borderId="1" xfId="76" applyFont="1" applyBorder="1" applyAlignment="1">
      <alignment horizontal="center" vertical="center" wrapText="1"/>
    </xf>
    <xf numFmtId="49" fontId="51" fillId="0" borderId="1" xfId="7" applyNumberFormat="1" applyFont="1" applyBorder="1" applyAlignment="1">
      <alignment horizontal="center" vertical="center" wrapText="1"/>
    </xf>
    <xf numFmtId="0" fontId="51" fillId="0" borderId="1" xfId="7" applyFont="1" applyBorder="1" applyAlignment="1">
      <alignment horizontal="left" vertical="center" wrapText="1"/>
    </xf>
    <xf numFmtId="0" fontId="51" fillId="0" borderId="1" xfId="2" applyFont="1" applyBorder="1" applyAlignment="1">
      <alignment horizontal="center" vertical="center" wrapText="1"/>
    </xf>
    <xf numFmtId="164" fontId="51" fillId="0" borderId="1" xfId="7" applyNumberFormat="1" applyFont="1" applyBorder="1" applyAlignment="1">
      <alignment horizontal="center" vertical="center" wrapText="1"/>
    </xf>
    <xf numFmtId="171" fontId="51" fillId="0" borderId="1" xfId="7" applyNumberFormat="1" applyFont="1" applyBorder="1" applyAlignment="1">
      <alignment horizontal="center" vertical="center" wrapText="1"/>
    </xf>
    <xf numFmtId="0" fontId="51" fillId="0" borderId="1" xfId="7" applyFont="1" applyBorder="1" applyAlignment="1">
      <alignment horizontal="center" vertical="center" wrapText="1"/>
    </xf>
    <xf numFmtId="2" fontId="51" fillId="0" borderId="1" xfId="7" applyNumberFormat="1" applyFont="1" applyBorder="1" applyAlignment="1">
      <alignment horizontal="center" vertical="center" wrapText="1"/>
    </xf>
    <xf numFmtId="173" fontId="51" fillId="0" borderId="1" xfId="7" applyNumberFormat="1" applyFont="1" applyBorder="1" applyAlignment="1">
      <alignment horizontal="center" vertical="center" wrapText="1"/>
    </xf>
    <xf numFmtId="0" fontId="51" fillId="0" borderId="0" xfId="7" applyFont="1" applyAlignment="1">
      <alignment horizontal="center" vertical="center" wrapText="1"/>
    </xf>
    <xf numFmtId="1" fontId="25" fillId="0" borderId="1" xfId="0" applyNumberFormat="1" applyFont="1" applyBorder="1" applyAlignment="1">
      <alignment horizontal="center" vertical="center" wrapText="1"/>
    </xf>
    <xf numFmtId="0" fontId="25" fillId="0" borderId="1" xfId="0" applyFont="1" applyBorder="1" applyAlignment="1">
      <alignment horizontal="left" vertical="center" wrapText="1"/>
    </xf>
    <xf numFmtId="0" fontId="25" fillId="0" borderId="10" xfId="9" applyFont="1" applyBorder="1" applyAlignment="1">
      <alignment horizontal="center" vertical="center" wrapText="1"/>
    </xf>
    <xf numFmtId="2" fontId="25"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xf>
    <xf numFmtId="0" fontId="25" fillId="0" borderId="1" xfId="9" applyFont="1" applyBorder="1" applyAlignment="1">
      <alignment horizontal="center" vertical="center" wrapText="1"/>
    </xf>
    <xf numFmtId="0" fontId="25" fillId="0" borderId="1" xfId="9" applyFont="1" applyBorder="1" applyAlignment="1">
      <alignment horizontal="left" vertical="center" wrapText="1"/>
    </xf>
    <xf numFmtId="2" fontId="25" fillId="0" borderId="1" xfId="0" applyNumberFormat="1" applyFont="1" applyBorder="1" applyAlignment="1">
      <alignment horizontal="center" vertical="center"/>
    </xf>
    <xf numFmtId="2" fontId="25" fillId="0" borderId="1" xfId="9" applyNumberFormat="1" applyFont="1" applyBorder="1" applyAlignment="1">
      <alignment horizontal="center" vertical="center"/>
    </xf>
    <xf numFmtId="0" fontId="25" fillId="0" borderId="3" xfId="9" applyFont="1" applyBorder="1" applyAlignment="1">
      <alignment horizontal="center" vertical="center" wrapText="1"/>
    </xf>
    <xf numFmtId="0" fontId="25" fillId="0" borderId="3" xfId="9" applyFont="1" applyBorder="1" applyAlignment="1">
      <alignment horizontal="left" vertical="center" wrapText="1"/>
    </xf>
    <xf numFmtId="2" fontId="25" fillId="0" borderId="3" xfId="0" applyNumberFormat="1" applyFont="1" applyBorder="1" applyAlignment="1">
      <alignment horizontal="center" vertical="center"/>
    </xf>
    <xf numFmtId="2" fontId="25" fillId="0" borderId="3" xfId="9" applyNumberFormat="1" applyFont="1" applyBorder="1" applyAlignment="1">
      <alignment horizontal="center" vertical="center"/>
    </xf>
    <xf numFmtId="0" fontId="25" fillId="0" borderId="3" xfId="0" applyFont="1" applyBorder="1" applyAlignment="1">
      <alignment horizontal="center" vertical="center" wrapText="1"/>
    </xf>
    <xf numFmtId="0" fontId="25" fillId="0" borderId="3" xfId="0" applyFont="1" applyBorder="1" applyAlignment="1">
      <alignment horizontal="left" vertical="center" wrapText="1"/>
    </xf>
    <xf numFmtId="164" fontId="25" fillId="0" borderId="3" xfId="0" applyNumberFormat="1" applyFont="1" applyBorder="1" applyAlignment="1">
      <alignment horizontal="center" vertical="center" wrapText="1"/>
    </xf>
    <xf numFmtId="2" fontId="25" fillId="0" borderId="3" xfId="0" applyNumberFormat="1" applyFont="1" applyBorder="1" applyAlignment="1">
      <alignment horizontal="center" vertical="center"/>
    </xf>
    <xf numFmtId="164" fontId="25" fillId="0" borderId="1" xfId="9" applyNumberFormat="1" applyFont="1" applyBorder="1" applyAlignment="1">
      <alignment horizontal="center" vertical="center" wrapText="1"/>
    </xf>
    <xf numFmtId="164" fontId="25" fillId="0" borderId="1" xfId="0" applyNumberFormat="1" applyFont="1" applyBorder="1" applyAlignment="1">
      <alignment horizontal="center" vertical="center"/>
    </xf>
    <xf numFmtId="164" fontId="25" fillId="0" borderId="3" xfId="0" applyNumberFormat="1" applyFont="1" applyBorder="1" applyAlignment="1">
      <alignment horizontal="center" vertical="center"/>
    </xf>
    <xf numFmtId="171" fontId="25" fillId="0" borderId="1" xfId="0" applyNumberFormat="1" applyFont="1" applyBorder="1" applyAlignment="1">
      <alignment horizontal="center" vertical="center"/>
    </xf>
    <xf numFmtId="0" fontId="25" fillId="0" borderId="1" xfId="1" applyFont="1" applyBorder="1" applyAlignment="1">
      <alignment horizontal="center" vertical="center" wrapText="1"/>
    </xf>
    <xf numFmtId="0" fontId="25" fillId="0" borderId="1" xfId="1" applyFont="1" applyBorder="1" applyAlignment="1">
      <alignment horizontal="left" vertical="center" wrapText="1"/>
    </xf>
    <xf numFmtId="164" fontId="25" fillId="0" borderId="1" xfId="1" applyNumberFormat="1" applyFont="1" applyBorder="1" applyAlignment="1">
      <alignment horizontal="center" vertical="center" wrapText="1"/>
    </xf>
    <xf numFmtId="2" fontId="25" fillId="0" borderId="1" xfId="1" applyNumberFormat="1" applyFont="1" applyBorder="1" applyAlignment="1">
      <alignment horizontal="center" vertical="center"/>
    </xf>
    <xf numFmtId="0" fontId="31" fillId="0" borderId="1" xfId="9" applyFont="1" applyBorder="1" applyAlignment="1">
      <alignment horizontal="center" vertical="center"/>
    </xf>
    <xf numFmtId="0" fontId="25" fillId="0" borderId="1" xfId="0" applyFont="1" applyBorder="1" applyAlignment="1">
      <alignment horizontal="center" vertical="center" wrapText="1"/>
    </xf>
    <xf numFmtId="164" fontId="25" fillId="0" borderId="1" xfId="0" applyNumberFormat="1" applyFont="1" applyBorder="1" applyAlignment="1">
      <alignment horizontal="center" vertical="center" wrapText="1"/>
    </xf>
    <xf numFmtId="0" fontId="25" fillId="0" borderId="1" xfId="3" applyFont="1" applyBorder="1" applyAlignment="1">
      <alignment horizontal="center" vertical="center" wrapText="1"/>
    </xf>
    <xf numFmtId="164" fontId="25" fillId="0" borderId="3" xfId="1" applyNumberFormat="1" applyFont="1" applyBorder="1" applyAlignment="1">
      <alignment horizontal="center" vertical="center" wrapText="1"/>
    </xf>
    <xf numFmtId="0" fontId="25" fillId="0" borderId="3" xfId="1" applyFont="1" applyBorder="1" applyAlignment="1">
      <alignment horizontal="center" vertical="center" wrapText="1"/>
    </xf>
    <xf numFmtId="0" fontId="25" fillId="0" borderId="3" xfId="1" applyFont="1" applyBorder="1" applyAlignment="1">
      <alignment horizontal="left" vertical="center" wrapText="1"/>
    </xf>
    <xf numFmtId="2" fontId="25" fillId="0" borderId="3" xfId="1" applyNumberFormat="1" applyFont="1" applyBorder="1" applyAlignment="1">
      <alignment horizontal="center" vertical="center"/>
    </xf>
    <xf numFmtId="0" fontId="40" fillId="0" borderId="1" xfId="5" applyFont="1" applyBorder="1" applyAlignment="1">
      <alignment horizontal="center" vertical="center"/>
    </xf>
    <xf numFmtId="0" fontId="40" fillId="0" borderId="1" xfId="5" applyFont="1" applyBorder="1" applyAlignment="1">
      <alignment horizontal="center" vertical="center" wrapText="1"/>
    </xf>
    <xf numFmtId="0" fontId="40" fillId="0" borderId="1" xfId="5" applyFont="1" applyBorder="1" applyAlignment="1">
      <alignment horizontal="center" vertical="center"/>
    </xf>
    <xf numFmtId="0" fontId="25" fillId="0" borderId="1" xfId="3" applyFont="1" applyBorder="1" applyAlignment="1">
      <alignment horizontal="left" vertical="center" wrapText="1"/>
    </xf>
    <xf numFmtId="2" fontId="25" fillId="0" borderId="1" xfId="3" applyNumberFormat="1" applyFont="1" applyBorder="1" applyAlignment="1">
      <alignment horizontal="center" vertical="center"/>
    </xf>
    <xf numFmtId="0" fontId="25" fillId="0" borderId="1" xfId="4" applyFont="1" applyBorder="1" applyAlignment="1">
      <alignment horizontal="center" vertical="center" wrapText="1"/>
    </xf>
    <xf numFmtId="0" fontId="25" fillId="0" borderId="1" xfId="4" applyFont="1" applyBorder="1" applyAlignment="1">
      <alignment horizontal="left" vertical="center" wrapText="1"/>
    </xf>
    <xf numFmtId="2" fontId="25" fillId="0" borderId="1" xfId="4" applyNumberFormat="1" applyFont="1" applyBorder="1" applyAlignment="1">
      <alignment horizontal="center" vertical="center" wrapText="1"/>
    </xf>
    <xf numFmtId="0" fontId="25" fillId="0" borderId="1" xfId="2" applyFont="1" applyBorder="1" applyAlignment="1">
      <alignment horizontal="center" vertical="center" wrapText="1"/>
    </xf>
    <xf numFmtId="0" fontId="25" fillId="0" borderId="3" xfId="2" applyFont="1" applyBorder="1" applyAlignment="1">
      <alignment horizontal="left" vertical="center" wrapText="1"/>
    </xf>
    <xf numFmtId="164" fontId="25" fillId="0" borderId="1" xfId="2" applyNumberFormat="1" applyFont="1" applyBorder="1" applyAlignment="1">
      <alignment horizontal="center" vertical="center" wrapText="1"/>
    </xf>
    <xf numFmtId="2" fontId="25" fillId="0" borderId="1" xfId="2" applyNumberFormat="1" applyFont="1" applyBorder="1" applyAlignment="1">
      <alignment horizontal="center" vertical="center" wrapText="1"/>
    </xf>
    <xf numFmtId="0" fontId="25" fillId="0" borderId="3" xfId="76" applyFont="1" applyBorder="1" applyAlignment="1">
      <alignment horizontal="left" vertical="center" wrapText="1"/>
    </xf>
    <xf numFmtId="0" fontId="25" fillId="0" borderId="3" xfId="2" applyFont="1" applyBorder="1" applyAlignment="1">
      <alignment horizontal="center" vertical="center" wrapText="1"/>
    </xf>
    <xf numFmtId="1" fontId="25" fillId="0" borderId="3" xfId="76" applyNumberFormat="1" applyFont="1" applyBorder="1" applyAlignment="1">
      <alignment horizontal="center" vertical="center" wrapText="1"/>
    </xf>
    <xf numFmtId="2" fontId="25" fillId="0" borderId="3" xfId="76" applyNumberFormat="1" applyFont="1" applyBorder="1" applyAlignment="1">
      <alignment horizontal="center" vertical="center" wrapText="1"/>
    </xf>
    <xf numFmtId="0" fontId="25" fillId="0" borderId="1" xfId="2" applyFont="1" applyBorder="1" applyAlignment="1">
      <alignment horizontal="left" vertical="center" wrapText="1"/>
    </xf>
    <xf numFmtId="2" fontId="25" fillId="0" borderId="1" xfId="2" applyNumberFormat="1" applyFont="1" applyBorder="1" applyAlignment="1">
      <alignment horizontal="center" vertical="center"/>
    </xf>
    <xf numFmtId="0" fontId="25" fillId="0" borderId="1" xfId="7" applyFont="1" applyBorder="1" applyAlignment="1">
      <alignment horizontal="left" vertical="center" wrapText="1"/>
    </xf>
    <xf numFmtId="164" fontId="25" fillId="0" borderId="1" xfId="7" applyNumberFormat="1" applyFont="1" applyBorder="1" applyAlignment="1">
      <alignment horizontal="center" vertical="center" wrapText="1"/>
    </xf>
    <xf numFmtId="2" fontId="25" fillId="0" borderId="1" xfId="7" applyNumberFormat="1" applyFont="1" applyBorder="1" applyAlignment="1">
      <alignment horizontal="center" vertical="center" wrapText="1"/>
    </xf>
    <xf numFmtId="2" fontId="25" fillId="0" borderId="1" xfId="2" applyNumberFormat="1" applyFont="1" applyBorder="1" applyAlignment="1">
      <alignment horizontal="center" vertical="center" wrapText="1"/>
    </xf>
    <xf numFmtId="2" fontId="30" fillId="0" borderId="1" xfId="4" applyNumberFormat="1" applyFont="1" applyBorder="1" applyAlignment="1">
      <alignment horizontal="center" vertical="center" wrapText="1"/>
    </xf>
    <xf numFmtId="1" fontId="25" fillId="0" borderId="1" xfId="2" applyNumberFormat="1" applyFont="1" applyBorder="1" applyAlignment="1">
      <alignment horizontal="center" vertical="center" wrapText="1"/>
    </xf>
    <xf numFmtId="0" fontId="25" fillId="0" borderId="1" xfId="124" applyFont="1" applyBorder="1" applyAlignment="1">
      <alignment horizontal="center" vertical="center" wrapText="1"/>
    </xf>
    <xf numFmtId="0" fontId="25" fillId="0" borderId="1" xfId="124" applyFont="1" applyBorder="1" applyAlignment="1">
      <alignment horizontal="left" vertical="center" wrapText="1"/>
    </xf>
    <xf numFmtId="2" fontId="25" fillId="0" borderId="1" xfId="124" applyNumberFormat="1" applyFont="1" applyBorder="1" applyAlignment="1">
      <alignment horizontal="center" vertical="center" wrapText="1"/>
    </xf>
    <xf numFmtId="0" fontId="25" fillId="0" borderId="1" xfId="5" applyFont="1" applyBorder="1" applyAlignment="1">
      <alignment horizontal="left" vertical="center" wrapText="1"/>
    </xf>
    <xf numFmtId="1" fontId="25" fillId="0" borderId="1" xfId="5" applyNumberFormat="1" applyFont="1" applyBorder="1" applyAlignment="1">
      <alignment horizontal="center" vertical="center" wrapText="1"/>
    </xf>
    <xf numFmtId="2" fontId="25" fillId="0" borderId="1" xfId="5" applyNumberFormat="1" applyFont="1" applyBorder="1" applyAlignment="1">
      <alignment horizontal="center" vertical="center" wrapText="1"/>
    </xf>
    <xf numFmtId="1" fontId="25" fillId="0" borderId="3" xfId="9" applyNumberFormat="1" applyFont="1" applyBorder="1" applyAlignment="1">
      <alignment horizontal="center" vertical="center" wrapText="1"/>
    </xf>
    <xf numFmtId="2" fontId="25" fillId="0" borderId="3" xfId="9" applyNumberFormat="1" applyFont="1" applyBorder="1" applyAlignment="1">
      <alignment horizontal="center" vertical="center" wrapText="1"/>
    </xf>
    <xf numFmtId="0" fontId="25" fillId="0" borderId="1" xfId="75" applyFont="1" applyBorder="1" applyAlignment="1">
      <alignment horizontal="center" vertical="center" wrapText="1"/>
    </xf>
    <xf numFmtId="2" fontId="25" fillId="0" borderId="1" xfId="9" applyNumberFormat="1" applyFont="1" applyBorder="1" applyAlignment="1">
      <alignment horizontal="center" vertical="center" wrapText="1"/>
    </xf>
    <xf numFmtId="1" fontId="25" fillId="0" borderId="1" xfId="9" applyNumberFormat="1" applyFont="1" applyBorder="1" applyAlignment="1">
      <alignment horizontal="center" vertical="center" wrapText="1"/>
    </xf>
    <xf numFmtId="0" fontId="25" fillId="0" borderId="1" xfId="11" applyFont="1" applyBorder="1" applyAlignment="1">
      <alignment horizontal="center" vertical="center" wrapText="1"/>
    </xf>
    <xf numFmtId="0" fontId="25" fillId="0" borderId="1" xfId="11" applyFont="1" applyBorder="1" applyAlignment="1">
      <alignment horizontal="left" vertical="center" wrapText="1"/>
    </xf>
    <xf numFmtId="1" fontId="25" fillId="0" borderId="1" xfId="11" applyNumberFormat="1" applyFont="1" applyBorder="1" applyAlignment="1">
      <alignment horizontal="center" vertical="center" wrapText="1"/>
    </xf>
    <xf numFmtId="2" fontId="25" fillId="0" borderId="1" xfId="11" applyNumberFormat="1" applyFont="1" applyBorder="1" applyAlignment="1">
      <alignment horizontal="center" vertical="center" wrapText="1"/>
    </xf>
    <xf numFmtId="0" fontId="25" fillId="0" borderId="4" xfId="2" applyFont="1" applyBorder="1" applyAlignment="1">
      <alignment horizontal="center" vertical="center" wrapText="1"/>
    </xf>
    <xf numFmtId="0" fontId="25" fillId="0" borderId="4" xfId="2" applyFont="1" applyBorder="1" applyAlignment="1">
      <alignment horizontal="left" vertical="center" wrapText="1"/>
    </xf>
    <xf numFmtId="164" fontId="25" fillId="0" borderId="4" xfId="2" applyNumberFormat="1" applyFont="1" applyBorder="1" applyAlignment="1">
      <alignment horizontal="center" vertical="center" wrapText="1"/>
    </xf>
    <xf numFmtId="164" fontId="25" fillId="0" borderId="4" xfId="2" applyNumberFormat="1" applyFont="1" applyBorder="1" applyAlignment="1">
      <alignment horizontal="center" vertical="center"/>
    </xf>
    <xf numFmtId="0" fontId="25" fillId="0" borderId="6" xfId="9" applyFont="1" applyBorder="1" applyAlignment="1">
      <alignment horizontal="center" vertical="center" wrapText="1"/>
    </xf>
    <xf numFmtId="0" fontId="40" fillId="0" borderId="6" xfId="5" applyFont="1" applyBorder="1" applyAlignment="1">
      <alignment horizontal="center" vertical="center"/>
    </xf>
    <xf numFmtId="0" fontId="40" fillId="0" borderId="7" xfId="5" applyFont="1" applyBorder="1" applyAlignment="1">
      <alignment horizontal="center" vertical="center"/>
    </xf>
    <xf numFmtId="0" fontId="40" fillId="0" borderId="8" xfId="5" applyFont="1" applyBorder="1" applyAlignment="1">
      <alignment horizontal="center" vertical="center"/>
    </xf>
    <xf numFmtId="164" fontId="25" fillId="0" borderId="1" xfId="5" applyNumberFormat="1" applyFont="1" applyBorder="1" applyAlignment="1">
      <alignment horizontal="center" vertical="center" wrapText="1"/>
    </xf>
    <xf numFmtId="0" fontId="25" fillId="0" borderId="3" xfId="5" applyFont="1" applyBorder="1" applyAlignment="1">
      <alignment horizontal="left" vertical="center" wrapText="1"/>
    </xf>
    <xf numFmtId="1" fontId="25" fillId="0" borderId="3" xfId="5" applyNumberFormat="1" applyFont="1" applyBorder="1" applyAlignment="1">
      <alignment horizontal="center" vertical="center" wrapText="1"/>
    </xf>
    <xf numFmtId="2" fontId="25" fillId="0" borderId="3" xfId="5" applyNumberFormat="1" applyFont="1" applyBorder="1" applyAlignment="1">
      <alignment horizontal="center" vertical="center" wrapText="1"/>
    </xf>
    <xf numFmtId="164" fontId="25" fillId="0" borderId="3" xfId="9" applyNumberFormat="1" applyFont="1" applyBorder="1" applyAlignment="1">
      <alignment horizontal="center" vertical="center" wrapText="1"/>
    </xf>
    <xf numFmtId="164" fontId="25" fillId="0" borderId="1" xfId="9" applyNumberFormat="1" applyFont="1" applyBorder="1" applyAlignment="1">
      <alignment horizontal="center" vertical="center" wrapText="1"/>
    </xf>
    <xf numFmtId="0" fontId="25" fillId="0" borderId="1" xfId="82" applyFont="1" applyBorder="1" applyAlignment="1">
      <alignment horizontal="center" vertical="center" wrapText="1"/>
    </xf>
    <xf numFmtId="1" fontId="25" fillId="0" borderId="3" xfId="0" applyNumberFormat="1" applyFont="1" applyBorder="1" applyAlignment="1">
      <alignment horizontal="center" vertical="center" wrapText="1"/>
    </xf>
    <xf numFmtId="2" fontId="25" fillId="0" borderId="3" xfId="0" applyNumberFormat="1" applyFont="1" applyBorder="1" applyAlignment="1">
      <alignment horizontal="center" vertical="center" wrapText="1"/>
    </xf>
    <xf numFmtId="164" fontId="25" fillId="0" borderId="1" xfId="5" applyNumberFormat="1" applyFont="1" applyBorder="1" applyAlignment="1">
      <alignment horizontal="center" vertical="center" wrapText="1"/>
    </xf>
    <xf numFmtId="0" fontId="25" fillId="0" borderId="1" xfId="0" applyFont="1" applyBorder="1" applyAlignment="1">
      <alignment horizontal="center" vertical="center"/>
    </xf>
    <xf numFmtId="0" fontId="25" fillId="0" borderId="3" xfId="0" applyFont="1" applyBorder="1" applyAlignment="1">
      <alignment vertical="center" wrapText="1"/>
    </xf>
    <xf numFmtId="0" fontId="40" fillId="0" borderId="6" xfId="5" applyFont="1" applyBorder="1" applyAlignment="1">
      <alignment horizontal="center" vertical="center" wrapText="1"/>
    </xf>
    <xf numFmtId="0" fontId="40" fillId="0" borderId="7" xfId="5" applyFont="1" applyBorder="1" applyAlignment="1">
      <alignment horizontal="center" vertical="center" wrapText="1"/>
    </xf>
    <xf numFmtId="0" fontId="40" fillId="0" borderId="8" xfId="5" applyFont="1" applyBorder="1" applyAlignment="1">
      <alignment horizontal="center" vertical="center" wrapText="1"/>
    </xf>
    <xf numFmtId="2" fontId="25" fillId="0" borderId="1" xfId="0" applyNumberFormat="1" applyFont="1" applyBorder="1" applyAlignment="1">
      <alignment horizontal="center" vertical="center" wrapText="1"/>
    </xf>
    <xf numFmtId="0" fontId="25" fillId="0" borderId="1" xfId="1" applyFont="1" applyBorder="1" applyAlignment="1">
      <alignment horizontal="center" vertical="center"/>
    </xf>
    <xf numFmtId="0" fontId="25" fillId="0" borderId="3" xfId="3" applyFont="1" applyBorder="1" applyAlignment="1">
      <alignment horizontal="center" vertical="center" wrapText="1"/>
    </xf>
    <xf numFmtId="0" fontId="25" fillId="0" borderId="3" xfId="3" applyFont="1" applyBorder="1" applyAlignment="1">
      <alignment horizontal="left" vertical="center" wrapText="1"/>
    </xf>
    <xf numFmtId="164" fontId="25" fillId="0" borderId="1" xfId="3" applyNumberFormat="1" applyFont="1" applyBorder="1" applyAlignment="1">
      <alignment horizontal="center" vertical="center" wrapText="1"/>
    </xf>
    <xf numFmtId="2" fontId="25" fillId="0" borderId="3" xfId="3" applyNumberFormat="1" applyFont="1" applyBorder="1" applyAlignment="1">
      <alignment horizontal="center" vertical="center"/>
    </xf>
    <xf numFmtId="2" fontId="25" fillId="0" borderId="3" xfId="11" applyNumberFormat="1" applyFont="1" applyBorder="1" applyAlignment="1">
      <alignment horizontal="center" vertical="center" wrapText="1"/>
    </xf>
    <xf numFmtId="1" fontId="25" fillId="0" borderId="3" xfId="2" applyNumberFormat="1" applyFont="1" applyBorder="1" applyAlignment="1">
      <alignment horizontal="center" vertical="center" wrapText="1"/>
    </xf>
    <xf numFmtId="164" fontId="25" fillId="0" borderId="3" xfId="2" applyNumberFormat="1" applyFont="1" applyBorder="1" applyAlignment="1">
      <alignment horizontal="center" vertical="center"/>
    </xf>
    <xf numFmtId="164" fontId="25" fillId="0" borderId="1" xfId="2" applyNumberFormat="1" applyFont="1" applyBorder="1" applyAlignment="1">
      <alignment horizontal="center" vertical="center"/>
    </xf>
    <xf numFmtId="0" fontId="25" fillId="0" borderId="1" xfId="76" applyFont="1" applyBorder="1" applyAlignment="1">
      <alignment horizontal="left" vertical="center" wrapText="1"/>
    </xf>
    <xf numFmtId="164" fontId="25" fillId="0" borderId="1" xfId="76" applyNumberFormat="1" applyFont="1" applyBorder="1" applyAlignment="1">
      <alignment horizontal="center" vertical="center" wrapText="1"/>
    </xf>
    <xf numFmtId="2" fontId="25" fillId="0" borderId="1" xfId="76" applyNumberFormat="1" applyFont="1" applyBorder="1" applyAlignment="1">
      <alignment horizontal="center" vertical="center" wrapText="1"/>
    </xf>
    <xf numFmtId="0" fontId="60" fillId="0" borderId="1" xfId="76" applyFont="1" applyBorder="1" applyAlignment="1">
      <alignment horizontal="center" vertical="center" wrapText="1"/>
    </xf>
    <xf numFmtId="1" fontId="60" fillId="0" borderId="1" xfId="76" applyNumberFormat="1" applyFont="1" applyBorder="1" applyAlignment="1">
      <alignment horizontal="center" vertical="center" wrapText="1"/>
    </xf>
    <xf numFmtId="2" fontId="60" fillId="0" borderId="1" xfId="76" applyNumberFormat="1" applyFont="1" applyBorder="1" applyAlignment="1">
      <alignment horizontal="center" vertical="center" wrapText="1"/>
    </xf>
    <xf numFmtId="164" fontId="25" fillId="0" borderId="1" xfId="124" applyNumberFormat="1" applyFont="1" applyBorder="1" applyAlignment="1">
      <alignment horizontal="center" vertical="center" wrapText="1"/>
    </xf>
    <xf numFmtId="2" fontId="25" fillId="0" borderId="3" xfId="0" applyNumberFormat="1" applyFont="1" applyBorder="1" applyAlignment="1">
      <alignment horizontal="center" vertical="center" wrapText="1"/>
    </xf>
    <xf numFmtId="0" fontId="25" fillId="0" borderId="3" xfId="0" applyFont="1" applyBorder="1" applyAlignment="1">
      <alignment horizontal="center" vertical="center"/>
    </xf>
    <xf numFmtId="164" fontId="25" fillId="0" borderId="1" xfId="4" applyNumberFormat="1" applyFont="1" applyBorder="1" applyAlignment="1">
      <alignment horizontal="center" vertical="center" wrapText="1"/>
    </xf>
    <xf numFmtId="2" fontId="25" fillId="0" borderId="1" xfId="9" applyNumberFormat="1" applyFont="1" applyBorder="1" applyAlignment="1">
      <alignment horizontal="center" vertical="center" wrapText="1"/>
    </xf>
    <xf numFmtId="2" fontId="25" fillId="0" borderId="1" xfId="3" applyNumberFormat="1" applyFont="1" applyBorder="1" applyAlignment="1">
      <alignment horizontal="center" vertical="center" wrapText="1"/>
    </xf>
    <xf numFmtId="2" fontId="25" fillId="0" borderId="1" xfId="3" applyNumberFormat="1" applyFont="1" applyBorder="1" applyAlignment="1">
      <alignment horizontal="center" vertical="center" wrapText="1"/>
    </xf>
    <xf numFmtId="0" fontId="25" fillId="0" borderId="1" xfId="43" applyFont="1" applyBorder="1" applyAlignment="1">
      <alignment horizontal="center" vertical="center" wrapText="1"/>
    </xf>
    <xf numFmtId="0" fontId="25" fillId="0" borderId="1" xfId="55" applyFont="1" applyBorder="1" applyAlignment="1">
      <alignment vertical="center" wrapText="1"/>
    </xf>
    <xf numFmtId="164" fontId="25" fillId="0" borderId="1" xfId="55" applyNumberFormat="1" applyFont="1" applyBorder="1" applyAlignment="1">
      <alignment horizontal="center" vertical="center"/>
    </xf>
    <xf numFmtId="2" fontId="25" fillId="0" borderId="1" xfId="55" applyNumberFormat="1" applyFont="1" applyBorder="1" applyAlignment="1">
      <alignment horizontal="center" vertical="center"/>
    </xf>
    <xf numFmtId="171" fontId="25" fillId="0" borderId="1" xfId="0" applyNumberFormat="1" applyFont="1" applyBorder="1" applyAlignment="1">
      <alignment horizontal="center" vertical="center" wrapText="1"/>
    </xf>
    <xf numFmtId="16" fontId="40" fillId="0" borderId="1" xfId="50" applyNumberFormat="1" applyFont="1" applyBorder="1" applyAlignment="1">
      <alignment horizontal="center" vertical="center"/>
    </xf>
    <xf numFmtId="0" fontId="40" fillId="0" borderId="1" xfId="50" applyFont="1" applyBorder="1" applyAlignment="1">
      <alignment horizontal="center" vertical="center"/>
    </xf>
    <xf numFmtId="0" fontId="25" fillId="0" borderId="1" xfId="2" applyFont="1" applyBorder="1" applyAlignment="1">
      <alignment horizontal="center" vertical="center"/>
    </xf>
    <xf numFmtId="0" fontId="61" fillId="0" borderId="1" xfId="2" applyFont="1" applyBorder="1" applyAlignment="1">
      <alignment horizontal="left" vertical="center"/>
    </xf>
    <xf numFmtId="0" fontId="62" fillId="0" borderId="1" xfId="2" applyFont="1" applyBorder="1" applyAlignment="1">
      <alignment horizontal="center" vertical="center"/>
    </xf>
    <xf numFmtId="171" fontId="40" fillId="0" borderId="1" xfId="0" applyNumberFormat="1" applyFont="1" applyBorder="1" applyAlignment="1">
      <alignment horizontal="center" vertical="center" wrapText="1"/>
    </xf>
    <xf numFmtId="175" fontId="25" fillId="0" borderId="8" xfId="204" applyNumberFormat="1" applyFont="1" applyFill="1" applyBorder="1"/>
    <xf numFmtId="0" fontId="25" fillId="0" borderId="0" xfId="50" applyFont="1"/>
    <xf numFmtId="2" fontId="25" fillId="0" borderId="1" xfId="5" applyNumberFormat="1" applyFont="1" applyBorder="1" applyAlignment="1">
      <alignment horizontal="center" vertical="center" wrapText="1"/>
    </xf>
    <xf numFmtId="2" fontId="25" fillId="0" borderId="3" xfId="9" applyNumberFormat="1" applyFont="1" applyBorder="1" applyAlignment="1">
      <alignment horizontal="center" vertical="center"/>
    </xf>
    <xf numFmtId="0" fontId="61" fillId="0" borderId="1" xfId="3" applyFont="1" applyBorder="1" applyAlignment="1">
      <alignment horizontal="left"/>
    </xf>
    <xf numFmtId="0" fontId="61" fillId="0" borderId="1" xfId="3" applyFont="1" applyBorder="1" applyAlignment="1">
      <alignment horizontal="left" vertical="center" wrapText="1"/>
    </xf>
    <xf numFmtId="171" fontId="40" fillId="0" borderId="1" xfId="50" applyNumberFormat="1" applyFont="1" applyBorder="1" applyAlignment="1">
      <alignment horizontal="center" vertical="center"/>
    </xf>
    <xf numFmtId="0" fontId="61" fillId="0" borderId="1" xfId="0" applyFont="1" applyBorder="1" applyAlignment="1">
      <alignment horizontal="left" vertical="center" wrapText="1"/>
    </xf>
    <xf numFmtId="0" fontId="61" fillId="0" borderId="1" xfId="0" applyFont="1" applyBorder="1" applyAlignment="1">
      <alignment horizontal="left"/>
    </xf>
    <xf numFmtId="0" fontId="61" fillId="0" borderId="0" xfId="113" applyFont="1" applyAlignment="1">
      <alignment horizontal="center" vertical="center"/>
    </xf>
    <xf numFmtId="0" fontId="61" fillId="0" borderId="0" xfId="113" applyFont="1" applyAlignment="1">
      <alignment vertical="center"/>
    </xf>
  </cellXfs>
  <cellStyles count="207">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2" xr:uid="{370309F6-D46D-450C-BDBC-30F7EBFC93BD}"/>
    <cellStyle name="Comma 2" xfId="23" xr:uid="{00000000-0005-0000-0000-000009000000}"/>
    <cellStyle name="Comma 2 2" xfId="24" xr:uid="{00000000-0005-0000-0000-00000A000000}"/>
    <cellStyle name="Comma 2 3" xfId="25" xr:uid="{00000000-0005-0000-0000-00000B000000}"/>
    <cellStyle name="Comma 2 3 2" xfId="193" xr:uid="{D2618E67-5D62-4A75-A53F-90B67B74E534}"/>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5" xr:uid="{796CF9A6-C952-406B-995D-145E3FF9C844}"/>
    <cellStyle name="Normal 10 2 2 2 4" xfId="206" xr:uid="{A2BA1EC3-2AD3-40C2-94EE-1D666500A0AA}"/>
    <cellStyle name="Normal 10 2 2 3" xfId="44" xr:uid="{00000000-0005-0000-0000-000021000000}"/>
    <cellStyle name="Normal 10 2 3" xfId="45" xr:uid="{00000000-0005-0000-0000-000022000000}"/>
    <cellStyle name="Normal 10 2 3 2" xfId="196" xr:uid="{ED65F666-5527-41A7-839D-86F2473816E1}"/>
    <cellStyle name="Normal 10 2 4" xfId="188" xr:uid="{00000000-0005-0000-0000-000023000000}"/>
    <cellStyle name="Normal 10 2 5" xfId="194" xr:uid="{4530B4E2-0CDE-4C0C-BCA3-7FE644E4E262}"/>
    <cellStyle name="Normal 10 2 6" xfId="205" xr:uid="{588B45AE-9C57-4F4B-B627-99922B210406}"/>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4 2" xfId="197" xr:uid="{337AC0A0-8346-48A7-872A-49E3C0EDCDCB}"/>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 3" xfId="198" xr:uid="{5900CF5F-AE4F-4074-A204-23AC8D02716C}"/>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1"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Normal_Ampop naxahashiv" xfId="149" xr:uid="{00000000-0005-0000-0000-000092000000}"/>
    <cellStyle name="Percent 2" xfId="150" xr:uid="{00000000-0005-0000-0000-000093000000}"/>
    <cellStyle name="Percent 2 2" xfId="151" xr:uid="{00000000-0005-0000-0000-000094000000}"/>
    <cellStyle name="Percent 3" xfId="152" xr:uid="{00000000-0005-0000-0000-000095000000}"/>
    <cellStyle name="Percent 3 2" xfId="153" xr:uid="{00000000-0005-0000-0000-000096000000}"/>
    <cellStyle name="Standard_BOQHA4" xfId="154" xr:uid="{00000000-0005-0000-0000-000097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6 2" xfId="199" xr:uid="{77341EB8-D095-406B-81F1-C7923ACF535D}"/>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204" builtinId="5"/>
    <cellStyle name="Процентный 2" xfId="190" xr:uid="{00000000-0005-0000-0000-0000B7000000}"/>
    <cellStyle name="Процентный 3" xfId="200" xr:uid="{47239C95-6294-4C36-9E50-01CA9F130B62}"/>
    <cellStyle name="Стиль 1" xfId="180" xr:uid="{00000000-0005-0000-0000-0000B8000000}"/>
    <cellStyle name="Финансовый 2" xfId="181" xr:uid="{00000000-0005-0000-0000-0000B9000000}"/>
    <cellStyle name="Финансовый 2 2" xfId="182" xr:uid="{00000000-0005-0000-0000-0000BA000000}"/>
    <cellStyle name="Финансовый 2 2 2" xfId="202" xr:uid="{DAC41F37-C4AB-442D-8867-FD21B3021756}"/>
    <cellStyle name="Финансовый 2 3" xfId="201" xr:uid="{522510AA-7E88-4081-AF9A-89F2F7D37897}"/>
    <cellStyle name="Финансовый 3" xfId="183" xr:uid="{00000000-0005-0000-0000-0000BB000000}"/>
    <cellStyle name="Финансовый 4" xfId="184" xr:uid="{00000000-0005-0000-0000-0000BC000000}"/>
    <cellStyle name="Финансовый 5" xfId="185" xr:uid="{00000000-0005-0000-0000-0000BD000000}"/>
    <cellStyle name="Финансовый 6" xfId="186" xr:uid="{00000000-0005-0000-0000-0000BE000000}"/>
    <cellStyle name="Финансовый 7" xfId="187" xr:uid="{00000000-0005-0000-0000-0000BF000000}"/>
    <cellStyle name="Финансовый 7 2" xfId="203" xr:uid="{3D411D1C-51C7-4C56-8CE7-611174F5370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357;&#1332;/&#1344;&#1387;&#1396;&#1377;/&#1344;&#1377;&#1397;&#1385;&#1377;&#1394;%20&#1396;&#1377;&#1398;&#1391;&#1377;&#1402;&#1377;&#1408;&#1407;&#1381;&#138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p/OneDrive/&#1056;&#1072;&#1073;&#1086;&#1095;&#1080;&#1081;%20&#1089;&#1090;&#1086;&#1083;/&#1344;&#1387;&#1396;&#1377;/&#1358;&#1381;&#1380;&#1387;%20&#1391;&#1400;&#1397;&#1400;&#1410;&#1394;&#1387;/&#1334;&#1377;&#1398;&#1379;&#1381;&#1408;/SMETA/SPITAK/BADSACH/CENTR/ART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Ejmiacin%20-Baxramyan-30-\Smeta-Ejmiacin%20-Baxramy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329;%20&#1335;&#1350;%20&#1412;&#1400;&#1398;&#1405;&#1385;&#1408;&#1377;&#1412;&#1399;&#1398;/&#1348;&#1377;&#1405;&#1387;&#1405;%20&#1350;&#1400;&#1408;&#1377;&#1396;&#1377;&#1408;&#1379;%20&#1396;&#1377;&#1398;&#1391;&#1377;&#1402;&#1377;&#1408;&#1407;&#1381;&#1382;/&#1350;&#1400;&#1408;&#1377;&#1396;&#1377;&#1408;&#1379;%20&#1396;&#1377;&#1398;&#1391;&#1377;&#1402;&#1377;&#1408;&#1407;&#1381;&#138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357;&#1332;/&#1344;&#1387;&#1396;&#1377;/&#1329;&#1408;&#1377;&#1412;&#1405;%20&#1392;&#1377;&#1396;&#1377;&#1397;&#1398;&#1412;/&#1344;&#1400;&#1406;&#1407;&#1377;&#1396;&#1381;&#1403;%20&#1377;&#1397;&#1379;&#1387;/&#1344;&#1400;&#1406;&#1407;&#1377;&#1396;&#1381;&#1403;%2022&#8228;09&#8228;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
      <sheetName val="bac "/>
      <sheetName val="Ampop."/>
      <sheetName val="Ob.1"/>
      <sheetName val="1-1"/>
      <sheetName val="1-2"/>
      <sheetName val="1-3"/>
      <sheetName val="1-4"/>
      <sheetName val="1-5"/>
      <sheetName val="1-6"/>
      <sheetName val="1-7"/>
      <sheetName val="6-1"/>
      <sheetName val="7-1"/>
      <sheetName val="Գն-1"/>
      <sheetName val="Գն-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1"/>
      <sheetName val="bac "/>
      <sheetName val="Ampop"/>
      <sheetName val="Օդ"/>
      <sheetName val="Ջուր"/>
      <sheetName val="Ob.1"/>
      <sheetName val="1-2 "/>
      <sheetName val="Ջ"/>
      <sheetName val="Պ"/>
      <sheetName val="Է"/>
      <sheetName val="Հ"/>
      <sheetName val="Տ"/>
      <sheetName val="Էլ սարք"/>
      <sheetName val="Սարգ"/>
    </sheetNames>
    <sheetDataSet>
      <sheetData sheetId="0" refreshError="1"/>
      <sheetData sheetId="1" refreshError="1"/>
      <sheetData sheetId="2" refreshError="1"/>
      <sheetData sheetId="3" refreshError="1"/>
      <sheetData sheetId="4" refreshError="1"/>
      <sheetData sheetId="5" refreshError="1"/>
      <sheetData sheetId="6">
        <row r="7">
          <cell r="R7">
            <v>2.3370000000000002</v>
          </cell>
        </row>
        <row r="8">
          <cell r="R8">
            <v>3.22281</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46197-E624-499A-8D1D-B7D934950450}">
  <sheetPr>
    <tabColor rgb="FF00B050"/>
  </sheetPr>
  <dimension ref="A1:I377"/>
  <sheetViews>
    <sheetView tabSelected="1" view="pageBreakPreview" topLeftCell="A363" zoomScaleNormal="85" zoomScaleSheetLayoutView="100" workbookViewId="0">
      <selection activeCell="F381" sqref="F381"/>
    </sheetView>
  </sheetViews>
  <sheetFormatPr defaultRowHeight="13.5"/>
  <cols>
    <col min="1" max="1" width="4.7109375" style="71" customWidth="1"/>
    <col min="2" max="2" width="47.7109375" style="71" customWidth="1"/>
    <col min="3" max="3" width="8.28515625" style="71" customWidth="1"/>
    <col min="4" max="4" width="10.85546875" style="71" customWidth="1"/>
    <col min="5" max="5" width="10.28515625" style="71" hidden="1" customWidth="1"/>
    <col min="6" max="6" width="10.28515625" style="71" customWidth="1"/>
    <col min="7" max="7" width="14.28515625" style="71" bestFit="1" customWidth="1"/>
    <col min="8" max="8" width="7" style="71" customWidth="1"/>
    <col min="9" max="9" width="4" style="71" customWidth="1"/>
    <col min="10" max="10" width="16.7109375" style="71" bestFit="1" customWidth="1"/>
    <col min="11" max="255" width="9.140625" style="71"/>
    <col min="256" max="256" width="4.7109375" style="71" customWidth="1"/>
    <col min="257" max="257" width="47.7109375" style="71" customWidth="1"/>
    <col min="258" max="258" width="7.28515625" style="71" customWidth="1"/>
    <col min="259" max="259" width="10.85546875" style="71" customWidth="1"/>
    <col min="260" max="261" width="9.7109375" style="71" customWidth="1"/>
    <col min="262" max="262" width="14.28515625" style="71" bestFit="1" customWidth="1"/>
    <col min="263" max="263" width="10.5703125" style="71" customWidth="1"/>
    <col min="264" max="264" width="10.42578125" style="71" bestFit="1" customWidth="1"/>
    <col min="265" max="265" width="9.140625" style="71"/>
    <col min="266" max="266" width="16.7109375" style="71" bestFit="1" customWidth="1"/>
    <col min="267" max="511" width="9.140625" style="71"/>
    <col min="512" max="512" width="4.7109375" style="71" customWidth="1"/>
    <col min="513" max="513" width="47.7109375" style="71" customWidth="1"/>
    <col min="514" max="514" width="7.28515625" style="71" customWidth="1"/>
    <col min="515" max="515" width="10.85546875" style="71" customWidth="1"/>
    <col min="516" max="517" width="9.7109375" style="71" customWidth="1"/>
    <col min="518" max="518" width="14.28515625" style="71" bestFit="1" customWidth="1"/>
    <col min="519" max="519" width="10.5703125" style="71" customWidth="1"/>
    <col min="520" max="520" width="10.42578125" style="71" bestFit="1" customWidth="1"/>
    <col min="521" max="521" width="9.140625" style="71"/>
    <col min="522" max="522" width="16.7109375" style="71" bestFit="1" customWidth="1"/>
    <col min="523" max="767" width="9.140625" style="71"/>
    <col min="768" max="768" width="4.7109375" style="71" customWidth="1"/>
    <col min="769" max="769" width="47.7109375" style="71" customWidth="1"/>
    <col min="770" max="770" width="7.28515625" style="71" customWidth="1"/>
    <col min="771" max="771" width="10.85546875" style="71" customWidth="1"/>
    <col min="772" max="773" width="9.7109375" style="71" customWidth="1"/>
    <col min="774" max="774" width="14.28515625" style="71" bestFit="1" customWidth="1"/>
    <col min="775" max="775" width="10.5703125" style="71" customWidth="1"/>
    <col min="776" max="776" width="10.42578125" style="71" bestFit="1" customWidth="1"/>
    <col min="777" max="777" width="9.140625" style="71"/>
    <col min="778" max="778" width="16.7109375" style="71" bestFit="1" customWidth="1"/>
    <col min="779" max="1023" width="9.140625" style="71"/>
    <col min="1024" max="1024" width="4.7109375" style="71" customWidth="1"/>
    <col min="1025" max="1025" width="47.7109375" style="71" customWidth="1"/>
    <col min="1026" max="1026" width="7.28515625" style="71" customWidth="1"/>
    <col min="1027" max="1027" width="10.85546875" style="71" customWidth="1"/>
    <col min="1028" max="1029" width="9.7109375" style="71" customWidth="1"/>
    <col min="1030" max="1030" width="14.28515625" style="71" bestFit="1" customWidth="1"/>
    <col min="1031" max="1031" width="10.5703125" style="71" customWidth="1"/>
    <col min="1032" max="1032" width="10.42578125" style="71" bestFit="1" customWidth="1"/>
    <col min="1033" max="1033" width="9.140625" style="71"/>
    <col min="1034" max="1034" width="16.7109375" style="71" bestFit="1" customWidth="1"/>
    <col min="1035" max="1279" width="9.140625" style="71"/>
    <col min="1280" max="1280" width="4.7109375" style="71" customWidth="1"/>
    <col min="1281" max="1281" width="47.7109375" style="71" customWidth="1"/>
    <col min="1282" max="1282" width="7.28515625" style="71" customWidth="1"/>
    <col min="1283" max="1283" width="10.85546875" style="71" customWidth="1"/>
    <col min="1284" max="1285" width="9.7109375" style="71" customWidth="1"/>
    <col min="1286" max="1286" width="14.28515625" style="71" bestFit="1" customWidth="1"/>
    <col min="1287" max="1287" width="10.5703125" style="71" customWidth="1"/>
    <col min="1288" max="1288" width="10.42578125" style="71" bestFit="1" customWidth="1"/>
    <col min="1289" max="1289" width="9.140625" style="71"/>
    <col min="1290" max="1290" width="16.7109375" style="71" bestFit="1" customWidth="1"/>
    <col min="1291" max="1535" width="9.140625" style="71"/>
    <col min="1536" max="1536" width="4.7109375" style="71" customWidth="1"/>
    <col min="1537" max="1537" width="47.7109375" style="71" customWidth="1"/>
    <col min="1538" max="1538" width="7.28515625" style="71" customWidth="1"/>
    <col min="1539" max="1539" width="10.85546875" style="71" customWidth="1"/>
    <col min="1540" max="1541" width="9.7109375" style="71" customWidth="1"/>
    <col min="1542" max="1542" width="14.28515625" style="71" bestFit="1" customWidth="1"/>
    <col min="1543" max="1543" width="10.5703125" style="71" customWidth="1"/>
    <col min="1544" max="1544" width="10.42578125" style="71" bestFit="1" customWidth="1"/>
    <col min="1545" max="1545" width="9.140625" style="71"/>
    <col min="1546" max="1546" width="16.7109375" style="71" bestFit="1" customWidth="1"/>
    <col min="1547" max="1791" width="9.140625" style="71"/>
    <col min="1792" max="1792" width="4.7109375" style="71" customWidth="1"/>
    <col min="1793" max="1793" width="47.7109375" style="71" customWidth="1"/>
    <col min="1794" max="1794" width="7.28515625" style="71" customWidth="1"/>
    <col min="1795" max="1795" width="10.85546875" style="71" customWidth="1"/>
    <col min="1796" max="1797" width="9.7109375" style="71" customWidth="1"/>
    <col min="1798" max="1798" width="14.28515625" style="71" bestFit="1" customWidth="1"/>
    <col min="1799" max="1799" width="10.5703125" style="71" customWidth="1"/>
    <col min="1800" max="1800" width="10.42578125" style="71" bestFit="1" customWidth="1"/>
    <col min="1801" max="1801" width="9.140625" style="71"/>
    <col min="1802" max="1802" width="16.7109375" style="71" bestFit="1" customWidth="1"/>
    <col min="1803" max="2047" width="9.140625" style="71"/>
    <col min="2048" max="2048" width="4.7109375" style="71" customWidth="1"/>
    <col min="2049" max="2049" width="47.7109375" style="71" customWidth="1"/>
    <col min="2050" max="2050" width="7.28515625" style="71" customWidth="1"/>
    <col min="2051" max="2051" width="10.85546875" style="71" customWidth="1"/>
    <col min="2052" max="2053" width="9.7109375" style="71" customWidth="1"/>
    <col min="2054" max="2054" width="14.28515625" style="71" bestFit="1" customWidth="1"/>
    <col min="2055" max="2055" width="10.5703125" style="71" customWidth="1"/>
    <col min="2056" max="2056" width="10.42578125" style="71" bestFit="1" customWidth="1"/>
    <col min="2057" max="2057" width="9.140625" style="71"/>
    <col min="2058" max="2058" width="16.7109375" style="71" bestFit="1" customWidth="1"/>
    <col min="2059" max="2303" width="9.140625" style="71"/>
    <col min="2304" max="2304" width="4.7109375" style="71" customWidth="1"/>
    <col min="2305" max="2305" width="47.7109375" style="71" customWidth="1"/>
    <col min="2306" max="2306" width="7.28515625" style="71" customWidth="1"/>
    <col min="2307" max="2307" width="10.85546875" style="71" customWidth="1"/>
    <col min="2308" max="2309" width="9.7109375" style="71" customWidth="1"/>
    <col min="2310" max="2310" width="14.28515625" style="71" bestFit="1" customWidth="1"/>
    <col min="2311" max="2311" width="10.5703125" style="71" customWidth="1"/>
    <col min="2312" max="2312" width="10.42578125" style="71" bestFit="1" customWidth="1"/>
    <col min="2313" max="2313" width="9.140625" style="71"/>
    <col min="2314" max="2314" width="16.7109375" style="71" bestFit="1" customWidth="1"/>
    <col min="2315" max="2559" width="9.140625" style="71"/>
    <col min="2560" max="2560" width="4.7109375" style="71" customWidth="1"/>
    <col min="2561" max="2561" width="47.7109375" style="71" customWidth="1"/>
    <col min="2562" max="2562" width="7.28515625" style="71" customWidth="1"/>
    <col min="2563" max="2563" width="10.85546875" style="71" customWidth="1"/>
    <col min="2564" max="2565" width="9.7109375" style="71" customWidth="1"/>
    <col min="2566" max="2566" width="14.28515625" style="71" bestFit="1" customWidth="1"/>
    <col min="2567" max="2567" width="10.5703125" style="71" customWidth="1"/>
    <col min="2568" max="2568" width="10.42578125" style="71" bestFit="1" customWidth="1"/>
    <col min="2569" max="2569" width="9.140625" style="71"/>
    <col min="2570" max="2570" width="16.7109375" style="71" bestFit="1" customWidth="1"/>
    <col min="2571" max="2815" width="9.140625" style="71"/>
    <col min="2816" max="2816" width="4.7109375" style="71" customWidth="1"/>
    <col min="2817" max="2817" width="47.7109375" style="71" customWidth="1"/>
    <col min="2818" max="2818" width="7.28515625" style="71" customWidth="1"/>
    <col min="2819" max="2819" width="10.85546875" style="71" customWidth="1"/>
    <col min="2820" max="2821" width="9.7109375" style="71" customWidth="1"/>
    <col min="2822" max="2822" width="14.28515625" style="71" bestFit="1" customWidth="1"/>
    <col min="2823" max="2823" width="10.5703125" style="71" customWidth="1"/>
    <col min="2824" max="2824" width="10.42578125" style="71" bestFit="1" customWidth="1"/>
    <col min="2825" max="2825" width="9.140625" style="71"/>
    <col min="2826" max="2826" width="16.7109375" style="71" bestFit="1" customWidth="1"/>
    <col min="2827" max="3071" width="9.140625" style="71"/>
    <col min="3072" max="3072" width="4.7109375" style="71" customWidth="1"/>
    <col min="3073" max="3073" width="47.7109375" style="71" customWidth="1"/>
    <col min="3074" max="3074" width="7.28515625" style="71" customWidth="1"/>
    <col min="3075" max="3075" width="10.85546875" style="71" customWidth="1"/>
    <col min="3076" max="3077" width="9.7109375" style="71" customWidth="1"/>
    <col min="3078" max="3078" width="14.28515625" style="71" bestFit="1" customWidth="1"/>
    <col min="3079" max="3079" width="10.5703125" style="71" customWidth="1"/>
    <col min="3080" max="3080" width="10.42578125" style="71" bestFit="1" customWidth="1"/>
    <col min="3081" max="3081" width="9.140625" style="71"/>
    <col min="3082" max="3082" width="16.7109375" style="71" bestFit="1" customWidth="1"/>
    <col min="3083" max="3327" width="9.140625" style="71"/>
    <col min="3328" max="3328" width="4.7109375" style="71" customWidth="1"/>
    <col min="3329" max="3329" width="47.7109375" style="71" customWidth="1"/>
    <col min="3330" max="3330" width="7.28515625" style="71" customWidth="1"/>
    <col min="3331" max="3331" width="10.85546875" style="71" customWidth="1"/>
    <col min="3332" max="3333" width="9.7109375" style="71" customWidth="1"/>
    <col min="3334" max="3334" width="14.28515625" style="71" bestFit="1" customWidth="1"/>
    <col min="3335" max="3335" width="10.5703125" style="71" customWidth="1"/>
    <col min="3336" max="3336" width="10.42578125" style="71" bestFit="1" customWidth="1"/>
    <col min="3337" max="3337" width="9.140625" style="71"/>
    <col min="3338" max="3338" width="16.7109375" style="71" bestFit="1" customWidth="1"/>
    <col min="3339" max="3583" width="9.140625" style="71"/>
    <col min="3584" max="3584" width="4.7109375" style="71" customWidth="1"/>
    <col min="3585" max="3585" width="47.7109375" style="71" customWidth="1"/>
    <col min="3586" max="3586" width="7.28515625" style="71" customWidth="1"/>
    <col min="3587" max="3587" width="10.85546875" style="71" customWidth="1"/>
    <col min="3588" max="3589" width="9.7109375" style="71" customWidth="1"/>
    <col min="3590" max="3590" width="14.28515625" style="71" bestFit="1" customWidth="1"/>
    <col min="3591" max="3591" width="10.5703125" style="71" customWidth="1"/>
    <col min="3592" max="3592" width="10.42578125" style="71" bestFit="1" customWidth="1"/>
    <col min="3593" max="3593" width="9.140625" style="71"/>
    <col min="3594" max="3594" width="16.7109375" style="71" bestFit="1" customWidth="1"/>
    <col min="3595" max="3839" width="9.140625" style="71"/>
    <col min="3840" max="3840" width="4.7109375" style="71" customWidth="1"/>
    <col min="3841" max="3841" width="47.7109375" style="71" customWidth="1"/>
    <col min="3842" max="3842" width="7.28515625" style="71" customWidth="1"/>
    <col min="3843" max="3843" width="10.85546875" style="71" customWidth="1"/>
    <col min="3844" max="3845" width="9.7109375" style="71" customWidth="1"/>
    <col min="3846" max="3846" width="14.28515625" style="71" bestFit="1" customWidth="1"/>
    <col min="3847" max="3847" width="10.5703125" style="71" customWidth="1"/>
    <col min="3848" max="3848" width="10.42578125" style="71" bestFit="1" customWidth="1"/>
    <col min="3849" max="3849" width="9.140625" style="71"/>
    <col min="3850" max="3850" width="16.7109375" style="71" bestFit="1" customWidth="1"/>
    <col min="3851" max="4095" width="9.140625" style="71"/>
    <col min="4096" max="4096" width="4.7109375" style="71" customWidth="1"/>
    <col min="4097" max="4097" width="47.7109375" style="71" customWidth="1"/>
    <col min="4098" max="4098" width="7.28515625" style="71" customWidth="1"/>
    <col min="4099" max="4099" width="10.85546875" style="71" customWidth="1"/>
    <col min="4100" max="4101" width="9.7109375" style="71" customWidth="1"/>
    <col min="4102" max="4102" width="14.28515625" style="71" bestFit="1" customWidth="1"/>
    <col min="4103" max="4103" width="10.5703125" style="71" customWidth="1"/>
    <col min="4104" max="4104" width="10.42578125" style="71" bestFit="1" customWidth="1"/>
    <col min="4105" max="4105" width="9.140625" style="71"/>
    <col min="4106" max="4106" width="16.7109375" style="71" bestFit="1" customWidth="1"/>
    <col min="4107" max="4351" width="9.140625" style="71"/>
    <col min="4352" max="4352" width="4.7109375" style="71" customWidth="1"/>
    <col min="4353" max="4353" width="47.7109375" style="71" customWidth="1"/>
    <col min="4354" max="4354" width="7.28515625" style="71" customWidth="1"/>
    <col min="4355" max="4355" width="10.85546875" style="71" customWidth="1"/>
    <col min="4356" max="4357" width="9.7109375" style="71" customWidth="1"/>
    <col min="4358" max="4358" width="14.28515625" style="71" bestFit="1" customWidth="1"/>
    <col min="4359" max="4359" width="10.5703125" style="71" customWidth="1"/>
    <col min="4360" max="4360" width="10.42578125" style="71" bestFit="1" customWidth="1"/>
    <col min="4361" max="4361" width="9.140625" style="71"/>
    <col min="4362" max="4362" width="16.7109375" style="71" bestFit="1" customWidth="1"/>
    <col min="4363" max="4607" width="9.140625" style="71"/>
    <col min="4608" max="4608" width="4.7109375" style="71" customWidth="1"/>
    <col min="4609" max="4609" width="47.7109375" style="71" customWidth="1"/>
    <col min="4610" max="4610" width="7.28515625" style="71" customWidth="1"/>
    <col min="4611" max="4611" width="10.85546875" style="71" customWidth="1"/>
    <col min="4612" max="4613" width="9.7109375" style="71" customWidth="1"/>
    <col min="4614" max="4614" width="14.28515625" style="71" bestFit="1" customWidth="1"/>
    <col min="4615" max="4615" width="10.5703125" style="71" customWidth="1"/>
    <col min="4616" max="4616" width="10.42578125" style="71" bestFit="1" customWidth="1"/>
    <col min="4617" max="4617" width="9.140625" style="71"/>
    <col min="4618" max="4618" width="16.7109375" style="71" bestFit="1" customWidth="1"/>
    <col min="4619" max="4863" width="9.140625" style="71"/>
    <col min="4864" max="4864" width="4.7109375" style="71" customWidth="1"/>
    <col min="4865" max="4865" width="47.7109375" style="71" customWidth="1"/>
    <col min="4866" max="4866" width="7.28515625" style="71" customWidth="1"/>
    <col min="4867" max="4867" width="10.85546875" style="71" customWidth="1"/>
    <col min="4868" max="4869" width="9.7109375" style="71" customWidth="1"/>
    <col min="4870" max="4870" width="14.28515625" style="71" bestFit="1" customWidth="1"/>
    <col min="4871" max="4871" width="10.5703125" style="71" customWidth="1"/>
    <col min="4872" max="4872" width="10.42578125" style="71" bestFit="1" customWidth="1"/>
    <col min="4873" max="4873" width="9.140625" style="71"/>
    <col min="4874" max="4874" width="16.7109375" style="71" bestFit="1" customWidth="1"/>
    <col min="4875" max="5119" width="9.140625" style="71"/>
    <col min="5120" max="5120" width="4.7109375" style="71" customWidth="1"/>
    <col min="5121" max="5121" width="47.7109375" style="71" customWidth="1"/>
    <col min="5122" max="5122" width="7.28515625" style="71" customWidth="1"/>
    <col min="5123" max="5123" width="10.85546875" style="71" customWidth="1"/>
    <col min="5124" max="5125" width="9.7109375" style="71" customWidth="1"/>
    <col min="5126" max="5126" width="14.28515625" style="71" bestFit="1" customWidth="1"/>
    <col min="5127" max="5127" width="10.5703125" style="71" customWidth="1"/>
    <col min="5128" max="5128" width="10.42578125" style="71" bestFit="1" customWidth="1"/>
    <col min="5129" max="5129" width="9.140625" style="71"/>
    <col min="5130" max="5130" width="16.7109375" style="71" bestFit="1" customWidth="1"/>
    <col min="5131" max="5375" width="9.140625" style="71"/>
    <col min="5376" max="5376" width="4.7109375" style="71" customWidth="1"/>
    <col min="5377" max="5377" width="47.7109375" style="71" customWidth="1"/>
    <col min="5378" max="5378" width="7.28515625" style="71" customWidth="1"/>
    <col min="5379" max="5379" width="10.85546875" style="71" customWidth="1"/>
    <col min="5380" max="5381" width="9.7109375" style="71" customWidth="1"/>
    <col min="5382" max="5382" width="14.28515625" style="71" bestFit="1" customWidth="1"/>
    <col min="5383" max="5383" width="10.5703125" style="71" customWidth="1"/>
    <col min="5384" max="5384" width="10.42578125" style="71" bestFit="1" customWidth="1"/>
    <col min="5385" max="5385" width="9.140625" style="71"/>
    <col min="5386" max="5386" width="16.7109375" style="71" bestFit="1" customWidth="1"/>
    <col min="5387" max="5631" width="9.140625" style="71"/>
    <col min="5632" max="5632" width="4.7109375" style="71" customWidth="1"/>
    <col min="5633" max="5633" width="47.7109375" style="71" customWidth="1"/>
    <col min="5634" max="5634" width="7.28515625" style="71" customWidth="1"/>
    <col min="5635" max="5635" width="10.85546875" style="71" customWidth="1"/>
    <col min="5636" max="5637" width="9.7109375" style="71" customWidth="1"/>
    <col min="5638" max="5638" width="14.28515625" style="71" bestFit="1" customWidth="1"/>
    <col min="5639" max="5639" width="10.5703125" style="71" customWidth="1"/>
    <col min="5640" max="5640" width="10.42578125" style="71" bestFit="1" customWidth="1"/>
    <col min="5641" max="5641" width="9.140625" style="71"/>
    <col min="5642" max="5642" width="16.7109375" style="71" bestFit="1" customWidth="1"/>
    <col min="5643" max="5887" width="9.140625" style="71"/>
    <col min="5888" max="5888" width="4.7109375" style="71" customWidth="1"/>
    <col min="5889" max="5889" width="47.7109375" style="71" customWidth="1"/>
    <col min="5890" max="5890" width="7.28515625" style="71" customWidth="1"/>
    <col min="5891" max="5891" width="10.85546875" style="71" customWidth="1"/>
    <col min="5892" max="5893" width="9.7109375" style="71" customWidth="1"/>
    <col min="5894" max="5894" width="14.28515625" style="71" bestFit="1" customWidth="1"/>
    <col min="5895" max="5895" width="10.5703125" style="71" customWidth="1"/>
    <col min="5896" max="5896" width="10.42578125" style="71" bestFit="1" customWidth="1"/>
    <col min="5897" max="5897" width="9.140625" style="71"/>
    <col min="5898" max="5898" width="16.7109375" style="71" bestFit="1" customWidth="1"/>
    <col min="5899" max="6143" width="9.140625" style="71"/>
    <col min="6144" max="6144" width="4.7109375" style="71" customWidth="1"/>
    <col min="6145" max="6145" width="47.7109375" style="71" customWidth="1"/>
    <col min="6146" max="6146" width="7.28515625" style="71" customWidth="1"/>
    <col min="6147" max="6147" width="10.85546875" style="71" customWidth="1"/>
    <col min="6148" max="6149" width="9.7109375" style="71" customWidth="1"/>
    <col min="6150" max="6150" width="14.28515625" style="71" bestFit="1" customWidth="1"/>
    <col min="6151" max="6151" width="10.5703125" style="71" customWidth="1"/>
    <col min="6152" max="6152" width="10.42578125" style="71" bestFit="1" customWidth="1"/>
    <col min="6153" max="6153" width="9.140625" style="71"/>
    <col min="6154" max="6154" width="16.7109375" style="71" bestFit="1" customWidth="1"/>
    <col min="6155" max="6399" width="9.140625" style="71"/>
    <col min="6400" max="6400" width="4.7109375" style="71" customWidth="1"/>
    <col min="6401" max="6401" width="47.7109375" style="71" customWidth="1"/>
    <col min="6402" max="6402" width="7.28515625" style="71" customWidth="1"/>
    <col min="6403" max="6403" width="10.85546875" style="71" customWidth="1"/>
    <col min="6404" max="6405" width="9.7109375" style="71" customWidth="1"/>
    <col min="6406" max="6406" width="14.28515625" style="71" bestFit="1" customWidth="1"/>
    <col min="6407" max="6407" width="10.5703125" style="71" customWidth="1"/>
    <col min="6408" max="6408" width="10.42578125" style="71" bestFit="1" customWidth="1"/>
    <col min="6409" max="6409" width="9.140625" style="71"/>
    <col min="6410" max="6410" width="16.7109375" style="71" bestFit="1" customWidth="1"/>
    <col min="6411" max="6655" width="9.140625" style="71"/>
    <col min="6656" max="6656" width="4.7109375" style="71" customWidth="1"/>
    <col min="6657" max="6657" width="47.7109375" style="71" customWidth="1"/>
    <col min="6658" max="6658" width="7.28515625" style="71" customWidth="1"/>
    <col min="6659" max="6659" width="10.85546875" style="71" customWidth="1"/>
    <col min="6660" max="6661" width="9.7109375" style="71" customWidth="1"/>
    <col min="6662" max="6662" width="14.28515625" style="71" bestFit="1" customWidth="1"/>
    <col min="6663" max="6663" width="10.5703125" style="71" customWidth="1"/>
    <col min="6664" max="6664" width="10.42578125" style="71" bestFit="1" customWidth="1"/>
    <col min="6665" max="6665" width="9.140625" style="71"/>
    <col min="6666" max="6666" width="16.7109375" style="71" bestFit="1" customWidth="1"/>
    <col min="6667" max="6911" width="9.140625" style="71"/>
    <col min="6912" max="6912" width="4.7109375" style="71" customWidth="1"/>
    <col min="6913" max="6913" width="47.7109375" style="71" customWidth="1"/>
    <col min="6914" max="6914" width="7.28515625" style="71" customWidth="1"/>
    <col min="6915" max="6915" width="10.85546875" style="71" customWidth="1"/>
    <col min="6916" max="6917" width="9.7109375" style="71" customWidth="1"/>
    <col min="6918" max="6918" width="14.28515625" style="71" bestFit="1" customWidth="1"/>
    <col min="6919" max="6919" width="10.5703125" style="71" customWidth="1"/>
    <col min="6920" max="6920" width="10.42578125" style="71" bestFit="1" customWidth="1"/>
    <col min="6921" max="6921" width="9.140625" style="71"/>
    <col min="6922" max="6922" width="16.7109375" style="71" bestFit="1" customWidth="1"/>
    <col min="6923" max="7167" width="9.140625" style="71"/>
    <col min="7168" max="7168" width="4.7109375" style="71" customWidth="1"/>
    <col min="7169" max="7169" width="47.7109375" style="71" customWidth="1"/>
    <col min="7170" max="7170" width="7.28515625" style="71" customWidth="1"/>
    <col min="7171" max="7171" width="10.85546875" style="71" customWidth="1"/>
    <col min="7172" max="7173" width="9.7109375" style="71" customWidth="1"/>
    <col min="7174" max="7174" width="14.28515625" style="71" bestFit="1" customWidth="1"/>
    <col min="7175" max="7175" width="10.5703125" style="71" customWidth="1"/>
    <col min="7176" max="7176" width="10.42578125" style="71" bestFit="1" customWidth="1"/>
    <col min="7177" max="7177" width="9.140625" style="71"/>
    <col min="7178" max="7178" width="16.7109375" style="71" bestFit="1" customWidth="1"/>
    <col min="7179" max="7423" width="9.140625" style="71"/>
    <col min="7424" max="7424" width="4.7109375" style="71" customWidth="1"/>
    <col min="7425" max="7425" width="47.7109375" style="71" customWidth="1"/>
    <col min="7426" max="7426" width="7.28515625" style="71" customWidth="1"/>
    <col min="7427" max="7427" width="10.85546875" style="71" customWidth="1"/>
    <col min="7428" max="7429" width="9.7109375" style="71" customWidth="1"/>
    <col min="7430" max="7430" width="14.28515625" style="71" bestFit="1" customWidth="1"/>
    <col min="7431" max="7431" width="10.5703125" style="71" customWidth="1"/>
    <col min="7432" max="7432" width="10.42578125" style="71" bestFit="1" customWidth="1"/>
    <col min="7433" max="7433" width="9.140625" style="71"/>
    <col min="7434" max="7434" width="16.7109375" style="71" bestFit="1" customWidth="1"/>
    <col min="7435" max="7679" width="9.140625" style="71"/>
    <col min="7680" max="7680" width="4.7109375" style="71" customWidth="1"/>
    <col min="7681" max="7681" width="47.7109375" style="71" customWidth="1"/>
    <col min="7682" max="7682" width="7.28515625" style="71" customWidth="1"/>
    <col min="7683" max="7683" width="10.85546875" style="71" customWidth="1"/>
    <col min="7684" max="7685" width="9.7109375" style="71" customWidth="1"/>
    <col min="7686" max="7686" width="14.28515625" style="71" bestFit="1" customWidth="1"/>
    <col min="7687" max="7687" width="10.5703125" style="71" customWidth="1"/>
    <col min="7688" max="7688" width="10.42578125" style="71" bestFit="1" customWidth="1"/>
    <col min="7689" max="7689" width="9.140625" style="71"/>
    <col min="7690" max="7690" width="16.7109375" style="71" bestFit="1" customWidth="1"/>
    <col min="7691" max="7935" width="9.140625" style="71"/>
    <col min="7936" max="7936" width="4.7109375" style="71" customWidth="1"/>
    <col min="7937" max="7937" width="47.7109375" style="71" customWidth="1"/>
    <col min="7938" max="7938" width="7.28515625" style="71" customWidth="1"/>
    <col min="7939" max="7939" width="10.85546875" style="71" customWidth="1"/>
    <col min="7940" max="7941" width="9.7109375" style="71" customWidth="1"/>
    <col min="7942" max="7942" width="14.28515625" style="71" bestFit="1" customWidth="1"/>
    <col min="7943" max="7943" width="10.5703125" style="71" customWidth="1"/>
    <col min="7944" max="7944" width="10.42578125" style="71" bestFit="1" customWidth="1"/>
    <col min="7945" max="7945" width="9.140625" style="71"/>
    <col min="7946" max="7946" width="16.7109375" style="71" bestFit="1" customWidth="1"/>
    <col min="7947" max="8191" width="9.140625" style="71"/>
    <col min="8192" max="8192" width="4.7109375" style="71" customWidth="1"/>
    <col min="8193" max="8193" width="47.7109375" style="71" customWidth="1"/>
    <col min="8194" max="8194" width="7.28515625" style="71" customWidth="1"/>
    <col min="8195" max="8195" width="10.85546875" style="71" customWidth="1"/>
    <col min="8196" max="8197" width="9.7109375" style="71" customWidth="1"/>
    <col min="8198" max="8198" width="14.28515625" style="71" bestFit="1" customWidth="1"/>
    <col min="8199" max="8199" width="10.5703125" style="71" customWidth="1"/>
    <col min="8200" max="8200" width="10.42578125" style="71" bestFit="1" customWidth="1"/>
    <col min="8201" max="8201" width="9.140625" style="71"/>
    <col min="8202" max="8202" width="16.7109375" style="71" bestFit="1" customWidth="1"/>
    <col min="8203" max="8447" width="9.140625" style="71"/>
    <col min="8448" max="8448" width="4.7109375" style="71" customWidth="1"/>
    <col min="8449" max="8449" width="47.7109375" style="71" customWidth="1"/>
    <col min="8450" max="8450" width="7.28515625" style="71" customWidth="1"/>
    <col min="8451" max="8451" width="10.85546875" style="71" customWidth="1"/>
    <col min="8452" max="8453" width="9.7109375" style="71" customWidth="1"/>
    <col min="8454" max="8454" width="14.28515625" style="71" bestFit="1" customWidth="1"/>
    <col min="8455" max="8455" width="10.5703125" style="71" customWidth="1"/>
    <col min="8456" max="8456" width="10.42578125" style="71" bestFit="1" customWidth="1"/>
    <col min="8457" max="8457" width="9.140625" style="71"/>
    <col min="8458" max="8458" width="16.7109375" style="71" bestFit="1" customWidth="1"/>
    <col min="8459" max="8703" width="9.140625" style="71"/>
    <col min="8704" max="8704" width="4.7109375" style="71" customWidth="1"/>
    <col min="8705" max="8705" width="47.7109375" style="71" customWidth="1"/>
    <col min="8706" max="8706" width="7.28515625" style="71" customWidth="1"/>
    <col min="8707" max="8707" width="10.85546875" style="71" customWidth="1"/>
    <col min="8708" max="8709" width="9.7109375" style="71" customWidth="1"/>
    <col min="8710" max="8710" width="14.28515625" style="71" bestFit="1" customWidth="1"/>
    <col min="8711" max="8711" width="10.5703125" style="71" customWidth="1"/>
    <col min="8712" max="8712" width="10.42578125" style="71" bestFit="1" customWidth="1"/>
    <col min="8713" max="8713" width="9.140625" style="71"/>
    <col min="8714" max="8714" width="16.7109375" style="71" bestFit="1" customWidth="1"/>
    <col min="8715" max="8959" width="9.140625" style="71"/>
    <col min="8960" max="8960" width="4.7109375" style="71" customWidth="1"/>
    <col min="8961" max="8961" width="47.7109375" style="71" customWidth="1"/>
    <col min="8962" max="8962" width="7.28515625" style="71" customWidth="1"/>
    <col min="8963" max="8963" width="10.85546875" style="71" customWidth="1"/>
    <col min="8964" max="8965" width="9.7109375" style="71" customWidth="1"/>
    <col min="8966" max="8966" width="14.28515625" style="71" bestFit="1" customWidth="1"/>
    <col min="8967" max="8967" width="10.5703125" style="71" customWidth="1"/>
    <col min="8968" max="8968" width="10.42578125" style="71" bestFit="1" customWidth="1"/>
    <col min="8969" max="8969" width="9.140625" style="71"/>
    <col min="8970" max="8970" width="16.7109375" style="71" bestFit="1" customWidth="1"/>
    <col min="8971" max="9215" width="9.140625" style="71"/>
    <col min="9216" max="9216" width="4.7109375" style="71" customWidth="1"/>
    <col min="9217" max="9217" width="47.7109375" style="71" customWidth="1"/>
    <col min="9218" max="9218" width="7.28515625" style="71" customWidth="1"/>
    <col min="9219" max="9219" width="10.85546875" style="71" customWidth="1"/>
    <col min="9220" max="9221" width="9.7109375" style="71" customWidth="1"/>
    <col min="9222" max="9222" width="14.28515625" style="71" bestFit="1" customWidth="1"/>
    <col min="9223" max="9223" width="10.5703125" style="71" customWidth="1"/>
    <col min="9224" max="9224" width="10.42578125" style="71" bestFit="1" customWidth="1"/>
    <col min="9225" max="9225" width="9.140625" style="71"/>
    <col min="9226" max="9226" width="16.7109375" style="71" bestFit="1" customWidth="1"/>
    <col min="9227" max="9471" width="9.140625" style="71"/>
    <col min="9472" max="9472" width="4.7109375" style="71" customWidth="1"/>
    <col min="9473" max="9473" width="47.7109375" style="71" customWidth="1"/>
    <col min="9474" max="9474" width="7.28515625" style="71" customWidth="1"/>
    <col min="9475" max="9475" width="10.85546875" style="71" customWidth="1"/>
    <col min="9476" max="9477" width="9.7109375" style="71" customWidth="1"/>
    <col min="9478" max="9478" width="14.28515625" style="71" bestFit="1" customWidth="1"/>
    <col min="9479" max="9479" width="10.5703125" style="71" customWidth="1"/>
    <col min="9480" max="9480" width="10.42578125" style="71" bestFit="1" customWidth="1"/>
    <col min="9481" max="9481" width="9.140625" style="71"/>
    <col min="9482" max="9482" width="16.7109375" style="71" bestFit="1" customWidth="1"/>
    <col min="9483" max="9727" width="9.140625" style="71"/>
    <col min="9728" max="9728" width="4.7109375" style="71" customWidth="1"/>
    <col min="9729" max="9729" width="47.7109375" style="71" customWidth="1"/>
    <col min="9730" max="9730" width="7.28515625" style="71" customWidth="1"/>
    <col min="9731" max="9731" width="10.85546875" style="71" customWidth="1"/>
    <col min="9732" max="9733" width="9.7109375" style="71" customWidth="1"/>
    <col min="9734" max="9734" width="14.28515625" style="71" bestFit="1" customWidth="1"/>
    <col min="9735" max="9735" width="10.5703125" style="71" customWidth="1"/>
    <col min="9736" max="9736" width="10.42578125" style="71" bestFit="1" customWidth="1"/>
    <col min="9737" max="9737" width="9.140625" style="71"/>
    <col min="9738" max="9738" width="16.7109375" style="71" bestFit="1" customWidth="1"/>
    <col min="9739" max="9983" width="9.140625" style="71"/>
    <col min="9984" max="9984" width="4.7109375" style="71" customWidth="1"/>
    <col min="9985" max="9985" width="47.7109375" style="71" customWidth="1"/>
    <col min="9986" max="9986" width="7.28515625" style="71" customWidth="1"/>
    <col min="9987" max="9987" width="10.85546875" style="71" customWidth="1"/>
    <col min="9988" max="9989" width="9.7109375" style="71" customWidth="1"/>
    <col min="9990" max="9990" width="14.28515625" style="71" bestFit="1" customWidth="1"/>
    <col min="9991" max="9991" width="10.5703125" style="71" customWidth="1"/>
    <col min="9992" max="9992" width="10.42578125" style="71" bestFit="1" customWidth="1"/>
    <col min="9993" max="9993" width="9.140625" style="71"/>
    <col min="9994" max="9994" width="16.7109375" style="71" bestFit="1" customWidth="1"/>
    <col min="9995" max="10239" width="9.140625" style="71"/>
    <col min="10240" max="10240" width="4.7109375" style="71" customWidth="1"/>
    <col min="10241" max="10241" width="47.7109375" style="71" customWidth="1"/>
    <col min="10242" max="10242" width="7.28515625" style="71" customWidth="1"/>
    <col min="10243" max="10243" width="10.85546875" style="71" customWidth="1"/>
    <col min="10244" max="10245" width="9.7109375" style="71" customWidth="1"/>
    <col min="10246" max="10246" width="14.28515625" style="71" bestFit="1" customWidth="1"/>
    <col min="10247" max="10247" width="10.5703125" style="71" customWidth="1"/>
    <col min="10248" max="10248" width="10.42578125" style="71" bestFit="1" customWidth="1"/>
    <col min="10249" max="10249" width="9.140625" style="71"/>
    <col min="10250" max="10250" width="16.7109375" style="71" bestFit="1" customWidth="1"/>
    <col min="10251" max="10495" width="9.140625" style="71"/>
    <col min="10496" max="10496" width="4.7109375" style="71" customWidth="1"/>
    <col min="10497" max="10497" width="47.7109375" style="71" customWidth="1"/>
    <col min="10498" max="10498" width="7.28515625" style="71" customWidth="1"/>
    <col min="10499" max="10499" width="10.85546875" style="71" customWidth="1"/>
    <col min="10500" max="10501" width="9.7109375" style="71" customWidth="1"/>
    <col min="10502" max="10502" width="14.28515625" style="71" bestFit="1" customWidth="1"/>
    <col min="10503" max="10503" width="10.5703125" style="71" customWidth="1"/>
    <col min="10504" max="10504" width="10.42578125" style="71" bestFit="1" customWidth="1"/>
    <col min="10505" max="10505" width="9.140625" style="71"/>
    <col min="10506" max="10506" width="16.7109375" style="71" bestFit="1" customWidth="1"/>
    <col min="10507" max="10751" width="9.140625" style="71"/>
    <col min="10752" max="10752" width="4.7109375" style="71" customWidth="1"/>
    <col min="10753" max="10753" width="47.7109375" style="71" customWidth="1"/>
    <col min="10754" max="10754" width="7.28515625" style="71" customWidth="1"/>
    <col min="10755" max="10755" width="10.85546875" style="71" customWidth="1"/>
    <col min="10756" max="10757" width="9.7109375" style="71" customWidth="1"/>
    <col min="10758" max="10758" width="14.28515625" style="71" bestFit="1" customWidth="1"/>
    <col min="10759" max="10759" width="10.5703125" style="71" customWidth="1"/>
    <col min="10760" max="10760" width="10.42578125" style="71" bestFit="1" customWidth="1"/>
    <col min="10761" max="10761" width="9.140625" style="71"/>
    <col min="10762" max="10762" width="16.7109375" style="71" bestFit="1" customWidth="1"/>
    <col min="10763" max="11007" width="9.140625" style="71"/>
    <col min="11008" max="11008" width="4.7109375" style="71" customWidth="1"/>
    <col min="11009" max="11009" width="47.7109375" style="71" customWidth="1"/>
    <col min="11010" max="11010" width="7.28515625" style="71" customWidth="1"/>
    <col min="11011" max="11011" width="10.85546875" style="71" customWidth="1"/>
    <col min="11012" max="11013" width="9.7109375" style="71" customWidth="1"/>
    <col min="11014" max="11014" width="14.28515625" style="71" bestFit="1" customWidth="1"/>
    <col min="11015" max="11015" width="10.5703125" style="71" customWidth="1"/>
    <col min="11016" max="11016" width="10.42578125" style="71" bestFit="1" customWidth="1"/>
    <col min="11017" max="11017" width="9.140625" style="71"/>
    <col min="11018" max="11018" width="16.7109375" style="71" bestFit="1" customWidth="1"/>
    <col min="11019" max="11263" width="9.140625" style="71"/>
    <col min="11264" max="11264" width="4.7109375" style="71" customWidth="1"/>
    <col min="11265" max="11265" width="47.7109375" style="71" customWidth="1"/>
    <col min="11266" max="11266" width="7.28515625" style="71" customWidth="1"/>
    <col min="11267" max="11267" width="10.85546875" style="71" customWidth="1"/>
    <col min="11268" max="11269" width="9.7109375" style="71" customWidth="1"/>
    <col min="11270" max="11270" width="14.28515625" style="71" bestFit="1" customWidth="1"/>
    <col min="11271" max="11271" width="10.5703125" style="71" customWidth="1"/>
    <col min="11272" max="11272" width="10.42578125" style="71" bestFit="1" customWidth="1"/>
    <col min="11273" max="11273" width="9.140625" style="71"/>
    <col min="11274" max="11274" width="16.7109375" style="71" bestFit="1" customWidth="1"/>
    <col min="11275" max="11519" width="9.140625" style="71"/>
    <col min="11520" max="11520" width="4.7109375" style="71" customWidth="1"/>
    <col min="11521" max="11521" width="47.7109375" style="71" customWidth="1"/>
    <col min="11522" max="11522" width="7.28515625" style="71" customWidth="1"/>
    <col min="11523" max="11523" width="10.85546875" style="71" customWidth="1"/>
    <col min="11524" max="11525" width="9.7109375" style="71" customWidth="1"/>
    <col min="11526" max="11526" width="14.28515625" style="71" bestFit="1" customWidth="1"/>
    <col min="11527" max="11527" width="10.5703125" style="71" customWidth="1"/>
    <col min="11528" max="11528" width="10.42578125" style="71" bestFit="1" customWidth="1"/>
    <col min="11529" max="11529" width="9.140625" style="71"/>
    <col min="11530" max="11530" width="16.7109375" style="71" bestFit="1" customWidth="1"/>
    <col min="11531" max="11775" width="9.140625" style="71"/>
    <col min="11776" max="11776" width="4.7109375" style="71" customWidth="1"/>
    <col min="11777" max="11777" width="47.7109375" style="71" customWidth="1"/>
    <col min="11778" max="11778" width="7.28515625" style="71" customWidth="1"/>
    <col min="11779" max="11779" width="10.85546875" style="71" customWidth="1"/>
    <col min="11780" max="11781" width="9.7109375" style="71" customWidth="1"/>
    <col min="11782" max="11782" width="14.28515625" style="71" bestFit="1" customWidth="1"/>
    <col min="11783" max="11783" width="10.5703125" style="71" customWidth="1"/>
    <col min="11784" max="11784" width="10.42578125" style="71" bestFit="1" customWidth="1"/>
    <col min="11785" max="11785" width="9.140625" style="71"/>
    <col min="11786" max="11786" width="16.7109375" style="71" bestFit="1" customWidth="1"/>
    <col min="11787" max="12031" width="9.140625" style="71"/>
    <col min="12032" max="12032" width="4.7109375" style="71" customWidth="1"/>
    <col min="12033" max="12033" width="47.7109375" style="71" customWidth="1"/>
    <col min="12034" max="12034" width="7.28515625" style="71" customWidth="1"/>
    <col min="12035" max="12035" width="10.85546875" style="71" customWidth="1"/>
    <col min="12036" max="12037" width="9.7109375" style="71" customWidth="1"/>
    <col min="12038" max="12038" width="14.28515625" style="71" bestFit="1" customWidth="1"/>
    <col min="12039" max="12039" width="10.5703125" style="71" customWidth="1"/>
    <col min="12040" max="12040" width="10.42578125" style="71" bestFit="1" customWidth="1"/>
    <col min="12041" max="12041" width="9.140625" style="71"/>
    <col min="12042" max="12042" width="16.7109375" style="71" bestFit="1" customWidth="1"/>
    <col min="12043" max="12287" width="9.140625" style="71"/>
    <col min="12288" max="12288" width="4.7109375" style="71" customWidth="1"/>
    <col min="12289" max="12289" width="47.7109375" style="71" customWidth="1"/>
    <col min="12290" max="12290" width="7.28515625" style="71" customWidth="1"/>
    <col min="12291" max="12291" width="10.85546875" style="71" customWidth="1"/>
    <col min="12292" max="12293" width="9.7109375" style="71" customWidth="1"/>
    <col min="12294" max="12294" width="14.28515625" style="71" bestFit="1" customWidth="1"/>
    <col min="12295" max="12295" width="10.5703125" style="71" customWidth="1"/>
    <col min="12296" max="12296" width="10.42578125" style="71" bestFit="1" customWidth="1"/>
    <col min="12297" max="12297" width="9.140625" style="71"/>
    <col min="12298" max="12298" width="16.7109375" style="71" bestFit="1" customWidth="1"/>
    <col min="12299" max="12543" width="9.140625" style="71"/>
    <col min="12544" max="12544" width="4.7109375" style="71" customWidth="1"/>
    <col min="12545" max="12545" width="47.7109375" style="71" customWidth="1"/>
    <col min="12546" max="12546" width="7.28515625" style="71" customWidth="1"/>
    <col min="12547" max="12547" width="10.85546875" style="71" customWidth="1"/>
    <col min="12548" max="12549" width="9.7109375" style="71" customWidth="1"/>
    <col min="12550" max="12550" width="14.28515625" style="71" bestFit="1" customWidth="1"/>
    <col min="12551" max="12551" width="10.5703125" style="71" customWidth="1"/>
    <col min="12552" max="12552" width="10.42578125" style="71" bestFit="1" customWidth="1"/>
    <col min="12553" max="12553" width="9.140625" style="71"/>
    <col min="12554" max="12554" width="16.7109375" style="71" bestFit="1" customWidth="1"/>
    <col min="12555" max="12799" width="9.140625" style="71"/>
    <col min="12800" max="12800" width="4.7109375" style="71" customWidth="1"/>
    <col min="12801" max="12801" width="47.7109375" style="71" customWidth="1"/>
    <col min="12802" max="12802" width="7.28515625" style="71" customWidth="1"/>
    <col min="12803" max="12803" width="10.85546875" style="71" customWidth="1"/>
    <col min="12804" max="12805" width="9.7109375" style="71" customWidth="1"/>
    <col min="12806" max="12806" width="14.28515625" style="71" bestFit="1" customWidth="1"/>
    <col min="12807" max="12807" width="10.5703125" style="71" customWidth="1"/>
    <col min="12808" max="12808" width="10.42578125" style="71" bestFit="1" customWidth="1"/>
    <col min="12809" max="12809" width="9.140625" style="71"/>
    <col min="12810" max="12810" width="16.7109375" style="71" bestFit="1" customWidth="1"/>
    <col min="12811" max="13055" width="9.140625" style="71"/>
    <col min="13056" max="13056" width="4.7109375" style="71" customWidth="1"/>
    <col min="13057" max="13057" width="47.7109375" style="71" customWidth="1"/>
    <col min="13058" max="13058" width="7.28515625" style="71" customWidth="1"/>
    <col min="13059" max="13059" width="10.85546875" style="71" customWidth="1"/>
    <col min="13060" max="13061" width="9.7109375" style="71" customWidth="1"/>
    <col min="13062" max="13062" width="14.28515625" style="71" bestFit="1" customWidth="1"/>
    <col min="13063" max="13063" width="10.5703125" style="71" customWidth="1"/>
    <col min="13064" max="13064" width="10.42578125" style="71" bestFit="1" customWidth="1"/>
    <col min="13065" max="13065" width="9.140625" style="71"/>
    <col min="13066" max="13066" width="16.7109375" style="71" bestFit="1" customWidth="1"/>
    <col min="13067" max="13311" width="9.140625" style="71"/>
    <col min="13312" max="13312" width="4.7109375" style="71" customWidth="1"/>
    <col min="13313" max="13313" width="47.7109375" style="71" customWidth="1"/>
    <col min="13314" max="13314" width="7.28515625" style="71" customWidth="1"/>
    <col min="13315" max="13315" width="10.85546875" style="71" customWidth="1"/>
    <col min="13316" max="13317" width="9.7109375" style="71" customWidth="1"/>
    <col min="13318" max="13318" width="14.28515625" style="71" bestFit="1" customWidth="1"/>
    <col min="13319" max="13319" width="10.5703125" style="71" customWidth="1"/>
    <col min="13320" max="13320" width="10.42578125" style="71" bestFit="1" customWidth="1"/>
    <col min="13321" max="13321" width="9.140625" style="71"/>
    <col min="13322" max="13322" width="16.7109375" style="71" bestFit="1" customWidth="1"/>
    <col min="13323" max="13567" width="9.140625" style="71"/>
    <col min="13568" max="13568" width="4.7109375" style="71" customWidth="1"/>
    <col min="13569" max="13569" width="47.7109375" style="71" customWidth="1"/>
    <col min="13570" max="13570" width="7.28515625" style="71" customWidth="1"/>
    <col min="13571" max="13571" width="10.85546875" style="71" customWidth="1"/>
    <col min="13572" max="13573" width="9.7109375" style="71" customWidth="1"/>
    <col min="13574" max="13574" width="14.28515625" style="71" bestFit="1" customWidth="1"/>
    <col min="13575" max="13575" width="10.5703125" style="71" customWidth="1"/>
    <col min="13576" max="13576" width="10.42578125" style="71" bestFit="1" customWidth="1"/>
    <col min="13577" max="13577" width="9.140625" style="71"/>
    <col min="13578" max="13578" width="16.7109375" style="71" bestFit="1" customWidth="1"/>
    <col min="13579" max="13823" width="9.140625" style="71"/>
    <col min="13824" max="13824" width="4.7109375" style="71" customWidth="1"/>
    <col min="13825" max="13825" width="47.7109375" style="71" customWidth="1"/>
    <col min="13826" max="13826" width="7.28515625" style="71" customWidth="1"/>
    <col min="13827" max="13827" width="10.85546875" style="71" customWidth="1"/>
    <col min="13828" max="13829" width="9.7109375" style="71" customWidth="1"/>
    <col min="13830" max="13830" width="14.28515625" style="71" bestFit="1" customWidth="1"/>
    <col min="13831" max="13831" width="10.5703125" style="71" customWidth="1"/>
    <col min="13832" max="13832" width="10.42578125" style="71" bestFit="1" customWidth="1"/>
    <col min="13833" max="13833" width="9.140625" style="71"/>
    <col min="13834" max="13834" width="16.7109375" style="71" bestFit="1" customWidth="1"/>
    <col min="13835" max="14079" width="9.140625" style="71"/>
    <col min="14080" max="14080" width="4.7109375" style="71" customWidth="1"/>
    <col min="14081" max="14081" width="47.7109375" style="71" customWidth="1"/>
    <col min="14082" max="14082" width="7.28515625" style="71" customWidth="1"/>
    <col min="14083" max="14083" width="10.85546875" style="71" customWidth="1"/>
    <col min="14084" max="14085" width="9.7109375" style="71" customWidth="1"/>
    <col min="14086" max="14086" width="14.28515625" style="71" bestFit="1" customWidth="1"/>
    <col min="14087" max="14087" width="10.5703125" style="71" customWidth="1"/>
    <col min="14088" max="14088" width="10.42578125" style="71" bestFit="1" customWidth="1"/>
    <col min="14089" max="14089" width="9.140625" style="71"/>
    <col min="14090" max="14090" width="16.7109375" style="71" bestFit="1" customWidth="1"/>
    <col min="14091" max="14335" width="9.140625" style="71"/>
    <col min="14336" max="14336" width="4.7109375" style="71" customWidth="1"/>
    <col min="14337" max="14337" width="47.7109375" style="71" customWidth="1"/>
    <col min="14338" max="14338" width="7.28515625" style="71" customWidth="1"/>
    <col min="14339" max="14339" width="10.85546875" style="71" customWidth="1"/>
    <col min="14340" max="14341" width="9.7109375" style="71" customWidth="1"/>
    <col min="14342" max="14342" width="14.28515625" style="71" bestFit="1" customWidth="1"/>
    <col min="14343" max="14343" width="10.5703125" style="71" customWidth="1"/>
    <col min="14344" max="14344" width="10.42578125" style="71" bestFit="1" customWidth="1"/>
    <col min="14345" max="14345" width="9.140625" style="71"/>
    <col min="14346" max="14346" width="16.7109375" style="71" bestFit="1" customWidth="1"/>
    <col min="14347" max="14591" width="9.140625" style="71"/>
    <col min="14592" max="14592" width="4.7109375" style="71" customWidth="1"/>
    <col min="14593" max="14593" width="47.7109375" style="71" customWidth="1"/>
    <col min="14594" max="14594" width="7.28515625" style="71" customWidth="1"/>
    <col min="14595" max="14595" width="10.85546875" style="71" customWidth="1"/>
    <col min="14596" max="14597" width="9.7109375" style="71" customWidth="1"/>
    <col min="14598" max="14598" width="14.28515625" style="71" bestFit="1" customWidth="1"/>
    <col min="14599" max="14599" width="10.5703125" style="71" customWidth="1"/>
    <col min="14600" max="14600" width="10.42578125" style="71" bestFit="1" customWidth="1"/>
    <col min="14601" max="14601" width="9.140625" style="71"/>
    <col min="14602" max="14602" width="16.7109375" style="71" bestFit="1" customWidth="1"/>
    <col min="14603" max="14847" width="9.140625" style="71"/>
    <col min="14848" max="14848" width="4.7109375" style="71" customWidth="1"/>
    <col min="14849" max="14849" width="47.7109375" style="71" customWidth="1"/>
    <col min="14850" max="14850" width="7.28515625" style="71" customWidth="1"/>
    <col min="14851" max="14851" width="10.85546875" style="71" customWidth="1"/>
    <col min="14852" max="14853" width="9.7109375" style="71" customWidth="1"/>
    <col min="14854" max="14854" width="14.28515625" style="71" bestFit="1" customWidth="1"/>
    <col min="14855" max="14855" width="10.5703125" style="71" customWidth="1"/>
    <col min="14856" max="14856" width="10.42578125" style="71" bestFit="1" customWidth="1"/>
    <col min="14857" max="14857" width="9.140625" style="71"/>
    <col min="14858" max="14858" width="16.7109375" style="71" bestFit="1" customWidth="1"/>
    <col min="14859" max="15103" width="9.140625" style="71"/>
    <col min="15104" max="15104" width="4.7109375" style="71" customWidth="1"/>
    <col min="15105" max="15105" width="47.7109375" style="71" customWidth="1"/>
    <col min="15106" max="15106" width="7.28515625" style="71" customWidth="1"/>
    <col min="15107" max="15107" width="10.85546875" style="71" customWidth="1"/>
    <col min="15108" max="15109" width="9.7109375" style="71" customWidth="1"/>
    <col min="15110" max="15110" width="14.28515625" style="71" bestFit="1" customWidth="1"/>
    <col min="15111" max="15111" width="10.5703125" style="71" customWidth="1"/>
    <col min="15112" max="15112" width="10.42578125" style="71" bestFit="1" customWidth="1"/>
    <col min="15113" max="15113" width="9.140625" style="71"/>
    <col min="15114" max="15114" width="16.7109375" style="71" bestFit="1" customWidth="1"/>
    <col min="15115" max="15359" width="9.140625" style="71"/>
    <col min="15360" max="15360" width="4.7109375" style="71" customWidth="1"/>
    <col min="15361" max="15361" width="47.7109375" style="71" customWidth="1"/>
    <col min="15362" max="15362" width="7.28515625" style="71" customWidth="1"/>
    <col min="15363" max="15363" width="10.85546875" style="71" customWidth="1"/>
    <col min="15364" max="15365" width="9.7109375" style="71" customWidth="1"/>
    <col min="15366" max="15366" width="14.28515625" style="71" bestFit="1" customWidth="1"/>
    <col min="15367" max="15367" width="10.5703125" style="71" customWidth="1"/>
    <col min="15368" max="15368" width="10.42578125" style="71" bestFit="1" customWidth="1"/>
    <col min="15369" max="15369" width="9.140625" style="71"/>
    <col min="15370" max="15370" width="16.7109375" style="71" bestFit="1" customWidth="1"/>
    <col min="15371" max="15615" width="9.140625" style="71"/>
    <col min="15616" max="15616" width="4.7109375" style="71" customWidth="1"/>
    <col min="15617" max="15617" width="47.7109375" style="71" customWidth="1"/>
    <col min="15618" max="15618" width="7.28515625" style="71" customWidth="1"/>
    <col min="15619" max="15619" width="10.85546875" style="71" customWidth="1"/>
    <col min="15620" max="15621" width="9.7109375" style="71" customWidth="1"/>
    <col min="15622" max="15622" width="14.28515625" style="71" bestFit="1" customWidth="1"/>
    <col min="15623" max="15623" width="10.5703125" style="71" customWidth="1"/>
    <col min="15624" max="15624" width="10.42578125" style="71" bestFit="1" customWidth="1"/>
    <col min="15625" max="15625" width="9.140625" style="71"/>
    <col min="15626" max="15626" width="16.7109375" style="71" bestFit="1" customWidth="1"/>
    <col min="15627" max="15871" width="9.140625" style="71"/>
    <col min="15872" max="15872" width="4.7109375" style="71" customWidth="1"/>
    <col min="15873" max="15873" width="47.7109375" style="71" customWidth="1"/>
    <col min="15874" max="15874" width="7.28515625" style="71" customWidth="1"/>
    <col min="15875" max="15875" width="10.85546875" style="71" customWidth="1"/>
    <col min="15876" max="15877" width="9.7109375" style="71" customWidth="1"/>
    <col min="15878" max="15878" width="14.28515625" style="71" bestFit="1" customWidth="1"/>
    <col min="15879" max="15879" width="10.5703125" style="71" customWidth="1"/>
    <col min="15880" max="15880" width="10.42578125" style="71" bestFit="1" customWidth="1"/>
    <col min="15881" max="15881" width="9.140625" style="71"/>
    <col min="15882" max="15882" width="16.7109375" style="71" bestFit="1" customWidth="1"/>
    <col min="15883" max="16127" width="9.140625" style="71"/>
    <col min="16128" max="16128" width="4.7109375" style="71" customWidth="1"/>
    <col min="16129" max="16129" width="47.7109375" style="71" customWidth="1"/>
    <col min="16130" max="16130" width="7.28515625" style="71" customWidth="1"/>
    <col min="16131" max="16131" width="10.85546875" style="71" customWidth="1"/>
    <col min="16132" max="16133" width="9.7109375" style="71" customWidth="1"/>
    <col min="16134" max="16134" width="14.28515625" style="71" bestFit="1" customWidth="1"/>
    <col min="16135" max="16135" width="10.5703125" style="71" customWidth="1"/>
    <col min="16136" max="16136" width="10.42578125" style="71" bestFit="1" customWidth="1"/>
    <col min="16137" max="16137" width="9.140625" style="71"/>
    <col min="16138" max="16138" width="16.7109375" style="71" bestFit="1" customWidth="1"/>
    <col min="16139" max="16384" width="9.140625" style="71"/>
  </cols>
  <sheetData>
    <row r="1" spans="1:8" ht="70.5" customHeight="1">
      <c r="A1" s="176" t="s">
        <v>659</v>
      </c>
      <c r="B1" s="177"/>
      <c r="C1" s="177"/>
      <c r="D1" s="177"/>
      <c r="E1" s="177"/>
      <c r="F1" s="177"/>
      <c r="G1" s="177"/>
      <c r="H1" s="177"/>
    </row>
    <row r="2" spans="1:8" ht="21" customHeight="1">
      <c r="A2" s="178" t="s">
        <v>83</v>
      </c>
      <c r="B2" s="178"/>
      <c r="C2" s="178"/>
      <c r="D2" s="178"/>
      <c r="E2" s="178"/>
      <c r="F2" s="178"/>
      <c r="G2" s="178"/>
    </row>
    <row r="3" spans="1:8" s="73" customFormat="1" ht="39.950000000000003" customHeight="1">
      <c r="A3" s="91" t="s">
        <v>38</v>
      </c>
      <c r="B3" s="144" t="s">
        <v>84</v>
      </c>
      <c r="C3" s="144" t="s">
        <v>85</v>
      </c>
      <c r="D3" s="144" t="s">
        <v>86</v>
      </c>
      <c r="E3" s="144" t="s">
        <v>87</v>
      </c>
      <c r="F3" s="144" t="s">
        <v>87</v>
      </c>
      <c r="G3" s="144" t="s">
        <v>88</v>
      </c>
      <c r="H3" s="72">
        <f>1.133*1.11*1.012*1.0079*1.015</f>
        <v>1.3020177012288601</v>
      </c>
    </row>
    <row r="4" spans="1:8" s="73" customFormat="1" ht="14.25">
      <c r="A4" s="91">
        <v>1</v>
      </c>
      <c r="B4" s="144">
        <v>2</v>
      </c>
      <c r="C4" s="144">
        <v>3</v>
      </c>
      <c r="D4" s="144">
        <v>4</v>
      </c>
      <c r="E4" s="144">
        <v>5</v>
      </c>
      <c r="F4" s="144">
        <v>5</v>
      </c>
      <c r="G4" s="144">
        <v>6</v>
      </c>
    </row>
    <row r="5" spans="1:8" ht="14.25">
      <c r="A5" s="795" t="s">
        <v>662</v>
      </c>
      <c r="B5" s="796"/>
      <c r="C5" s="796"/>
      <c r="D5" s="796"/>
      <c r="E5" s="796"/>
      <c r="F5" s="796"/>
      <c r="G5" s="796"/>
    </row>
    <row r="6" spans="1:8">
      <c r="A6" s="672">
        <v>1</v>
      </c>
      <c r="B6" s="673" t="s">
        <v>91</v>
      </c>
      <c r="C6" s="674" t="s">
        <v>5</v>
      </c>
      <c r="D6" s="675">
        <v>7.9</v>
      </c>
      <c r="E6" s="676">
        <v>13.74579892</v>
      </c>
      <c r="F6" s="794">
        <f t="shared" ref="F6" si="0">E6*$H$3</f>
        <v>17.897273511372546</v>
      </c>
      <c r="G6" s="692">
        <f t="shared" ref="G6" si="1">F6*D6</f>
        <v>141.38846073984311</v>
      </c>
    </row>
    <row r="7" spans="1:8" ht="27">
      <c r="A7" s="677">
        <v>2</v>
      </c>
      <c r="B7" s="678" t="s">
        <v>146</v>
      </c>
      <c r="C7" s="674" t="s">
        <v>5</v>
      </c>
      <c r="D7" s="679">
        <v>7.9</v>
      </c>
      <c r="E7" s="680">
        <v>30.271126549999995</v>
      </c>
      <c r="F7" s="794">
        <f t="shared" ref="F7:F48" si="2">E7*$H$3</f>
        <v>39.413542604238906</v>
      </c>
      <c r="G7" s="692">
        <f t="shared" ref="G7:G48" si="3">F7*D7</f>
        <v>311.3669865734874</v>
      </c>
    </row>
    <row r="8" spans="1:8">
      <c r="A8" s="672">
        <v>3</v>
      </c>
      <c r="B8" s="682" t="s">
        <v>147</v>
      </c>
      <c r="C8" s="674" t="s">
        <v>5</v>
      </c>
      <c r="D8" s="683">
        <v>58.76</v>
      </c>
      <c r="E8" s="684">
        <v>35.758255649999995</v>
      </c>
      <c r="F8" s="794">
        <f t="shared" si="2"/>
        <v>46.557881821366891</v>
      </c>
      <c r="G8" s="692">
        <f t="shared" si="3"/>
        <v>2735.7411358235186</v>
      </c>
    </row>
    <row r="9" spans="1:8" ht="27">
      <c r="A9" s="677">
        <v>4</v>
      </c>
      <c r="B9" s="686" t="s">
        <v>126</v>
      </c>
      <c r="C9" s="685" t="s">
        <v>6</v>
      </c>
      <c r="D9" s="687">
        <v>469.5</v>
      </c>
      <c r="E9" s="688">
        <v>4.7881244540000001</v>
      </c>
      <c r="F9" s="794">
        <f t="shared" si="2"/>
        <v>6.2342227947947713</v>
      </c>
      <c r="G9" s="692">
        <f t="shared" si="3"/>
        <v>2926.9676021561449</v>
      </c>
    </row>
    <row r="10" spans="1:8" ht="27">
      <c r="A10" s="672">
        <v>5</v>
      </c>
      <c r="B10" s="678" t="s">
        <v>148</v>
      </c>
      <c r="C10" s="677" t="s">
        <v>5</v>
      </c>
      <c r="D10" s="689">
        <v>1096.4000000000001</v>
      </c>
      <c r="E10" s="680">
        <v>0.5486304447</v>
      </c>
      <c r="F10" s="794">
        <f t="shared" si="2"/>
        <v>0.71432655043246118</v>
      </c>
      <c r="G10" s="692">
        <f t="shared" si="3"/>
        <v>783.18762989415052</v>
      </c>
    </row>
    <row r="11" spans="1:8">
      <c r="A11" s="677">
        <v>6</v>
      </c>
      <c r="B11" s="678" t="s">
        <v>149</v>
      </c>
      <c r="C11" s="677" t="s">
        <v>5</v>
      </c>
      <c r="D11" s="689">
        <v>47.7</v>
      </c>
      <c r="E11" s="680">
        <v>2.714569</v>
      </c>
      <c r="F11" s="794">
        <f t="shared" si="2"/>
        <v>3.5344168892071255</v>
      </c>
      <c r="G11" s="692">
        <f t="shared" si="3"/>
        <v>168.5916856151799</v>
      </c>
    </row>
    <row r="12" spans="1:8">
      <c r="A12" s="672">
        <v>7</v>
      </c>
      <c r="B12" s="678" t="s">
        <v>150</v>
      </c>
      <c r="C12" s="677" t="s">
        <v>5</v>
      </c>
      <c r="D12" s="689">
        <v>1079.548</v>
      </c>
      <c r="E12" s="680">
        <v>1.1351834000000001</v>
      </c>
      <c r="F12" s="794">
        <f t="shared" si="2"/>
        <v>1.4780288809411617</v>
      </c>
      <c r="G12" s="692">
        <f t="shared" si="3"/>
        <v>1595.6031223622692</v>
      </c>
    </row>
    <row r="13" spans="1:8" ht="27">
      <c r="A13" s="677">
        <v>8</v>
      </c>
      <c r="B13" s="678" t="s">
        <v>152</v>
      </c>
      <c r="C13" s="677" t="s">
        <v>4</v>
      </c>
      <c r="D13" s="690">
        <v>134.1936</v>
      </c>
      <c r="E13" s="680">
        <v>0.55036799999999997</v>
      </c>
      <c r="F13" s="794">
        <f t="shared" si="2"/>
        <v>0.71658887818992523</v>
      </c>
      <c r="G13" s="692">
        <f t="shared" si="3"/>
        <v>96.161641284267546</v>
      </c>
    </row>
    <row r="14" spans="1:8">
      <c r="A14" s="672">
        <v>9</v>
      </c>
      <c r="B14" s="678" t="s">
        <v>155</v>
      </c>
      <c r="C14" s="677" t="s">
        <v>4</v>
      </c>
      <c r="D14" s="690">
        <v>134.1936</v>
      </c>
      <c r="E14" s="680">
        <v>2.4460800000000003</v>
      </c>
      <c r="F14" s="794">
        <f t="shared" si="2"/>
        <v>3.1848394586218904</v>
      </c>
      <c r="G14" s="692">
        <f t="shared" si="3"/>
        <v>427.38507237452251</v>
      </c>
    </row>
    <row r="15" spans="1:8">
      <c r="A15" s="677">
        <v>10</v>
      </c>
      <c r="B15" s="678" t="s">
        <v>156</v>
      </c>
      <c r="C15" s="677" t="s">
        <v>4</v>
      </c>
      <c r="D15" s="690">
        <v>134.1936</v>
      </c>
      <c r="E15" s="680">
        <v>0.67267199999999994</v>
      </c>
      <c r="F15" s="794">
        <f t="shared" si="2"/>
        <v>0.87583085112101966</v>
      </c>
      <c r="G15" s="692">
        <f t="shared" si="3"/>
        <v>117.53089490299367</v>
      </c>
    </row>
    <row r="16" spans="1:8" ht="27">
      <c r="A16" s="672">
        <v>11</v>
      </c>
      <c r="B16" s="682" t="s">
        <v>157</v>
      </c>
      <c r="C16" s="674" t="s">
        <v>5</v>
      </c>
      <c r="D16" s="691">
        <v>20.5</v>
      </c>
      <c r="E16" s="684">
        <v>45.312621686139998</v>
      </c>
      <c r="F16" s="794">
        <f t="shared" si="2"/>
        <v>58.997835524440994</v>
      </c>
      <c r="G16" s="692">
        <f t="shared" si="3"/>
        <v>1209.4556282510405</v>
      </c>
    </row>
    <row r="17" spans="1:7">
      <c r="A17" s="677">
        <v>12</v>
      </c>
      <c r="B17" s="673" t="s">
        <v>91</v>
      </c>
      <c r="C17" s="674" t="s">
        <v>5</v>
      </c>
      <c r="D17" s="675">
        <v>21</v>
      </c>
      <c r="E17" s="676">
        <v>13.74579892</v>
      </c>
      <c r="F17" s="794">
        <f t="shared" si="2"/>
        <v>17.897273511372546</v>
      </c>
      <c r="G17" s="692">
        <f t="shared" si="3"/>
        <v>375.84274373882346</v>
      </c>
    </row>
    <row r="18" spans="1:7">
      <c r="A18" s="672">
        <v>13</v>
      </c>
      <c r="B18" s="678" t="s">
        <v>158</v>
      </c>
      <c r="C18" s="677" t="s">
        <v>4</v>
      </c>
      <c r="D18" s="692">
        <v>3.0030000000000001E-2</v>
      </c>
      <c r="E18" s="680">
        <v>252.57345875999999</v>
      </c>
      <c r="F18" s="794">
        <f t="shared" si="2"/>
        <v>328.85511416611746</v>
      </c>
      <c r="G18" s="692">
        <f t="shared" si="3"/>
        <v>9.875519078408507</v>
      </c>
    </row>
    <row r="19" spans="1:7" ht="27">
      <c r="A19" s="677">
        <v>14</v>
      </c>
      <c r="B19" s="678" t="s">
        <v>159</v>
      </c>
      <c r="C19" s="674" t="s">
        <v>5</v>
      </c>
      <c r="D19" s="691">
        <v>11.4</v>
      </c>
      <c r="E19" s="680">
        <v>92.629729222159995</v>
      </c>
      <c r="F19" s="794">
        <f t="shared" si="2"/>
        <v>120.60554710728852</v>
      </c>
      <c r="G19" s="692">
        <f t="shared" si="3"/>
        <v>1374.9032370230891</v>
      </c>
    </row>
    <row r="20" spans="1:7">
      <c r="A20" s="672">
        <v>15</v>
      </c>
      <c r="B20" s="678" t="s">
        <v>120</v>
      </c>
      <c r="C20" s="677" t="s">
        <v>4</v>
      </c>
      <c r="D20" s="692">
        <v>1.3166</v>
      </c>
      <c r="E20" s="680">
        <v>252.57345875999999</v>
      </c>
      <c r="F20" s="794">
        <f t="shared" si="2"/>
        <v>328.85511416611746</v>
      </c>
      <c r="G20" s="692">
        <f t="shared" si="3"/>
        <v>432.97064331111022</v>
      </c>
    </row>
    <row r="21" spans="1:7">
      <c r="A21" s="677">
        <v>16</v>
      </c>
      <c r="B21" s="678" t="s">
        <v>97</v>
      </c>
      <c r="C21" s="677" t="s">
        <v>4</v>
      </c>
      <c r="D21" s="692">
        <v>0.30660000000000004</v>
      </c>
      <c r="E21" s="680">
        <v>252.57345875999999</v>
      </c>
      <c r="F21" s="794">
        <f t="shared" si="2"/>
        <v>328.85511416611746</v>
      </c>
      <c r="G21" s="692">
        <f t="shared" si="3"/>
        <v>100.82697800333163</v>
      </c>
    </row>
    <row r="22" spans="1:7">
      <c r="A22" s="672">
        <v>17</v>
      </c>
      <c r="B22" s="678" t="s">
        <v>160</v>
      </c>
      <c r="C22" s="677" t="s">
        <v>4</v>
      </c>
      <c r="D22" s="692">
        <v>8.7999999999999995E-2</v>
      </c>
      <c r="E22" s="680">
        <v>891.21485000000041</v>
      </c>
      <c r="F22" s="794">
        <f t="shared" si="2"/>
        <v>1160.3775102980239</v>
      </c>
      <c r="G22" s="692">
        <f t="shared" si="3"/>
        <v>102.1132209062261</v>
      </c>
    </row>
    <row r="23" spans="1:7" ht="27">
      <c r="A23" s="677">
        <v>18</v>
      </c>
      <c r="B23" s="678" t="s">
        <v>162</v>
      </c>
      <c r="C23" s="677" t="s">
        <v>5</v>
      </c>
      <c r="D23" s="691">
        <v>20.8</v>
      </c>
      <c r="E23" s="680">
        <v>98.064364327999996</v>
      </c>
      <c r="F23" s="794">
        <f t="shared" si="2"/>
        <v>127.68153821481198</v>
      </c>
      <c r="G23" s="692">
        <f t="shared" si="3"/>
        <v>2655.7759948680891</v>
      </c>
    </row>
    <row r="24" spans="1:7">
      <c r="A24" s="672">
        <v>19</v>
      </c>
      <c r="B24" s="678" t="s">
        <v>95</v>
      </c>
      <c r="C24" s="677" t="s">
        <v>4</v>
      </c>
      <c r="D24" s="692">
        <v>0.87439999999999996</v>
      </c>
      <c r="E24" s="680">
        <v>252.57345875999999</v>
      </c>
      <c r="F24" s="794">
        <f t="shared" si="2"/>
        <v>328.85511416611746</v>
      </c>
      <c r="G24" s="692">
        <f t="shared" si="3"/>
        <v>287.55091182685311</v>
      </c>
    </row>
    <row r="25" spans="1:7">
      <c r="A25" s="677">
        <v>20</v>
      </c>
      <c r="B25" s="678" t="s">
        <v>96</v>
      </c>
      <c r="C25" s="677" t="s">
        <v>4</v>
      </c>
      <c r="D25" s="692">
        <v>0.69099999999999995</v>
      </c>
      <c r="E25" s="680">
        <v>252.57345875999999</v>
      </c>
      <c r="F25" s="794">
        <f t="shared" si="2"/>
        <v>328.85511416611746</v>
      </c>
      <c r="G25" s="692">
        <f t="shared" si="3"/>
        <v>227.23888388878714</v>
      </c>
    </row>
    <row r="26" spans="1:7">
      <c r="A26" s="672">
        <v>21</v>
      </c>
      <c r="B26" s="678" t="s">
        <v>97</v>
      </c>
      <c r="C26" s="677" t="s">
        <v>4</v>
      </c>
      <c r="D26" s="692">
        <v>1.1375999999999999</v>
      </c>
      <c r="E26" s="680">
        <v>252.57345875999999</v>
      </c>
      <c r="F26" s="794">
        <f t="shared" si="2"/>
        <v>328.85511416611746</v>
      </c>
      <c r="G26" s="692">
        <f t="shared" si="3"/>
        <v>374.10557787537522</v>
      </c>
    </row>
    <row r="27" spans="1:7">
      <c r="A27" s="677">
        <v>22</v>
      </c>
      <c r="B27" s="678" t="s">
        <v>163</v>
      </c>
      <c r="C27" s="677" t="s">
        <v>4</v>
      </c>
      <c r="D27" s="692">
        <v>7.0400000000000004E-2</v>
      </c>
      <c r="E27" s="680">
        <v>891.21485000000041</v>
      </c>
      <c r="F27" s="794">
        <f t="shared" si="2"/>
        <v>1160.3775102980239</v>
      </c>
      <c r="G27" s="692">
        <f t="shared" si="3"/>
        <v>81.690576724980886</v>
      </c>
    </row>
    <row r="28" spans="1:7">
      <c r="A28" s="672">
        <v>23</v>
      </c>
      <c r="B28" s="678" t="s">
        <v>164</v>
      </c>
      <c r="C28" s="677" t="s">
        <v>4</v>
      </c>
      <c r="D28" s="692">
        <v>6.0299999999999999E-2</v>
      </c>
      <c r="E28" s="680">
        <v>891.21485000000041</v>
      </c>
      <c r="F28" s="794">
        <f t="shared" si="2"/>
        <v>1160.3775102980239</v>
      </c>
      <c r="G28" s="692">
        <f t="shared" si="3"/>
        <v>69.970763870970842</v>
      </c>
    </row>
    <row r="29" spans="1:7" ht="27">
      <c r="A29" s="677">
        <v>24</v>
      </c>
      <c r="B29" s="682" t="s">
        <v>123</v>
      </c>
      <c r="C29" s="681" t="s">
        <v>5</v>
      </c>
      <c r="D29" s="691">
        <v>0.378</v>
      </c>
      <c r="E29" s="684">
        <v>82.345345210000005</v>
      </c>
      <c r="F29" s="794">
        <f t="shared" si="2"/>
        <v>107.21509707722113</v>
      </c>
      <c r="G29" s="692">
        <f t="shared" si="3"/>
        <v>40.527306695189587</v>
      </c>
    </row>
    <row r="30" spans="1:7">
      <c r="A30" s="672">
        <v>25</v>
      </c>
      <c r="B30" s="678" t="s">
        <v>103</v>
      </c>
      <c r="C30" s="677" t="s">
        <v>4</v>
      </c>
      <c r="D30" s="692">
        <v>2.0399999999999998E-2</v>
      </c>
      <c r="E30" s="680">
        <v>252.57345875999999</v>
      </c>
      <c r="F30" s="794">
        <f t="shared" si="2"/>
        <v>328.85511416611746</v>
      </c>
      <c r="G30" s="692">
        <f t="shared" si="3"/>
        <v>6.7086443289887958</v>
      </c>
    </row>
    <row r="31" spans="1:7">
      <c r="A31" s="677">
        <v>26</v>
      </c>
      <c r="B31" s="678" t="s">
        <v>104</v>
      </c>
      <c r="C31" s="677" t="s">
        <v>4</v>
      </c>
      <c r="D31" s="692">
        <v>6.0999999999999995E-3</v>
      </c>
      <c r="E31" s="680">
        <v>252.57345875999999</v>
      </c>
      <c r="F31" s="794">
        <f t="shared" si="2"/>
        <v>328.85511416611746</v>
      </c>
      <c r="G31" s="692">
        <f t="shared" si="3"/>
        <v>2.0060161964133165</v>
      </c>
    </row>
    <row r="32" spans="1:7">
      <c r="A32" s="672">
        <v>27</v>
      </c>
      <c r="B32" s="694" t="s">
        <v>166</v>
      </c>
      <c r="C32" s="693" t="s">
        <v>5</v>
      </c>
      <c r="D32" s="695">
        <v>123</v>
      </c>
      <c r="E32" s="696">
        <v>22.639996969999999</v>
      </c>
      <c r="F32" s="794">
        <f t="shared" si="2"/>
        <v>29.477676810707756</v>
      </c>
      <c r="G32" s="692">
        <f t="shared" si="3"/>
        <v>3625.7542477170541</v>
      </c>
    </row>
    <row r="33" spans="1:7">
      <c r="A33" s="677">
        <v>28</v>
      </c>
      <c r="B33" s="678" t="s">
        <v>170</v>
      </c>
      <c r="C33" s="677" t="s">
        <v>4</v>
      </c>
      <c r="D33" s="692">
        <v>1.4581</v>
      </c>
      <c r="E33" s="680">
        <v>252.57345875999999</v>
      </c>
      <c r="F33" s="794">
        <f t="shared" si="2"/>
        <v>328.85511416611746</v>
      </c>
      <c r="G33" s="692">
        <f t="shared" si="3"/>
        <v>479.50364196561583</v>
      </c>
    </row>
    <row r="34" spans="1:7">
      <c r="A34" s="672">
        <v>29</v>
      </c>
      <c r="B34" s="678" t="s">
        <v>171</v>
      </c>
      <c r="C34" s="677" t="s">
        <v>4</v>
      </c>
      <c r="D34" s="692">
        <v>0.45350000000000001</v>
      </c>
      <c r="E34" s="680">
        <v>252.57345875999999</v>
      </c>
      <c r="F34" s="794">
        <f t="shared" si="2"/>
        <v>328.85511416611746</v>
      </c>
      <c r="G34" s="692">
        <f t="shared" si="3"/>
        <v>149.13579427433427</v>
      </c>
    </row>
    <row r="35" spans="1:7">
      <c r="A35" s="677">
        <v>30</v>
      </c>
      <c r="B35" s="694" t="s">
        <v>173</v>
      </c>
      <c r="C35" s="693" t="s">
        <v>5</v>
      </c>
      <c r="D35" s="695">
        <v>30.75</v>
      </c>
      <c r="E35" s="696">
        <v>34.649201499999997</v>
      </c>
      <c r="F35" s="794">
        <f t="shared" si="2"/>
        <v>45.113873686445565</v>
      </c>
      <c r="G35" s="692">
        <f t="shared" si="3"/>
        <v>1387.2516158582011</v>
      </c>
    </row>
    <row r="36" spans="1:7" ht="27">
      <c r="A36" s="672">
        <v>31</v>
      </c>
      <c r="B36" s="682" t="s">
        <v>175</v>
      </c>
      <c r="C36" s="674" t="s">
        <v>5</v>
      </c>
      <c r="D36" s="683">
        <v>27.96</v>
      </c>
      <c r="E36" s="680">
        <v>91.570083842759999</v>
      </c>
      <c r="F36" s="794">
        <f t="shared" si="2"/>
        <v>119.22587006628436</v>
      </c>
      <c r="G36" s="692">
        <f t="shared" si="3"/>
        <v>3333.555327053311</v>
      </c>
    </row>
    <row r="37" spans="1:7">
      <c r="A37" s="677">
        <v>32</v>
      </c>
      <c r="B37" s="678" t="s">
        <v>171</v>
      </c>
      <c r="C37" s="677" t="s">
        <v>4</v>
      </c>
      <c r="D37" s="692">
        <v>2.9120999999999997</v>
      </c>
      <c r="E37" s="680">
        <v>252.57345875999999</v>
      </c>
      <c r="F37" s="794">
        <f t="shared" si="2"/>
        <v>328.85511416611746</v>
      </c>
      <c r="G37" s="692">
        <f t="shared" si="3"/>
        <v>957.65897796315051</v>
      </c>
    </row>
    <row r="38" spans="1:7">
      <c r="A38" s="672">
        <v>33</v>
      </c>
      <c r="B38" s="678" t="s">
        <v>97</v>
      </c>
      <c r="C38" s="677" t="s">
        <v>4</v>
      </c>
      <c r="D38" s="692">
        <v>3.5299999999999998E-2</v>
      </c>
      <c r="E38" s="680">
        <v>252.57345875999999</v>
      </c>
      <c r="F38" s="794">
        <f t="shared" si="2"/>
        <v>328.85511416611746</v>
      </c>
      <c r="G38" s="692">
        <f t="shared" si="3"/>
        <v>11.608585530063946</v>
      </c>
    </row>
    <row r="39" spans="1:7" ht="14.25">
      <c r="A39" s="697"/>
      <c r="B39" s="697" t="s">
        <v>176</v>
      </c>
      <c r="C39" s="697"/>
      <c r="D39" s="697"/>
      <c r="E39" s="697"/>
      <c r="F39" s="794">
        <f t="shared" si="2"/>
        <v>0</v>
      </c>
      <c r="G39" s="692">
        <f t="shared" si="3"/>
        <v>0</v>
      </c>
    </row>
    <row r="40" spans="1:7">
      <c r="A40" s="672">
        <v>1</v>
      </c>
      <c r="B40" s="678" t="s">
        <v>149</v>
      </c>
      <c r="C40" s="677" t="s">
        <v>5</v>
      </c>
      <c r="D40" s="689">
        <v>11.04</v>
      </c>
      <c r="E40" s="680">
        <v>2.714569</v>
      </c>
      <c r="F40" s="794">
        <f t="shared" si="2"/>
        <v>3.5344168892071255</v>
      </c>
      <c r="G40" s="692">
        <f t="shared" si="3"/>
        <v>39.019962456846663</v>
      </c>
    </row>
    <row r="41" spans="1:7">
      <c r="A41" s="677">
        <v>2</v>
      </c>
      <c r="B41" s="673" t="s">
        <v>91</v>
      </c>
      <c r="C41" s="674" t="s">
        <v>5</v>
      </c>
      <c r="D41" s="675">
        <v>3.1751999999999998</v>
      </c>
      <c r="E41" s="676">
        <v>13.74579892</v>
      </c>
      <c r="F41" s="794">
        <f t="shared" si="2"/>
        <v>17.897273511372546</v>
      </c>
      <c r="G41" s="692">
        <f t="shared" si="3"/>
        <v>56.827422853310104</v>
      </c>
    </row>
    <row r="42" spans="1:7" ht="27">
      <c r="A42" s="672">
        <v>3</v>
      </c>
      <c r="B42" s="678" t="s">
        <v>177</v>
      </c>
      <c r="C42" s="677" t="s">
        <v>5</v>
      </c>
      <c r="D42" s="679">
        <v>31.7925</v>
      </c>
      <c r="E42" s="680">
        <v>34.908039930800001</v>
      </c>
      <c r="F42" s="794">
        <f t="shared" si="2"/>
        <v>45.450885905105473</v>
      </c>
      <c r="G42" s="692">
        <f t="shared" si="3"/>
        <v>1444.9972901380659</v>
      </c>
    </row>
    <row r="43" spans="1:7">
      <c r="A43" s="677">
        <v>4</v>
      </c>
      <c r="B43" s="678" t="s">
        <v>180</v>
      </c>
      <c r="C43" s="677" t="s">
        <v>4</v>
      </c>
      <c r="D43" s="679">
        <v>25.437152200000003</v>
      </c>
      <c r="E43" s="680">
        <v>103.01603652000003</v>
      </c>
      <c r="F43" s="794">
        <f t="shared" si="2"/>
        <v>134.12870305947874</v>
      </c>
      <c r="G43" s="692">
        <f t="shared" si="3"/>
        <v>3411.8522341125667</v>
      </c>
    </row>
    <row r="44" spans="1:7">
      <c r="A44" s="672">
        <v>5</v>
      </c>
      <c r="B44" s="673" t="s">
        <v>184</v>
      </c>
      <c r="C44" s="698" t="s">
        <v>182</v>
      </c>
      <c r="D44" s="699">
        <v>1801</v>
      </c>
      <c r="E44" s="676">
        <v>12.729906</v>
      </c>
      <c r="F44" s="794">
        <f t="shared" si="2"/>
        <v>16.574562946979473</v>
      </c>
      <c r="G44" s="692">
        <f t="shared" si="3"/>
        <v>29850.787867510029</v>
      </c>
    </row>
    <row r="45" spans="1:7">
      <c r="A45" s="677">
        <v>6</v>
      </c>
      <c r="B45" s="678" t="s">
        <v>171</v>
      </c>
      <c r="C45" s="677" t="s">
        <v>4</v>
      </c>
      <c r="D45" s="692">
        <v>9.8901000000000003E-2</v>
      </c>
      <c r="E45" s="680">
        <v>252.57345875999999</v>
      </c>
      <c r="F45" s="794">
        <f t="shared" si="2"/>
        <v>328.85511416611746</v>
      </c>
      <c r="G45" s="692">
        <f t="shared" si="3"/>
        <v>32.524099646143185</v>
      </c>
    </row>
    <row r="46" spans="1:7">
      <c r="A46" s="672">
        <v>7</v>
      </c>
      <c r="B46" s="678" t="s">
        <v>97</v>
      </c>
      <c r="C46" s="677" t="s">
        <v>4</v>
      </c>
      <c r="D46" s="692">
        <v>0.34142219999999995</v>
      </c>
      <c r="E46" s="680">
        <v>252.57345875999999</v>
      </c>
      <c r="F46" s="794">
        <f t="shared" si="2"/>
        <v>328.85511416611746</v>
      </c>
      <c r="G46" s="692">
        <f t="shared" si="3"/>
        <v>112.27843655984697</v>
      </c>
    </row>
    <row r="47" spans="1:7">
      <c r="A47" s="677">
        <v>8</v>
      </c>
      <c r="B47" s="673" t="s">
        <v>185</v>
      </c>
      <c r="C47" s="698" t="s">
        <v>182</v>
      </c>
      <c r="D47" s="699">
        <v>35.6</v>
      </c>
      <c r="E47" s="676">
        <v>5.9878568131199996</v>
      </c>
      <c r="F47" s="794">
        <f t="shared" si="2"/>
        <v>7.79629556310607</v>
      </c>
      <c r="G47" s="692">
        <f t="shared" si="3"/>
        <v>277.54812204657611</v>
      </c>
    </row>
    <row r="48" spans="1:7">
      <c r="A48" s="672">
        <v>9</v>
      </c>
      <c r="B48" s="678" t="s">
        <v>186</v>
      </c>
      <c r="C48" s="677" t="s">
        <v>6</v>
      </c>
      <c r="D48" s="690">
        <v>1188</v>
      </c>
      <c r="E48" s="680">
        <v>0.69004173000000046</v>
      </c>
      <c r="F48" s="794">
        <f t="shared" si="2"/>
        <v>0.89844654704658633</v>
      </c>
      <c r="G48" s="692">
        <f t="shared" si="3"/>
        <v>1067.3544978913446</v>
      </c>
    </row>
    <row r="49" spans="1:8" s="802" customFormat="1" ht="14.25" customHeight="1">
      <c r="A49" s="797"/>
      <c r="B49" s="798" t="s">
        <v>75</v>
      </c>
      <c r="C49" s="799"/>
      <c r="D49" s="797"/>
      <c r="E49" s="713"/>
      <c r="F49" s="794"/>
      <c r="G49" s="800">
        <f>SUM(G6:G48)</f>
        <v>62893.145001890502</v>
      </c>
      <c r="H49" s="801">
        <f>G49/$G$373</f>
        <v>0.27994600325634589</v>
      </c>
    </row>
    <row r="50" spans="1:8" ht="14.25">
      <c r="A50" s="795" t="s">
        <v>665</v>
      </c>
      <c r="B50" s="796"/>
      <c r="C50" s="796"/>
      <c r="D50" s="796"/>
      <c r="E50" s="796"/>
      <c r="F50" s="796"/>
      <c r="G50" s="796"/>
    </row>
    <row r="51" spans="1:8" ht="14.25">
      <c r="A51" s="697"/>
      <c r="B51" s="697" t="s">
        <v>212</v>
      </c>
      <c r="C51" s="697"/>
      <c r="D51" s="697"/>
      <c r="E51" s="697"/>
    </row>
    <row r="52" spans="1:8">
      <c r="A52" s="698"/>
      <c r="B52" s="673" t="s">
        <v>193</v>
      </c>
      <c r="C52" s="700" t="s">
        <v>6</v>
      </c>
      <c r="D52" s="701">
        <v>32.700000000000003</v>
      </c>
      <c r="E52" s="676">
        <v>2.4322434125515997</v>
      </c>
      <c r="F52" s="794">
        <f t="shared" ref="F52" si="4">E52*$H$3</f>
        <v>3.1668239768394719</v>
      </c>
      <c r="G52" s="692">
        <f t="shared" ref="G52" si="5">F52*D52</f>
        <v>103.55514404265074</v>
      </c>
    </row>
    <row r="53" spans="1:8" ht="27">
      <c r="A53" s="698"/>
      <c r="B53" s="673" t="s">
        <v>196</v>
      </c>
      <c r="C53" s="700" t="s">
        <v>6</v>
      </c>
      <c r="D53" s="701">
        <v>32.700000000000003</v>
      </c>
      <c r="E53" s="676">
        <v>1.7837819659999998</v>
      </c>
      <c r="F53" s="794">
        <f t="shared" ref="F53:F72" si="6">E53*$H$3</f>
        <v>2.3225156948648165</v>
      </c>
      <c r="G53" s="692">
        <f t="shared" ref="G53:G72" si="7">F53*D53</f>
        <v>75.946263222079509</v>
      </c>
    </row>
    <row r="54" spans="1:8">
      <c r="A54" s="702"/>
      <c r="B54" s="703" t="s">
        <v>202</v>
      </c>
      <c r="C54" s="702" t="s">
        <v>6</v>
      </c>
      <c r="D54" s="701">
        <v>32.700000000000003</v>
      </c>
      <c r="E54" s="704">
        <v>8.3340515800000006</v>
      </c>
      <c r="F54" s="794">
        <f t="shared" si="6"/>
        <v>10.851082680114351</v>
      </c>
      <c r="G54" s="692">
        <f t="shared" si="7"/>
        <v>354.8304036397393</v>
      </c>
    </row>
    <row r="55" spans="1:8">
      <c r="A55" s="698"/>
      <c r="B55" s="673" t="s">
        <v>204</v>
      </c>
      <c r="C55" s="700" t="s">
        <v>6</v>
      </c>
      <c r="D55" s="701">
        <v>159.53</v>
      </c>
      <c r="E55" s="676">
        <v>4.2454246839999996</v>
      </c>
      <c r="F55" s="794">
        <f t="shared" si="6"/>
        <v>5.5276180878019394</v>
      </c>
      <c r="G55" s="692">
        <f t="shared" si="7"/>
        <v>881.82091354704335</v>
      </c>
    </row>
    <row r="56" spans="1:8">
      <c r="A56" s="702"/>
      <c r="B56" s="703" t="s">
        <v>205</v>
      </c>
      <c r="C56" s="702" t="s">
        <v>6</v>
      </c>
      <c r="D56" s="701">
        <v>159.53</v>
      </c>
      <c r="E56" s="704">
        <v>8.3340515800000006</v>
      </c>
      <c r="F56" s="794">
        <f t="shared" si="6"/>
        <v>10.851082680114351</v>
      </c>
      <c r="G56" s="692">
        <f t="shared" si="7"/>
        <v>1731.0732199586423</v>
      </c>
    </row>
    <row r="57" spans="1:8" ht="40.5">
      <c r="A57" s="677"/>
      <c r="B57" s="678" t="s">
        <v>207</v>
      </c>
      <c r="C57" s="698" t="s">
        <v>6</v>
      </c>
      <c r="D57" s="699">
        <v>169.39999999999998</v>
      </c>
      <c r="E57" s="680">
        <v>9.2665417508800001</v>
      </c>
      <c r="F57" s="794">
        <f t="shared" si="6"/>
        <v>12.065201388822034</v>
      </c>
      <c r="G57" s="692">
        <f t="shared" si="7"/>
        <v>2043.8451152664522</v>
      </c>
    </row>
    <row r="58" spans="1:8" ht="27">
      <c r="A58" s="698"/>
      <c r="B58" s="673" t="s">
        <v>656</v>
      </c>
      <c r="C58" s="698" t="s">
        <v>6</v>
      </c>
      <c r="D58" s="675">
        <v>0.6</v>
      </c>
      <c r="E58" s="676">
        <v>38.39178000000004</v>
      </c>
      <c r="F58" s="794">
        <f t="shared" si="6"/>
        <v>49.986777141684179</v>
      </c>
      <c r="G58" s="692">
        <f t="shared" si="7"/>
        <v>29.992066285010505</v>
      </c>
    </row>
    <row r="59" spans="1:8" ht="40.5">
      <c r="A59" s="698"/>
      <c r="B59" s="673" t="s">
        <v>657</v>
      </c>
      <c r="C59" s="698" t="s">
        <v>6</v>
      </c>
      <c r="D59" s="675">
        <v>7.1999999999999993</v>
      </c>
      <c r="E59" s="676">
        <v>39.402090000000001</v>
      </c>
      <c r="F59" s="794">
        <f t="shared" si="6"/>
        <v>51.302218645412658</v>
      </c>
      <c r="G59" s="692">
        <f t="shared" si="7"/>
        <v>369.37597424697111</v>
      </c>
    </row>
    <row r="60" spans="1:8" ht="14.25">
      <c r="A60" s="705"/>
      <c r="B60" s="706" t="s">
        <v>213</v>
      </c>
      <c r="C60" s="707"/>
      <c r="D60" s="707"/>
      <c r="E60" s="705"/>
      <c r="F60" s="794">
        <f t="shared" si="6"/>
        <v>0</v>
      </c>
      <c r="G60" s="692">
        <f t="shared" si="7"/>
        <v>0</v>
      </c>
    </row>
    <row r="61" spans="1:8">
      <c r="A61" s="698">
        <v>1</v>
      </c>
      <c r="B61" s="673" t="s">
        <v>215</v>
      </c>
      <c r="C61" s="698" t="s">
        <v>6</v>
      </c>
      <c r="D61" s="699">
        <v>181</v>
      </c>
      <c r="E61" s="676">
        <v>2.1994314293200001</v>
      </c>
      <c r="F61" s="794">
        <f t="shared" si="6"/>
        <v>2.8636986536137328</v>
      </c>
      <c r="G61" s="692">
        <f t="shared" si="7"/>
        <v>518.32945630408562</v>
      </c>
    </row>
    <row r="62" spans="1:8">
      <c r="A62" s="698">
        <v>2</v>
      </c>
      <c r="B62" s="673" t="s">
        <v>219</v>
      </c>
      <c r="C62" s="698" t="s">
        <v>6</v>
      </c>
      <c r="D62" s="699">
        <v>181</v>
      </c>
      <c r="E62" s="676">
        <v>8.1296348480000002</v>
      </c>
      <c r="F62" s="794">
        <f t="shared" si="6"/>
        <v>10.584928476622993</v>
      </c>
      <c r="G62" s="692">
        <f t="shared" si="7"/>
        <v>1915.8720542687618</v>
      </c>
    </row>
    <row r="63" spans="1:8" ht="27">
      <c r="A63" s="698">
        <v>3</v>
      </c>
      <c r="B63" s="673" t="s">
        <v>222</v>
      </c>
      <c r="C63" s="698" t="s">
        <v>6</v>
      </c>
      <c r="D63" s="699">
        <v>181</v>
      </c>
      <c r="E63" s="688">
        <v>1.9877026254999997</v>
      </c>
      <c r="F63" s="794">
        <f t="shared" si="6"/>
        <v>2.5880240031800792</v>
      </c>
      <c r="G63" s="692">
        <f t="shared" si="7"/>
        <v>468.43234457559436</v>
      </c>
    </row>
    <row r="64" spans="1:8" ht="27">
      <c r="A64" s="698">
        <v>4</v>
      </c>
      <c r="B64" s="673" t="s">
        <v>225</v>
      </c>
      <c r="C64" s="698" t="s">
        <v>6</v>
      </c>
      <c r="D64" s="699">
        <v>181</v>
      </c>
      <c r="E64" s="676">
        <v>7.3576607208000011</v>
      </c>
      <c r="F64" s="794">
        <f t="shared" si="6"/>
        <v>9.5798044981178947</v>
      </c>
      <c r="G64" s="692">
        <f t="shared" si="7"/>
        <v>1733.9446141593389</v>
      </c>
    </row>
    <row r="65" spans="1:8" ht="14.25">
      <c r="A65" s="705"/>
      <c r="B65" s="706" t="s">
        <v>664</v>
      </c>
      <c r="C65" s="707"/>
      <c r="D65" s="707"/>
      <c r="E65" s="705"/>
      <c r="F65" s="794">
        <f t="shared" si="6"/>
        <v>0</v>
      </c>
      <c r="G65" s="692">
        <f t="shared" si="7"/>
        <v>0</v>
      </c>
    </row>
    <row r="66" spans="1:8" ht="70.5" customHeight="1">
      <c r="A66" s="698">
        <v>1</v>
      </c>
      <c r="B66" s="673" t="s">
        <v>230</v>
      </c>
      <c r="C66" s="698" t="s">
        <v>6</v>
      </c>
      <c r="D66" s="699">
        <v>18.5</v>
      </c>
      <c r="E66" s="676">
        <v>6.05698864956</v>
      </c>
      <c r="F66" s="794">
        <f t="shared" si="6"/>
        <v>7.8863064378694085</v>
      </c>
      <c r="G66" s="692">
        <f t="shared" si="7"/>
        <v>145.89666910058406</v>
      </c>
    </row>
    <row r="67" spans="1:8" ht="54">
      <c r="A67" s="698">
        <v>2</v>
      </c>
      <c r="B67" s="673" t="s">
        <v>232</v>
      </c>
      <c r="C67" s="698" t="s">
        <v>6</v>
      </c>
      <c r="D67" s="699">
        <v>194.83</v>
      </c>
      <c r="E67" s="676">
        <v>4.6521525945599995</v>
      </c>
      <c r="F67" s="794">
        <f t="shared" si="6"/>
        <v>6.0571850269348877</v>
      </c>
      <c r="G67" s="692">
        <f t="shared" si="7"/>
        <v>1180.1213587977243</v>
      </c>
    </row>
    <row r="68" spans="1:8" ht="27">
      <c r="A68" s="698">
        <v>3</v>
      </c>
      <c r="B68" s="673" t="s">
        <v>234</v>
      </c>
      <c r="C68" s="698" t="s">
        <v>6</v>
      </c>
      <c r="D68" s="687">
        <v>225.66</v>
      </c>
      <c r="E68" s="676">
        <v>2.2835274885999999</v>
      </c>
      <c r="F68" s="794">
        <f t="shared" si="6"/>
        <v>2.973193211399884</v>
      </c>
      <c r="G68" s="692">
        <f t="shared" si="7"/>
        <v>670.93078008449777</v>
      </c>
    </row>
    <row r="69" spans="1:8">
      <c r="A69" s="700">
        <v>4</v>
      </c>
      <c r="B69" s="708" t="s">
        <v>237</v>
      </c>
      <c r="C69" s="677" t="s">
        <v>6</v>
      </c>
      <c r="D69" s="690">
        <v>196.8</v>
      </c>
      <c r="E69" s="709">
        <v>27.903130495999999</v>
      </c>
      <c r="F69" s="794">
        <f t="shared" si="6"/>
        <v>36.33036982549082</v>
      </c>
      <c r="G69" s="692">
        <f t="shared" si="7"/>
        <v>7149.8167816565938</v>
      </c>
    </row>
    <row r="70" spans="1:8">
      <c r="A70" s="700">
        <v>4</v>
      </c>
      <c r="B70" s="708" t="s">
        <v>241</v>
      </c>
      <c r="C70" s="677" t="s">
        <v>6</v>
      </c>
      <c r="D70" s="690">
        <v>68.900000000000006</v>
      </c>
      <c r="E70" s="709">
        <v>27.903130495999999</v>
      </c>
      <c r="F70" s="794">
        <f t="shared" si="6"/>
        <v>36.33036982549082</v>
      </c>
      <c r="G70" s="692">
        <f t="shared" si="7"/>
        <v>2503.1624809763175</v>
      </c>
    </row>
    <row r="71" spans="1:8">
      <c r="A71" s="698">
        <v>2</v>
      </c>
      <c r="B71" s="673" t="s">
        <v>239</v>
      </c>
      <c r="C71" s="698" t="s">
        <v>6</v>
      </c>
      <c r="D71" s="699">
        <v>39.4</v>
      </c>
      <c r="E71" s="676">
        <v>4.6521525945599995</v>
      </c>
      <c r="F71" s="794">
        <f t="shared" si="6"/>
        <v>6.0571850269348877</v>
      </c>
      <c r="G71" s="692">
        <f t="shared" si="7"/>
        <v>238.65309006123456</v>
      </c>
    </row>
    <row r="72" spans="1:8" ht="40.5">
      <c r="A72" s="700">
        <v>4</v>
      </c>
      <c r="B72" s="708" t="s">
        <v>240</v>
      </c>
      <c r="C72" s="677" t="s">
        <v>6</v>
      </c>
      <c r="D72" s="690">
        <v>7.7</v>
      </c>
      <c r="E72" s="709">
        <v>27.903130495999999</v>
      </c>
      <c r="F72" s="794">
        <f t="shared" si="6"/>
        <v>36.33036982549082</v>
      </c>
      <c r="G72" s="692">
        <f t="shared" si="7"/>
        <v>279.74384765627934</v>
      </c>
    </row>
    <row r="73" spans="1:8" s="802" customFormat="1" ht="14.25" customHeight="1">
      <c r="A73" s="797"/>
      <c r="B73" s="798" t="s">
        <v>75</v>
      </c>
      <c r="C73" s="799"/>
      <c r="D73" s="797"/>
      <c r="E73" s="713"/>
      <c r="F73" s="794"/>
      <c r="G73" s="800">
        <f>SUM(G52:G72)</f>
        <v>22395.342577849598</v>
      </c>
      <c r="H73" s="801">
        <f>G73/$G$373</f>
        <v>9.9684737438988175E-2</v>
      </c>
    </row>
    <row r="74" spans="1:8" ht="14.25">
      <c r="A74" s="795" t="s">
        <v>666</v>
      </c>
      <c r="B74" s="796"/>
      <c r="C74" s="796"/>
      <c r="D74" s="796"/>
      <c r="E74" s="796"/>
      <c r="F74" s="796"/>
      <c r="G74" s="796"/>
    </row>
    <row r="75" spans="1:8" ht="14.25">
      <c r="A75" s="705"/>
      <c r="B75" s="707" t="s">
        <v>243</v>
      </c>
      <c r="C75" s="707"/>
      <c r="D75" s="707"/>
      <c r="E75" s="705"/>
    </row>
    <row r="76" spans="1:8">
      <c r="A76" s="710">
        <v>1</v>
      </c>
      <c r="B76" s="711" t="s">
        <v>245</v>
      </c>
      <c r="C76" s="710" t="s">
        <v>182</v>
      </c>
      <c r="D76" s="689">
        <v>50</v>
      </c>
      <c r="E76" s="712">
        <v>4.6811254119999992</v>
      </c>
      <c r="F76" s="794">
        <f t="shared" ref="F76" si="8">E76*$H$3</f>
        <v>6.0949081480962395</v>
      </c>
      <c r="G76" s="692">
        <f t="shared" ref="G76" si="9">F76*D76</f>
        <v>304.745407404812</v>
      </c>
    </row>
    <row r="77" spans="1:8">
      <c r="A77" s="713">
        <v>2</v>
      </c>
      <c r="B77" s="714" t="s">
        <v>247</v>
      </c>
      <c r="C77" s="713" t="s">
        <v>248</v>
      </c>
      <c r="D77" s="715">
        <v>15</v>
      </c>
      <c r="E77" s="716">
        <v>5.1580674000000002</v>
      </c>
      <c r="F77" s="794">
        <f t="shared" ref="F77:F116" si="10">E77*$H$3</f>
        <v>6.7158950589315234</v>
      </c>
      <c r="G77" s="692">
        <f t="shared" ref="G77:G116" si="11">F77*D77</f>
        <v>100.73842588397285</v>
      </c>
    </row>
    <row r="78" spans="1:8">
      <c r="A78" s="713">
        <v>3</v>
      </c>
      <c r="B78" s="714" t="s">
        <v>250</v>
      </c>
      <c r="C78" s="713" t="s">
        <v>248</v>
      </c>
      <c r="D78" s="715">
        <v>30</v>
      </c>
      <c r="E78" s="716">
        <v>3.17157</v>
      </c>
      <c r="F78" s="794">
        <f t="shared" si="10"/>
        <v>4.1294402806864161</v>
      </c>
      <c r="G78" s="692">
        <f t="shared" si="11"/>
        <v>123.88320842059248</v>
      </c>
    </row>
    <row r="79" spans="1:8">
      <c r="A79" s="713">
        <v>4</v>
      </c>
      <c r="B79" s="714" t="s">
        <v>252</v>
      </c>
      <c r="C79" s="713" t="s">
        <v>248</v>
      </c>
      <c r="D79" s="715">
        <v>45</v>
      </c>
      <c r="E79" s="716">
        <v>3.2332807999999997</v>
      </c>
      <c r="F79" s="794">
        <f t="shared" si="10"/>
        <v>4.2097888346434091</v>
      </c>
      <c r="G79" s="692">
        <f t="shared" si="11"/>
        <v>189.44049755895341</v>
      </c>
    </row>
    <row r="80" spans="1:8">
      <c r="A80" s="713">
        <v>5</v>
      </c>
      <c r="B80" s="714" t="s">
        <v>254</v>
      </c>
      <c r="C80" s="713" t="s">
        <v>248</v>
      </c>
      <c r="D80" s="715">
        <v>50</v>
      </c>
      <c r="E80" s="716">
        <v>3.5081493000000004</v>
      </c>
      <c r="F80" s="794">
        <f t="shared" si="10"/>
        <v>4.5676724871536347</v>
      </c>
      <c r="G80" s="692">
        <f t="shared" si="11"/>
        <v>228.38362435768173</v>
      </c>
    </row>
    <row r="81" spans="1:7">
      <c r="A81" s="713">
        <v>6</v>
      </c>
      <c r="B81" s="714" t="s">
        <v>255</v>
      </c>
      <c r="C81" s="713" t="s">
        <v>248</v>
      </c>
      <c r="D81" s="715">
        <v>205</v>
      </c>
      <c r="E81" s="716">
        <v>3.3869121</v>
      </c>
      <c r="F81" s="794">
        <f t="shared" si="10"/>
        <v>4.4098195067062109</v>
      </c>
      <c r="G81" s="692">
        <f t="shared" si="11"/>
        <v>904.01299887477319</v>
      </c>
    </row>
    <row r="82" spans="1:7">
      <c r="A82" s="82">
        <v>7</v>
      </c>
      <c r="B82" s="717" t="s">
        <v>257</v>
      </c>
      <c r="C82" s="718" t="s">
        <v>258</v>
      </c>
      <c r="D82" s="719">
        <v>15</v>
      </c>
      <c r="E82" s="720">
        <v>7.8561639000000039</v>
      </c>
      <c r="F82" s="794">
        <f t="shared" si="10"/>
        <v>10.228864461555162</v>
      </c>
      <c r="G82" s="692">
        <f t="shared" si="11"/>
        <v>153.43296692332743</v>
      </c>
    </row>
    <row r="83" spans="1:7">
      <c r="A83" s="82">
        <v>8</v>
      </c>
      <c r="B83" s="721" t="s">
        <v>260</v>
      </c>
      <c r="C83" s="26" t="s">
        <v>5</v>
      </c>
      <c r="D83" s="715">
        <v>8</v>
      </c>
      <c r="E83" s="722">
        <v>0.5486304447</v>
      </c>
      <c r="F83" s="794">
        <f t="shared" si="10"/>
        <v>0.71432655043246118</v>
      </c>
      <c r="G83" s="692">
        <f t="shared" si="11"/>
        <v>5.7146124034596895</v>
      </c>
    </row>
    <row r="84" spans="1:7" ht="15">
      <c r="A84" s="83">
        <v>9</v>
      </c>
      <c r="B84" s="723" t="s">
        <v>262</v>
      </c>
      <c r="C84" s="713" t="s">
        <v>661</v>
      </c>
      <c r="D84" s="724">
        <v>7</v>
      </c>
      <c r="E84" s="725">
        <v>0.36362637999999997</v>
      </c>
      <c r="F84" s="794">
        <f t="shared" si="10"/>
        <v>0.47344798339377192</v>
      </c>
      <c r="G84" s="692">
        <f t="shared" si="11"/>
        <v>3.3141358837564034</v>
      </c>
    </row>
    <row r="85" spans="1:7">
      <c r="A85" s="713">
        <v>10</v>
      </c>
      <c r="B85" s="721" t="s">
        <v>265</v>
      </c>
      <c r="C85" s="713" t="s">
        <v>5</v>
      </c>
      <c r="D85" s="726">
        <v>0.1</v>
      </c>
      <c r="E85" s="722">
        <v>56.288397112799998</v>
      </c>
      <c r="F85" s="794">
        <f t="shared" si="10"/>
        <v>73.288489414665065</v>
      </c>
      <c r="G85" s="692">
        <f t="shared" si="11"/>
        <v>7.3288489414665072</v>
      </c>
    </row>
    <row r="86" spans="1:7" ht="27">
      <c r="A86" s="83">
        <v>11</v>
      </c>
      <c r="B86" s="711" t="s">
        <v>271</v>
      </c>
      <c r="C86" s="26" t="s">
        <v>5</v>
      </c>
      <c r="D86" s="715">
        <v>0.5</v>
      </c>
      <c r="E86" s="727">
        <v>7.530769900000001</v>
      </c>
      <c r="F86" s="794">
        <f t="shared" si="10"/>
        <v>9.8051957136814938</v>
      </c>
      <c r="G86" s="692">
        <f t="shared" si="11"/>
        <v>4.9025978568407469</v>
      </c>
    </row>
    <row r="87" spans="1:7">
      <c r="A87" s="713">
        <v>12</v>
      </c>
      <c r="B87" s="721" t="s">
        <v>274</v>
      </c>
      <c r="C87" s="713" t="s">
        <v>169</v>
      </c>
      <c r="D87" s="728">
        <v>2</v>
      </c>
      <c r="E87" s="716">
        <v>1.04779051</v>
      </c>
      <c r="F87" s="794">
        <f t="shared" si="10"/>
        <v>1.364241791199615</v>
      </c>
      <c r="G87" s="692">
        <f t="shared" si="11"/>
        <v>2.7284835823992299</v>
      </c>
    </row>
    <row r="88" spans="1:7">
      <c r="A88" s="729">
        <v>13</v>
      </c>
      <c r="B88" s="730" t="s">
        <v>276</v>
      </c>
      <c r="C88" s="729" t="s">
        <v>182</v>
      </c>
      <c r="D88" s="715">
        <v>80</v>
      </c>
      <c r="E88" s="731">
        <v>5.5670733520000004</v>
      </c>
      <c r="F88" s="794">
        <f t="shared" si="10"/>
        <v>7.2484280483434853</v>
      </c>
      <c r="G88" s="692">
        <f t="shared" si="11"/>
        <v>579.87424386747887</v>
      </c>
    </row>
    <row r="89" spans="1:7">
      <c r="A89" s="713">
        <v>14</v>
      </c>
      <c r="B89" s="721" t="s">
        <v>278</v>
      </c>
      <c r="C89" s="713" t="s">
        <v>169</v>
      </c>
      <c r="D89" s="728">
        <v>4</v>
      </c>
      <c r="E89" s="716">
        <v>17.608854883999999</v>
      </c>
      <c r="F89" s="794">
        <f t="shared" si="10"/>
        <v>22.927040757338265</v>
      </c>
      <c r="G89" s="692">
        <f t="shared" si="11"/>
        <v>91.708163029353059</v>
      </c>
    </row>
    <row r="90" spans="1:7">
      <c r="A90" s="698">
        <v>15</v>
      </c>
      <c r="B90" s="673" t="s">
        <v>281</v>
      </c>
      <c r="C90" s="698" t="s">
        <v>6</v>
      </c>
      <c r="D90" s="699">
        <v>1</v>
      </c>
      <c r="E90" s="676">
        <v>1.288004771824</v>
      </c>
      <c r="F90" s="794">
        <f t="shared" si="10"/>
        <v>1.677005012182087</v>
      </c>
      <c r="G90" s="692">
        <f t="shared" si="11"/>
        <v>1.677005012182087</v>
      </c>
    </row>
    <row r="91" spans="1:7" ht="27">
      <c r="A91" s="713">
        <v>16</v>
      </c>
      <c r="B91" s="721" t="s">
        <v>286</v>
      </c>
      <c r="C91" s="713" t="s">
        <v>287</v>
      </c>
      <c r="D91" s="728">
        <v>4</v>
      </c>
      <c r="E91" s="716">
        <v>28.934069999999998</v>
      </c>
      <c r="F91" s="794">
        <f t="shared" si="10"/>
        <v>37.672671308594921</v>
      </c>
      <c r="G91" s="692">
        <f t="shared" si="11"/>
        <v>150.69068523437969</v>
      </c>
    </row>
    <row r="92" spans="1:7">
      <c r="A92" s="26">
        <v>17</v>
      </c>
      <c r="B92" s="732" t="s">
        <v>291</v>
      </c>
      <c r="C92" s="26" t="s">
        <v>169</v>
      </c>
      <c r="D92" s="733">
        <v>200</v>
      </c>
      <c r="E92" s="734">
        <v>3.6371159999999993E-2</v>
      </c>
      <c r="F92" s="794">
        <f t="shared" si="10"/>
        <v>4.7355894134227056E-2</v>
      </c>
      <c r="G92" s="692">
        <f t="shared" si="11"/>
        <v>9.4711788268454118</v>
      </c>
    </row>
    <row r="93" spans="1:7">
      <c r="A93" s="698">
        <v>18</v>
      </c>
      <c r="B93" s="673" t="s">
        <v>294</v>
      </c>
      <c r="C93" s="698" t="s">
        <v>295</v>
      </c>
      <c r="D93" s="672">
        <v>1</v>
      </c>
      <c r="E93" s="676">
        <v>7.9934686000000008</v>
      </c>
      <c r="F93" s="794">
        <f t="shared" si="10"/>
        <v>10.407637611417075</v>
      </c>
      <c r="G93" s="692">
        <f t="shared" si="11"/>
        <v>10.407637611417075</v>
      </c>
    </row>
    <row r="94" spans="1:7">
      <c r="A94" s="681">
        <v>19</v>
      </c>
      <c r="B94" s="682" t="s">
        <v>297</v>
      </c>
      <c r="C94" s="681" t="s">
        <v>298</v>
      </c>
      <c r="D94" s="735">
        <v>8</v>
      </c>
      <c r="E94" s="736">
        <v>17.347777399999998</v>
      </c>
      <c r="F94" s="794">
        <f t="shared" si="10"/>
        <v>22.587113251777968</v>
      </c>
      <c r="G94" s="692">
        <f t="shared" si="11"/>
        <v>180.69690601422374</v>
      </c>
    </row>
    <row r="95" spans="1:7">
      <c r="A95" s="681">
        <v>20</v>
      </c>
      <c r="B95" s="682" t="s">
        <v>301</v>
      </c>
      <c r="C95" s="681" t="s">
        <v>169</v>
      </c>
      <c r="D95" s="735">
        <v>4</v>
      </c>
      <c r="E95" s="736">
        <v>25.834381400000002</v>
      </c>
      <c r="F95" s="794">
        <f t="shared" si="10"/>
        <v>33.636821883097625</v>
      </c>
      <c r="G95" s="692">
        <f t="shared" si="11"/>
        <v>134.5472875323905</v>
      </c>
    </row>
    <row r="96" spans="1:7" ht="14.25">
      <c r="A96" s="705"/>
      <c r="B96" s="707" t="s">
        <v>302</v>
      </c>
      <c r="C96" s="707"/>
      <c r="D96" s="707"/>
      <c r="E96" s="705"/>
      <c r="F96" s="794">
        <f t="shared" si="10"/>
        <v>0</v>
      </c>
      <c r="G96" s="692">
        <f t="shared" si="11"/>
        <v>0</v>
      </c>
    </row>
    <row r="97" spans="1:7">
      <c r="A97" s="677">
        <v>1</v>
      </c>
      <c r="B97" s="721" t="s">
        <v>304</v>
      </c>
      <c r="C97" s="737" t="s">
        <v>248</v>
      </c>
      <c r="D97" s="689">
        <v>15</v>
      </c>
      <c r="E97" s="738">
        <v>2.5114298775680002</v>
      </c>
      <c r="F97" s="794">
        <f t="shared" si="10"/>
        <v>3.2699261559885651</v>
      </c>
      <c r="G97" s="692">
        <f t="shared" si="11"/>
        <v>49.048892339828477</v>
      </c>
    </row>
    <row r="98" spans="1:7">
      <c r="A98" s="677">
        <v>2</v>
      </c>
      <c r="B98" s="721" t="s">
        <v>306</v>
      </c>
      <c r="C98" s="737" t="s">
        <v>248</v>
      </c>
      <c r="D98" s="689">
        <v>70</v>
      </c>
      <c r="E98" s="738">
        <v>2.5114298775680002</v>
      </c>
      <c r="F98" s="794">
        <f t="shared" si="10"/>
        <v>3.2699261559885651</v>
      </c>
      <c r="G98" s="692">
        <f t="shared" si="11"/>
        <v>228.89483091919956</v>
      </c>
    </row>
    <row r="99" spans="1:7">
      <c r="A99" s="713">
        <v>3</v>
      </c>
      <c r="B99" s="721" t="s">
        <v>308</v>
      </c>
      <c r="C99" s="737" t="s">
        <v>248</v>
      </c>
      <c r="D99" s="715">
        <v>45</v>
      </c>
      <c r="E99" s="716">
        <v>1.6263899207439998</v>
      </c>
      <c r="F99" s="794">
        <f t="shared" si="10"/>
        <v>2.1175884659088906</v>
      </c>
      <c r="G99" s="692">
        <f t="shared" si="11"/>
        <v>95.291480965900078</v>
      </c>
    </row>
    <row r="100" spans="1:7">
      <c r="A100" s="677">
        <v>4</v>
      </c>
      <c r="B100" s="678" t="s">
        <v>309</v>
      </c>
      <c r="C100" s="677" t="s">
        <v>169</v>
      </c>
      <c r="D100" s="739">
        <v>12</v>
      </c>
      <c r="E100" s="738">
        <v>20.984893399999997</v>
      </c>
      <c r="F100" s="794">
        <f t="shared" si="10"/>
        <v>27.322702665200673</v>
      </c>
      <c r="G100" s="692">
        <f t="shared" si="11"/>
        <v>327.8724319824081</v>
      </c>
    </row>
    <row r="101" spans="1:7">
      <c r="A101" s="677">
        <v>5</v>
      </c>
      <c r="B101" s="678" t="s">
        <v>311</v>
      </c>
      <c r="C101" s="677" t="s">
        <v>169</v>
      </c>
      <c r="D101" s="739">
        <v>6</v>
      </c>
      <c r="E101" s="738">
        <v>45.295143099999997</v>
      </c>
      <c r="F101" s="794">
        <f t="shared" si="10"/>
        <v>58.975078095894261</v>
      </c>
      <c r="G101" s="692">
        <f t="shared" si="11"/>
        <v>353.85046857536554</v>
      </c>
    </row>
    <row r="102" spans="1:7">
      <c r="A102" s="677">
        <v>6</v>
      </c>
      <c r="B102" s="678" t="s">
        <v>314</v>
      </c>
      <c r="C102" s="677" t="s">
        <v>169</v>
      </c>
      <c r="D102" s="739">
        <v>2</v>
      </c>
      <c r="E102" s="738">
        <v>72.175396800000001</v>
      </c>
      <c r="F102" s="794">
        <f t="shared" si="10"/>
        <v>93.97364422681683</v>
      </c>
      <c r="G102" s="692">
        <f t="shared" si="11"/>
        <v>187.94728845363366</v>
      </c>
    </row>
    <row r="103" spans="1:7">
      <c r="A103" s="713">
        <v>7</v>
      </c>
      <c r="B103" s="721" t="s">
        <v>317</v>
      </c>
      <c r="C103" s="677" t="s">
        <v>169</v>
      </c>
      <c r="D103" s="728">
        <v>10</v>
      </c>
      <c r="E103" s="716">
        <v>8.2935175000000001</v>
      </c>
      <c r="F103" s="794">
        <f t="shared" si="10"/>
        <v>10.798306590451322</v>
      </c>
      <c r="G103" s="692">
        <f t="shared" si="11"/>
        <v>107.98306590451321</v>
      </c>
    </row>
    <row r="104" spans="1:7">
      <c r="A104" s="713">
        <v>10</v>
      </c>
      <c r="B104" s="721" t="s">
        <v>265</v>
      </c>
      <c r="C104" s="713" t="s">
        <v>5</v>
      </c>
      <c r="D104" s="726">
        <v>0.2</v>
      </c>
      <c r="E104" s="722">
        <v>56.288397112799998</v>
      </c>
      <c r="F104" s="794">
        <f t="shared" si="10"/>
        <v>73.288489414665065</v>
      </c>
      <c r="G104" s="692">
        <f t="shared" si="11"/>
        <v>14.657697882933014</v>
      </c>
    </row>
    <row r="105" spans="1:7">
      <c r="A105" s="82">
        <v>11</v>
      </c>
      <c r="B105" s="721" t="s">
        <v>260</v>
      </c>
      <c r="C105" s="26" t="s">
        <v>5</v>
      </c>
      <c r="D105" s="715">
        <v>4</v>
      </c>
      <c r="E105" s="722">
        <v>0.5486304447</v>
      </c>
      <c r="F105" s="794">
        <f t="shared" si="10"/>
        <v>0.71432655043246118</v>
      </c>
      <c r="G105" s="692">
        <f t="shared" si="11"/>
        <v>2.8573062017298447</v>
      </c>
    </row>
    <row r="106" spans="1:7" ht="15">
      <c r="A106" s="83">
        <v>12</v>
      </c>
      <c r="B106" s="723" t="s">
        <v>262</v>
      </c>
      <c r="C106" s="713" t="s">
        <v>661</v>
      </c>
      <c r="D106" s="724">
        <v>16</v>
      </c>
      <c r="E106" s="725">
        <v>0.36362637999999997</v>
      </c>
      <c r="F106" s="794">
        <f t="shared" si="10"/>
        <v>0.47344798339377192</v>
      </c>
      <c r="G106" s="692">
        <f t="shared" si="11"/>
        <v>7.5751677343003507</v>
      </c>
    </row>
    <row r="107" spans="1:7" ht="27">
      <c r="A107" s="677">
        <v>13</v>
      </c>
      <c r="B107" s="678" t="s">
        <v>320</v>
      </c>
      <c r="C107" s="677" t="s">
        <v>4</v>
      </c>
      <c r="D107" s="690">
        <v>24</v>
      </c>
      <c r="E107" s="680">
        <v>1.7570000000000001</v>
      </c>
      <c r="F107" s="794">
        <f t="shared" si="10"/>
        <v>2.2876451010591072</v>
      </c>
      <c r="G107" s="692">
        <f t="shared" si="11"/>
        <v>54.903482425418574</v>
      </c>
    </row>
    <row r="108" spans="1:7">
      <c r="A108" s="740">
        <v>14</v>
      </c>
      <c r="B108" s="741" t="s">
        <v>322</v>
      </c>
      <c r="C108" s="740" t="s">
        <v>323</v>
      </c>
      <c r="D108" s="742">
        <v>33</v>
      </c>
      <c r="E108" s="743">
        <v>5.0940694999999998</v>
      </c>
      <c r="F108" s="794">
        <f t="shared" si="10"/>
        <v>6.6325686602900484</v>
      </c>
      <c r="G108" s="692">
        <f t="shared" si="11"/>
        <v>218.8747657895716</v>
      </c>
    </row>
    <row r="109" spans="1:7">
      <c r="A109" s="740">
        <v>15</v>
      </c>
      <c r="B109" s="741" t="s">
        <v>274</v>
      </c>
      <c r="C109" s="740" t="s">
        <v>323</v>
      </c>
      <c r="D109" s="742">
        <v>3</v>
      </c>
      <c r="E109" s="743">
        <v>1.4666490799999998</v>
      </c>
      <c r="F109" s="794">
        <f t="shared" si="10"/>
        <v>1.9096030636510222</v>
      </c>
      <c r="G109" s="692">
        <f t="shared" si="11"/>
        <v>5.7288091909530667</v>
      </c>
    </row>
    <row r="110" spans="1:7" ht="27">
      <c r="A110" s="82">
        <v>16</v>
      </c>
      <c r="B110" s="711" t="s">
        <v>325</v>
      </c>
      <c r="C110" s="26" t="s">
        <v>5</v>
      </c>
      <c r="D110" s="715">
        <v>1</v>
      </c>
      <c r="E110" s="727">
        <v>4.8635514999999998</v>
      </c>
      <c r="F110" s="794">
        <f t="shared" si="10"/>
        <v>6.3324301438381738</v>
      </c>
      <c r="G110" s="692">
        <f t="shared" si="11"/>
        <v>6.3324301438381738</v>
      </c>
    </row>
    <row r="111" spans="1:7">
      <c r="A111" s="677">
        <v>17</v>
      </c>
      <c r="B111" s="678" t="s">
        <v>327</v>
      </c>
      <c r="C111" s="677" t="s">
        <v>169</v>
      </c>
      <c r="D111" s="739">
        <v>6</v>
      </c>
      <c r="E111" s="738">
        <v>39.233283100000001</v>
      </c>
      <c r="F111" s="794">
        <f t="shared" si="10"/>
        <v>51.082429073523087</v>
      </c>
      <c r="G111" s="692">
        <f t="shared" si="11"/>
        <v>306.49457444113852</v>
      </c>
    </row>
    <row r="112" spans="1:7">
      <c r="A112" s="677">
        <v>18</v>
      </c>
      <c r="B112" s="678" t="s">
        <v>297</v>
      </c>
      <c r="C112" s="677" t="s">
        <v>169</v>
      </c>
      <c r="D112" s="739">
        <v>8</v>
      </c>
      <c r="E112" s="738">
        <v>17.347777399999998</v>
      </c>
      <c r="F112" s="794">
        <f t="shared" si="10"/>
        <v>22.587113251777968</v>
      </c>
      <c r="G112" s="692">
        <f t="shared" si="11"/>
        <v>180.69690601422374</v>
      </c>
    </row>
    <row r="113" spans="1:8">
      <c r="A113" s="744">
        <v>21</v>
      </c>
      <c r="B113" s="745" t="s">
        <v>332</v>
      </c>
      <c r="C113" s="744" t="s">
        <v>5</v>
      </c>
      <c r="D113" s="746">
        <v>1</v>
      </c>
      <c r="E113" s="747">
        <v>2.714569</v>
      </c>
      <c r="F113" s="794">
        <f t="shared" si="10"/>
        <v>3.5344168892071255</v>
      </c>
      <c r="G113" s="692">
        <f t="shared" si="11"/>
        <v>3.5344168892071255</v>
      </c>
    </row>
    <row r="114" spans="1:8">
      <c r="A114" s="677">
        <v>22</v>
      </c>
      <c r="B114" s="678" t="s">
        <v>333</v>
      </c>
      <c r="C114" s="748" t="s">
        <v>169</v>
      </c>
      <c r="D114" s="683">
        <v>2</v>
      </c>
      <c r="E114" s="680">
        <v>0.606186</v>
      </c>
      <c r="F114" s="794">
        <f t="shared" si="10"/>
        <v>0.78926490223711776</v>
      </c>
      <c r="G114" s="692">
        <f t="shared" si="11"/>
        <v>1.5785298044742355</v>
      </c>
    </row>
    <row r="115" spans="1:8">
      <c r="A115" s="713">
        <v>23</v>
      </c>
      <c r="B115" s="721" t="s">
        <v>334</v>
      </c>
      <c r="C115" s="737" t="s">
        <v>248</v>
      </c>
      <c r="D115" s="715">
        <v>5</v>
      </c>
      <c r="E115" s="716">
        <v>1.7864205999999998</v>
      </c>
      <c r="F115" s="794">
        <f t="shared" si="10"/>
        <v>2.3259512430398805</v>
      </c>
      <c r="G115" s="692">
        <f t="shared" si="11"/>
        <v>11.629756215199404</v>
      </c>
    </row>
    <row r="116" spans="1:8">
      <c r="A116" s="698">
        <v>24</v>
      </c>
      <c r="B116" s="673" t="s">
        <v>335</v>
      </c>
      <c r="C116" s="698" t="s">
        <v>295</v>
      </c>
      <c r="D116" s="672">
        <v>1</v>
      </c>
      <c r="E116" s="676">
        <v>7.9934686000000008</v>
      </c>
      <c r="F116" s="794">
        <f t="shared" si="10"/>
        <v>10.407637611417075</v>
      </c>
      <c r="G116" s="692">
        <f t="shared" si="11"/>
        <v>10.407637611417075</v>
      </c>
    </row>
    <row r="117" spans="1:8" s="802" customFormat="1" ht="14.25" customHeight="1">
      <c r="A117" s="797"/>
      <c r="B117" s="798" t="s">
        <v>75</v>
      </c>
      <c r="C117" s="799"/>
      <c r="D117" s="797"/>
      <c r="E117" s="713"/>
      <c r="F117" s="794"/>
      <c r="G117" s="800">
        <f>SUM(G76:G116)</f>
        <v>5363.8588547055588</v>
      </c>
      <c r="H117" s="801">
        <f>G117/$G$373</f>
        <v>2.3875270482352981E-2</v>
      </c>
    </row>
    <row r="118" spans="1:8" ht="14.25">
      <c r="A118" s="795" t="s">
        <v>667</v>
      </c>
      <c r="B118" s="796"/>
      <c r="C118" s="796"/>
      <c r="D118" s="796"/>
      <c r="E118" s="796"/>
      <c r="F118" s="796"/>
      <c r="G118" s="796"/>
    </row>
    <row r="119" spans="1:8" ht="14.25">
      <c r="A119" s="705"/>
      <c r="B119" s="749" t="s">
        <v>343</v>
      </c>
      <c r="C119" s="750"/>
      <c r="D119" s="751"/>
      <c r="E119" s="705"/>
    </row>
    <row r="120" spans="1:8" ht="27">
      <c r="A120" s="26">
        <v>1</v>
      </c>
      <c r="B120" s="732" t="s">
        <v>345</v>
      </c>
      <c r="C120" s="26" t="s">
        <v>300</v>
      </c>
      <c r="D120" s="733">
        <v>1</v>
      </c>
      <c r="E120" s="761">
        <v>14.677308099999999</v>
      </c>
      <c r="F120" s="794">
        <f t="shared" ref="F120" si="12">E120*$H$3</f>
        <v>19.110114952589726</v>
      </c>
      <c r="G120" s="692">
        <f t="shared" ref="G120" si="13">F120*D120</f>
        <v>19.110114952589726</v>
      </c>
    </row>
    <row r="121" spans="1:8">
      <c r="A121" s="26">
        <v>2</v>
      </c>
      <c r="B121" s="732" t="s">
        <v>347</v>
      </c>
      <c r="C121" s="26" t="s">
        <v>300</v>
      </c>
      <c r="D121" s="733">
        <v>1</v>
      </c>
      <c r="E121" s="761">
        <v>14.677308099999999</v>
      </c>
      <c r="F121" s="794">
        <f t="shared" ref="F121:F173" si="14">E121*$H$3</f>
        <v>19.110114952589726</v>
      </c>
      <c r="G121" s="692">
        <f t="shared" ref="G121:G173" si="15">F121*D121</f>
        <v>19.110114952589726</v>
      </c>
    </row>
    <row r="122" spans="1:8">
      <c r="A122" s="713">
        <v>3</v>
      </c>
      <c r="B122" s="721" t="s">
        <v>350</v>
      </c>
      <c r="C122" s="713" t="s">
        <v>169</v>
      </c>
      <c r="D122" s="728">
        <v>1</v>
      </c>
      <c r="E122" s="726">
        <v>20.6633271</v>
      </c>
      <c r="F122" s="794">
        <f t="shared" si="14"/>
        <v>26.904017650482007</v>
      </c>
      <c r="G122" s="692">
        <f t="shared" si="15"/>
        <v>26.904017650482007</v>
      </c>
    </row>
    <row r="123" spans="1:8" ht="27">
      <c r="A123" s="713">
        <v>4</v>
      </c>
      <c r="B123" s="721" t="s">
        <v>351</v>
      </c>
      <c r="C123" s="713" t="s">
        <v>169</v>
      </c>
      <c r="D123" s="728">
        <v>1</v>
      </c>
      <c r="E123" s="726">
        <v>20.6633271</v>
      </c>
      <c r="F123" s="794">
        <f t="shared" si="14"/>
        <v>26.904017650482007</v>
      </c>
      <c r="G123" s="692">
        <f t="shared" si="15"/>
        <v>26.904017650482007</v>
      </c>
    </row>
    <row r="124" spans="1:8">
      <c r="A124" s="713">
        <v>5</v>
      </c>
      <c r="B124" s="721" t="s">
        <v>352</v>
      </c>
      <c r="C124" s="713" t="s">
        <v>169</v>
      </c>
      <c r="D124" s="728">
        <v>1</v>
      </c>
      <c r="E124" s="726">
        <v>20.6633271</v>
      </c>
      <c r="F124" s="794">
        <f t="shared" si="14"/>
        <v>26.904017650482007</v>
      </c>
      <c r="G124" s="692">
        <f t="shared" si="15"/>
        <v>26.904017650482007</v>
      </c>
    </row>
    <row r="125" spans="1:8">
      <c r="A125" s="713">
        <v>6</v>
      </c>
      <c r="B125" s="721" t="s">
        <v>354</v>
      </c>
      <c r="C125" s="713" t="s">
        <v>169</v>
      </c>
      <c r="D125" s="728">
        <v>1</v>
      </c>
      <c r="E125" s="726">
        <v>1.1061635000000001</v>
      </c>
      <c r="F125" s="794">
        <f t="shared" si="14"/>
        <v>1.4402444574532702</v>
      </c>
      <c r="G125" s="692">
        <f t="shared" si="15"/>
        <v>1.4402444574532702</v>
      </c>
    </row>
    <row r="126" spans="1:8">
      <c r="A126" s="713">
        <v>7</v>
      </c>
      <c r="B126" s="721" t="s">
        <v>356</v>
      </c>
      <c r="C126" s="713" t="s">
        <v>169</v>
      </c>
      <c r="D126" s="728">
        <v>1</v>
      </c>
      <c r="E126" s="716">
        <v>0</v>
      </c>
      <c r="F126" s="794">
        <f t="shared" si="14"/>
        <v>0</v>
      </c>
      <c r="G126" s="692">
        <f t="shared" si="15"/>
        <v>0</v>
      </c>
    </row>
    <row r="127" spans="1:8">
      <c r="A127" s="713">
        <v>8</v>
      </c>
      <c r="B127" s="721" t="s">
        <v>359</v>
      </c>
      <c r="C127" s="713" t="s">
        <v>169</v>
      </c>
      <c r="D127" s="728">
        <v>1</v>
      </c>
      <c r="E127" s="716">
        <v>8.3414670000000051</v>
      </c>
      <c r="F127" s="794">
        <f t="shared" si="14"/>
        <v>10.860737688216402</v>
      </c>
      <c r="G127" s="692">
        <f t="shared" si="15"/>
        <v>10.860737688216402</v>
      </c>
    </row>
    <row r="128" spans="1:8">
      <c r="A128" s="713">
        <v>9</v>
      </c>
      <c r="B128" s="721" t="s">
        <v>361</v>
      </c>
      <c r="C128" s="713" t="s">
        <v>169</v>
      </c>
      <c r="D128" s="728">
        <v>1</v>
      </c>
      <c r="E128" s="716">
        <v>6.5633214000000049</v>
      </c>
      <c r="F128" s="794">
        <f t="shared" si="14"/>
        <v>8.5455606416541894</v>
      </c>
      <c r="G128" s="692">
        <f t="shared" si="15"/>
        <v>8.5455606416541894</v>
      </c>
    </row>
    <row r="129" spans="1:7">
      <c r="A129" s="713">
        <v>10</v>
      </c>
      <c r="B129" s="721" t="s">
        <v>362</v>
      </c>
      <c r="C129" s="713" t="s">
        <v>169</v>
      </c>
      <c r="D129" s="728">
        <v>2</v>
      </c>
      <c r="E129" s="726">
        <v>1.1061635000000001</v>
      </c>
      <c r="F129" s="794">
        <f t="shared" si="14"/>
        <v>1.4402444574532702</v>
      </c>
      <c r="G129" s="692">
        <f t="shared" si="15"/>
        <v>2.8804889149065405</v>
      </c>
    </row>
    <row r="130" spans="1:7">
      <c r="A130" s="713">
        <v>11</v>
      </c>
      <c r="B130" s="721" t="s">
        <v>364</v>
      </c>
      <c r="C130" s="713" t="s">
        <v>169</v>
      </c>
      <c r="D130" s="728">
        <v>1</v>
      </c>
      <c r="E130" s="716">
        <v>6.6304222999999993</v>
      </c>
      <c r="F130" s="794">
        <f t="shared" si="14"/>
        <v>8.6329272012225697</v>
      </c>
      <c r="G130" s="692">
        <f t="shared" si="15"/>
        <v>8.6329272012225697</v>
      </c>
    </row>
    <row r="131" spans="1:7">
      <c r="A131" s="713">
        <v>12</v>
      </c>
      <c r="B131" s="721" t="s">
        <v>365</v>
      </c>
      <c r="C131" s="713" t="s">
        <v>169</v>
      </c>
      <c r="D131" s="728">
        <v>1</v>
      </c>
      <c r="E131" s="716">
        <v>5.9029990999999997</v>
      </c>
      <c r="F131" s="794">
        <f t="shared" si="14"/>
        <v>7.6858093185380296</v>
      </c>
      <c r="G131" s="692">
        <f t="shared" si="15"/>
        <v>7.6858093185380296</v>
      </c>
    </row>
    <row r="132" spans="1:7">
      <c r="A132" s="713">
        <v>13</v>
      </c>
      <c r="B132" s="721" t="s">
        <v>366</v>
      </c>
      <c r="C132" s="713" t="s">
        <v>169</v>
      </c>
      <c r="D132" s="728">
        <v>1</v>
      </c>
      <c r="E132" s="716">
        <v>5.2968130999999996</v>
      </c>
      <c r="F132" s="794">
        <f t="shared" si="14"/>
        <v>6.8965444163009115</v>
      </c>
      <c r="G132" s="692">
        <f t="shared" si="15"/>
        <v>6.8965444163009115</v>
      </c>
    </row>
    <row r="133" spans="1:7" ht="27">
      <c r="A133" s="713">
        <v>14</v>
      </c>
      <c r="B133" s="721" t="s">
        <v>368</v>
      </c>
      <c r="C133" s="713" t="s">
        <v>369</v>
      </c>
      <c r="D133" s="715">
        <v>246.40000000000003</v>
      </c>
      <c r="E133" s="716">
        <v>0.80040349999999993</v>
      </c>
      <c r="F133" s="794">
        <f t="shared" si="14"/>
        <v>1.0421395251255339</v>
      </c>
      <c r="G133" s="692">
        <f t="shared" si="15"/>
        <v>256.78317899093156</v>
      </c>
    </row>
    <row r="134" spans="1:7">
      <c r="A134" s="713">
        <v>15</v>
      </c>
      <c r="B134" s="721" t="s">
        <v>371</v>
      </c>
      <c r="C134" s="713" t="s">
        <v>372</v>
      </c>
      <c r="D134" s="728">
        <v>880</v>
      </c>
      <c r="E134" s="716">
        <v>4.849488</v>
      </c>
      <c r="F134" s="794">
        <f t="shared" si="14"/>
        <v>6.3141192178969421</v>
      </c>
      <c r="G134" s="692">
        <f t="shared" si="15"/>
        <v>5556.4249117493091</v>
      </c>
    </row>
    <row r="135" spans="1:7">
      <c r="A135" s="713">
        <v>16</v>
      </c>
      <c r="B135" s="714" t="s">
        <v>375</v>
      </c>
      <c r="C135" s="713" t="s">
        <v>248</v>
      </c>
      <c r="D135" s="715">
        <v>10</v>
      </c>
      <c r="E135" s="716">
        <v>8.6140601799999992</v>
      </c>
      <c r="F135" s="794">
        <f t="shared" si="14"/>
        <v>11.215658833810659</v>
      </c>
      <c r="G135" s="692">
        <f t="shared" si="15"/>
        <v>112.15658833810659</v>
      </c>
    </row>
    <row r="136" spans="1:7">
      <c r="A136" s="713">
        <v>17</v>
      </c>
      <c r="B136" s="714" t="s">
        <v>377</v>
      </c>
      <c r="C136" s="713" t="s">
        <v>248</v>
      </c>
      <c r="D136" s="715">
        <v>5</v>
      </c>
      <c r="E136" s="716">
        <v>7.2537787959999989</v>
      </c>
      <c r="F136" s="794">
        <f t="shared" si="14"/>
        <v>9.4445483931905674</v>
      </c>
      <c r="G136" s="692">
        <f t="shared" si="15"/>
        <v>47.222741965952835</v>
      </c>
    </row>
    <row r="137" spans="1:7">
      <c r="A137" s="713">
        <v>18</v>
      </c>
      <c r="B137" s="714" t="s">
        <v>378</v>
      </c>
      <c r="C137" s="713" t="s">
        <v>248</v>
      </c>
      <c r="D137" s="715">
        <v>130</v>
      </c>
      <c r="E137" s="716">
        <v>5.2429334399999998</v>
      </c>
      <c r="F137" s="794">
        <f t="shared" si="14"/>
        <v>6.8263921452447196</v>
      </c>
      <c r="G137" s="692">
        <f t="shared" si="15"/>
        <v>887.43097888181353</v>
      </c>
    </row>
    <row r="138" spans="1:7">
      <c r="A138" s="713">
        <v>19</v>
      </c>
      <c r="B138" s="714" t="s">
        <v>379</v>
      </c>
      <c r="C138" s="713" t="s">
        <v>248</v>
      </c>
      <c r="D138" s="715">
        <v>190</v>
      </c>
      <c r="E138" s="716">
        <v>3.2443123200000001</v>
      </c>
      <c r="F138" s="794">
        <f t="shared" si="14"/>
        <v>4.2241520689548704</v>
      </c>
      <c r="G138" s="692">
        <f t="shared" si="15"/>
        <v>802.58889310142536</v>
      </c>
    </row>
    <row r="139" spans="1:7">
      <c r="A139" s="713">
        <v>20</v>
      </c>
      <c r="B139" s="714" t="s">
        <v>380</v>
      </c>
      <c r="C139" s="713" t="s">
        <v>248</v>
      </c>
      <c r="D139" s="715">
        <v>110</v>
      </c>
      <c r="E139" s="716">
        <v>3.1653879679999997</v>
      </c>
      <c r="F139" s="794">
        <f t="shared" si="14"/>
        <v>4.1213911655928523</v>
      </c>
      <c r="G139" s="692">
        <f t="shared" si="15"/>
        <v>453.35302821521378</v>
      </c>
    </row>
    <row r="140" spans="1:7">
      <c r="A140" s="713">
        <v>21</v>
      </c>
      <c r="B140" s="714" t="s">
        <v>381</v>
      </c>
      <c r="C140" s="713" t="s">
        <v>248</v>
      </c>
      <c r="D140" s="715">
        <v>140</v>
      </c>
      <c r="E140" s="716">
        <v>3.5889741000000006</v>
      </c>
      <c r="F140" s="794">
        <f t="shared" si="14"/>
        <v>4.6729078074519181</v>
      </c>
      <c r="G140" s="692">
        <f t="shared" si="15"/>
        <v>654.20709304326851</v>
      </c>
    </row>
    <row r="141" spans="1:7">
      <c r="A141" s="713">
        <v>22</v>
      </c>
      <c r="B141" s="714" t="s">
        <v>382</v>
      </c>
      <c r="C141" s="713" t="s">
        <v>248</v>
      </c>
      <c r="D141" s="715">
        <v>90</v>
      </c>
      <c r="E141" s="716">
        <v>3.5081493000000004</v>
      </c>
      <c r="F141" s="794">
        <f t="shared" si="14"/>
        <v>4.5676724871536347</v>
      </c>
      <c r="G141" s="692">
        <f t="shared" si="15"/>
        <v>411.0905238438271</v>
      </c>
    </row>
    <row r="142" spans="1:7">
      <c r="A142" s="713">
        <v>23</v>
      </c>
      <c r="B142" s="721" t="s">
        <v>383</v>
      </c>
      <c r="C142" s="713" t="s">
        <v>169</v>
      </c>
      <c r="D142" s="728">
        <v>44</v>
      </c>
      <c r="E142" s="716">
        <v>5.4180503000000009</v>
      </c>
      <c r="F142" s="794">
        <f t="shared" si="14"/>
        <v>7.0543973967483371</v>
      </c>
      <c r="G142" s="692">
        <f t="shared" si="15"/>
        <v>310.39348545692684</v>
      </c>
    </row>
    <row r="143" spans="1:7">
      <c r="A143" s="713">
        <v>24</v>
      </c>
      <c r="B143" s="721" t="s">
        <v>384</v>
      </c>
      <c r="C143" s="713" t="s">
        <v>169</v>
      </c>
      <c r="D143" s="728">
        <v>44</v>
      </c>
      <c r="E143" s="716">
        <v>5.4180503000000009</v>
      </c>
      <c r="F143" s="794">
        <f t="shared" si="14"/>
        <v>7.0543973967483371</v>
      </c>
      <c r="G143" s="692">
        <f t="shared" si="15"/>
        <v>310.39348545692684</v>
      </c>
    </row>
    <row r="144" spans="1:7">
      <c r="A144" s="713">
        <v>25</v>
      </c>
      <c r="B144" s="721" t="s">
        <v>385</v>
      </c>
      <c r="C144" s="713" t="s">
        <v>169</v>
      </c>
      <c r="D144" s="728">
        <v>44</v>
      </c>
      <c r="E144" s="716">
        <v>5.9232052999999993</v>
      </c>
      <c r="F144" s="794">
        <f t="shared" si="14"/>
        <v>7.7121181486125998</v>
      </c>
      <c r="G144" s="692">
        <f t="shared" si="15"/>
        <v>339.33319853895438</v>
      </c>
    </row>
    <row r="145" spans="1:7">
      <c r="A145" s="713">
        <v>26</v>
      </c>
      <c r="B145" s="721" t="s">
        <v>386</v>
      </c>
      <c r="C145" s="713" t="s">
        <v>169</v>
      </c>
      <c r="D145" s="728">
        <v>6</v>
      </c>
      <c r="E145" s="716">
        <v>10.7726933</v>
      </c>
      <c r="F145" s="794">
        <f t="shared" si="14"/>
        <v>14.026237366509543</v>
      </c>
      <c r="G145" s="692">
        <f t="shared" si="15"/>
        <v>84.15742419905726</v>
      </c>
    </row>
    <row r="146" spans="1:7">
      <c r="A146" s="713">
        <v>27</v>
      </c>
      <c r="B146" s="721" t="s">
        <v>387</v>
      </c>
      <c r="C146" s="713" t="s">
        <v>169</v>
      </c>
      <c r="D146" s="728">
        <v>20</v>
      </c>
      <c r="E146" s="716">
        <v>8.9541353000000008</v>
      </c>
      <c r="F146" s="794">
        <f t="shared" si="14"/>
        <v>11.65844265979819</v>
      </c>
      <c r="G146" s="692">
        <f t="shared" si="15"/>
        <v>233.16885319596381</v>
      </c>
    </row>
    <row r="147" spans="1:7">
      <c r="A147" s="713">
        <v>28</v>
      </c>
      <c r="B147" s="721" t="s">
        <v>388</v>
      </c>
      <c r="C147" s="713" t="s">
        <v>169</v>
      </c>
      <c r="D147" s="728">
        <v>3</v>
      </c>
      <c r="E147" s="716">
        <v>6.7314533000000001</v>
      </c>
      <c r="F147" s="794">
        <f t="shared" si="14"/>
        <v>8.7644713515954251</v>
      </c>
      <c r="G147" s="692">
        <f t="shared" si="15"/>
        <v>26.293414054786275</v>
      </c>
    </row>
    <row r="148" spans="1:7">
      <c r="A148" s="713">
        <v>29</v>
      </c>
      <c r="B148" s="721" t="s">
        <v>389</v>
      </c>
      <c r="C148" s="713" t="s">
        <v>169</v>
      </c>
      <c r="D148" s="728">
        <v>1</v>
      </c>
      <c r="E148" s="716">
        <v>6.3273293000000006</v>
      </c>
      <c r="F148" s="794">
        <f t="shared" si="14"/>
        <v>8.2382947501040125</v>
      </c>
      <c r="G148" s="692">
        <f t="shared" si="15"/>
        <v>8.2382947501040125</v>
      </c>
    </row>
    <row r="149" spans="1:7">
      <c r="A149" s="713">
        <v>30</v>
      </c>
      <c r="B149" s="721" t="s">
        <v>390</v>
      </c>
      <c r="C149" s="713" t="s">
        <v>169</v>
      </c>
      <c r="D149" s="728">
        <v>1</v>
      </c>
      <c r="E149" s="716">
        <v>6.0242363000000001</v>
      </c>
      <c r="F149" s="794">
        <f t="shared" si="14"/>
        <v>7.8436622989854534</v>
      </c>
      <c r="G149" s="692">
        <f t="shared" si="15"/>
        <v>7.8436622989854534</v>
      </c>
    </row>
    <row r="150" spans="1:7">
      <c r="A150" s="713">
        <v>31</v>
      </c>
      <c r="B150" s="721" t="s">
        <v>391</v>
      </c>
      <c r="C150" s="713" t="s">
        <v>169</v>
      </c>
      <c r="D150" s="728">
        <v>1</v>
      </c>
      <c r="E150" s="716">
        <v>11.681972300000002</v>
      </c>
      <c r="F150" s="794">
        <f t="shared" si="14"/>
        <v>15.210134719865222</v>
      </c>
      <c r="G150" s="692">
        <f t="shared" si="15"/>
        <v>15.210134719865222</v>
      </c>
    </row>
    <row r="151" spans="1:7">
      <c r="A151" s="713">
        <v>32</v>
      </c>
      <c r="B151" s="721" t="s">
        <v>392</v>
      </c>
      <c r="C151" s="713" t="s">
        <v>169</v>
      </c>
      <c r="D151" s="728">
        <v>2</v>
      </c>
      <c r="E151" s="716">
        <v>10.570631299999999</v>
      </c>
      <c r="F151" s="794">
        <f t="shared" si="14"/>
        <v>13.763149065763836</v>
      </c>
      <c r="G151" s="692">
        <f t="shared" si="15"/>
        <v>27.526298131527671</v>
      </c>
    </row>
    <row r="152" spans="1:7">
      <c r="A152" s="713">
        <v>33</v>
      </c>
      <c r="B152" s="721" t="s">
        <v>393</v>
      </c>
      <c r="C152" s="713" t="s">
        <v>169</v>
      </c>
      <c r="D152" s="728">
        <v>2</v>
      </c>
      <c r="E152" s="716">
        <v>8.4489802999999988</v>
      </c>
      <c r="F152" s="794">
        <f t="shared" si="14"/>
        <v>11.000721907933922</v>
      </c>
      <c r="G152" s="692">
        <f t="shared" si="15"/>
        <v>22.001443815867844</v>
      </c>
    </row>
    <row r="153" spans="1:7">
      <c r="A153" s="713">
        <v>34</v>
      </c>
      <c r="B153" s="721" t="s">
        <v>394</v>
      </c>
      <c r="C153" s="713" t="s">
        <v>169</v>
      </c>
      <c r="D153" s="728">
        <v>3</v>
      </c>
      <c r="E153" s="716">
        <v>6.9335152999999998</v>
      </c>
      <c r="F153" s="794">
        <f t="shared" si="14"/>
        <v>9.0275596523411306</v>
      </c>
      <c r="G153" s="692">
        <f t="shared" si="15"/>
        <v>27.08267895702339</v>
      </c>
    </row>
    <row r="154" spans="1:7">
      <c r="A154" s="713">
        <v>35</v>
      </c>
      <c r="B154" s="721" t="s">
        <v>395</v>
      </c>
      <c r="C154" s="713" t="s">
        <v>169</v>
      </c>
      <c r="D154" s="728">
        <v>1</v>
      </c>
      <c r="E154" s="716">
        <v>7.1355772999999996</v>
      </c>
      <c r="F154" s="794">
        <f t="shared" si="14"/>
        <v>9.290647953086836</v>
      </c>
      <c r="G154" s="692">
        <f t="shared" si="15"/>
        <v>9.290647953086836</v>
      </c>
    </row>
    <row r="155" spans="1:7">
      <c r="A155" s="713">
        <v>36</v>
      </c>
      <c r="B155" s="721" t="s">
        <v>396</v>
      </c>
      <c r="C155" s="713" t="s">
        <v>169</v>
      </c>
      <c r="D155" s="728">
        <v>3</v>
      </c>
      <c r="E155" s="716">
        <v>4.9128953000000006</v>
      </c>
      <c r="F155" s="794">
        <f t="shared" si="14"/>
        <v>6.3966766448840717</v>
      </c>
      <c r="G155" s="692">
        <f t="shared" si="15"/>
        <v>19.190029934652216</v>
      </c>
    </row>
    <row r="156" spans="1:7">
      <c r="A156" s="713">
        <v>37</v>
      </c>
      <c r="B156" s="721" t="s">
        <v>397</v>
      </c>
      <c r="C156" s="713" t="s">
        <v>169</v>
      </c>
      <c r="D156" s="728">
        <v>14</v>
      </c>
      <c r="E156" s="716">
        <v>4.7108332999999991</v>
      </c>
      <c r="F156" s="794">
        <f t="shared" si="14"/>
        <v>6.1335883441383636</v>
      </c>
      <c r="G156" s="692">
        <f t="shared" si="15"/>
        <v>85.870236817937098</v>
      </c>
    </row>
    <row r="157" spans="1:7">
      <c r="A157" s="713">
        <v>38</v>
      </c>
      <c r="B157" s="721" t="s">
        <v>398</v>
      </c>
      <c r="C157" s="713" t="s">
        <v>169</v>
      </c>
      <c r="D157" s="728">
        <v>10</v>
      </c>
      <c r="E157" s="716">
        <v>5.4180503000000009</v>
      </c>
      <c r="F157" s="794">
        <f t="shared" si="14"/>
        <v>7.0543973967483371</v>
      </c>
      <c r="G157" s="692">
        <f t="shared" si="15"/>
        <v>70.543973967483367</v>
      </c>
    </row>
    <row r="158" spans="1:7">
      <c r="A158" s="713">
        <v>39</v>
      </c>
      <c r="B158" s="721" t="s">
        <v>399</v>
      </c>
      <c r="C158" s="713" t="s">
        <v>169</v>
      </c>
      <c r="D158" s="728">
        <v>88</v>
      </c>
      <c r="E158" s="716">
        <v>4.3067092999999996</v>
      </c>
      <c r="F158" s="794">
        <f t="shared" si="14"/>
        <v>5.6074117426469527</v>
      </c>
      <c r="G158" s="692">
        <f t="shared" si="15"/>
        <v>493.45223335293184</v>
      </c>
    </row>
    <row r="159" spans="1:7">
      <c r="A159" s="713">
        <v>40</v>
      </c>
      <c r="B159" s="714" t="s">
        <v>400</v>
      </c>
      <c r="C159" s="713" t="s">
        <v>248</v>
      </c>
      <c r="D159" s="715">
        <v>4</v>
      </c>
      <c r="E159" s="716">
        <v>2.7472398</v>
      </c>
      <c r="F159" s="794">
        <f t="shared" si="14"/>
        <v>3.5769548491204333</v>
      </c>
      <c r="G159" s="692">
        <f t="shared" si="15"/>
        <v>14.307819396481733</v>
      </c>
    </row>
    <row r="160" spans="1:7">
      <c r="A160" s="27">
        <v>41</v>
      </c>
      <c r="B160" s="753" t="s">
        <v>402</v>
      </c>
      <c r="C160" s="27" t="s">
        <v>169</v>
      </c>
      <c r="D160" s="754">
        <v>410</v>
      </c>
      <c r="E160" s="755">
        <v>1.16511801</v>
      </c>
      <c r="F160" s="794">
        <f t="shared" si="14"/>
        <v>1.517004273040544</v>
      </c>
      <c r="G160" s="692">
        <f t="shared" si="15"/>
        <v>621.97175194662304</v>
      </c>
    </row>
    <row r="161" spans="1:8">
      <c r="A161" s="26">
        <v>42</v>
      </c>
      <c r="B161" s="732" t="s">
        <v>405</v>
      </c>
      <c r="C161" s="26" t="s">
        <v>169</v>
      </c>
      <c r="D161" s="733">
        <v>8</v>
      </c>
      <c r="E161" s="734">
        <v>6.5859939999999995</v>
      </c>
      <c r="F161" s="794">
        <f t="shared" si="14"/>
        <v>8.575080768187064</v>
      </c>
      <c r="G161" s="692">
        <f t="shared" si="15"/>
        <v>68.600646145496512</v>
      </c>
    </row>
    <row r="162" spans="1:8">
      <c r="A162" s="26">
        <v>43</v>
      </c>
      <c r="B162" s="732" t="s">
        <v>406</v>
      </c>
      <c r="C162" s="26" t="s">
        <v>169</v>
      </c>
      <c r="D162" s="733">
        <v>3</v>
      </c>
      <c r="E162" s="734">
        <v>5.9798080000000002</v>
      </c>
      <c r="F162" s="794">
        <f t="shared" si="14"/>
        <v>7.7858158659499477</v>
      </c>
      <c r="G162" s="692">
        <f t="shared" si="15"/>
        <v>23.357447597849841</v>
      </c>
    </row>
    <row r="163" spans="1:8">
      <c r="A163" s="26">
        <v>44</v>
      </c>
      <c r="B163" s="732" t="s">
        <v>407</v>
      </c>
      <c r="C163" s="26" t="s">
        <v>169</v>
      </c>
      <c r="D163" s="733">
        <v>3</v>
      </c>
      <c r="E163" s="734">
        <v>8.7682635999999992</v>
      </c>
      <c r="F163" s="794">
        <f t="shared" si="14"/>
        <v>11.416434416240689</v>
      </c>
      <c r="G163" s="692">
        <f t="shared" si="15"/>
        <v>34.249303248722065</v>
      </c>
    </row>
    <row r="164" spans="1:8">
      <c r="A164" s="26">
        <v>45</v>
      </c>
      <c r="B164" s="732" t="s">
        <v>409</v>
      </c>
      <c r="C164" s="26" t="s">
        <v>169</v>
      </c>
      <c r="D164" s="733">
        <v>2</v>
      </c>
      <c r="E164" s="734">
        <v>7.6771288000000002</v>
      </c>
      <c r="F164" s="794">
        <f t="shared" si="14"/>
        <v>9.9957575922138773</v>
      </c>
      <c r="G164" s="692">
        <f t="shared" si="15"/>
        <v>19.991515184427755</v>
      </c>
    </row>
    <row r="165" spans="1:8" ht="14.25">
      <c r="A165" s="705"/>
      <c r="B165" s="749" t="s">
        <v>410</v>
      </c>
      <c r="C165" s="750"/>
      <c r="D165" s="751"/>
      <c r="E165" s="705"/>
      <c r="F165" s="794">
        <f t="shared" si="14"/>
        <v>0</v>
      </c>
      <c r="G165" s="692">
        <f t="shared" si="15"/>
        <v>0</v>
      </c>
    </row>
    <row r="166" spans="1:8">
      <c r="A166" s="713">
        <v>1</v>
      </c>
      <c r="B166" s="721" t="s">
        <v>411</v>
      </c>
      <c r="C166" s="713" t="s">
        <v>169</v>
      </c>
      <c r="D166" s="728">
        <v>2</v>
      </c>
      <c r="E166" s="726">
        <v>20.6633271</v>
      </c>
      <c r="F166" s="794">
        <f t="shared" si="14"/>
        <v>26.904017650482007</v>
      </c>
      <c r="G166" s="692">
        <f t="shared" si="15"/>
        <v>53.808035300964015</v>
      </c>
    </row>
    <row r="167" spans="1:8">
      <c r="A167" s="713">
        <v>2</v>
      </c>
      <c r="B167" s="721" t="s">
        <v>412</v>
      </c>
      <c r="C167" s="713" t="s">
        <v>169</v>
      </c>
      <c r="D167" s="728">
        <v>2</v>
      </c>
      <c r="E167" s="716">
        <v>6.0581664000000002</v>
      </c>
      <c r="F167" s="794">
        <f t="shared" si="14"/>
        <v>7.8878398897899187</v>
      </c>
      <c r="G167" s="692">
        <f t="shared" si="15"/>
        <v>15.775679779579837</v>
      </c>
    </row>
    <row r="168" spans="1:8">
      <c r="A168" s="713">
        <v>3</v>
      </c>
      <c r="B168" s="721" t="s">
        <v>413</v>
      </c>
      <c r="C168" s="713" t="s">
        <v>169</v>
      </c>
      <c r="D168" s="728">
        <v>2</v>
      </c>
      <c r="E168" s="716">
        <v>5.9029990999999997</v>
      </c>
      <c r="F168" s="794">
        <f t="shared" si="14"/>
        <v>7.6858093185380296</v>
      </c>
      <c r="G168" s="692">
        <f t="shared" si="15"/>
        <v>15.371618637076059</v>
      </c>
    </row>
    <row r="169" spans="1:8">
      <c r="A169" s="713">
        <v>4</v>
      </c>
      <c r="B169" s="721" t="s">
        <v>393</v>
      </c>
      <c r="C169" s="713" t="s">
        <v>169</v>
      </c>
      <c r="D169" s="728">
        <v>2</v>
      </c>
      <c r="E169" s="716">
        <v>8.4489802999999988</v>
      </c>
      <c r="F169" s="794">
        <f t="shared" si="14"/>
        <v>11.000721907933922</v>
      </c>
      <c r="G169" s="692">
        <f t="shared" si="15"/>
        <v>22.001443815867844</v>
      </c>
    </row>
    <row r="170" spans="1:8">
      <c r="A170" s="713">
        <v>5</v>
      </c>
      <c r="B170" s="721" t="s">
        <v>388</v>
      </c>
      <c r="C170" s="713" t="s">
        <v>169</v>
      </c>
      <c r="D170" s="728">
        <v>6</v>
      </c>
      <c r="E170" s="716">
        <v>6.7314533000000001</v>
      </c>
      <c r="F170" s="794">
        <f t="shared" si="14"/>
        <v>8.7644713515954251</v>
      </c>
      <c r="G170" s="692">
        <f t="shared" si="15"/>
        <v>52.586828109572551</v>
      </c>
    </row>
    <row r="171" spans="1:8">
      <c r="A171" s="713">
        <v>6</v>
      </c>
      <c r="B171" s="721" t="s">
        <v>414</v>
      </c>
      <c r="C171" s="713" t="s">
        <v>169</v>
      </c>
      <c r="D171" s="728">
        <v>3</v>
      </c>
      <c r="E171" s="716">
        <v>6.8122781000000003</v>
      </c>
      <c r="F171" s="794">
        <f t="shared" si="14"/>
        <v>8.8697066718937077</v>
      </c>
      <c r="G171" s="692">
        <f t="shared" si="15"/>
        <v>26.609120015681121</v>
      </c>
    </row>
    <row r="172" spans="1:8">
      <c r="A172" s="26">
        <v>7</v>
      </c>
      <c r="B172" s="732" t="s">
        <v>405</v>
      </c>
      <c r="C172" s="26" t="s">
        <v>169</v>
      </c>
      <c r="D172" s="733">
        <v>4</v>
      </c>
      <c r="E172" s="734">
        <v>6.5859939999999995</v>
      </c>
      <c r="F172" s="794">
        <f t="shared" si="14"/>
        <v>8.575080768187064</v>
      </c>
      <c r="G172" s="692">
        <f t="shared" si="15"/>
        <v>34.300323072748256</v>
      </c>
    </row>
    <row r="173" spans="1:8">
      <c r="A173" s="26">
        <v>8</v>
      </c>
      <c r="B173" s="732" t="s">
        <v>406</v>
      </c>
      <c r="C173" s="26" t="s">
        <v>169</v>
      </c>
      <c r="D173" s="733">
        <v>4</v>
      </c>
      <c r="E173" s="734">
        <v>5.9798080000000002</v>
      </c>
      <c r="F173" s="794">
        <f t="shared" si="14"/>
        <v>7.7858158659499477</v>
      </c>
      <c r="G173" s="692">
        <f t="shared" si="15"/>
        <v>31.143263463799791</v>
      </c>
    </row>
    <row r="174" spans="1:8" s="802" customFormat="1" ht="14.25" customHeight="1">
      <c r="A174" s="797"/>
      <c r="B174" s="798" t="s">
        <v>75</v>
      </c>
      <c r="C174" s="799"/>
      <c r="D174" s="797"/>
      <c r="E174" s="713"/>
      <c r="F174" s="794"/>
      <c r="G174" s="800">
        <f>SUM(G120:G173)</f>
        <v>12471.196824941735</v>
      </c>
      <c r="H174" s="801">
        <f>G174/$G$373</f>
        <v>5.5511005322769688E-2</v>
      </c>
    </row>
    <row r="175" spans="1:8" ht="14.25">
      <c r="A175" s="795" t="s">
        <v>668</v>
      </c>
      <c r="B175" s="796"/>
      <c r="C175" s="796"/>
      <c r="D175" s="796"/>
      <c r="E175" s="796"/>
      <c r="F175" s="796"/>
      <c r="G175" s="796"/>
    </row>
    <row r="176" spans="1:8" ht="27">
      <c r="A176" s="27">
        <v>4</v>
      </c>
      <c r="B176" s="753" t="s">
        <v>422</v>
      </c>
      <c r="C176" s="27" t="s">
        <v>417</v>
      </c>
      <c r="D176" s="754">
        <v>1</v>
      </c>
      <c r="E176" s="761">
        <v>6.0932703000000004</v>
      </c>
      <c r="F176" s="794">
        <f t="shared" ref="F176:F201" si="16">E176*$H$3</f>
        <v>7.9335457889720873</v>
      </c>
      <c r="G176" s="692">
        <f t="shared" ref="G176:G201" si="17">F176*D176</f>
        <v>7.9335457889720873</v>
      </c>
    </row>
    <row r="177" spans="1:7">
      <c r="A177" s="27">
        <v>5</v>
      </c>
      <c r="B177" s="753" t="s">
        <v>423</v>
      </c>
      <c r="C177" s="27" t="s">
        <v>417</v>
      </c>
      <c r="D177" s="754">
        <v>1</v>
      </c>
      <c r="E177" s="761">
        <v>6.0932703000000004</v>
      </c>
      <c r="F177" s="794">
        <f t="shared" si="16"/>
        <v>7.9335457889720873</v>
      </c>
      <c r="G177" s="692">
        <f t="shared" si="17"/>
        <v>7.9335457889720873</v>
      </c>
    </row>
    <row r="178" spans="1:7">
      <c r="A178" s="27">
        <v>6</v>
      </c>
      <c r="B178" s="753" t="s">
        <v>424</v>
      </c>
      <c r="C178" s="27" t="s">
        <v>417</v>
      </c>
      <c r="D178" s="754">
        <v>9</v>
      </c>
      <c r="E178" s="761">
        <v>6.0932703000000004</v>
      </c>
      <c r="F178" s="794">
        <f t="shared" si="16"/>
        <v>7.9335457889720873</v>
      </c>
      <c r="G178" s="692">
        <f t="shared" si="17"/>
        <v>71.401912100748788</v>
      </c>
    </row>
    <row r="179" spans="1:7">
      <c r="A179" s="681">
        <v>7</v>
      </c>
      <c r="B179" s="682" t="s">
        <v>426</v>
      </c>
      <c r="C179" s="681" t="s">
        <v>6</v>
      </c>
      <c r="D179" s="756">
        <v>85</v>
      </c>
      <c r="E179" s="736">
        <v>4.9971244297999995</v>
      </c>
      <c r="F179" s="794">
        <f t="shared" si="16"/>
        <v>6.5063444628427733</v>
      </c>
      <c r="G179" s="692">
        <f t="shared" si="17"/>
        <v>553.03927934163573</v>
      </c>
    </row>
    <row r="180" spans="1:7">
      <c r="A180" s="681">
        <v>8</v>
      </c>
      <c r="B180" s="682" t="s">
        <v>428</v>
      </c>
      <c r="C180" s="681" t="s">
        <v>6</v>
      </c>
      <c r="D180" s="756">
        <v>125</v>
      </c>
      <c r="E180" s="736">
        <v>5.5588567898000001</v>
      </c>
      <c r="F180" s="794">
        <f t="shared" si="16"/>
        <v>7.2377299389158365</v>
      </c>
      <c r="G180" s="692">
        <f t="shared" si="17"/>
        <v>904.71624236447951</v>
      </c>
    </row>
    <row r="181" spans="1:7">
      <c r="A181" s="27">
        <v>9</v>
      </c>
      <c r="B181" s="753" t="s">
        <v>429</v>
      </c>
      <c r="C181" s="27" t="s">
        <v>6</v>
      </c>
      <c r="D181" s="754">
        <v>110</v>
      </c>
      <c r="E181" s="752">
        <v>1.6164960000000002</v>
      </c>
      <c r="F181" s="794">
        <f t="shared" si="16"/>
        <v>2.1047064059656475</v>
      </c>
      <c r="G181" s="692">
        <f t="shared" si="17"/>
        <v>231.51770465622121</v>
      </c>
    </row>
    <row r="182" spans="1:7">
      <c r="A182" s="27">
        <v>10</v>
      </c>
      <c r="B182" s="753" t="s">
        <v>432</v>
      </c>
      <c r="C182" s="27" t="s">
        <v>169</v>
      </c>
      <c r="D182" s="754">
        <v>1</v>
      </c>
      <c r="E182" s="752">
        <v>7.6814976000000001</v>
      </c>
      <c r="F182" s="794">
        <f t="shared" si="16"/>
        <v>10.001445847147005</v>
      </c>
      <c r="G182" s="692">
        <f t="shared" si="17"/>
        <v>10.001445847147005</v>
      </c>
    </row>
    <row r="183" spans="1:7">
      <c r="A183" s="27">
        <v>11</v>
      </c>
      <c r="B183" s="753" t="s">
        <v>433</v>
      </c>
      <c r="C183" s="27" t="s">
        <v>169</v>
      </c>
      <c r="D183" s="754">
        <v>1</v>
      </c>
      <c r="E183" s="752">
        <v>7.0753116</v>
      </c>
      <c r="F183" s="794">
        <f t="shared" si="16"/>
        <v>9.2121809449098873</v>
      </c>
      <c r="G183" s="692">
        <f t="shared" si="17"/>
        <v>9.2121809449098873</v>
      </c>
    </row>
    <row r="184" spans="1:7">
      <c r="A184" s="27">
        <v>12</v>
      </c>
      <c r="B184" s="753" t="s">
        <v>434</v>
      </c>
      <c r="C184" s="27" t="s">
        <v>169</v>
      </c>
      <c r="D184" s="754">
        <v>1</v>
      </c>
      <c r="E184" s="752">
        <v>6.8328372000000002</v>
      </c>
      <c r="F184" s="794">
        <f t="shared" si="16"/>
        <v>8.8964749840150414</v>
      </c>
      <c r="G184" s="692">
        <f t="shared" si="17"/>
        <v>8.8964749840150414</v>
      </c>
    </row>
    <row r="185" spans="1:7">
      <c r="A185" s="27">
        <v>13</v>
      </c>
      <c r="B185" s="753" t="s">
        <v>436</v>
      </c>
      <c r="C185" s="27" t="s">
        <v>169</v>
      </c>
      <c r="D185" s="754">
        <v>2</v>
      </c>
      <c r="E185" s="752">
        <v>10.864735400000001</v>
      </c>
      <c r="F185" s="794">
        <f t="shared" si="16"/>
        <v>14.146077809967821</v>
      </c>
      <c r="G185" s="692">
        <f t="shared" si="17"/>
        <v>28.292155619935642</v>
      </c>
    </row>
    <row r="186" spans="1:7">
      <c r="A186" s="27">
        <v>14</v>
      </c>
      <c r="B186" s="753" t="s">
        <v>438</v>
      </c>
      <c r="C186" s="27" t="s">
        <v>169</v>
      </c>
      <c r="D186" s="754">
        <v>3</v>
      </c>
      <c r="E186" s="752">
        <v>10.864735400000001</v>
      </c>
      <c r="F186" s="794">
        <f t="shared" si="16"/>
        <v>14.146077809967821</v>
      </c>
      <c r="G186" s="692">
        <f t="shared" si="17"/>
        <v>42.438233429903462</v>
      </c>
    </row>
    <row r="187" spans="1:7">
      <c r="A187" s="27">
        <v>15</v>
      </c>
      <c r="B187" s="753" t="s">
        <v>439</v>
      </c>
      <c r="C187" s="27" t="s">
        <v>169</v>
      </c>
      <c r="D187" s="754">
        <v>6</v>
      </c>
      <c r="E187" s="752">
        <v>9.6523634000000005</v>
      </c>
      <c r="F187" s="794">
        <f t="shared" si="16"/>
        <v>12.567548005493585</v>
      </c>
      <c r="G187" s="692">
        <f t="shared" si="17"/>
        <v>75.405288032961508</v>
      </c>
    </row>
    <row r="188" spans="1:7">
      <c r="A188" s="27">
        <v>16</v>
      </c>
      <c r="B188" s="753" t="s">
        <v>440</v>
      </c>
      <c r="C188" s="27" t="s">
        <v>169</v>
      </c>
      <c r="D188" s="754">
        <v>3</v>
      </c>
      <c r="E188" s="752">
        <v>9.6523634000000005</v>
      </c>
      <c r="F188" s="794">
        <f t="shared" si="16"/>
        <v>12.567548005493585</v>
      </c>
      <c r="G188" s="692">
        <f t="shared" si="17"/>
        <v>37.702644016480754</v>
      </c>
    </row>
    <row r="189" spans="1:7">
      <c r="A189" s="27">
        <v>17</v>
      </c>
      <c r="B189" s="753" t="s">
        <v>441</v>
      </c>
      <c r="C189" s="27" t="s">
        <v>169</v>
      </c>
      <c r="D189" s="754">
        <v>4</v>
      </c>
      <c r="E189" s="752">
        <v>9.6523634000000005</v>
      </c>
      <c r="F189" s="794">
        <f t="shared" si="16"/>
        <v>12.567548005493585</v>
      </c>
      <c r="G189" s="692">
        <f t="shared" si="17"/>
        <v>50.270192021974339</v>
      </c>
    </row>
    <row r="190" spans="1:7">
      <c r="A190" s="27">
        <v>18</v>
      </c>
      <c r="B190" s="753" t="s">
        <v>442</v>
      </c>
      <c r="C190" s="27" t="s">
        <v>169</v>
      </c>
      <c r="D190" s="754">
        <v>6</v>
      </c>
      <c r="E190" s="752">
        <v>9.0461774000000013</v>
      </c>
      <c r="F190" s="794">
        <f t="shared" si="16"/>
        <v>11.778283103256468</v>
      </c>
      <c r="G190" s="692">
        <f t="shared" si="17"/>
        <v>70.669698619538806</v>
      </c>
    </row>
    <row r="191" spans="1:7">
      <c r="A191" s="27">
        <v>19</v>
      </c>
      <c r="B191" s="753" t="s">
        <v>443</v>
      </c>
      <c r="C191" s="27" t="s">
        <v>169</v>
      </c>
      <c r="D191" s="754">
        <v>5</v>
      </c>
      <c r="E191" s="752">
        <v>9.0461774000000013</v>
      </c>
      <c r="F191" s="794">
        <f t="shared" si="16"/>
        <v>11.778283103256468</v>
      </c>
      <c r="G191" s="692">
        <f t="shared" si="17"/>
        <v>58.891415516282343</v>
      </c>
    </row>
    <row r="192" spans="1:7">
      <c r="A192" s="27">
        <v>20</v>
      </c>
      <c r="B192" s="753" t="s">
        <v>444</v>
      </c>
      <c r="C192" s="27" t="s">
        <v>169</v>
      </c>
      <c r="D192" s="754">
        <v>11</v>
      </c>
      <c r="E192" s="752">
        <v>9.0461774000000013</v>
      </c>
      <c r="F192" s="794">
        <f t="shared" si="16"/>
        <v>11.778283103256468</v>
      </c>
      <c r="G192" s="692">
        <f t="shared" si="17"/>
        <v>129.56111413582116</v>
      </c>
    </row>
    <row r="193" spans="1:8">
      <c r="A193" s="27">
        <v>21</v>
      </c>
      <c r="B193" s="753" t="s">
        <v>445</v>
      </c>
      <c r="C193" s="27" t="s">
        <v>169</v>
      </c>
      <c r="D193" s="754">
        <v>2</v>
      </c>
      <c r="E193" s="752">
        <v>9.0461774000000013</v>
      </c>
      <c r="F193" s="794">
        <f t="shared" si="16"/>
        <v>11.778283103256468</v>
      </c>
      <c r="G193" s="692">
        <f t="shared" si="17"/>
        <v>23.556566206512937</v>
      </c>
    </row>
    <row r="194" spans="1:8">
      <c r="A194" s="27">
        <v>22</v>
      </c>
      <c r="B194" s="753" t="s">
        <v>446</v>
      </c>
      <c r="C194" s="27" t="s">
        <v>169</v>
      </c>
      <c r="D194" s="754">
        <v>1</v>
      </c>
      <c r="E194" s="752">
        <v>8.2876835999999994</v>
      </c>
      <c r="F194" s="794">
        <f t="shared" si="16"/>
        <v>10.790710749384123</v>
      </c>
      <c r="G194" s="692">
        <f t="shared" si="17"/>
        <v>10.790710749384123</v>
      </c>
    </row>
    <row r="195" spans="1:8">
      <c r="A195" s="27">
        <v>23</v>
      </c>
      <c r="B195" s="753" t="s">
        <v>447</v>
      </c>
      <c r="C195" s="27" t="s">
        <v>169</v>
      </c>
      <c r="D195" s="754">
        <v>3</v>
      </c>
      <c r="E195" s="752">
        <v>8.2876835999999994</v>
      </c>
      <c r="F195" s="794">
        <f t="shared" si="16"/>
        <v>10.790710749384123</v>
      </c>
      <c r="G195" s="692">
        <f t="shared" si="17"/>
        <v>32.372132248152369</v>
      </c>
    </row>
    <row r="196" spans="1:8">
      <c r="A196" s="27">
        <v>24</v>
      </c>
      <c r="B196" s="753" t="s">
        <v>448</v>
      </c>
      <c r="C196" s="27" t="s">
        <v>169</v>
      </c>
      <c r="D196" s="754">
        <v>1</v>
      </c>
      <c r="E196" s="752">
        <v>39.961663399999999</v>
      </c>
      <c r="F196" s="794">
        <f t="shared" si="16"/>
        <v>52.030793117349468</v>
      </c>
      <c r="G196" s="692">
        <f t="shared" si="17"/>
        <v>52.030793117349468</v>
      </c>
    </row>
    <row r="197" spans="1:8">
      <c r="A197" s="677">
        <v>25</v>
      </c>
      <c r="B197" s="678" t="s">
        <v>450</v>
      </c>
      <c r="C197" s="27" t="s">
        <v>169</v>
      </c>
      <c r="D197" s="739">
        <v>1</v>
      </c>
      <c r="E197" s="757">
        <v>64.327739199999996</v>
      </c>
      <c r="F197" s="794">
        <f t="shared" si="16"/>
        <v>83.75585511843363</v>
      </c>
      <c r="G197" s="692">
        <f t="shared" si="17"/>
        <v>83.75585511843363</v>
      </c>
    </row>
    <row r="198" spans="1:8">
      <c r="A198" s="677">
        <v>26</v>
      </c>
      <c r="B198" s="678" t="s">
        <v>452</v>
      </c>
      <c r="C198" s="27" t="s">
        <v>169</v>
      </c>
      <c r="D198" s="739">
        <v>3</v>
      </c>
      <c r="E198" s="757">
        <v>59.478251200000003</v>
      </c>
      <c r="F198" s="794">
        <f t="shared" si="16"/>
        <v>77.441735900536685</v>
      </c>
      <c r="G198" s="692">
        <f t="shared" si="17"/>
        <v>232.32520770161005</v>
      </c>
    </row>
    <row r="199" spans="1:8">
      <c r="A199" s="677">
        <v>27</v>
      </c>
      <c r="B199" s="678" t="s">
        <v>453</v>
      </c>
      <c r="C199" s="27" t="s">
        <v>169</v>
      </c>
      <c r="D199" s="739">
        <v>1</v>
      </c>
      <c r="E199" s="757">
        <v>55.841135200000004</v>
      </c>
      <c r="F199" s="794">
        <f t="shared" si="16"/>
        <v>72.706146487113983</v>
      </c>
      <c r="G199" s="692">
        <f t="shared" si="17"/>
        <v>72.706146487113983</v>
      </c>
    </row>
    <row r="200" spans="1:8">
      <c r="A200" s="27">
        <v>28</v>
      </c>
      <c r="B200" s="753" t="s">
        <v>454</v>
      </c>
      <c r="C200" s="27" t="s">
        <v>6</v>
      </c>
      <c r="D200" s="754">
        <v>6</v>
      </c>
      <c r="E200" s="752">
        <v>36.371159999999996</v>
      </c>
      <c r="F200" s="794">
        <f t="shared" si="16"/>
        <v>47.355894134227064</v>
      </c>
      <c r="G200" s="692">
        <f t="shared" si="17"/>
        <v>284.13536480536237</v>
      </c>
    </row>
    <row r="201" spans="1:8">
      <c r="A201" s="27">
        <v>29</v>
      </c>
      <c r="B201" s="753" t="s">
        <v>456</v>
      </c>
      <c r="C201" s="27" t="s">
        <v>169</v>
      </c>
      <c r="D201" s="754">
        <v>1</v>
      </c>
      <c r="E201" s="752">
        <v>7.2276193999999991</v>
      </c>
      <c r="F201" s="794">
        <f t="shared" si="16"/>
        <v>9.4104883965451123</v>
      </c>
      <c r="G201" s="692">
        <f t="shared" si="17"/>
        <v>9.4104883965451123</v>
      </c>
    </row>
    <row r="202" spans="1:8" s="802" customFormat="1" ht="14.25" customHeight="1">
      <c r="A202" s="797"/>
      <c r="B202" s="798" t="s">
        <v>75</v>
      </c>
      <c r="C202" s="799"/>
      <c r="D202" s="797"/>
      <c r="E202" s="713"/>
      <c r="F202" s="794"/>
      <c r="G202" s="800">
        <f>SUM(G176:G201)</f>
        <v>3098.9663380404631</v>
      </c>
      <c r="H202" s="801">
        <f>G202/$G$373</f>
        <v>1.3793923654705205E-2</v>
      </c>
    </row>
    <row r="203" spans="1:8" ht="14.25">
      <c r="A203" s="795" t="s">
        <v>669</v>
      </c>
      <c r="B203" s="796"/>
      <c r="C203" s="796"/>
      <c r="D203" s="796"/>
      <c r="E203" s="796"/>
      <c r="F203" s="796"/>
      <c r="G203" s="796"/>
    </row>
    <row r="204" spans="1:8" ht="14.25">
      <c r="A204" s="705"/>
      <c r="B204" s="749" t="s">
        <v>458</v>
      </c>
      <c r="C204" s="750"/>
      <c r="D204" s="751"/>
      <c r="E204" s="705"/>
    </row>
    <row r="205" spans="1:8">
      <c r="A205" s="677">
        <v>1</v>
      </c>
      <c r="B205" s="678" t="s">
        <v>460</v>
      </c>
      <c r="C205" s="758" t="s">
        <v>298</v>
      </c>
      <c r="D205" s="739">
        <v>1</v>
      </c>
      <c r="E205" s="738">
        <v>151.79925219999998</v>
      </c>
      <c r="F205" s="794">
        <f t="shared" ref="F205" si="18">E205*$H$3</f>
        <v>197.64531339770394</v>
      </c>
      <c r="G205" s="692">
        <f t="shared" ref="G205" si="19">F205*D205</f>
        <v>197.64531339770394</v>
      </c>
    </row>
    <row r="206" spans="1:8">
      <c r="A206" s="685">
        <v>2</v>
      </c>
      <c r="B206" s="686" t="s">
        <v>463</v>
      </c>
      <c r="C206" s="685" t="s">
        <v>169</v>
      </c>
      <c r="D206" s="759">
        <v>1</v>
      </c>
      <c r="E206" s="760">
        <v>24.572653600000002</v>
      </c>
      <c r="F206" s="794">
        <f t="shared" ref="F206:F255" si="20">E206*$H$3</f>
        <v>31.994029953365075</v>
      </c>
      <c r="G206" s="692">
        <f t="shared" ref="G206:G255" si="21">F206*D206</f>
        <v>31.994029953365075</v>
      </c>
    </row>
    <row r="207" spans="1:8">
      <c r="A207" s="685">
        <v>3</v>
      </c>
      <c r="B207" s="686" t="s">
        <v>465</v>
      </c>
      <c r="C207" s="685" t="s">
        <v>169</v>
      </c>
      <c r="D207" s="759">
        <v>1</v>
      </c>
      <c r="E207" s="760">
        <v>17.298421599999998</v>
      </c>
      <c r="F207" s="794">
        <f t="shared" si="20"/>
        <v>22.522851126519658</v>
      </c>
      <c r="G207" s="692">
        <f t="shared" si="21"/>
        <v>22.522851126519658</v>
      </c>
    </row>
    <row r="208" spans="1:8">
      <c r="A208" s="685">
        <v>4</v>
      </c>
      <c r="B208" s="686" t="s">
        <v>466</v>
      </c>
      <c r="C208" s="685" t="s">
        <v>169</v>
      </c>
      <c r="D208" s="759">
        <v>1</v>
      </c>
      <c r="E208" s="760">
        <v>17.298421599999998</v>
      </c>
      <c r="F208" s="794">
        <f t="shared" si="20"/>
        <v>22.522851126519658</v>
      </c>
      <c r="G208" s="692">
        <f t="shared" si="21"/>
        <v>22.522851126519658</v>
      </c>
    </row>
    <row r="209" spans="1:7">
      <c r="A209" s="685">
        <v>5</v>
      </c>
      <c r="B209" s="686" t="s">
        <v>467</v>
      </c>
      <c r="C209" s="685" t="s">
        <v>169</v>
      </c>
      <c r="D209" s="759">
        <v>7</v>
      </c>
      <c r="E209" s="760">
        <v>12.4489336</v>
      </c>
      <c r="F209" s="794">
        <f t="shared" si="20"/>
        <v>16.208731908622717</v>
      </c>
      <c r="G209" s="692">
        <f t="shared" si="21"/>
        <v>113.46112336035901</v>
      </c>
    </row>
    <row r="210" spans="1:7">
      <c r="A210" s="685">
        <v>6</v>
      </c>
      <c r="B210" s="686" t="s">
        <v>468</v>
      </c>
      <c r="C210" s="685" t="s">
        <v>169</v>
      </c>
      <c r="D210" s="759">
        <v>2</v>
      </c>
      <c r="E210" s="760">
        <v>12.4489336</v>
      </c>
      <c r="F210" s="794">
        <f t="shared" si="20"/>
        <v>16.208731908622717</v>
      </c>
      <c r="G210" s="692">
        <f t="shared" si="21"/>
        <v>32.417463817245434</v>
      </c>
    </row>
    <row r="211" spans="1:7">
      <c r="A211" s="685">
        <v>7</v>
      </c>
      <c r="B211" s="686" t="s">
        <v>469</v>
      </c>
      <c r="C211" s="685" t="s">
        <v>169</v>
      </c>
      <c r="D211" s="759">
        <v>22</v>
      </c>
      <c r="E211" s="760">
        <v>8.8118175999999995</v>
      </c>
      <c r="F211" s="794">
        <f t="shared" si="20"/>
        <v>11.47314249520001</v>
      </c>
      <c r="G211" s="692">
        <f t="shared" si="21"/>
        <v>252.40913489440021</v>
      </c>
    </row>
    <row r="212" spans="1:7" ht="14.25">
      <c r="A212" s="705"/>
      <c r="B212" s="749" t="s">
        <v>470</v>
      </c>
      <c r="C212" s="750"/>
      <c r="D212" s="751"/>
      <c r="E212" s="705"/>
      <c r="F212" s="794">
        <f t="shared" si="20"/>
        <v>0</v>
      </c>
      <c r="G212" s="692">
        <f t="shared" si="21"/>
        <v>0</v>
      </c>
    </row>
    <row r="213" spans="1:7">
      <c r="A213" s="677">
        <v>1</v>
      </c>
      <c r="B213" s="678" t="s">
        <v>471</v>
      </c>
      <c r="C213" s="758" t="s">
        <v>298</v>
      </c>
      <c r="D213" s="739">
        <v>1</v>
      </c>
      <c r="E213" s="738">
        <v>37.836284200000001</v>
      </c>
      <c r="F213" s="794">
        <f t="shared" si="20"/>
        <v>49.263511777125842</v>
      </c>
      <c r="G213" s="692">
        <f t="shared" si="21"/>
        <v>49.263511777125842</v>
      </c>
    </row>
    <row r="214" spans="1:7">
      <c r="A214" s="685">
        <v>3</v>
      </c>
      <c r="B214" s="686" t="s">
        <v>465</v>
      </c>
      <c r="C214" s="685" t="s">
        <v>169</v>
      </c>
      <c r="D214" s="759">
        <v>1</v>
      </c>
      <c r="E214" s="760">
        <v>17.298421599999998</v>
      </c>
      <c r="F214" s="794">
        <f t="shared" si="20"/>
        <v>22.522851126519658</v>
      </c>
      <c r="G214" s="692">
        <f t="shared" si="21"/>
        <v>22.522851126519658</v>
      </c>
    </row>
    <row r="215" spans="1:7">
      <c r="A215" s="685">
        <v>3</v>
      </c>
      <c r="B215" s="686" t="s">
        <v>472</v>
      </c>
      <c r="C215" s="685" t="s">
        <v>169</v>
      </c>
      <c r="D215" s="759">
        <v>1</v>
      </c>
      <c r="E215" s="760">
        <v>17.298421599999998</v>
      </c>
      <c r="F215" s="794">
        <f t="shared" si="20"/>
        <v>22.522851126519658</v>
      </c>
      <c r="G215" s="692">
        <f t="shared" si="21"/>
        <v>22.522851126519658</v>
      </c>
    </row>
    <row r="216" spans="1:7">
      <c r="A216" s="685">
        <v>4</v>
      </c>
      <c r="B216" s="686" t="s">
        <v>473</v>
      </c>
      <c r="C216" s="685" t="s">
        <v>169</v>
      </c>
      <c r="D216" s="759">
        <v>5</v>
      </c>
      <c r="E216" s="760">
        <v>17.298421599999998</v>
      </c>
      <c r="F216" s="794">
        <f t="shared" si="20"/>
        <v>22.522851126519658</v>
      </c>
      <c r="G216" s="692">
        <f t="shared" si="21"/>
        <v>112.61425563259829</v>
      </c>
    </row>
    <row r="217" spans="1:7">
      <c r="A217" s="685">
        <v>5</v>
      </c>
      <c r="B217" s="686" t="s">
        <v>467</v>
      </c>
      <c r="C217" s="685" t="s">
        <v>169</v>
      </c>
      <c r="D217" s="759">
        <v>5</v>
      </c>
      <c r="E217" s="760">
        <v>12.4489336</v>
      </c>
      <c r="F217" s="794">
        <f t="shared" si="20"/>
        <v>16.208731908622717</v>
      </c>
      <c r="G217" s="692">
        <f t="shared" si="21"/>
        <v>81.043659543113591</v>
      </c>
    </row>
    <row r="218" spans="1:7">
      <c r="A218" s="685">
        <v>6</v>
      </c>
      <c r="B218" s="686" t="s">
        <v>468</v>
      </c>
      <c r="C218" s="685" t="s">
        <v>169</v>
      </c>
      <c r="D218" s="759">
        <v>3</v>
      </c>
      <c r="E218" s="760">
        <v>12.4489336</v>
      </c>
      <c r="F218" s="794">
        <f t="shared" si="20"/>
        <v>16.208731908622717</v>
      </c>
      <c r="G218" s="692">
        <f t="shared" si="21"/>
        <v>48.626195725868151</v>
      </c>
    </row>
    <row r="219" spans="1:7">
      <c r="A219" s="685">
        <v>7</v>
      </c>
      <c r="B219" s="686" t="s">
        <v>474</v>
      </c>
      <c r="C219" s="685" t="s">
        <v>169</v>
      </c>
      <c r="D219" s="759">
        <v>1</v>
      </c>
      <c r="E219" s="760">
        <v>26.997397599999999</v>
      </c>
      <c r="F219" s="794">
        <f t="shared" si="20"/>
        <v>35.151089562313544</v>
      </c>
      <c r="G219" s="692">
        <f t="shared" si="21"/>
        <v>35.151089562313544</v>
      </c>
    </row>
    <row r="220" spans="1:7">
      <c r="A220" s="685">
        <v>8</v>
      </c>
      <c r="B220" s="686" t="s">
        <v>476</v>
      </c>
      <c r="C220" s="685" t="s">
        <v>169</v>
      </c>
      <c r="D220" s="759">
        <v>1</v>
      </c>
      <c r="E220" s="760">
        <v>33.059257600000002</v>
      </c>
      <c r="F220" s="794">
        <f t="shared" si="20"/>
        <v>43.043738584684725</v>
      </c>
      <c r="G220" s="692">
        <f t="shared" si="21"/>
        <v>43.043738584684725</v>
      </c>
    </row>
    <row r="221" spans="1:7" ht="14.25">
      <c r="A221" s="705"/>
      <c r="B221" s="749" t="s">
        <v>478</v>
      </c>
      <c r="C221" s="750"/>
      <c r="D221" s="751"/>
      <c r="E221" s="705"/>
      <c r="F221" s="794">
        <f t="shared" si="20"/>
        <v>0</v>
      </c>
      <c r="G221" s="692">
        <f t="shared" si="21"/>
        <v>0</v>
      </c>
    </row>
    <row r="222" spans="1:7">
      <c r="A222" s="677">
        <v>1</v>
      </c>
      <c r="B222" s="678" t="s">
        <v>471</v>
      </c>
      <c r="C222" s="758" t="s">
        <v>298</v>
      </c>
      <c r="D222" s="739">
        <v>1</v>
      </c>
      <c r="E222" s="738">
        <v>26.924936199999998</v>
      </c>
      <c r="F222" s="794">
        <f t="shared" si="20"/>
        <v>35.056743536857716</v>
      </c>
      <c r="G222" s="692">
        <f t="shared" si="21"/>
        <v>35.056743536857716</v>
      </c>
    </row>
    <row r="223" spans="1:7">
      <c r="A223" s="685">
        <v>2</v>
      </c>
      <c r="B223" s="686" t="s">
        <v>473</v>
      </c>
      <c r="C223" s="685" t="s">
        <v>169</v>
      </c>
      <c r="D223" s="759">
        <v>1</v>
      </c>
      <c r="E223" s="760">
        <v>17.298421599999998</v>
      </c>
      <c r="F223" s="794">
        <f t="shared" si="20"/>
        <v>22.522851126519658</v>
      </c>
      <c r="G223" s="692">
        <f t="shared" si="21"/>
        <v>22.522851126519658</v>
      </c>
    </row>
    <row r="224" spans="1:7">
      <c r="A224" s="685">
        <v>3</v>
      </c>
      <c r="B224" s="686" t="s">
        <v>467</v>
      </c>
      <c r="C224" s="685" t="s">
        <v>169</v>
      </c>
      <c r="D224" s="759">
        <v>8</v>
      </c>
      <c r="E224" s="760">
        <v>12.4489336</v>
      </c>
      <c r="F224" s="794">
        <f t="shared" si="20"/>
        <v>16.208731908622717</v>
      </c>
      <c r="G224" s="692">
        <f t="shared" si="21"/>
        <v>129.66985526898173</v>
      </c>
    </row>
    <row r="225" spans="1:7" ht="14.25">
      <c r="A225" s="705"/>
      <c r="B225" s="749" t="s">
        <v>479</v>
      </c>
      <c r="C225" s="750"/>
      <c r="D225" s="751"/>
      <c r="E225" s="705"/>
      <c r="F225" s="794">
        <f t="shared" si="20"/>
        <v>0</v>
      </c>
      <c r="G225" s="692">
        <f t="shared" si="21"/>
        <v>0</v>
      </c>
    </row>
    <row r="226" spans="1:7" ht="27">
      <c r="A226" s="26">
        <v>1</v>
      </c>
      <c r="B226" s="732" t="s">
        <v>481</v>
      </c>
      <c r="C226" s="26" t="s">
        <v>248</v>
      </c>
      <c r="D226" s="761">
        <v>1520</v>
      </c>
      <c r="E226" s="734">
        <v>0.56377751600000048</v>
      </c>
      <c r="F226" s="794">
        <f t="shared" si="20"/>
        <v>0.73404830538683752</v>
      </c>
      <c r="G226" s="692">
        <f t="shared" si="21"/>
        <v>1115.753424187993</v>
      </c>
    </row>
    <row r="227" spans="1:7" ht="27">
      <c r="A227" s="26">
        <v>2</v>
      </c>
      <c r="B227" s="732" t="s">
        <v>483</v>
      </c>
      <c r="C227" s="26" t="s">
        <v>248</v>
      </c>
      <c r="D227" s="761">
        <v>1760</v>
      </c>
      <c r="E227" s="734">
        <v>0.72360855800000001</v>
      </c>
      <c r="F227" s="794">
        <f t="shared" si="20"/>
        <v>0.94215115127669025</v>
      </c>
      <c r="G227" s="692">
        <f t="shared" si="21"/>
        <v>1658.1860262469747</v>
      </c>
    </row>
    <row r="228" spans="1:7" ht="27">
      <c r="A228" s="26">
        <v>3</v>
      </c>
      <c r="B228" s="732" t="s">
        <v>484</v>
      </c>
      <c r="C228" s="26" t="s">
        <v>248</v>
      </c>
      <c r="D228" s="761">
        <v>36</v>
      </c>
      <c r="E228" s="734">
        <v>0.97456956199999989</v>
      </c>
      <c r="F228" s="794">
        <f t="shared" si="20"/>
        <v>1.2689068208028569</v>
      </c>
      <c r="G228" s="692">
        <f t="shared" si="21"/>
        <v>45.680645548902845</v>
      </c>
    </row>
    <row r="229" spans="1:7" ht="27">
      <c r="A229" s="26">
        <v>4</v>
      </c>
      <c r="B229" s="732" t="s">
        <v>485</v>
      </c>
      <c r="C229" s="26" t="s">
        <v>248</v>
      </c>
      <c r="D229" s="761">
        <v>60</v>
      </c>
      <c r="E229" s="734">
        <v>1.0968170719999994</v>
      </c>
      <c r="F229" s="794">
        <f t="shared" si="20"/>
        <v>1.4280752427540084</v>
      </c>
      <c r="G229" s="692">
        <f t="shared" si="21"/>
        <v>85.684514565240505</v>
      </c>
    </row>
    <row r="230" spans="1:7" ht="27">
      <c r="A230" s="26">
        <v>5</v>
      </c>
      <c r="B230" s="732" t="s">
        <v>486</v>
      </c>
      <c r="C230" s="26" t="s">
        <v>248</v>
      </c>
      <c r="D230" s="761">
        <v>10</v>
      </c>
      <c r="E230" s="734">
        <v>2.2591787269999948</v>
      </c>
      <c r="F230" s="794">
        <f t="shared" si="20"/>
        <v>2.9414906927936757</v>
      </c>
      <c r="G230" s="692">
        <f t="shared" si="21"/>
        <v>29.414906927936755</v>
      </c>
    </row>
    <row r="231" spans="1:7" ht="27">
      <c r="A231" s="677">
        <v>6</v>
      </c>
      <c r="B231" s="678" t="s">
        <v>488</v>
      </c>
      <c r="C231" s="677" t="s">
        <v>248</v>
      </c>
      <c r="D231" s="689">
        <v>3380</v>
      </c>
      <c r="E231" s="738">
        <v>0.40998632899999998</v>
      </c>
      <c r="F231" s="794">
        <f t="shared" si="20"/>
        <v>0.53380945761983911</v>
      </c>
      <c r="G231" s="692">
        <f t="shared" si="21"/>
        <v>1804.2759667550563</v>
      </c>
    </row>
    <row r="232" spans="1:7" ht="27">
      <c r="A232" s="677">
        <v>7</v>
      </c>
      <c r="B232" s="678" t="s">
        <v>489</v>
      </c>
      <c r="C232" s="677" t="s">
        <v>248</v>
      </c>
      <c r="D232" s="689">
        <v>1</v>
      </c>
      <c r="E232" s="738">
        <v>0.83674127300000001</v>
      </c>
      <c r="F232" s="794">
        <f t="shared" si="20"/>
        <v>1.08945194879477</v>
      </c>
      <c r="G232" s="692">
        <f t="shared" si="21"/>
        <v>1.08945194879477</v>
      </c>
    </row>
    <row r="233" spans="1:7" ht="14.25">
      <c r="A233" s="705"/>
      <c r="B233" s="749" t="s">
        <v>490</v>
      </c>
      <c r="C233" s="750"/>
      <c r="D233" s="751"/>
      <c r="E233" s="705"/>
      <c r="F233" s="794">
        <f t="shared" si="20"/>
        <v>0</v>
      </c>
      <c r="G233" s="692">
        <f t="shared" si="21"/>
        <v>0</v>
      </c>
    </row>
    <row r="234" spans="1:7">
      <c r="A234" s="762">
        <v>1</v>
      </c>
      <c r="B234" s="763" t="s">
        <v>492</v>
      </c>
      <c r="C234" s="762" t="s">
        <v>287</v>
      </c>
      <c r="D234" s="762">
        <v>60</v>
      </c>
      <c r="E234" s="738">
        <v>9.6714732099999985</v>
      </c>
      <c r="F234" s="794">
        <f t="shared" si="20"/>
        <v>12.592429316380702</v>
      </c>
      <c r="G234" s="692">
        <f t="shared" si="21"/>
        <v>755.54575898284213</v>
      </c>
    </row>
    <row r="235" spans="1:7">
      <c r="A235" s="762">
        <v>2</v>
      </c>
      <c r="B235" s="763" t="s">
        <v>494</v>
      </c>
      <c r="C235" s="762" t="s">
        <v>287</v>
      </c>
      <c r="D235" s="762">
        <v>22</v>
      </c>
      <c r="E235" s="738">
        <v>8.3378640100000005</v>
      </c>
      <c r="F235" s="794">
        <f t="shared" si="20"/>
        <v>10.856046531459047</v>
      </c>
      <c r="G235" s="692">
        <f t="shared" si="21"/>
        <v>238.83302369209903</v>
      </c>
    </row>
    <row r="236" spans="1:7">
      <c r="A236" s="762">
        <v>3</v>
      </c>
      <c r="B236" s="763" t="s">
        <v>495</v>
      </c>
      <c r="C236" s="762" t="s">
        <v>287</v>
      </c>
      <c r="D236" s="762">
        <v>56</v>
      </c>
      <c r="E236" s="738">
        <v>6.6405432099999997</v>
      </c>
      <c r="F236" s="794">
        <f t="shared" si="20"/>
        <v>8.6461048051951153</v>
      </c>
      <c r="G236" s="692">
        <f t="shared" si="21"/>
        <v>484.18186909092645</v>
      </c>
    </row>
    <row r="237" spans="1:7">
      <c r="A237" s="762">
        <v>4</v>
      </c>
      <c r="B237" s="763" t="s">
        <v>496</v>
      </c>
      <c r="C237" s="762" t="s">
        <v>287</v>
      </c>
      <c r="D237" s="762">
        <v>37</v>
      </c>
      <c r="E237" s="738">
        <v>6.6405432099999997</v>
      </c>
      <c r="F237" s="794">
        <f t="shared" si="20"/>
        <v>8.6461048051951153</v>
      </c>
      <c r="G237" s="692">
        <f t="shared" si="21"/>
        <v>319.90587779221926</v>
      </c>
    </row>
    <row r="238" spans="1:7">
      <c r="A238" s="762">
        <v>4</v>
      </c>
      <c r="B238" s="763" t="s">
        <v>497</v>
      </c>
      <c r="C238" s="762" t="s">
        <v>287</v>
      </c>
      <c r="D238" s="762">
        <v>8</v>
      </c>
      <c r="E238" s="738">
        <v>6.6405432099999997</v>
      </c>
      <c r="F238" s="794">
        <f t="shared" si="20"/>
        <v>8.6461048051951153</v>
      </c>
      <c r="G238" s="692">
        <f t="shared" si="21"/>
        <v>69.168838441560922</v>
      </c>
    </row>
    <row r="239" spans="1:7" ht="14.25">
      <c r="A239" s="705"/>
      <c r="B239" s="749" t="s">
        <v>498</v>
      </c>
      <c r="C239" s="750"/>
      <c r="D239" s="751"/>
      <c r="E239" s="705"/>
      <c r="F239" s="794">
        <f t="shared" si="20"/>
        <v>0</v>
      </c>
      <c r="G239" s="692">
        <f t="shared" si="21"/>
        <v>0</v>
      </c>
    </row>
    <row r="240" spans="1:7">
      <c r="A240" s="677">
        <v>1</v>
      </c>
      <c r="B240" s="678" t="s">
        <v>500</v>
      </c>
      <c r="C240" s="677" t="s">
        <v>169</v>
      </c>
      <c r="D240" s="739">
        <v>78</v>
      </c>
      <c r="E240" s="738">
        <v>1.6342555400000001</v>
      </c>
      <c r="F240" s="794">
        <f t="shared" si="20"/>
        <v>2.1278296414113296</v>
      </c>
      <c r="G240" s="692">
        <f t="shared" si="21"/>
        <v>165.97071203008372</v>
      </c>
    </row>
    <row r="241" spans="1:8">
      <c r="A241" s="677">
        <v>2</v>
      </c>
      <c r="B241" s="678" t="s">
        <v>502</v>
      </c>
      <c r="C241" s="677" t="s">
        <v>169</v>
      </c>
      <c r="D241" s="739">
        <v>15</v>
      </c>
      <c r="E241" s="738">
        <v>1.6342555400000001</v>
      </c>
      <c r="F241" s="794">
        <f t="shared" si="20"/>
        <v>2.1278296414113296</v>
      </c>
      <c r="G241" s="692">
        <f t="shared" si="21"/>
        <v>31.917444621169942</v>
      </c>
    </row>
    <row r="242" spans="1:8">
      <c r="A242" s="677">
        <v>3</v>
      </c>
      <c r="B242" s="678" t="s">
        <v>503</v>
      </c>
      <c r="C242" s="677" t="s">
        <v>169</v>
      </c>
      <c r="D242" s="739">
        <v>3</v>
      </c>
      <c r="E242" s="738">
        <v>1.6342555400000001</v>
      </c>
      <c r="F242" s="794">
        <f t="shared" si="20"/>
        <v>2.1278296414113296</v>
      </c>
      <c r="G242" s="692">
        <f t="shared" si="21"/>
        <v>6.3834889242339887</v>
      </c>
    </row>
    <row r="243" spans="1:8">
      <c r="A243" s="677">
        <v>4</v>
      </c>
      <c r="B243" s="678" t="s">
        <v>504</v>
      </c>
      <c r="C243" s="677" t="s">
        <v>169</v>
      </c>
      <c r="D243" s="739">
        <v>1</v>
      </c>
      <c r="E243" s="738">
        <v>2.7884555999999998</v>
      </c>
      <c r="F243" s="794">
        <f t="shared" si="20"/>
        <v>3.6306185502907415</v>
      </c>
      <c r="G243" s="692">
        <f t="shared" si="21"/>
        <v>3.6306185502907415</v>
      </c>
    </row>
    <row r="244" spans="1:8">
      <c r="A244" s="681">
        <v>5</v>
      </c>
      <c r="B244" s="682" t="s">
        <v>506</v>
      </c>
      <c r="C244" s="681" t="s">
        <v>169</v>
      </c>
      <c r="D244" s="735">
        <v>28</v>
      </c>
      <c r="E244" s="736">
        <v>1.6342555400000001</v>
      </c>
      <c r="F244" s="794">
        <f t="shared" si="20"/>
        <v>2.1278296414113296</v>
      </c>
      <c r="G244" s="692">
        <f t="shared" si="21"/>
        <v>59.579229959517228</v>
      </c>
    </row>
    <row r="245" spans="1:8">
      <c r="A245" s="681">
        <v>6</v>
      </c>
      <c r="B245" s="682" t="s">
        <v>507</v>
      </c>
      <c r="C245" s="681" t="s">
        <v>169</v>
      </c>
      <c r="D245" s="735">
        <v>10</v>
      </c>
      <c r="E245" s="736">
        <v>1.6342555400000001</v>
      </c>
      <c r="F245" s="794">
        <f t="shared" si="20"/>
        <v>2.1278296414113296</v>
      </c>
      <c r="G245" s="692">
        <f t="shared" si="21"/>
        <v>21.278296414113296</v>
      </c>
    </row>
    <row r="246" spans="1:8">
      <c r="A246" s="681">
        <v>7</v>
      </c>
      <c r="B246" s="682" t="s">
        <v>508</v>
      </c>
      <c r="C246" s="681" t="s">
        <v>169</v>
      </c>
      <c r="D246" s="735">
        <v>5</v>
      </c>
      <c r="E246" s="736">
        <v>1.6342555400000001</v>
      </c>
      <c r="F246" s="794">
        <f t="shared" si="20"/>
        <v>2.1278296414113296</v>
      </c>
      <c r="G246" s="692">
        <f t="shared" si="21"/>
        <v>10.639148207056648</v>
      </c>
    </row>
    <row r="247" spans="1:8">
      <c r="A247" s="681">
        <v>8</v>
      </c>
      <c r="B247" s="682" t="s">
        <v>509</v>
      </c>
      <c r="C247" s="681" t="s">
        <v>169</v>
      </c>
      <c r="D247" s="735">
        <v>9</v>
      </c>
      <c r="E247" s="736">
        <v>1.6342555400000001</v>
      </c>
      <c r="F247" s="794">
        <f t="shared" si="20"/>
        <v>2.1278296414113296</v>
      </c>
      <c r="G247" s="692">
        <f t="shared" si="21"/>
        <v>19.150466772701968</v>
      </c>
    </row>
    <row r="248" spans="1:8" ht="14.25">
      <c r="A248" s="705"/>
      <c r="B248" s="764" t="s">
        <v>510</v>
      </c>
      <c r="C248" s="765"/>
      <c r="D248" s="766"/>
      <c r="E248" s="705"/>
      <c r="F248" s="794">
        <f t="shared" si="20"/>
        <v>0</v>
      </c>
      <c r="G248" s="692">
        <f t="shared" si="21"/>
        <v>0</v>
      </c>
    </row>
    <row r="249" spans="1:8" ht="27">
      <c r="A249" s="698">
        <v>1</v>
      </c>
      <c r="B249" s="673" t="s">
        <v>512</v>
      </c>
      <c r="C249" s="698" t="s">
        <v>182</v>
      </c>
      <c r="D249" s="699">
        <v>135</v>
      </c>
      <c r="E249" s="767">
        <v>1.3738038399999999</v>
      </c>
      <c r="F249" s="794">
        <f t="shared" si="20"/>
        <v>1.7887169176961806</v>
      </c>
      <c r="G249" s="692">
        <f t="shared" si="21"/>
        <v>241.47678388898439</v>
      </c>
    </row>
    <row r="250" spans="1:8" ht="27">
      <c r="A250" s="698">
        <v>2</v>
      </c>
      <c r="B250" s="673" t="s">
        <v>515</v>
      </c>
      <c r="C250" s="698" t="s">
        <v>169</v>
      </c>
      <c r="D250" s="672">
        <v>13</v>
      </c>
      <c r="E250" s="767">
        <v>6.2987240899999994</v>
      </c>
      <c r="F250" s="794">
        <f t="shared" si="20"/>
        <v>8.2010502603366433</v>
      </c>
      <c r="G250" s="692">
        <f t="shared" si="21"/>
        <v>106.61365338437636</v>
      </c>
    </row>
    <row r="251" spans="1:8">
      <c r="A251" s="698">
        <v>3</v>
      </c>
      <c r="B251" s="673" t="s">
        <v>517</v>
      </c>
      <c r="C251" s="698" t="s">
        <v>182</v>
      </c>
      <c r="D251" s="699">
        <v>267</v>
      </c>
      <c r="E251" s="767">
        <v>1.3738038399999999</v>
      </c>
      <c r="F251" s="794">
        <f t="shared" si="20"/>
        <v>1.7887169176961806</v>
      </c>
      <c r="G251" s="692">
        <f t="shared" si="21"/>
        <v>477.58741702488021</v>
      </c>
    </row>
    <row r="252" spans="1:8">
      <c r="A252" s="26">
        <v>4</v>
      </c>
      <c r="B252" s="732" t="s">
        <v>518</v>
      </c>
      <c r="C252" s="26" t="s">
        <v>169</v>
      </c>
      <c r="D252" s="768">
        <v>267</v>
      </c>
      <c r="E252" s="734">
        <v>0.12123719999999999</v>
      </c>
      <c r="F252" s="794">
        <f t="shared" si="20"/>
        <v>0.15785298044742355</v>
      </c>
      <c r="G252" s="692">
        <f t="shared" si="21"/>
        <v>42.146745779462087</v>
      </c>
    </row>
    <row r="253" spans="1:8" ht="27">
      <c r="A253" s="26">
        <v>5</v>
      </c>
      <c r="B253" s="732" t="s">
        <v>520</v>
      </c>
      <c r="C253" s="26" t="s">
        <v>169</v>
      </c>
      <c r="D253" s="768">
        <v>13</v>
      </c>
      <c r="E253" s="734">
        <v>0.72742319999999994</v>
      </c>
      <c r="F253" s="794">
        <f t="shared" si="20"/>
        <v>0.94711788268454122</v>
      </c>
      <c r="G253" s="692">
        <f t="shared" si="21"/>
        <v>12.312532474899037</v>
      </c>
    </row>
    <row r="254" spans="1:8">
      <c r="A254" s="82">
        <v>1</v>
      </c>
      <c r="B254" s="721" t="s">
        <v>522</v>
      </c>
      <c r="C254" s="677" t="s">
        <v>5</v>
      </c>
      <c r="D254" s="715">
        <v>49.2</v>
      </c>
      <c r="E254" s="722">
        <v>4.7875125999999995</v>
      </c>
      <c r="F254" s="794">
        <f t="shared" si="20"/>
        <v>6.2334261500562027</v>
      </c>
      <c r="G254" s="692">
        <f t="shared" si="21"/>
        <v>306.68456658276517</v>
      </c>
    </row>
    <row r="255" spans="1:8">
      <c r="A255" s="769">
        <v>3</v>
      </c>
      <c r="B255" s="770" t="s">
        <v>524</v>
      </c>
      <c r="C255" s="681" t="s">
        <v>5</v>
      </c>
      <c r="D255" s="771">
        <v>49.2</v>
      </c>
      <c r="E255" s="772">
        <v>2.94386014</v>
      </c>
      <c r="F255" s="794">
        <f t="shared" si="20"/>
        <v>3.8329580122220701</v>
      </c>
      <c r="G255" s="692">
        <f t="shared" si="21"/>
        <v>188.58153420132587</v>
      </c>
    </row>
    <row r="256" spans="1:8" s="802" customFormat="1" ht="14.25" customHeight="1">
      <c r="A256" s="797"/>
      <c r="B256" s="798" t="s">
        <v>75</v>
      </c>
      <c r="C256" s="799"/>
      <c r="D256" s="797"/>
      <c r="E256" s="713"/>
      <c r="F256" s="794"/>
      <c r="G256" s="800">
        <f>SUM(G205:G255)</f>
        <v>9576.6833136836249</v>
      </c>
      <c r="H256" s="801">
        <f>G256/$G$373</f>
        <v>4.2627129205208024E-2</v>
      </c>
    </row>
    <row r="257" spans="1:7" ht="14.25">
      <c r="A257" s="795" t="s">
        <v>670</v>
      </c>
      <c r="B257" s="796"/>
      <c r="C257" s="796"/>
      <c r="D257" s="796"/>
      <c r="E257" s="796"/>
      <c r="F257" s="796"/>
      <c r="G257" s="796"/>
    </row>
    <row r="258" spans="1:7" ht="27">
      <c r="A258" s="681">
        <v>1</v>
      </c>
      <c r="B258" s="682" t="s">
        <v>528</v>
      </c>
      <c r="C258" s="681" t="s">
        <v>169</v>
      </c>
      <c r="D258" s="735">
        <v>1</v>
      </c>
      <c r="E258" s="804">
        <v>17.052428899999999</v>
      </c>
      <c r="F258" s="794">
        <f t="shared" ref="F258" si="22">E258*$H$3</f>
        <v>22.202564276746578</v>
      </c>
      <c r="G258" s="692">
        <f t="shared" ref="G258" si="23">F258*D258</f>
        <v>22.202564276746578</v>
      </c>
    </row>
    <row r="259" spans="1:7">
      <c r="A259" s="681">
        <v>2</v>
      </c>
      <c r="B259" s="682" t="s">
        <v>530</v>
      </c>
      <c r="C259" s="681" t="s">
        <v>169</v>
      </c>
      <c r="D259" s="735">
        <v>1</v>
      </c>
      <c r="E259" s="684">
        <v>0</v>
      </c>
      <c r="F259" s="794">
        <f t="shared" ref="F259:F273" si="24">E259*$H$3</f>
        <v>0</v>
      </c>
      <c r="G259" s="692">
        <f t="shared" ref="G259:G273" si="25">F259*D259</f>
        <v>0</v>
      </c>
    </row>
    <row r="260" spans="1:7">
      <c r="A260" s="681">
        <v>3</v>
      </c>
      <c r="B260" s="682" t="s">
        <v>533</v>
      </c>
      <c r="C260" s="681" t="s">
        <v>169</v>
      </c>
      <c r="D260" s="735">
        <v>1</v>
      </c>
      <c r="E260" s="804">
        <v>4.1458871999999998</v>
      </c>
      <c r="F260" s="794">
        <f t="shared" si="24"/>
        <v>5.3980185216981553</v>
      </c>
      <c r="G260" s="692">
        <f t="shared" si="25"/>
        <v>5.3980185216981553</v>
      </c>
    </row>
    <row r="261" spans="1:7">
      <c r="A261" s="677">
        <v>4</v>
      </c>
      <c r="B261" s="678" t="s">
        <v>536</v>
      </c>
      <c r="C261" s="681" t="s">
        <v>169</v>
      </c>
      <c r="D261" s="739">
        <v>1</v>
      </c>
      <c r="E261" s="787">
        <v>4.3186324999999997</v>
      </c>
      <c r="F261" s="794">
        <f t="shared" si="24"/>
        <v>5.6229359601022448</v>
      </c>
      <c r="G261" s="692">
        <f t="shared" si="25"/>
        <v>5.6229359601022448</v>
      </c>
    </row>
    <row r="262" spans="1:7">
      <c r="A262" s="677">
        <v>5</v>
      </c>
      <c r="B262" s="678" t="s">
        <v>538</v>
      </c>
      <c r="C262" s="681" t="s">
        <v>169</v>
      </c>
      <c r="D262" s="739">
        <v>1</v>
      </c>
      <c r="E262" s="787">
        <v>4.3186324999999997</v>
      </c>
      <c r="F262" s="794">
        <f t="shared" si="24"/>
        <v>5.6229359601022448</v>
      </c>
      <c r="G262" s="692">
        <f t="shared" si="25"/>
        <v>5.6229359601022448</v>
      </c>
    </row>
    <row r="263" spans="1:7">
      <c r="A263" s="681">
        <v>6</v>
      </c>
      <c r="B263" s="682" t="s">
        <v>541</v>
      </c>
      <c r="C263" s="681" t="s">
        <v>169</v>
      </c>
      <c r="D263" s="735">
        <v>29</v>
      </c>
      <c r="E263" s="804">
        <v>2.1716552</v>
      </c>
      <c r="F263" s="794">
        <f t="shared" si="24"/>
        <v>2.8275335113657003</v>
      </c>
      <c r="G263" s="692">
        <f t="shared" si="25"/>
        <v>81.998471829605307</v>
      </c>
    </row>
    <row r="264" spans="1:7">
      <c r="A264" s="681">
        <v>7</v>
      </c>
      <c r="B264" s="682" t="s">
        <v>543</v>
      </c>
      <c r="C264" s="681" t="s">
        <v>169</v>
      </c>
      <c r="D264" s="735">
        <v>4</v>
      </c>
      <c r="E264" s="804">
        <v>2.1716552</v>
      </c>
      <c r="F264" s="794">
        <f t="shared" si="24"/>
        <v>2.8275335113657003</v>
      </c>
      <c r="G264" s="692">
        <f t="shared" si="25"/>
        <v>11.310134045462801</v>
      </c>
    </row>
    <row r="265" spans="1:7" ht="27">
      <c r="A265" s="681">
        <v>8</v>
      </c>
      <c r="B265" s="682" t="s">
        <v>545</v>
      </c>
      <c r="C265" s="681" t="s">
        <v>169</v>
      </c>
      <c r="D265" s="735">
        <v>5</v>
      </c>
      <c r="E265" s="804">
        <v>2.1716552</v>
      </c>
      <c r="F265" s="794">
        <f t="shared" si="24"/>
        <v>2.8275335113657003</v>
      </c>
      <c r="G265" s="692">
        <f t="shared" si="25"/>
        <v>14.137667556828502</v>
      </c>
    </row>
    <row r="266" spans="1:7" ht="40.5">
      <c r="A266" s="681">
        <v>9</v>
      </c>
      <c r="B266" s="682" t="s">
        <v>547</v>
      </c>
      <c r="C266" s="681" t="s">
        <v>169</v>
      </c>
      <c r="D266" s="735">
        <v>4</v>
      </c>
      <c r="E266" s="804">
        <v>4.3926661999999999</v>
      </c>
      <c r="F266" s="794">
        <f t="shared" si="24"/>
        <v>5.7193291479897121</v>
      </c>
      <c r="G266" s="692">
        <f t="shared" si="25"/>
        <v>22.877316591958849</v>
      </c>
    </row>
    <row r="267" spans="1:7" ht="40.5">
      <c r="A267" s="677">
        <v>10</v>
      </c>
      <c r="B267" s="678" t="s">
        <v>549</v>
      </c>
      <c r="C267" s="677" t="s">
        <v>248</v>
      </c>
      <c r="D267" s="689">
        <v>1</v>
      </c>
      <c r="E267" s="738">
        <v>5.1874127230000004</v>
      </c>
      <c r="F267" s="794">
        <f t="shared" si="24"/>
        <v>6.7541031889258019</v>
      </c>
      <c r="G267" s="692">
        <f t="shared" si="25"/>
        <v>6.7541031889258019</v>
      </c>
    </row>
    <row r="268" spans="1:7" ht="40.5">
      <c r="A268" s="677">
        <v>11</v>
      </c>
      <c r="B268" s="678" t="s">
        <v>551</v>
      </c>
      <c r="C268" s="677" t="s">
        <v>169</v>
      </c>
      <c r="D268" s="689">
        <v>4</v>
      </c>
      <c r="E268" s="738">
        <v>4.7024639230000007</v>
      </c>
      <c r="F268" s="794">
        <f t="shared" si="24"/>
        <v>6.1226912671361085</v>
      </c>
      <c r="G268" s="692">
        <f t="shared" si="25"/>
        <v>24.490765068544434</v>
      </c>
    </row>
    <row r="269" spans="1:7" ht="27">
      <c r="A269" s="26">
        <v>12</v>
      </c>
      <c r="B269" s="732" t="s">
        <v>553</v>
      </c>
      <c r="C269" s="26" t="s">
        <v>248</v>
      </c>
      <c r="D269" s="761">
        <v>20</v>
      </c>
      <c r="E269" s="734">
        <v>0.50287198795999999</v>
      </c>
      <c r="F269" s="794">
        <f t="shared" si="24"/>
        <v>0.65474822977606617</v>
      </c>
      <c r="G269" s="692">
        <f t="shared" si="25"/>
        <v>13.094964595521324</v>
      </c>
    </row>
    <row r="270" spans="1:7" ht="27">
      <c r="A270" s="26">
        <v>13</v>
      </c>
      <c r="B270" s="732" t="s">
        <v>554</v>
      </c>
      <c r="C270" s="26" t="s">
        <v>248</v>
      </c>
      <c r="D270" s="761">
        <v>140</v>
      </c>
      <c r="E270" s="734">
        <v>1.3046378389999997</v>
      </c>
      <c r="F270" s="794">
        <f t="shared" si="24"/>
        <v>1.6986615600709674</v>
      </c>
      <c r="G270" s="692">
        <f t="shared" si="25"/>
        <v>237.81261840993542</v>
      </c>
    </row>
    <row r="271" spans="1:7">
      <c r="A271" s="26">
        <v>14</v>
      </c>
      <c r="B271" s="732" t="s">
        <v>555</v>
      </c>
      <c r="C271" s="26" t="s">
        <v>248</v>
      </c>
      <c r="D271" s="761">
        <v>10</v>
      </c>
      <c r="E271" s="734">
        <v>1.15962602408</v>
      </c>
      <c r="F271" s="794">
        <f t="shared" si="24"/>
        <v>1.5098536101578044</v>
      </c>
      <c r="G271" s="692">
        <f t="shared" si="25"/>
        <v>15.098536101578045</v>
      </c>
    </row>
    <row r="272" spans="1:7" ht="27">
      <c r="A272" s="677">
        <v>15</v>
      </c>
      <c r="B272" s="678" t="s">
        <v>556</v>
      </c>
      <c r="C272" s="677" t="s">
        <v>248</v>
      </c>
      <c r="D272" s="689">
        <v>50</v>
      </c>
      <c r="E272" s="738">
        <v>0.36338453500000001</v>
      </c>
      <c r="F272" s="794">
        <f t="shared" si="24"/>
        <v>0.47313309692281824</v>
      </c>
      <c r="G272" s="692">
        <f t="shared" si="25"/>
        <v>23.656654846140913</v>
      </c>
    </row>
    <row r="273" spans="1:8">
      <c r="A273" s="681">
        <v>16</v>
      </c>
      <c r="B273" s="682" t="s">
        <v>557</v>
      </c>
      <c r="C273" s="681" t="s">
        <v>558</v>
      </c>
      <c r="D273" s="735">
        <v>1</v>
      </c>
      <c r="E273" s="773">
        <v>100</v>
      </c>
      <c r="F273" s="794">
        <f t="shared" si="24"/>
        <v>130.20177012288602</v>
      </c>
      <c r="G273" s="692">
        <f t="shared" si="25"/>
        <v>130.20177012288602</v>
      </c>
    </row>
    <row r="274" spans="1:8" s="802" customFormat="1" ht="14.25" customHeight="1">
      <c r="A274" s="797"/>
      <c r="B274" s="798" t="s">
        <v>75</v>
      </c>
      <c r="C274" s="799"/>
      <c r="D274" s="797"/>
      <c r="E274" s="713"/>
      <c r="F274" s="794"/>
      <c r="G274" s="800">
        <f>SUM(G258:G273)</f>
        <v>620.27945707603658</v>
      </c>
      <c r="H274" s="801">
        <f>G274/$G$373</f>
        <v>2.7609488268591597E-3</v>
      </c>
    </row>
    <row r="275" spans="1:8" ht="14.25">
      <c r="A275" s="795" t="s">
        <v>671</v>
      </c>
      <c r="B275" s="796"/>
      <c r="C275" s="796"/>
      <c r="D275" s="796"/>
      <c r="E275" s="796"/>
      <c r="F275" s="796"/>
      <c r="G275" s="796"/>
    </row>
    <row r="276" spans="1:8" ht="14.25">
      <c r="A276" s="705"/>
      <c r="B276" s="749" t="s">
        <v>610</v>
      </c>
      <c r="C276" s="750"/>
      <c r="D276" s="751"/>
      <c r="E276" s="705"/>
    </row>
    <row r="277" spans="1:8" ht="27">
      <c r="A277" s="82">
        <v>1</v>
      </c>
      <c r="B277" s="721" t="s">
        <v>612</v>
      </c>
      <c r="C277" s="26" t="s">
        <v>5</v>
      </c>
      <c r="D277" s="715">
        <v>9</v>
      </c>
      <c r="E277" s="722">
        <v>0.55472588599999995</v>
      </c>
      <c r="F277" s="794">
        <f t="shared" ref="F277" si="26">E277*$H$3</f>
        <v>0.72226292290186267</v>
      </c>
      <c r="G277" s="692">
        <f t="shared" ref="G277" si="27">F277*D277</f>
        <v>6.5003663061167636</v>
      </c>
    </row>
    <row r="278" spans="1:8" ht="27">
      <c r="A278" s="82">
        <v>2</v>
      </c>
      <c r="B278" s="721" t="s">
        <v>614</v>
      </c>
      <c r="C278" s="26" t="s">
        <v>5</v>
      </c>
      <c r="D278" s="715">
        <v>3</v>
      </c>
      <c r="E278" s="722">
        <v>0.96082491699999983</v>
      </c>
      <c r="F278" s="794">
        <f t="shared" ref="F278:F315" si="28">E278*$H$3</f>
        <v>1.2510110497157501</v>
      </c>
      <c r="G278" s="692">
        <f t="shared" ref="G278:G315" si="29">F278*D278</f>
        <v>3.7530331491472504</v>
      </c>
    </row>
    <row r="279" spans="1:8" ht="27">
      <c r="A279" s="82">
        <v>3</v>
      </c>
      <c r="B279" s="721" t="s">
        <v>616</v>
      </c>
      <c r="C279" s="26" t="s">
        <v>5</v>
      </c>
      <c r="D279" s="715">
        <v>3</v>
      </c>
      <c r="E279" s="722">
        <v>1.127518392</v>
      </c>
      <c r="F279" s="794">
        <f t="shared" si="28"/>
        <v>1.4680489048451009</v>
      </c>
      <c r="G279" s="692">
        <f t="shared" si="29"/>
        <v>4.4041467145353028</v>
      </c>
    </row>
    <row r="280" spans="1:8" ht="27">
      <c r="A280" s="82">
        <v>4</v>
      </c>
      <c r="B280" s="711" t="s">
        <v>617</v>
      </c>
      <c r="C280" s="26" t="s">
        <v>5</v>
      </c>
      <c r="D280" s="715">
        <v>0.8</v>
      </c>
      <c r="E280" s="727">
        <v>4.8635514999999998</v>
      </c>
      <c r="F280" s="794">
        <f t="shared" si="28"/>
        <v>6.3324301438381738</v>
      </c>
      <c r="G280" s="692">
        <f t="shared" si="29"/>
        <v>5.0659441150705398</v>
      </c>
    </row>
    <row r="281" spans="1:8" ht="27">
      <c r="A281" s="82">
        <v>5</v>
      </c>
      <c r="B281" s="711" t="s">
        <v>618</v>
      </c>
      <c r="C281" s="26" t="s">
        <v>5</v>
      </c>
      <c r="D281" s="715">
        <v>2.4</v>
      </c>
      <c r="E281" s="727">
        <v>4.8635514999999998</v>
      </c>
      <c r="F281" s="794">
        <f t="shared" si="28"/>
        <v>6.3324301438381738</v>
      </c>
      <c r="G281" s="692">
        <f t="shared" si="29"/>
        <v>15.197832345211616</v>
      </c>
    </row>
    <row r="282" spans="1:8">
      <c r="A282" s="718">
        <v>6</v>
      </c>
      <c r="B282" s="714" t="s">
        <v>620</v>
      </c>
      <c r="C282" s="718" t="s">
        <v>169</v>
      </c>
      <c r="D282" s="774">
        <v>2</v>
      </c>
      <c r="E282" s="775">
        <v>6.4593560999999999</v>
      </c>
      <c r="F282" s="794">
        <f t="shared" si="28"/>
        <v>8.4101959807406139</v>
      </c>
      <c r="G282" s="692">
        <f t="shared" si="29"/>
        <v>16.820391961481228</v>
      </c>
    </row>
    <row r="283" spans="1:8">
      <c r="A283" s="713">
        <v>7</v>
      </c>
      <c r="B283" s="721" t="s">
        <v>622</v>
      </c>
      <c r="C283" s="713" t="s">
        <v>169</v>
      </c>
      <c r="D283" s="728">
        <v>2</v>
      </c>
      <c r="E283" s="776">
        <v>8.7628629000000018</v>
      </c>
      <c r="F283" s="794">
        <f t="shared" si="28"/>
        <v>11.409402609241665</v>
      </c>
      <c r="G283" s="692">
        <f t="shared" si="29"/>
        <v>22.81880521848333</v>
      </c>
    </row>
    <row r="284" spans="1:8" ht="27">
      <c r="A284" s="83">
        <v>8</v>
      </c>
      <c r="B284" s="777" t="s">
        <v>624</v>
      </c>
      <c r="C284" s="83" t="s">
        <v>182</v>
      </c>
      <c r="D284" s="778">
        <v>50</v>
      </c>
      <c r="E284" s="779">
        <v>0.93523618295999988</v>
      </c>
      <c r="F284" s="794">
        <f t="shared" si="28"/>
        <v>1.2176940650436325</v>
      </c>
      <c r="G284" s="692">
        <f t="shared" si="29"/>
        <v>60.884703252181623</v>
      </c>
    </row>
    <row r="285" spans="1:8">
      <c r="A285" s="713">
        <v>9</v>
      </c>
      <c r="B285" s="721" t="s">
        <v>626</v>
      </c>
      <c r="C285" s="713" t="s">
        <v>169</v>
      </c>
      <c r="D285" s="728">
        <v>1</v>
      </c>
      <c r="E285" s="776">
        <v>4.3956900499999998</v>
      </c>
      <c r="F285" s="794">
        <f t="shared" si="28"/>
        <v>5.7232662542155728</v>
      </c>
      <c r="G285" s="692">
        <f t="shared" si="29"/>
        <v>5.7232662542155728</v>
      </c>
    </row>
    <row r="286" spans="1:8">
      <c r="A286" s="713">
        <v>10</v>
      </c>
      <c r="B286" s="721" t="s">
        <v>628</v>
      </c>
      <c r="C286" s="713" t="s">
        <v>169</v>
      </c>
      <c r="D286" s="728">
        <v>1</v>
      </c>
      <c r="E286" s="776">
        <v>5.4490461000000003</v>
      </c>
      <c r="F286" s="794">
        <f t="shared" si="28"/>
        <v>7.0947544770120858</v>
      </c>
      <c r="G286" s="692">
        <f t="shared" si="29"/>
        <v>7.0947544770120858</v>
      </c>
    </row>
    <row r="287" spans="1:8">
      <c r="A287" s="713">
        <v>11</v>
      </c>
      <c r="B287" s="721" t="s">
        <v>629</v>
      </c>
      <c r="C287" s="713" t="s">
        <v>169</v>
      </c>
      <c r="D287" s="728">
        <v>1</v>
      </c>
      <c r="E287" s="716">
        <v>6.6975068839999992</v>
      </c>
      <c r="F287" s="794">
        <f t="shared" si="28"/>
        <v>8.7202725170701445</v>
      </c>
      <c r="G287" s="692">
        <f t="shared" si="29"/>
        <v>8.7202725170701445</v>
      </c>
    </row>
    <row r="288" spans="1:8">
      <c r="A288" s="780">
        <v>12</v>
      </c>
      <c r="B288" s="721" t="s">
        <v>631</v>
      </c>
      <c r="C288" s="780" t="s">
        <v>287</v>
      </c>
      <c r="D288" s="781">
        <v>1</v>
      </c>
      <c r="E288" s="782">
        <v>106.5596089</v>
      </c>
      <c r="F288" s="794">
        <f t="shared" si="28"/>
        <v>138.74249702382437</v>
      </c>
      <c r="G288" s="692">
        <f t="shared" si="29"/>
        <v>138.74249702382437</v>
      </c>
    </row>
    <row r="289" spans="1:7">
      <c r="A289" s="698">
        <v>13</v>
      </c>
      <c r="B289" s="673" t="s">
        <v>294</v>
      </c>
      <c r="C289" s="698" t="s">
        <v>295</v>
      </c>
      <c r="D289" s="672">
        <v>1</v>
      </c>
      <c r="E289" s="676">
        <v>7.9934686000000008</v>
      </c>
      <c r="F289" s="794">
        <f t="shared" si="28"/>
        <v>10.407637611417075</v>
      </c>
      <c r="G289" s="692">
        <f t="shared" si="29"/>
        <v>10.407637611417075</v>
      </c>
    </row>
    <row r="290" spans="1:7">
      <c r="A290" s="729">
        <v>14</v>
      </c>
      <c r="B290" s="730" t="s">
        <v>634</v>
      </c>
      <c r="C290" s="729" t="s">
        <v>3</v>
      </c>
      <c r="D290" s="783">
        <v>20</v>
      </c>
      <c r="E290" s="731">
        <v>0.72742319999999994</v>
      </c>
      <c r="F290" s="794">
        <f t="shared" si="28"/>
        <v>0.94711788268454122</v>
      </c>
      <c r="G290" s="692">
        <f t="shared" si="29"/>
        <v>18.942357653690824</v>
      </c>
    </row>
    <row r="291" spans="1:7">
      <c r="A291" s="729">
        <v>15</v>
      </c>
      <c r="B291" s="730" t="s">
        <v>635</v>
      </c>
      <c r="C291" s="729" t="s">
        <v>3</v>
      </c>
      <c r="D291" s="783">
        <v>40</v>
      </c>
      <c r="E291" s="731">
        <v>0.72742319999999994</v>
      </c>
      <c r="F291" s="794">
        <f t="shared" si="28"/>
        <v>0.94711788268454122</v>
      </c>
      <c r="G291" s="692">
        <f t="shared" si="29"/>
        <v>37.884715307381647</v>
      </c>
    </row>
    <row r="292" spans="1:7">
      <c r="A292" s="82">
        <v>16</v>
      </c>
      <c r="B292" s="711" t="s">
        <v>636</v>
      </c>
      <c r="C292" s="26" t="s">
        <v>5</v>
      </c>
      <c r="D292" s="715">
        <v>7.5</v>
      </c>
      <c r="E292" s="727">
        <v>8.864379099999999</v>
      </c>
      <c r="F292" s="794">
        <f t="shared" si="28"/>
        <v>11.541578498603149</v>
      </c>
      <c r="G292" s="692">
        <f t="shared" si="29"/>
        <v>86.561838739523623</v>
      </c>
    </row>
    <row r="293" spans="1:7" ht="27">
      <c r="A293" s="677">
        <v>17</v>
      </c>
      <c r="B293" s="678" t="s">
        <v>320</v>
      </c>
      <c r="C293" s="677" t="s">
        <v>4</v>
      </c>
      <c r="D293" s="690">
        <v>12</v>
      </c>
      <c r="E293" s="680">
        <v>1.7570000000000001</v>
      </c>
      <c r="F293" s="794">
        <f t="shared" si="28"/>
        <v>2.2876451010591072</v>
      </c>
      <c r="G293" s="692">
        <f t="shared" si="29"/>
        <v>27.451741212709287</v>
      </c>
    </row>
    <row r="294" spans="1:7" ht="27">
      <c r="A294" s="82">
        <v>18</v>
      </c>
      <c r="B294" s="673" t="s">
        <v>639</v>
      </c>
      <c r="C294" s="685" t="s">
        <v>661</v>
      </c>
      <c r="D294" s="784">
        <v>3.3</v>
      </c>
      <c r="E294" s="688">
        <v>41.975291617200007</v>
      </c>
      <c r="F294" s="794">
        <f t="shared" si="28"/>
        <v>54.652572699837791</v>
      </c>
      <c r="G294" s="692">
        <f t="shared" si="29"/>
        <v>180.35348990946471</v>
      </c>
    </row>
    <row r="295" spans="1:7" ht="27">
      <c r="A295" s="82">
        <v>19</v>
      </c>
      <c r="B295" s="673" t="s">
        <v>640</v>
      </c>
      <c r="C295" s="685" t="s">
        <v>169</v>
      </c>
      <c r="D295" s="759">
        <v>2</v>
      </c>
      <c r="E295" s="688">
        <v>90.927899999999994</v>
      </c>
      <c r="F295" s="794">
        <f t="shared" si="28"/>
        <v>118.38973533556766</v>
      </c>
      <c r="G295" s="692">
        <f t="shared" si="29"/>
        <v>236.77947067113533</v>
      </c>
    </row>
    <row r="296" spans="1:7">
      <c r="A296" s="82">
        <v>20</v>
      </c>
      <c r="B296" s="673" t="s">
        <v>642</v>
      </c>
      <c r="C296" s="685" t="s">
        <v>169</v>
      </c>
      <c r="D296" s="759">
        <v>2</v>
      </c>
      <c r="E296" s="688">
        <v>24.247439999999997</v>
      </c>
      <c r="F296" s="794">
        <f t="shared" si="28"/>
        <v>31.570596089484706</v>
      </c>
      <c r="G296" s="692">
        <f t="shared" si="29"/>
        <v>63.141192178969412</v>
      </c>
    </row>
    <row r="297" spans="1:7">
      <c r="A297" s="82">
        <v>21</v>
      </c>
      <c r="B297" s="673" t="s">
        <v>644</v>
      </c>
      <c r="C297" s="685" t="s">
        <v>169</v>
      </c>
      <c r="D297" s="759">
        <v>1</v>
      </c>
      <c r="E297" s="688">
        <v>30.3093</v>
      </c>
      <c r="F297" s="794">
        <f t="shared" si="28"/>
        <v>39.46324511185589</v>
      </c>
      <c r="G297" s="692">
        <f t="shared" si="29"/>
        <v>39.46324511185589</v>
      </c>
    </row>
    <row r="298" spans="1:7">
      <c r="A298" s="82">
        <v>22</v>
      </c>
      <c r="B298" s="673" t="s">
        <v>646</v>
      </c>
      <c r="C298" s="685" t="s">
        <v>169</v>
      </c>
      <c r="D298" s="759">
        <v>1</v>
      </c>
      <c r="E298" s="688">
        <v>47.282508</v>
      </c>
      <c r="F298" s="794">
        <f t="shared" si="28"/>
        <v>61.562662374495183</v>
      </c>
      <c r="G298" s="692">
        <f t="shared" si="29"/>
        <v>61.562662374495183</v>
      </c>
    </row>
    <row r="299" spans="1:7">
      <c r="A299" s="677">
        <v>23</v>
      </c>
      <c r="B299" s="678" t="s">
        <v>647</v>
      </c>
      <c r="C299" s="748" t="s">
        <v>6</v>
      </c>
      <c r="D299" s="683">
        <v>0.216</v>
      </c>
      <c r="E299" s="680">
        <v>13.945645700000027</v>
      </c>
      <c r="F299" s="794">
        <f t="shared" si="28"/>
        <v>18.157477556466173</v>
      </c>
      <c r="G299" s="692">
        <f t="shared" si="29"/>
        <v>3.9220151521966935</v>
      </c>
    </row>
    <row r="300" spans="1:7" ht="14.25">
      <c r="A300" s="705"/>
      <c r="B300" s="749" t="s">
        <v>601</v>
      </c>
      <c r="C300" s="750"/>
      <c r="D300" s="751"/>
      <c r="E300" s="705"/>
      <c r="F300" s="794">
        <f t="shared" si="28"/>
        <v>0</v>
      </c>
      <c r="G300" s="692">
        <f t="shared" si="29"/>
        <v>0</v>
      </c>
    </row>
    <row r="301" spans="1:7" ht="27">
      <c r="A301" s="82">
        <v>1</v>
      </c>
      <c r="B301" s="721" t="s">
        <v>612</v>
      </c>
      <c r="C301" s="26" t="s">
        <v>5</v>
      </c>
      <c r="D301" s="715">
        <v>27</v>
      </c>
      <c r="E301" s="722">
        <v>0.55472588599999995</v>
      </c>
      <c r="F301" s="794">
        <f t="shared" si="28"/>
        <v>0.72226292290186267</v>
      </c>
      <c r="G301" s="692">
        <f t="shared" si="29"/>
        <v>19.501098918350291</v>
      </c>
    </row>
    <row r="302" spans="1:7" ht="27">
      <c r="A302" s="82">
        <v>2</v>
      </c>
      <c r="B302" s="721" t="s">
        <v>614</v>
      </c>
      <c r="C302" s="26" t="s">
        <v>5</v>
      </c>
      <c r="D302" s="715">
        <v>8</v>
      </c>
      <c r="E302" s="722">
        <v>0.96082491699999983</v>
      </c>
      <c r="F302" s="794">
        <f t="shared" si="28"/>
        <v>1.2510110497157501</v>
      </c>
      <c r="G302" s="692">
        <f t="shared" si="29"/>
        <v>10.008088397726</v>
      </c>
    </row>
    <row r="303" spans="1:7" ht="27">
      <c r="A303" s="82">
        <v>3</v>
      </c>
      <c r="B303" s="721" t="s">
        <v>616</v>
      </c>
      <c r="C303" s="26" t="s">
        <v>5</v>
      </c>
      <c r="D303" s="715">
        <v>2</v>
      </c>
      <c r="E303" s="722">
        <v>1.127518392</v>
      </c>
      <c r="F303" s="794">
        <f t="shared" si="28"/>
        <v>1.4680489048451009</v>
      </c>
      <c r="G303" s="692">
        <f t="shared" si="29"/>
        <v>2.9360978096902017</v>
      </c>
    </row>
    <row r="304" spans="1:7" ht="27">
      <c r="A304" s="82">
        <v>4</v>
      </c>
      <c r="B304" s="711" t="s">
        <v>617</v>
      </c>
      <c r="C304" s="26" t="s">
        <v>5</v>
      </c>
      <c r="D304" s="715">
        <v>2</v>
      </c>
      <c r="E304" s="727">
        <v>7.530769900000001</v>
      </c>
      <c r="F304" s="794">
        <f t="shared" si="28"/>
        <v>9.8051957136814938</v>
      </c>
      <c r="G304" s="692">
        <f t="shared" si="29"/>
        <v>19.610391427362988</v>
      </c>
    </row>
    <row r="305" spans="1:8" ht="27">
      <c r="A305" s="82">
        <v>5</v>
      </c>
      <c r="B305" s="711" t="s">
        <v>271</v>
      </c>
      <c r="C305" s="26" t="s">
        <v>5</v>
      </c>
      <c r="D305" s="715">
        <v>10</v>
      </c>
      <c r="E305" s="727">
        <v>7.530769900000001</v>
      </c>
      <c r="F305" s="794">
        <f t="shared" si="28"/>
        <v>9.8051957136814938</v>
      </c>
      <c r="G305" s="692">
        <f t="shared" si="29"/>
        <v>98.051957136814934</v>
      </c>
    </row>
    <row r="306" spans="1:8">
      <c r="A306" s="698">
        <v>6</v>
      </c>
      <c r="B306" s="673" t="s">
        <v>649</v>
      </c>
      <c r="C306" s="698" t="s">
        <v>295</v>
      </c>
      <c r="D306" s="672">
        <v>1</v>
      </c>
      <c r="E306" s="676">
        <v>7.9934686000000008</v>
      </c>
      <c r="F306" s="794">
        <f t="shared" si="28"/>
        <v>10.407637611417075</v>
      </c>
      <c r="G306" s="692">
        <f t="shared" si="29"/>
        <v>10.407637611417075</v>
      </c>
    </row>
    <row r="307" spans="1:8" ht="27">
      <c r="A307" s="729">
        <v>7</v>
      </c>
      <c r="B307" s="730" t="s">
        <v>650</v>
      </c>
      <c r="C307" s="729" t="s">
        <v>182</v>
      </c>
      <c r="D307" s="715">
        <v>28</v>
      </c>
      <c r="E307" s="731">
        <v>2.2609349079999999</v>
      </c>
      <c r="F307" s="794">
        <f t="shared" si="28"/>
        <v>2.9437772715422441</v>
      </c>
      <c r="G307" s="692">
        <f t="shared" si="29"/>
        <v>82.42576360318283</v>
      </c>
    </row>
    <row r="308" spans="1:8" ht="27">
      <c r="A308" s="83">
        <v>8</v>
      </c>
      <c r="B308" s="723" t="s">
        <v>651</v>
      </c>
      <c r="C308" s="713" t="s">
        <v>661</v>
      </c>
      <c r="D308" s="724">
        <v>17</v>
      </c>
      <c r="E308" s="725">
        <v>0.36362637999999997</v>
      </c>
      <c r="F308" s="794">
        <f t="shared" si="28"/>
        <v>0.47344798339377192</v>
      </c>
      <c r="G308" s="692">
        <f t="shared" si="29"/>
        <v>8.0486157176941227</v>
      </c>
    </row>
    <row r="309" spans="1:8" ht="27">
      <c r="A309" s="677">
        <v>9</v>
      </c>
      <c r="B309" s="678" t="s">
        <v>320</v>
      </c>
      <c r="C309" s="677" t="s">
        <v>4</v>
      </c>
      <c r="D309" s="690">
        <v>32</v>
      </c>
      <c r="E309" s="680">
        <v>1.7570000000000001</v>
      </c>
      <c r="F309" s="794">
        <f t="shared" si="28"/>
        <v>2.2876451010591072</v>
      </c>
      <c r="G309" s="692">
        <f t="shared" si="29"/>
        <v>73.204643233891431</v>
      </c>
    </row>
    <row r="310" spans="1:8">
      <c r="A310" s="729">
        <v>10</v>
      </c>
      <c r="B310" s="730" t="s">
        <v>635</v>
      </c>
      <c r="C310" s="729" t="s">
        <v>3</v>
      </c>
      <c r="D310" s="783">
        <v>40</v>
      </c>
      <c r="E310" s="731">
        <v>0.72742319999999994</v>
      </c>
      <c r="F310" s="794">
        <f t="shared" si="28"/>
        <v>0.94711788268454122</v>
      </c>
      <c r="G310" s="692">
        <f t="shared" si="29"/>
        <v>37.884715307381647</v>
      </c>
    </row>
    <row r="311" spans="1:8">
      <c r="A311" s="729">
        <v>11</v>
      </c>
      <c r="B311" s="730" t="s">
        <v>634</v>
      </c>
      <c r="C311" s="729" t="s">
        <v>3</v>
      </c>
      <c r="D311" s="783">
        <v>80</v>
      </c>
      <c r="E311" s="731">
        <v>0.72742319999999994</v>
      </c>
      <c r="F311" s="794">
        <f t="shared" si="28"/>
        <v>0.94711788268454122</v>
      </c>
      <c r="G311" s="692">
        <f t="shared" si="29"/>
        <v>75.769430614763294</v>
      </c>
    </row>
    <row r="312" spans="1:8" ht="27">
      <c r="A312" s="82">
        <v>12</v>
      </c>
      <c r="B312" s="673" t="s">
        <v>639</v>
      </c>
      <c r="C312" s="685" t="s">
        <v>661</v>
      </c>
      <c r="D312" s="784">
        <v>6</v>
      </c>
      <c r="E312" s="688">
        <v>41.975291617200007</v>
      </c>
      <c r="F312" s="794">
        <f t="shared" si="28"/>
        <v>54.652572699837791</v>
      </c>
      <c r="G312" s="692">
        <f t="shared" si="29"/>
        <v>327.91543619902677</v>
      </c>
    </row>
    <row r="313" spans="1:8" ht="27">
      <c r="A313" s="82">
        <v>13</v>
      </c>
      <c r="B313" s="673" t="s">
        <v>640</v>
      </c>
      <c r="C313" s="685" t="s">
        <v>169</v>
      </c>
      <c r="D313" s="759">
        <v>4</v>
      </c>
      <c r="E313" s="688">
        <v>90.927899999999994</v>
      </c>
      <c r="F313" s="794">
        <f t="shared" si="28"/>
        <v>118.38973533556766</v>
      </c>
      <c r="G313" s="692">
        <f t="shared" si="29"/>
        <v>473.55894134227066</v>
      </c>
    </row>
    <row r="314" spans="1:8">
      <c r="A314" s="82">
        <v>14</v>
      </c>
      <c r="B314" s="673" t="s">
        <v>642</v>
      </c>
      <c r="C314" s="685" t="s">
        <v>169</v>
      </c>
      <c r="D314" s="759">
        <v>4</v>
      </c>
      <c r="E314" s="688">
        <v>24.247439999999997</v>
      </c>
      <c r="F314" s="794">
        <f t="shared" si="28"/>
        <v>31.570596089484706</v>
      </c>
      <c r="G314" s="692">
        <f t="shared" si="29"/>
        <v>126.28238435793882</v>
      </c>
    </row>
    <row r="315" spans="1:8">
      <c r="A315" s="82">
        <v>15</v>
      </c>
      <c r="B315" s="673" t="s">
        <v>644</v>
      </c>
      <c r="C315" s="685" t="s">
        <v>169</v>
      </c>
      <c r="D315" s="759">
        <v>4</v>
      </c>
      <c r="E315" s="688">
        <v>30.3093</v>
      </c>
      <c r="F315" s="794">
        <f t="shared" si="28"/>
        <v>39.46324511185589</v>
      </c>
      <c r="G315" s="692">
        <f t="shared" si="29"/>
        <v>157.85298044742356</v>
      </c>
    </row>
    <row r="316" spans="1:8" s="802" customFormat="1" ht="14.25" customHeight="1">
      <c r="A316" s="797"/>
      <c r="B316" s="798" t="s">
        <v>75</v>
      </c>
      <c r="C316" s="799"/>
      <c r="D316" s="797"/>
      <c r="E316" s="713"/>
      <c r="F316" s="794"/>
      <c r="G316" s="800">
        <f>SUM(G277:G315)</f>
        <v>2585.6545613821245</v>
      </c>
      <c r="H316" s="801">
        <f>G316/$G$373</f>
        <v>1.1509102625392766E-2</v>
      </c>
    </row>
    <row r="317" spans="1:8" ht="14.25">
      <c r="A317" s="795" t="s">
        <v>672</v>
      </c>
      <c r="B317" s="796"/>
      <c r="C317" s="796"/>
      <c r="D317" s="796"/>
      <c r="E317" s="796"/>
      <c r="F317" s="796"/>
      <c r="G317" s="796"/>
    </row>
    <row r="318" spans="1:8" ht="27">
      <c r="A318" s="677">
        <v>1</v>
      </c>
      <c r="B318" s="678" t="s">
        <v>584</v>
      </c>
      <c r="C318" s="748" t="s">
        <v>169</v>
      </c>
      <c r="D318" s="785">
        <v>1</v>
      </c>
      <c r="E318" s="680">
        <v>9698.9760000000006</v>
      </c>
      <c r="F318" s="794">
        <f t="shared" ref="F318" si="30">E318*$H$3</f>
        <v>12628.238435793884</v>
      </c>
      <c r="G318" s="692">
        <f t="shared" ref="G318" si="31">F318*D318</f>
        <v>12628.238435793884</v>
      </c>
    </row>
    <row r="319" spans="1:8">
      <c r="A319" s="677">
        <v>2</v>
      </c>
      <c r="B319" s="678" t="s">
        <v>586</v>
      </c>
      <c r="C319" s="677" t="s">
        <v>169</v>
      </c>
      <c r="D319" s="762">
        <v>1</v>
      </c>
      <c r="E319" s="680">
        <v>4667.6322</v>
      </c>
      <c r="F319" s="794">
        <f t="shared" ref="F319:F343" si="32">E319*$H$3</f>
        <v>6077.3397472258066</v>
      </c>
      <c r="G319" s="692">
        <f t="shared" ref="G319:G343" si="33">F319*D319</f>
        <v>6077.3397472258066</v>
      </c>
    </row>
    <row r="320" spans="1:8" ht="27">
      <c r="A320" s="677">
        <v>3</v>
      </c>
      <c r="B320" s="678" t="s">
        <v>587</v>
      </c>
      <c r="C320" s="677" t="s">
        <v>169</v>
      </c>
      <c r="D320" s="762">
        <v>1</v>
      </c>
      <c r="E320" s="680">
        <v>860.78411999999992</v>
      </c>
      <c r="F320" s="794">
        <f t="shared" si="32"/>
        <v>1120.7561611767071</v>
      </c>
      <c r="G320" s="692">
        <f t="shared" si="33"/>
        <v>1120.7561611767071</v>
      </c>
    </row>
    <row r="321" spans="1:7" ht="27">
      <c r="A321" s="681">
        <v>4</v>
      </c>
      <c r="B321" s="678" t="s">
        <v>588</v>
      </c>
      <c r="C321" s="677" t="s">
        <v>169</v>
      </c>
      <c r="D321" s="762">
        <v>1</v>
      </c>
      <c r="E321" s="680">
        <v>4849.4880000000003</v>
      </c>
      <c r="F321" s="794">
        <f t="shared" si="32"/>
        <v>6314.1192178969422</v>
      </c>
      <c r="G321" s="692">
        <f t="shared" si="33"/>
        <v>6314.1192178969422</v>
      </c>
    </row>
    <row r="322" spans="1:7" ht="40.5">
      <c r="A322" s="681">
        <v>5</v>
      </c>
      <c r="B322" s="678" t="s">
        <v>589</v>
      </c>
      <c r="C322" s="677" t="s">
        <v>169</v>
      </c>
      <c r="D322" s="762">
        <v>1</v>
      </c>
      <c r="E322" s="680">
        <v>727.42319999999995</v>
      </c>
      <c r="F322" s="794">
        <f t="shared" si="32"/>
        <v>947.11788268454131</v>
      </c>
      <c r="G322" s="692">
        <f t="shared" si="33"/>
        <v>947.11788268454131</v>
      </c>
    </row>
    <row r="323" spans="1:7" ht="54">
      <c r="A323" s="677">
        <v>6</v>
      </c>
      <c r="B323" s="678" t="s">
        <v>590</v>
      </c>
      <c r="C323" s="677" t="s">
        <v>169</v>
      </c>
      <c r="D323" s="762">
        <v>1</v>
      </c>
      <c r="E323" s="680">
        <v>860.78411999999992</v>
      </c>
      <c r="F323" s="794">
        <f t="shared" si="32"/>
        <v>1120.7561611767071</v>
      </c>
      <c r="G323" s="692">
        <f t="shared" si="33"/>
        <v>1120.7561611767071</v>
      </c>
    </row>
    <row r="324" spans="1:7" ht="54">
      <c r="A324" s="677">
        <v>7</v>
      </c>
      <c r="B324" s="678" t="s">
        <v>591</v>
      </c>
      <c r="C324" s="677" t="s">
        <v>169</v>
      </c>
      <c r="D324" s="762">
        <v>1</v>
      </c>
      <c r="E324" s="680">
        <v>5455.6739999999991</v>
      </c>
      <c r="F324" s="794">
        <f t="shared" si="32"/>
        <v>7103.3841201340583</v>
      </c>
      <c r="G324" s="692">
        <f t="shared" si="33"/>
        <v>7103.3841201340583</v>
      </c>
    </row>
    <row r="325" spans="1:7" ht="27">
      <c r="A325" s="677">
        <v>8</v>
      </c>
      <c r="B325" s="678" t="s">
        <v>592</v>
      </c>
      <c r="C325" s="677" t="s">
        <v>169</v>
      </c>
      <c r="D325" s="762">
        <v>1</v>
      </c>
      <c r="E325" s="680">
        <v>545.56740000000002</v>
      </c>
      <c r="F325" s="794">
        <f t="shared" si="32"/>
        <v>710.33841201340601</v>
      </c>
      <c r="G325" s="692">
        <f t="shared" si="33"/>
        <v>710.33841201340601</v>
      </c>
    </row>
    <row r="326" spans="1:7" ht="27">
      <c r="A326" s="677">
        <v>9</v>
      </c>
      <c r="B326" s="678" t="s">
        <v>592</v>
      </c>
      <c r="C326" s="677" t="s">
        <v>169</v>
      </c>
      <c r="D326" s="762">
        <v>1</v>
      </c>
      <c r="E326" s="680">
        <v>703.17575999999997</v>
      </c>
      <c r="F326" s="794">
        <f t="shared" si="32"/>
        <v>915.54728659505656</v>
      </c>
      <c r="G326" s="692">
        <f t="shared" si="33"/>
        <v>915.54728659505656</v>
      </c>
    </row>
    <row r="327" spans="1:7" ht="54">
      <c r="A327" s="677">
        <v>10</v>
      </c>
      <c r="B327" s="678" t="s">
        <v>593</v>
      </c>
      <c r="C327" s="677" t="s">
        <v>169</v>
      </c>
      <c r="D327" s="762">
        <v>1</v>
      </c>
      <c r="E327" s="680">
        <v>788.04180000000008</v>
      </c>
      <c r="F327" s="794">
        <f t="shared" si="32"/>
        <v>1026.0443729082533</v>
      </c>
      <c r="G327" s="692">
        <f t="shared" si="33"/>
        <v>1026.0443729082533</v>
      </c>
    </row>
    <row r="328" spans="1:7" ht="40.5">
      <c r="A328" s="677">
        <v>11</v>
      </c>
      <c r="B328" s="678" t="s">
        <v>594</v>
      </c>
      <c r="C328" s="677" t="s">
        <v>169</v>
      </c>
      <c r="D328" s="762">
        <v>1</v>
      </c>
      <c r="E328" s="680">
        <v>594.06227999999999</v>
      </c>
      <c r="F328" s="794">
        <f t="shared" si="32"/>
        <v>773.4796041923754</v>
      </c>
      <c r="G328" s="692">
        <f t="shared" si="33"/>
        <v>773.4796041923754</v>
      </c>
    </row>
    <row r="329" spans="1:7" ht="54">
      <c r="A329" s="677">
        <v>12</v>
      </c>
      <c r="B329" s="678" t="s">
        <v>595</v>
      </c>
      <c r="C329" s="677" t="s">
        <v>169</v>
      </c>
      <c r="D329" s="762">
        <v>1</v>
      </c>
      <c r="E329" s="680">
        <v>594.06227999999999</v>
      </c>
      <c r="F329" s="794">
        <f t="shared" si="32"/>
        <v>773.4796041923754</v>
      </c>
      <c r="G329" s="692">
        <f t="shared" si="33"/>
        <v>773.4796041923754</v>
      </c>
    </row>
    <row r="330" spans="1:7" ht="27">
      <c r="A330" s="677">
        <v>13</v>
      </c>
      <c r="B330" s="678" t="s">
        <v>596</v>
      </c>
      <c r="C330" s="677" t="s">
        <v>169</v>
      </c>
      <c r="D330" s="762">
        <v>1</v>
      </c>
      <c r="E330" s="680">
        <v>666.80459999999994</v>
      </c>
      <c r="F330" s="794">
        <f t="shared" si="32"/>
        <v>868.19139246082943</v>
      </c>
      <c r="G330" s="692">
        <f t="shared" si="33"/>
        <v>868.19139246082943</v>
      </c>
    </row>
    <row r="331" spans="1:7" ht="40.5">
      <c r="A331" s="677">
        <v>14</v>
      </c>
      <c r="B331" s="678" t="s">
        <v>597</v>
      </c>
      <c r="C331" s="677" t="s">
        <v>169</v>
      </c>
      <c r="D331" s="762">
        <v>1</v>
      </c>
      <c r="E331" s="680">
        <v>545.56740000000002</v>
      </c>
      <c r="F331" s="794">
        <f t="shared" si="32"/>
        <v>710.33841201340601</v>
      </c>
      <c r="G331" s="692">
        <f t="shared" si="33"/>
        <v>710.33841201340601</v>
      </c>
    </row>
    <row r="332" spans="1:7" ht="40.5">
      <c r="A332" s="677">
        <v>15</v>
      </c>
      <c r="B332" s="678" t="s">
        <v>598</v>
      </c>
      <c r="C332" s="677" t="s">
        <v>169</v>
      </c>
      <c r="D332" s="762">
        <v>1</v>
      </c>
      <c r="E332" s="680">
        <v>545.56740000000002</v>
      </c>
      <c r="F332" s="794">
        <f t="shared" si="32"/>
        <v>710.33841201340601</v>
      </c>
      <c r="G332" s="692">
        <f t="shared" si="33"/>
        <v>710.33841201340601</v>
      </c>
    </row>
    <row r="333" spans="1:7" ht="27">
      <c r="A333" s="677">
        <v>16</v>
      </c>
      <c r="B333" s="678" t="s">
        <v>599</v>
      </c>
      <c r="C333" s="677" t="s">
        <v>169</v>
      </c>
      <c r="D333" s="762">
        <v>1</v>
      </c>
      <c r="E333" s="680">
        <v>594.06227999999999</v>
      </c>
      <c r="F333" s="794">
        <f t="shared" si="32"/>
        <v>773.4796041923754</v>
      </c>
      <c r="G333" s="692">
        <f t="shared" si="33"/>
        <v>773.4796041923754</v>
      </c>
    </row>
    <row r="334" spans="1:7" ht="27">
      <c r="A334" s="677">
        <v>17</v>
      </c>
      <c r="B334" s="678" t="s">
        <v>600</v>
      </c>
      <c r="C334" s="677" t="s">
        <v>169</v>
      </c>
      <c r="D334" s="762">
        <v>1</v>
      </c>
      <c r="E334" s="680">
        <v>460.70136000000002</v>
      </c>
      <c r="F334" s="794">
        <f t="shared" si="32"/>
        <v>599.8413257002095</v>
      </c>
      <c r="G334" s="692">
        <f t="shared" si="33"/>
        <v>599.8413257002095</v>
      </c>
    </row>
    <row r="335" spans="1:7" ht="14.25">
      <c r="A335" s="705"/>
      <c r="B335" s="707" t="s">
        <v>604</v>
      </c>
      <c r="C335" s="707"/>
      <c r="D335" s="707"/>
      <c r="E335" s="705"/>
      <c r="F335" s="794">
        <f t="shared" si="32"/>
        <v>0</v>
      </c>
      <c r="G335" s="692">
        <f t="shared" si="33"/>
        <v>0</v>
      </c>
    </row>
    <row r="336" spans="1:7" ht="27">
      <c r="A336" s="713">
        <v>1</v>
      </c>
      <c r="B336" s="721" t="s">
        <v>566</v>
      </c>
      <c r="C336" s="713" t="s">
        <v>6</v>
      </c>
      <c r="D336" s="786">
        <v>2557.9</v>
      </c>
      <c r="E336" s="722">
        <v>1.49212049544</v>
      </c>
      <c r="F336" s="794">
        <f t="shared" si="32"/>
        <v>1.9427672974292567</v>
      </c>
      <c r="G336" s="692">
        <f t="shared" si="33"/>
        <v>4969.4044700942959</v>
      </c>
    </row>
    <row r="337" spans="1:8">
      <c r="A337" s="713">
        <v>2</v>
      </c>
      <c r="B337" s="721" t="s">
        <v>603</v>
      </c>
      <c r="C337" s="713" t="s">
        <v>5</v>
      </c>
      <c r="D337" s="715">
        <v>53.2</v>
      </c>
      <c r="E337" s="722">
        <v>35.377038089999992</v>
      </c>
      <c r="F337" s="794">
        <f t="shared" si="32"/>
        <v>46.061529810227611</v>
      </c>
      <c r="G337" s="692">
        <f t="shared" si="33"/>
        <v>2450.4733859041089</v>
      </c>
    </row>
    <row r="338" spans="1:8">
      <c r="A338" s="26">
        <v>3</v>
      </c>
      <c r="B338" s="732" t="s">
        <v>602</v>
      </c>
      <c r="C338" s="677" t="s">
        <v>5</v>
      </c>
      <c r="D338" s="761">
        <v>155</v>
      </c>
      <c r="E338" s="734">
        <v>8.4034837513599996</v>
      </c>
      <c r="F338" s="794">
        <f t="shared" si="32"/>
        <v>10.941484596259825</v>
      </c>
      <c r="G338" s="692">
        <f t="shared" si="33"/>
        <v>1695.9301124202727</v>
      </c>
    </row>
    <row r="339" spans="1:8" ht="27">
      <c r="A339" s="677">
        <v>4</v>
      </c>
      <c r="B339" s="678" t="s">
        <v>607</v>
      </c>
      <c r="C339" s="698" t="s">
        <v>6</v>
      </c>
      <c r="D339" s="787">
        <v>844.4</v>
      </c>
      <c r="E339" s="738">
        <v>4.1854001483100003</v>
      </c>
      <c r="F339" s="794">
        <f t="shared" si="32"/>
        <v>5.4494650798255169</v>
      </c>
      <c r="G339" s="692">
        <f t="shared" si="33"/>
        <v>4601.5283134046667</v>
      </c>
    </row>
    <row r="340" spans="1:8">
      <c r="A340" s="700">
        <v>5</v>
      </c>
      <c r="B340" s="708" t="s">
        <v>573</v>
      </c>
      <c r="C340" s="700" t="s">
        <v>6</v>
      </c>
      <c r="D340" s="786">
        <v>908</v>
      </c>
      <c r="E340" s="788">
        <v>3.453600743</v>
      </c>
      <c r="F340" s="794">
        <f t="shared" si="32"/>
        <v>4.4966493003631429</v>
      </c>
      <c r="G340" s="692">
        <f t="shared" si="33"/>
        <v>4082.9575647297338</v>
      </c>
    </row>
    <row r="341" spans="1:8" ht="27">
      <c r="A341" s="700">
        <v>6</v>
      </c>
      <c r="B341" s="708" t="s">
        <v>570</v>
      </c>
      <c r="C341" s="700" t="s">
        <v>4</v>
      </c>
      <c r="D341" s="789">
        <v>3.7409599999999998</v>
      </c>
      <c r="E341" s="788">
        <v>210.405216</v>
      </c>
      <c r="F341" s="794">
        <f t="shared" si="32"/>
        <v>273.95131566288177</v>
      </c>
      <c r="G341" s="692">
        <f t="shared" si="33"/>
        <v>1024.8409138422141</v>
      </c>
    </row>
    <row r="342" spans="1:8" ht="40.5">
      <c r="A342" s="790">
        <v>7</v>
      </c>
      <c r="B342" s="791" t="s">
        <v>577</v>
      </c>
      <c r="C342" s="710" t="s">
        <v>6</v>
      </c>
      <c r="D342" s="792">
        <v>9305.4</v>
      </c>
      <c r="E342" s="793">
        <v>1.6430121947999998</v>
      </c>
      <c r="F342" s="794">
        <f t="shared" si="32"/>
        <v>2.13923096096448</v>
      </c>
      <c r="G342" s="692">
        <f t="shared" si="33"/>
        <v>19906.399784158872</v>
      </c>
    </row>
    <row r="343" spans="1:8" ht="27">
      <c r="A343" s="698">
        <v>8</v>
      </c>
      <c r="B343" s="673" t="s">
        <v>581</v>
      </c>
      <c r="C343" s="698" t="s">
        <v>6</v>
      </c>
      <c r="D343" s="699">
        <v>424</v>
      </c>
      <c r="E343" s="676">
        <v>27.884556</v>
      </c>
      <c r="F343" s="794">
        <f t="shared" si="32"/>
        <v>36.306185502907418</v>
      </c>
      <c r="G343" s="692">
        <f t="shared" si="33"/>
        <v>15393.822653232744</v>
      </c>
    </row>
    <row r="344" spans="1:8" s="802" customFormat="1" ht="14.25" customHeight="1">
      <c r="A344" s="797"/>
      <c r="B344" s="798" t="s">
        <v>75</v>
      </c>
      <c r="C344" s="799"/>
      <c r="D344" s="797"/>
      <c r="E344" s="713"/>
      <c r="F344" s="794"/>
      <c r="G344" s="800">
        <f>SUM(G318:G343)</f>
        <v>97298.147350157262</v>
      </c>
      <c r="H344" s="801">
        <f>G344/$G$373</f>
        <v>0.43308738136890429</v>
      </c>
    </row>
    <row r="345" spans="1:8" ht="14.25">
      <c r="A345" s="795" t="s">
        <v>663</v>
      </c>
      <c r="B345" s="796"/>
      <c r="C345" s="796"/>
      <c r="D345" s="796"/>
      <c r="E345" s="796"/>
      <c r="F345" s="796"/>
      <c r="G345" s="796"/>
    </row>
    <row r="346" spans="1:8">
      <c r="A346" s="26">
        <v>19</v>
      </c>
      <c r="B346" s="732" t="s">
        <v>329</v>
      </c>
      <c r="C346" s="26" t="s">
        <v>298</v>
      </c>
      <c r="D346" s="733">
        <v>1</v>
      </c>
      <c r="E346" s="803">
        <v>609.24699682560004</v>
      </c>
      <c r="F346" s="794">
        <f>E346</f>
        <v>609.24699682560004</v>
      </c>
      <c r="G346" s="692">
        <f t="shared" ref="G346:G347" si="34">F346*D346</f>
        <v>609.24699682560004</v>
      </c>
    </row>
    <row r="347" spans="1:8">
      <c r="A347" s="26">
        <v>20</v>
      </c>
      <c r="B347" s="732" t="s">
        <v>331</v>
      </c>
      <c r="C347" s="26" t="s">
        <v>298</v>
      </c>
      <c r="D347" s="733">
        <v>1</v>
      </c>
      <c r="E347" s="803">
        <v>48.494880000000002</v>
      </c>
      <c r="F347" s="794">
        <f t="shared" ref="F347:F371" si="35">E347</f>
        <v>48.494880000000002</v>
      </c>
      <c r="G347" s="692">
        <f t="shared" si="34"/>
        <v>48.494880000000002</v>
      </c>
    </row>
    <row r="348" spans="1:8" ht="27">
      <c r="A348" s="26">
        <v>1</v>
      </c>
      <c r="B348" s="732" t="s">
        <v>345</v>
      </c>
      <c r="C348" s="26" t="s">
        <v>300</v>
      </c>
      <c r="D348" s="733">
        <v>1</v>
      </c>
      <c r="E348" s="761">
        <v>476.86631999999997</v>
      </c>
      <c r="F348" s="794">
        <f t="shared" si="35"/>
        <v>476.86631999999997</v>
      </c>
      <c r="G348" s="692">
        <f t="shared" ref="G348:G371" si="36">F348*D348</f>
        <v>476.86631999999997</v>
      </c>
    </row>
    <row r="349" spans="1:8">
      <c r="A349" s="26">
        <v>2</v>
      </c>
      <c r="B349" s="732" t="s">
        <v>347</v>
      </c>
      <c r="C349" s="26" t="s">
        <v>300</v>
      </c>
      <c r="D349" s="733">
        <v>1</v>
      </c>
      <c r="E349" s="761">
        <v>631.44375000000002</v>
      </c>
      <c r="F349" s="794">
        <f t="shared" si="35"/>
        <v>631.44375000000002</v>
      </c>
      <c r="G349" s="692">
        <f t="shared" si="36"/>
        <v>631.44375000000002</v>
      </c>
    </row>
    <row r="350" spans="1:8">
      <c r="A350" s="713">
        <v>3</v>
      </c>
      <c r="B350" s="721" t="s">
        <v>350</v>
      </c>
      <c r="C350" s="713" t="s">
        <v>169</v>
      </c>
      <c r="D350" s="728">
        <v>1</v>
      </c>
      <c r="E350" s="726">
        <v>37.38147</v>
      </c>
      <c r="F350" s="794">
        <f t="shared" si="35"/>
        <v>37.38147</v>
      </c>
      <c r="G350" s="692">
        <f t="shared" si="36"/>
        <v>37.38147</v>
      </c>
    </row>
    <row r="351" spans="1:8" ht="27">
      <c r="A351" s="713">
        <v>4</v>
      </c>
      <c r="B351" s="721" t="s">
        <v>351</v>
      </c>
      <c r="C351" s="713" t="s">
        <v>169</v>
      </c>
      <c r="D351" s="728">
        <v>1</v>
      </c>
      <c r="E351" s="726">
        <v>23.237130000000001</v>
      </c>
      <c r="F351" s="794">
        <f t="shared" si="35"/>
        <v>23.237130000000001</v>
      </c>
      <c r="G351" s="692">
        <f t="shared" si="36"/>
        <v>23.237130000000001</v>
      </c>
    </row>
    <row r="352" spans="1:8">
      <c r="A352" s="713">
        <v>5</v>
      </c>
      <c r="B352" s="721" t="s">
        <v>352</v>
      </c>
      <c r="C352" s="713" t="s">
        <v>169</v>
      </c>
      <c r="D352" s="728">
        <v>1</v>
      </c>
      <c r="E352" s="726">
        <v>19.195889999999999</v>
      </c>
      <c r="F352" s="794">
        <f t="shared" si="35"/>
        <v>19.195889999999999</v>
      </c>
      <c r="G352" s="692">
        <f t="shared" si="36"/>
        <v>19.195889999999999</v>
      </c>
    </row>
    <row r="353" spans="1:7">
      <c r="A353" s="713">
        <v>6</v>
      </c>
      <c r="B353" s="721" t="s">
        <v>354</v>
      </c>
      <c r="C353" s="713" t="s">
        <v>169</v>
      </c>
      <c r="D353" s="728">
        <v>1</v>
      </c>
      <c r="E353" s="726">
        <v>157.60836</v>
      </c>
      <c r="F353" s="794">
        <f t="shared" si="35"/>
        <v>157.60836</v>
      </c>
      <c r="G353" s="692">
        <f t="shared" si="36"/>
        <v>157.60836</v>
      </c>
    </row>
    <row r="354" spans="1:7">
      <c r="A354" s="713">
        <v>7</v>
      </c>
      <c r="B354" s="721" t="s">
        <v>356</v>
      </c>
      <c r="C354" s="713" t="s">
        <v>169</v>
      </c>
      <c r="D354" s="728">
        <v>1</v>
      </c>
      <c r="E354" s="726">
        <v>70.721699999999998</v>
      </c>
      <c r="F354" s="794">
        <f t="shared" si="35"/>
        <v>70.721699999999998</v>
      </c>
      <c r="G354" s="692">
        <f t="shared" si="36"/>
        <v>70.721699999999998</v>
      </c>
    </row>
    <row r="355" spans="1:7">
      <c r="A355" s="713">
        <v>10</v>
      </c>
      <c r="B355" s="721" t="s">
        <v>362</v>
      </c>
      <c r="C355" s="713" t="s">
        <v>169</v>
      </c>
      <c r="D355" s="728">
        <v>2</v>
      </c>
      <c r="E355" s="726">
        <v>157.60836</v>
      </c>
      <c r="F355" s="794">
        <f t="shared" si="35"/>
        <v>157.60836</v>
      </c>
      <c r="G355" s="692">
        <f t="shared" si="36"/>
        <v>315.21672000000001</v>
      </c>
    </row>
    <row r="356" spans="1:7">
      <c r="A356" s="713">
        <v>1</v>
      </c>
      <c r="B356" s="721" t="s">
        <v>411</v>
      </c>
      <c r="C356" s="713" t="s">
        <v>169</v>
      </c>
      <c r="D356" s="728">
        <v>2</v>
      </c>
      <c r="E356" s="726">
        <v>19.195889999999999</v>
      </c>
      <c r="F356" s="794">
        <f t="shared" si="35"/>
        <v>19.195889999999999</v>
      </c>
      <c r="G356" s="692">
        <f t="shared" si="36"/>
        <v>38.391779999999997</v>
      </c>
    </row>
    <row r="357" spans="1:7" ht="94.5">
      <c r="A357" s="27">
        <v>1</v>
      </c>
      <c r="B357" s="753" t="s">
        <v>416</v>
      </c>
      <c r="C357" s="27" t="s">
        <v>417</v>
      </c>
      <c r="D357" s="754">
        <v>1</v>
      </c>
      <c r="E357" s="761">
        <v>1454.8463999999999</v>
      </c>
      <c r="F357" s="794">
        <f t="shared" si="35"/>
        <v>1454.8463999999999</v>
      </c>
      <c r="G357" s="692">
        <f t="shared" si="36"/>
        <v>1454.8463999999999</v>
      </c>
    </row>
    <row r="358" spans="1:7" ht="54">
      <c r="A358" s="27">
        <v>2</v>
      </c>
      <c r="B358" s="753" t="s">
        <v>419</v>
      </c>
      <c r="C358" s="27" t="s">
        <v>417</v>
      </c>
      <c r="D358" s="754">
        <v>1</v>
      </c>
      <c r="E358" s="761">
        <v>969.89760000000001</v>
      </c>
      <c r="F358" s="794">
        <f t="shared" si="35"/>
        <v>969.89760000000001</v>
      </c>
      <c r="G358" s="692">
        <f t="shared" si="36"/>
        <v>969.89760000000001</v>
      </c>
    </row>
    <row r="359" spans="1:7" ht="54">
      <c r="A359" s="27">
        <v>3</v>
      </c>
      <c r="B359" s="753" t="s">
        <v>420</v>
      </c>
      <c r="C359" s="27" t="s">
        <v>417</v>
      </c>
      <c r="D359" s="754">
        <v>1</v>
      </c>
      <c r="E359" s="761">
        <v>1103.2585200000001</v>
      </c>
      <c r="F359" s="794">
        <f t="shared" si="35"/>
        <v>1103.2585200000001</v>
      </c>
      <c r="G359" s="692">
        <f t="shared" si="36"/>
        <v>1103.2585200000001</v>
      </c>
    </row>
    <row r="360" spans="1:7" ht="27">
      <c r="A360" s="27">
        <v>4</v>
      </c>
      <c r="B360" s="753" t="s">
        <v>422</v>
      </c>
      <c r="C360" s="27" t="s">
        <v>417</v>
      </c>
      <c r="D360" s="754">
        <v>1</v>
      </c>
      <c r="E360" s="761">
        <v>654.68088</v>
      </c>
      <c r="F360" s="794">
        <f t="shared" si="35"/>
        <v>654.68088</v>
      </c>
      <c r="G360" s="692">
        <f t="shared" si="36"/>
        <v>654.68088</v>
      </c>
    </row>
    <row r="361" spans="1:7">
      <c r="A361" s="27">
        <v>5</v>
      </c>
      <c r="B361" s="753" t="s">
        <v>423</v>
      </c>
      <c r="C361" s="27" t="s">
        <v>417</v>
      </c>
      <c r="D361" s="754">
        <v>1</v>
      </c>
      <c r="E361" s="761">
        <v>133.36091999999999</v>
      </c>
      <c r="F361" s="794">
        <f t="shared" si="35"/>
        <v>133.36091999999999</v>
      </c>
      <c r="G361" s="692">
        <f t="shared" si="36"/>
        <v>133.36091999999999</v>
      </c>
    </row>
    <row r="362" spans="1:7">
      <c r="A362" s="27">
        <v>6</v>
      </c>
      <c r="B362" s="753" t="s">
        <v>424</v>
      </c>
      <c r="C362" s="27" t="s">
        <v>417</v>
      </c>
      <c r="D362" s="754">
        <v>9</v>
      </c>
      <c r="E362" s="761">
        <v>96.989760000000004</v>
      </c>
      <c r="F362" s="794">
        <f t="shared" si="35"/>
        <v>96.989760000000004</v>
      </c>
      <c r="G362" s="692">
        <f t="shared" si="36"/>
        <v>872.90784000000008</v>
      </c>
    </row>
    <row r="363" spans="1:7" ht="27">
      <c r="A363" s="681">
        <v>1</v>
      </c>
      <c r="B363" s="682" t="s">
        <v>528</v>
      </c>
      <c r="C363" s="681" t="s">
        <v>169</v>
      </c>
      <c r="D363" s="735">
        <v>1</v>
      </c>
      <c r="E363" s="804">
        <v>96.989760000000004</v>
      </c>
      <c r="F363" s="794">
        <f t="shared" si="35"/>
        <v>96.989760000000004</v>
      </c>
      <c r="G363" s="692">
        <f t="shared" si="36"/>
        <v>96.989760000000004</v>
      </c>
    </row>
    <row r="364" spans="1:7">
      <c r="A364" s="681">
        <v>2</v>
      </c>
      <c r="B364" s="682" t="s">
        <v>530</v>
      </c>
      <c r="C364" s="681" t="s">
        <v>169</v>
      </c>
      <c r="D364" s="735">
        <v>1</v>
      </c>
      <c r="E364" s="804">
        <v>42.433019999999999</v>
      </c>
      <c r="F364" s="794">
        <f t="shared" si="35"/>
        <v>42.433019999999999</v>
      </c>
      <c r="G364" s="692">
        <f t="shared" si="36"/>
        <v>42.433019999999999</v>
      </c>
    </row>
    <row r="365" spans="1:7">
      <c r="A365" s="681">
        <v>3</v>
      </c>
      <c r="B365" s="682" t="s">
        <v>533</v>
      </c>
      <c r="C365" s="681" t="s">
        <v>169</v>
      </c>
      <c r="D365" s="735">
        <v>1</v>
      </c>
      <c r="E365" s="804">
        <v>20.731561200000002</v>
      </c>
      <c r="F365" s="794">
        <f t="shared" si="35"/>
        <v>20.731561200000002</v>
      </c>
      <c r="G365" s="692">
        <f t="shared" si="36"/>
        <v>20.731561200000002</v>
      </c>
    </row>
    <row r="366" spans="1:7">
      <c r="A366" s="677">
        <v>4</v>
      </c>
      <c r="B366" s="678" t="s">
        <v>536</v>
      </c>
      <c r="C366" s="681" t="s">
        <v>169</v>
      </c>
      <c r="D366" s="739">
        <v>1</v>
      </c>
      <c r="E366" s="787">
        <v>48.494880000000002</v>
      </c>
      <c r="F366" s="794">
        <f t="shared" si="35"/>
        <v>48.494880000000002</v>
      </c>
      <c r="G366" s="692">
        <f t="shared" si="36"/>
        <v>48.494880000000002</v>
      </c>
    </row>
    <row r="367" spans="1:7">
      <c r="A367" s="677">
        <v>5</v>
      </c>
      <c r="B367" s="678" t="s">
        <v>538</v>
      </c>
      <c r="C367" s="681" t="s">
        <v>169</v>
      </c>
      <c r="D367" s="739">
        <v>1</v>
      </c>
      <c r="E367" s="787">
        <v>13.942278</v>
      </c>
      <c r="F367" s="794">
        <f t="shared" si="35"/>
        <v>13.942278</v>
      </c>
      <c r="G367" s="692">
        <f t="shared" si="36"/>
        <v>13.942278</v>
      </c>
    </row>
    <row r="368" spans="1:7">
      <c r="A368" s="681">
        <v>6</v>
      </c>
      <c r="B368" s="682" t="s">
        <v>541</v>
      </c>
      <c r="C368" s="681" t="s">
        <v>169</v>
      </c>
      <c r="D368" s="735">
        <v>29</v>
      </c>
      <c r="E368" s="804">
        <v>15.15465</v>
      </c>
      <c r="F368" s="794">
        <f t="shared" si="35"/>
        <v>15.15465</v>
      </c>
      <c r="G368" s="692">
        <f t="shared" si="36"/>
        <v>439.48484999999999</v>
      </c>
    </row>
    <row r="369" spans="1:9">
      <c r="A369" s="681">
        <v>7</v>
      </c>
      <c r="B369" s="682" t="s">
        <v>543</v>
      </c>
      <c r="C369" s="681" t="s">
        <v>169</v>
      </c>
      <c r="D369" s="735">
        <v>4</v>
      </c>
      <c r="E369" s="804">
        <v>7.2742319999999996</v>
      </c>
      <c r="F369" s="794">
        <f t="shared" si="35"/>
        <v>7.2742319999999996</v>
      </c>
      <c r="G369" s="692">
        <f t="shared" si="36"/>
        <v>29.096927999999998</v>
      </c>
    </row>
    <row r="370" spans="1:9" ht="27">
      <c r="A370" s="681">
        <v>8</v>
      </c>
      <c r="B370" s="682" t="s">
        <v>545</v>
      </c>
      <c r="C370" s="681" t="s">
        <v>169</v>
      </c>
      <c r="D370" s="735">
        <v>5</v>
      </c>
      <c r="E370" s="804">
        <v>5.7345195599999998</v>
      </c>
      <c r="F370" s="794">
        <f t="shared" si="35"/>
        <v>5.7345195599999998</v>
      </c>
      <c r="G370" s="692">
        <f t="shared" si="36"/>
        <v>28.672597799999998</v>
      </c>
    </row>
    <row r="371" spans="1:9" ht="40.5">
      <c r="A371" s="681">
        <v>9</v>
      </c>
      <c r="B371" s="682" t="s">
        <v>547</v>
      </c>
      <c r="C371" s="681" t="s">
        <v>169</v>
      </c>
      <c r="D371" s="735">
        <v>4</v>
      </c>
      <c r="E371" s="804">
        <v>5.4556740000000001</v>
      </c>
      <c r="F371" s="794">
        <f t="shared" si="35"/>
        <v>5.4556740000000001</v>
      </c>
      <c r="G371" s="692">
        <f t="shared" si="36"/>
        <v>21.822696000000001</v>
      </c>
    </row>
    <row r="372" spans="1:9" s="802" customFormat="1" ht="14.25" customHeight="1">
      <c r="A372" s="797"/>
      <c r="B372" s="798" t="s">
        <v>75</v>
      </c>
      <c r="C372" s="799"/>
      <c r="D372" s="797"/>
      <c r="E372" s="713"/>
      <c r="F372" s="794"/>
      <c r="G372" s="800">
        <f>SUM(G346:G371)</f>
        <v>8358.4257278256009</v>
      </c>
      <c r="H372" s="801">
        <f>G372/$G$373</f>
        <v>3.7204497818473792E-2</v>
      </c>
    </row>
    <row r="373" spans="1:9" s="802" customFormat="1" ht="14.25">
      <c r="A373" s="805"/>
      <c r="B373" s="806" t="s">
        <v>673</v>
      </c>
      <c r="C373" s="806"/>
      <c r="D373" s="806"/>
      <c r="E373" s="806"/>
      <c r="F373" s="806"/>
      <c r="G373" s="807">
        <f>G372+G344+G316+G274+G256+G202+G174+G117+G73+G49</f>
        <v>224661.70000755251</v>
      </c>
      <c r="H373" s="801">
        <f>SUM(H6:H372)</f>
        <v>1</v>
      </c>
    </row>
    <row r="374" spans="1:9" s="802" customFormat="1" ht="14.25">
      <c r="A374" s="808"/>
      <c r="B374" s="808" t="s">
        <v>674</v>
      </c>
      <c r="C374" s="808"/>
      <c r="D374" s="808"/>
      <c r="E374" s="808"/>
      <c r="F374" s="808"/>
      <c r="G374" s="807">
        <f>G373*20/100</f>
        <v>44932.3400015105</v>
      </c>
    </row>
    <row r="375" spans="1:9" s="802" customFormat="1" ht="14.25">
      <c r="A375" s="809"/>
      <c r="B375" s="808" t="s">
        <v>675</v>
      </c>
      <c r="C375" s="808"/>
      <c r="D375" s="808"/>
      <c r="E375" s="808"/>
      <c r="F375" s="808"/>
      <c r="G375" s="807">
        <f>+G373+G374</f>
        <v>269594.04000906303</v>
      </c>
    </row>
    <row r="376" spans="1:9" s="802" customFormat="1"/>
    <row r="377" spans="1:9" s="802" customFormat="1" ht="14.25">
      <c r="A377" s="810" t="s">
        <v>78</v>
      </c>
      <c r="B377" s="810"/>
      <c r="C377" s="810"/>
      <c r="D377" s="810"/>
      <c r="E377" s="810"/>
      <c r="F377" s="810"/>
      <c r="G377" s="810"/>
      <c r="H377" s="811"/>
      <c r="I377" s="811"/>
    </row>
  </sheetData>
  <mergeCells count="314">
    <mergeCell ref="E342"/>
    <mergeCell ref="E343"/>
    <mergeCell ref="A5:G5"/>
    <mergeCell ref="A50:G50"/>
    <mergeCell ref="A74:G74"/>
    <mergeCell ref="A118:G118"/>
    <mergeCell ref="A175:G175"/>
    <mergeCell ref="A203:G203"/>
    <mergeCell ref="A257:G257"/>
    <mergeCell ref="A275:G275"/>
    <mergeCell ref="A317:G317"/>
    <mergeCell ref="E337"/>
    <mergeCell ref="E338"/>
    <mergeCell ref="E339"/>
    <mergeCell ref="E340"/>
    <mergeCell ref="E341"/>
    <mergeCell ref="E331"/>
    <mergeCell ref="E332"/>
    <mergeCell ref="E333"/>
    <mergeCell ref="E334"/>
    <mergeCell ref="E336"/>
    <mergeCell ref="E318"/>
    <mergeCell ref="E319"/>
    <mergeCell ref="E320"/>
    <mergeCell ref="E321"/>
    <mergeCell ref="E322"/>
    <mergeCell ref="E323"/>
    <mergeCell ref="E324"/>
    <mergeCell ref="E325"/>
    <mergeCell ref="E326"/>
    <mergeCell ref="E327"/>
    <mergeCell ref="E328"/>
    <mergeCell ref="E329"/>
    <mergeCell ref="E330"/>
    <mergeCell ref="B335:D335"/>
    <mergeCell ref="A345:G345"/>
    <mergeCell ref="A377:G377"/>
    <mergeCell ref="E311"/>
    <mergeCell ref="E312"/>
    <mergeCell ref="E313"/>
    <mergeCell ref="E314"/>
    <mergeCell ref="E315"/>
    <mergeCell ref="E306"/>
    <mergeCell ref="E307"/>
    <mergeCell ref="E308"/>
    <mergeCell ref="E309"/>
    <mergeCell ref="E310"/>
    <mergeCell ref="E301"/>
    <mergeCell ref="E302"/>
    <mergeCell ref="E303"/>
    <mergeCell ref="E304"/>
    <mergeCell ref="E305"/>
    <mergeCell ref="E295"/>
    <mergeCell ref="E296"/>
    <mergeCell ref="E297"/>
    <mergeCell ref="E298"/>
    <mergeCell ref="E299"/>
    <mergeCell ref="E290"/>
    <mergeCell ref="E291"/>
    <mergeCell ref="E292"/>
    <mergeCell ref="E293"/>
    <mergeCell ref="E294"/>
    <mergeCell ref="E277"/>
    <mergeCell ref="E278"/>
    <mergeCell ref="E279"/>
    <mergeCell ref="E280"/>
    <mergeCell ref="E281"/>
    <mergeCell ref="E282"/>
    <mergeCell ref="E283"/>
    <mergeCell ref="E284"/>
    <mergeCell ref="E285"/>
    <mergeCell ref="E286"/>
    <mergeCell ref="E287"/>
    <mergeCell ref="E288"/>
    <mergeCell ref="E289"/>
    <mergeCell ref="B300:D300"/>
    <mergeCell ref="B276:D276"/>
    <mergeCell ref="E271"/>
    <mergeCell ref="E272"/>
    <mergeCell ref="E273"/>
    <mergeCell ref="E259"/>
    <mergeCell ref="E267"/>
    <mergeCell ref="E268"/>
    <mergeCell ref="E269"/>
    <mergeCell ref="E270"/>
    <mergeCell ref="E255"/>
    <mergeCell ref="E250"/>
    <mergeCell ref="E251"/>
    <mergeCell ref="E252"/>
    <mergeCell ref="E253"/>
    <mergeCell ref="E254"/>
    <mergeCell ref="E244"/>
    <mergeCell ref="E245"/>
    <mergeCell ref="E246"/>
    <mergeCell ref="E247"/>
    <mergeCell ref="E249"/>
    <mergeCell ref="E238"/>
    <mergeCell ref="E240"/>
    <mergeCell ref="E241"/>
    <mergeCell ref="E242"/>
    <mergeCell ref="E243"/>
    <mergeCell ref="E232"/>
    <mergeCell ref="E234"/>
    <mergeCell ref="E235"/>
    <mergeCell ref="E236"/>
    <mergeCell ref="E237"/>
    <mergeCell ref="E227"/>
    <mergeCell ref="E228"/>
    <mergeCell ref="E229"/>
    <mergeCell ref="E230"/>
    <mergeCell ref="E231"/>
    <mergeCell ref="E220"/>
    <mergeCell ref="E222"/>
    <mergeCell ref="E223"/>
    <mergeCell ref="E224"/>
    <mergeCell ref="E226"/>
    <mergeCell ref="E215"/>
    <mergeCell ref="E216"/>
    <mergeCell ref="E217"/>
    <mergeCell ref="E218"/>
    <mergeCell ref="E219"/>
    <mergeCell ref="E209"/>
    <mergeCell ref="E210"/>
    <mergeCell ref="E211"/>
    <mergeCell ref="E213"/>
    <mergeCell ref="E214"/>
    <mergeCell ref="B248:D248"/>
    <mergeCell ref="B239:D239"/>
    <mergeCell ref="B233:D233"/>
    <mergeCell ref="B225:D225"/>
    <mergeCell ref="B221:D221"/>
    <mergeCell ref="B212:D212"/>
    <mergeCell ref="B204:D204"/>
    <mergeCell ref="E201"/>
    <mergeCell ref="E205"/>
    <mergeCell ref="E206"/>
    <mergeCell ref="E207"/>
    <mergeCell ref="E208"/>
    <mergeCell ref="E196"/>
    <mergeCell ref="E197"/>
    <mergeCell ref="E198"/>
    <mergeCell ref="E199"/>
    <mergeCell ref="E200"/>
    <mergeCell ref="E191"/>
    <mergeCell ref="E192"/>
    <mergeCell ref="E193"/>
    <mergeCell ref="E194"/>
    <mergeCell ref="E195"/>
    <mergeCell ref="E186"/>
    <mergeCell ref="E187"/>
    <mergeCell ref="E188"/>
    <mergeCell ref="E189"/>
    <mergeCell ref="E190"/>
    <mergeCell ref="E179"/>
    <mergeCell ref="E180"/>
    <mergeCell ref="E181"/>
    <mergeCell ref="E182"/>
    <mergeCell ref="E183"/>
    <mergeCell ref="E184"/>
    <mergeCell ref="E185"/>
    <mergeCell ref="E169"/>
    <mergeCell ref="E170"/>
    <mergeCell ref="E171"/>
    <mergeCell ref="E172"/>
    <mergeCell ref="E173"/>
    <mergeCell ref="E163"/>
    <mergeCell ref="E164"/>
    <mergeCell ref="E167"/>
    <mergeCell ref="E168"/>
    <mergeCell ref="E158"/>
    <mergeCell ref="E159"/>
    <mergeCell ref="E160"/>
    <mergeCell ref="E161"/>
    <mergeCell ref="E162"/>
    <mergeCell ref="E153"/>
    <mergeCell ref="E154"/>
    <mergeCell ref="E155"/>
    <mergeCell ref="E156"/>
    <mergeCell ref="E157"/>
    <mergeCell ref="E148"/>
    <mergeCell ref="E149"/>
    <mergeCell ref="E150"/>
    <mergeCell ref="E151"/>
    <mergeCell ref="E152"/>
    <mergeCell ref="E143"/>
    <mergeCell ref="E144"/>
    <mergeCell ref="E145"/>
    <mergeCell ref="E146"/>
    <mergeCell ref="E147"/>
    <mergeCell ref="E138"/>
    <mergeCell ref="E139"/>
    <mergeCell ref="E140"/>
    <mergeCell ref="E141"/>
    <mergeCell ref="E142"/>
    <mergeCell ref="E133"/>
    <mergeCell ref="E134"/>
    <mergeCell ref="E135"/>
    <mergeCell ref="E136"/>
    <mergeCell ref="E137"/>
    <mergeCell ref="E126"/>
    <mergeCell ref="E127"/>
    <mergeCell ref="E128"/>
    <mergeCell ref="E130"/>
    <mergeCell ref="E131"/>
    <mergeCell ref="E132"/>
    <mergeCell ref="B165:D165"/>
    <mergeCell ref="B119:D119"/>
    <mergeCell ref="E113"/>
    <mergeCell ref="E114"/>
    <mergeCell ref="E115"/>
    <mergeCell ref="E116"/>
    <mergeCell ref="E109"/>
    <mergeCell ref="E110"/>
    <mergeCell ref="E111"/>
    <mergeCell ref="E112"/>
    <mergeCell ref="E104"/>
    <mergeCell ref="E105"/>
    <mergeCell ref="E106"/>
    <mergeCell ref="E107"/>
    <mergeCell ref="E108"/>
    <mergeCell ref="E99"/>
    <mergeCell ref="E100"/>
    <mergeCell ref="E101"/>
    <mergeCell ref="E102"/>
    <mergeCell ref="E103"/>
    <mergeCell ref="E93"/>
    <mergeCell ref="E94"/>
    <mergeCell ref="E95"/>
    <mergeCell ref="E97"/>
    <mergeCell ref="E98"/>
    <mergeCell ref="E88"/>
    <mergeCell ref="E89"/>
    <mergeCell ref="E90"/>
    <mergeCell ref="E91"/>
    <mergeCell ref="E92"/>
    <mergeCell ref="E83"/>
    <mergeCell ref="E84"/>
    <mergeCell ref="E85"/>
    <mergeCell ref="E86"/>
    <mergeCell ref="E87"/>
    <mergeCell ref="E78"/>
    <mergeCell ref="E79"/>
    <mergeCell ref="E80"/>
    <mergeCell ref="E81"/>
    <mergeCell ref="E82"/>
    <mergeCell ref="B96:D96"/>
    <mergeCell ref="E70"/>
    <mergeCell ref="E71"/>
    <mergeCell ref="E72"/>
    <mergeCell ref="B75:D75"/>
    <mergeCell ref="E76"/>
    <mergeCell ref="E77"/>
    <mergeCell ref="E64"/>
    <mergeCell ref="E66"/>
    <mergeCell ref="E67"/>
    <mergeCell ref="E68"/>
    <mergeCell ref="E69"/>
    <mergeCell ref="E58"/>
    <mergeCell ref="E59"/>
    <mergeCell ref="E61"/>
    <mergeCell ref="E62"/>
    <mergeCell ref="E63"/>
    <mergeCell ref="E53"/>
    <mergeCell ref="E54"/>
    <mergeCell ref="E55"/>
    <mergeCell ref="E56"/>
    <mergeCell ref="E57"/>
    <mergeCell ref="B60:D60"/>
    <mergeCell ref="B65:D65"/>
    <mergeCell ref="E45"/>
    <mergeCell ref="E46"/>
    <mergeCell ref="E47"/>
    <mergeCell ref="E48"/>
    <mergeCell ref="E52"/>
    <mergeCell ref="E40"/>
    <mergeCell ref="E41"/>
    <mergeCell ref="E42"/>
    <mergeCell ref="E43"/>
    <mergeCell ref="E44"/>
    <mergeCell ref="E34"/>
    <mergeCell ref="E35"/>
    <mergeCell ref="E36"/>
    <mergeCell ref="E37"/>
    <mergeCell ref="E38"/>
    <mergeCell ref="E29"/>
    <mergeCell ref="E30"/>
    <mergeCell ref="E31"/>
    <mergeCell ref="E32"/>
    <mergeCell ref="E33"/>
    <mergeCell ref="E24"/>
    <mergeCell ref="E25"/>
    <mergeCell ref="E26"/>
    <mergeCell ref="E27"/>
    <mergeCell ref="E28"/>
    <mergeCell ref="E19"/>
    <mergeCell ref="E20"/>
    <mergeCell ref="E21"/>
    <mergeCell ref="E22"/>
    <mergeCell ref="E23"/>
    <mergeCell ref="E6"/>
    <mergeCell ref="E7"/>
    <mergeCell ref="E8"/>
    <mergeCell ref="E9"/>
    <mergeCell ref="E10"/>
    <mergeCell ref="E11"/>
    <mergeCell ref="E12"/>
    <mergeCell ref="E13"/>
    <mergeCell ref="E14"/>
    <mergeCell ref="E15"/>
    <mergeCell ref="E16"/>
    <mergeCell ref="E17"/>
    <mergeCell ref="E18"/>
    <mergeCell ref="A1:H1"/>
    <mergeCell ref="A2:G2"/>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B068B-5BD1-4BA9-8BA2-5D045D9F9047}">
  <dimension ref="A1:H16"/>
  <sheetViews>
    <sheetView view="pageBreakPreview" topLeftCell="A4" zoomScaleNormal="100" zoomScaleSheetLayoutView="100" workbookViewId="0">
      <selection activeCell="A4" sqref="A4:H4"/>
    </sheetView>
  </sheetViews>
  <sheetFormatPr defaultRowHeight="12.75"/>
  <cols>
    <col min="1" max="1" width="10.5703125" style="1" customWidth="1"/>
    <col min="2" max="2" width="13.42578125" style="1" customWidth="1"/>
    <col min="3" max="3" width="10.7109375" style="1" customWidth="1"/>
    <col min="4" max="4" width="9.140625" style="1"/>
    <col min="5" max="5" width="5.5703125" style="1" customWidth="1"/>
    <col min="6" max="6" width="10.28515625" style="1" customWidth="1"/>
    <col min="7" max="7" width="17.7109375" style="1" customWidth="1"/>
    <col min="8" max="8" width="13.28515625" style="1" customWidth="1"/>
    <col min="9" max="9" width="15.7109375" style="1" customWidth="1"/>
    <col min="10" max="255" width="9.140625" style="1"/>
    <col min="256" max="256" width="10.5703125" style="1" customWidth="1"/>
    <col min="257" max="257" width="13.42578125" style="1" customWidth="1"/>
    <col min="258" max="258" width="10.7109375" style="1" customWidth="1"/>
    <col min="259" max="259" width="9.140625" style="1"/>
    <col min="260" max="260" width="5.5703125" style="1" customWidth="1"/>
    <col min="261" max="261" width="10.28515625" style="1" customWidth="1"/>
    <col min="262" max="262" width="17.7109375" style="1" customWidth="1"/>
    <col min="263" max="263" width="13.28515625" style="1" customWidth="1"/>
    <col min="264" max="264" width="9.140625" style="1" customWidth="1"/>
    <col min="265" max="511" width="9.140625" style="1"/>
    <col min="512" max="512" width="10.5703125" style="1" customWidth="1"/>
    <col min="513" max="513" width="13.42578125" style="1" customWidth="1"/>
    <col min="514" max="514" width="10.7109375" style="1" customWidth="1"/>
    <col min="515" max="515" width="9.140625" style="1"/>
    <col min="516" max="516" width="5.5703125" style="1" customWidth="1"/>
    <col min="517" max="517" width="10.28515625" style="1" customWidth="1"/>
    <col min="518" max="518" width="17.7109375" style="1" customWidth="1"/>
    <col min="519" max="519" width="13.28515625" style="1" customWidth="1"/>
    <col min="520" max="520" width="9.140625" style="1" customWidth="1"/>
    <col min="521" max="767" width="9.140625" style="1"/>
    <col min="768" max="768" width="10.5703125" style="1" customWidth="1"/>
    <col min="769" max="769" width="13.42578125" style="1" customWidth="1"/>
    <col min="770" max="770" width="10.7109375" style="1" customWidth="1"/>
    <col min="771" max="771" width="9.140625" style="1"/>
    <col min="772" max="772" width="5.5703125" style="1" customWidth="1"/>
    <col min="773" max="773" width="10.28515625" style="1" customWidth="1"/>
    <col min="774" max="774" width="17.7109375" style="1" customWidth="1"/>
    <col min="775" max="775" width="13.28515625" style="1" customWidth="1"/>
    <col min="776" max="776" width="9.140625" style="1" customWidth="1"/>
    <col min="777" max="1023" width="9.140625" style="1"/>
    <col min="1024" max="1024" width="10.5703125" style="1" customWidth="1"/>
    <col min="1025" max="1025" width="13.42578125" style="1" customWidth="1"/>
    <col min="1026" max="1026" width="10.7109375" style="1" customWidth="1"/>
    <col min="1027" max="1027" width="9.140625" style="1"/>
    <col min="1028" max="1028" width="5.5703125" style="1" customWidth="1"/>
    <col min="1029" max="1029" width="10.28515625" style="1" customWidth="1"/>
    <col min="1030" max="1030" width="17.7109375" style="1" customWidth="1"/>
    <col min="1031" max="1031" width="13.28515625" style="1" customWidth="1"/>
    <col min="1032" max="1032" width="9.140625" style="1" customWidth="1"/>
    <col min="1033" max="1279" width="9.140625" style="1"/>
    <col min="1280" max="1280" width="10.5703125" style="1" customWidth="1"/>
    <col min="1281" max="1281" width="13.42578125" style="1" customWidth="1"/>
    <col min="1282" max="1282" width="10.7109375" style="1" customWidth="1"/>
    <col min="1283" max="1283" width="9.140625" style="1"/>
    <col min="1284" max="1284" width="5.5703125" style="1" customWidth="1"/>
    <col min="1285" max="1285" width="10.28515625" style="1" customWidth="1"/>
    <col min="1286" max="1286" width="17.7109375" style="1" customWidth="1"/>
    <col min="1287" max="1287" width="13.28515625" style="1" customWidth="1"/>
    <col min="1288" max="1288" width="9.140625" style="1" customWidth="1"/>
    <col min="1289" max="1535" width="9.140625" style="1"/>
    <col min="1536" max="1536" width="10.5703125" style="1" customWidth="1"/>
    <col min="1537" max="1537" width="13.42578125" style="1" customWidth="1"/>
    <col min="1538" max="1538" width="10.7109375" style="1" customWidth="1"/>
    <col min="1539" max="1539" width="9.140625" style="1"/>
    <col min="1540" max="1540" width="5.5703125" style="1" customWidth="1"/>
    <col min="1541" max="1541" width="10.28515625" style="1" customWidth="1"/>
    <col min="1542" max="1542" width="17.7109375" style="1" customWidth="1"/>
    <col min="1543" max="1543" width="13.28515625" style="1" customWidth="1"/>
    <col min="1544" max="1544" width="9.140625" style="1" customWidth="1"/>
    <col min="1545" max="1791" width="9.140625" style="1"/>
    <col min="1792" max="1792" width="10.5703125" style="1" customWidth="1"/>
    <col min="1793" max="1793" width="13.42578125" style="1" customWidth="1"/>
    <col min="1794" max="1794" width="10.7109375" style="1" customWidth="1"/>
    <col min="1795" max="1795" width="9.140625" style="1"/>
    <col min="1796" max="1796" width="5.5703125" style="1" customWidth="1"/>
    <col min="1797" max="1797" width="10.28515625" style="1" customWidth="1"/>
    <col min="1798" max="1798" width="17.7109375" style="1" customWidth="1"/>
    <col min="1799" max="1799" width="13.28515625" style="1" customWidth="1"/>
    <col min="1800" max="1800" width="9.140625" style="1" customWidth="1"/>
    <col min="1801" max="2047" width="9.140625" style="1"/>
    <col min="2048" max="2048" width="10.5703125" style="1" customWidth="1"/>
    <col min="2049" max="2049" width="13.42578125" style="1" customWidth="1"/>
    <col min="2050" max="2050" width="10.7109375" style="1" customWidth="1"/>
    <col min="2051" max="2051" width="9.140625" style="1"/>
    <col min="2052" max="2052" width="5.5703125" style="1" customWidth="1"/>
    <col min="2053" max="2053" width="10.28515625" style="1" customWidth="1"/>
    <col min="2054" max="2054" width="17.7109375" style="1" customWidth="1"/>
    <col min="2055" max="2055" width="13.28515625" style="1" customWidth="1"/>
    <col min="2056" max="2056" width="9.140625" style="1" customWidth="1"/>
    <col min="2057" max="2303" width="9.140625" style="1"/>
    <col min="2304" max="2304" width="10.5703125" style="1" customWidth="1"/>
    <col min="2305" max="2305" width="13.42578125" style="1" customWidth="1"/>
    <col min="2306" max="2306" width="10.7109375" style="1" customWidth="1"/>
    <col min="2307" max="2307" width="9.140625" style="1"/>
    <col min="2308" max="2308" width="5.5703125" style="1" customWidth="1"/>
    <col min="2309" max="2309" width="10.28515625" style="1" customWidth="1"/>
    <col min="2310" max="2310" width="17.7109375" style="1" customWidth="1"/>
    <col min="2311" max="2311" width="13.28515625" style="1" customWidth="1"/>
    <col min="2312" max="2312" width="9.140625" style="1" customWidth="1"/>
    <col min="2313" max="2559" width="9.140625" style="1"/>
    <col min="2560" max="2560" width="10.5703125" style="1" customWidth="1"/>
    <col min="2561" max="2561" width="13.42578125" style="1" customWidth="1"/>
    <col min="2562" max="2562" width="10.7109375" style="1" customWidth="1"/>
    <col min="2563" max="2563" width="9.140625" style="1"/>
    <col min="2564" max="2564" width="5.5703125" style="1" customWidth="1"/>
    <col min="2565" max="2565" width="10.28515625" style="1" customWidth="1"/>
    <col min="2566" max="2566" width="17.7109375" style="1" customWidth="1"/>
    <col min="2567" max="2567" width="13.28515625" style="1" customWidth="1"/>
    <col min="2568" max="2568" width="9.140625" style="1" customWidth="1"/>
    <col min="2569" max="2815" width="9.140625" style="1"/>
    <col min="2816" max="2816" width="10.5703125" style="1" customWidth="1"/>
    <col min="2817" max="2817" width="13.42578125" style="1" customWidth="1"/>
    <col min="2818" max="2818" width="10.7109375" style="1" customWidth="1"/>
    <col min="2819" max="2819" width="9.140625" style="1"/>
    <col min="2820" max="2820" width="5.5703125" style="1" customWidth="1"/>
    <col min="2821" max="2821" width="10.28515625" style="1" customWidth="1"/>
    <col min="2822" max="2822" width="17.7109375" style="1" customWidth="1"/>
    <col min="2823" max="2823" width="13.28515625" style="1" customWidth="1"/>
    <col min="2824" max="2824" width="9.140625" style="1" customWidth="1"/>
    <col min="2825" max="3071" width="9.140625" style="1"/>
    <col min="3072" max="3072" width="10.5703125" style="1" customWidth="1"/>
    <col min="3073" max="3073" width="13.42578125" style="1" customWidth="1"/>
    <col min="3074" max="3074" width="10.7109375" style="1" customWidth="1"/>
    <col min="3075" max="3075" width="9.140625" style="1"/>
    <col min="3076" max="3076" width="5.5703125" style="1" customWidth="1"/>
    <col min="3077" max="3077" width="10.28515625" style="1" customWidth="1"/>
    <col min="3078" max="3078" width="17.7109375" style="1" customWidth="1"/>
    <col min="3079" max="3079" width="13.28515625" style="1" customWidth="1"/>
    <col min="3080" max="3080" width="9.140625" style="1" customWidth="1"/>
    <col min="3081" max="3327" width="9.140625" style="1"/>
    <col min="3328" max="3328" width="10.5703125" style="1" customWidth="1"/>
    <col min="3329" max="3329" width="13.42578125" style="1" customWidth="1"/>
    <col min="3330" max="3330" width="10.7109375" style="1" customWidth="1"/>
    <col min="3331" max="3331" width="9.140625" style="1"/>
    <col min="3332" max="3332" width="5.5703125" style="1" customWidth="1"/>
    <col min="3333" max="3333" width="10.28515625" style="1" customWidth="1"/>
    <col min="3334" max="3334" width="17.7109375" style="1" customWidth="1"/>
    <col min="3335" max="3335" width="13.28515625" style="1" customWidth="1"/>
    <col min="3336" max="3336" width="9.140625" style="1" customWidth="1"/>
    <col min="3337" max="3583" width="9.140625" style="1"/>
    <col min="3584" max="3584" width="10.5703125" style="1" customWidth="1"/>
    <col min="3585" max="3585" width="13.42578125" style="1" customWidth="1"/>
    <col min="3586" max="3586" width="10.7109375" style="1" customWidth="1"/>
    <col min="3587" max="3587" width="9.140625" style="1"/>
    <col min="3588" max="3588" width="5.5703125" style="1" customWidth="1"/>
    <col min="3589" max="3589" width="10.28515625" style="1" customWidth="1"/>
    <col min="3590" max="3590" width="17.7109375" style="1" customWidth="1"/>
    <col min="3591" max="3591" width="13.28515625" style="1" customWidth="1"/>
    <col min="3592" max="3592" width="9.140625" style="1" customWidth="1"/>
    <col min="3593" max="3839" width="9.140625" style="1"/>
    <col min="3840" max="3840" width="10.5703125" style="1" customWidth="1"/>
    <col min="3841" max="3841" width="13.42578125" style="1" customWidth="1"/>
    <col min="3842" max="3842" width="10.7109375" style="1" customWidth="1"/>
    <col min="3843" max="3843" width="9.140625" style="1"/>
    <col min="3844" max="3844" width="5.5703125" style="1" customWidth="1"/>
    <col min="3845" max="3845" width="10.28515625" style="1" customWidth="1"/>
    <col min="3846" max="3846" width="17.7109375" style="1" customWidth="1"/>
    <col min="3847" max="3847" width="13.28515625" style="1" customWidth="1"/>
    <col min="3848" max="3848" width="9.140625" style="1" customWidth="1"/>
    <col min="3849" max="4095" width="9.140625" style="1"/>
    <col min="4096" max="4096" width="10.5703125" style="1" customWidth="1"/>
    <col min="4097" max="4097" width="13.42578125" style="1" customWidth="1"/>
    <col min="4098" max="4098" width="10.7109375" style="1" customWidth="1"/>
    <col min="4099" max="4099" width="9.140625" style="1"/>
    <col min="4100" max="4100" width="5.5703125" style="1" customWidth="1"/>
    <col min="4101" max="4101" width="10.28515625" style="1" customWidth="1"/>
    <col min="4102" max="4102" width="17.7109375" style="1" customWidth="1"/>
    <col min="4103" max="4103" width="13.28515625" style="1" customWidth="1"/>
    <col min="4104" max="4104" width="9.140625" style="1" customWidth="1"/>
    <col min="4105" max="4351" width="9.140625" style="1"/>
    <col min="4352" max="4352" width="10.5703125" style="1" customWidth="1"/>
    <col min="4353" max="4353" width="13.42578125" style="1" customWidth="1"/>
    <col min="4354" max="4354" width="10.7109375" style="1" customWidth="1"/>
    <col min="4355" max="4355" width="9.140625" style="1"/>
    <col min="4356" max="4356" width="5.5703125" style="1" customWidth="1"/>
    <col min="4357" max="4357" width="10.28515625" style="1" customWidth="1"/>
    <col min="4358" max="4358" width="17.7109375" style="1" customWidth="1"/>
    <col min="4359" max="4359" width="13.28515625" style="1" customWidth="1"/>
    <col min="4360" max="4360" width="9.140625" style="1" customWidth="1"/>
    <col min="4361" max="4607" width="9.140625" style="1"/>
    <col min="4608" max="4608" width="10.5703125" style="1" customWidth="1"/>
    <col min="4609" max="4609" width="13.42578125" style="1" customWidth="1"/>
    <col min="4610" max="4610" width="10.7109375" style="1" customWidth="1"/>
    <col min="4611" max="4611" width="9.140625" style="1"/>
    <col min="4612" max="4612" width="5.5703125" style="1" customWidth="1"/>
    <col min="4613" max="4613" width="10.28515625" style="1" customWidth="1"/>
    <col min="4614" max="4614" width="17.7109375" style="1" customWidth="1"/>
    <col min="4615" max="4615" width="13.28515625" style="1" customWidth="1"/>
    <col min="4616" max="4616" width="9.140625" style="1" customWidth="1"/>
    <col min="4617" max="4863" width="9.140625" style="1"/>
    <col min="4864" max="4864" width="10.5703125" style="1" customWidth="1"/>
    <col min="4865" max="4865" width="13.42578125" style="1" customWidth="1"/>
    <col min="4866" max="4866" width="10.7109375" style="1" customWidth="1"/>
    <col min="4867" max="4867" width="9.140625" style="1"/>
    <col min="4868" max="4868" width="5.5703125" style="1" customWidth="1"/>
    <col min="4869" max="4869" width="10.28515625" style="1" customWidth="1"/>
    <col min="4870" max="4870" width="17.7109375" style="1" customWidth="1"/>
    <col min="4871" max="4871" width="13.28515625" style="1" customWidth="1"/>
    <col min="4872" max="4872" width="9.140625" style="1" customWidth="1"/>
    <col min="4873" max="5119" width="9.140625" style="1"/>
    <col min="5120" max="5120" width="10.5703125" style="1" customWidth="1"/>
    <col min="5121" max="5121" width="13.42578125" style="1" customWidth="1"/>
    <col min="5122" max="5122" width="10.7109375" style="1" customWidth="1"/>
    <col min="5123" max="5123" width="9.140625" style="1"/>
    <col min="5124" max="5124" width="5.5703125" style="1" customWidth="1"/>
    <col min="5125" max="5125" width="10.28515625" style="1" customWidth="1"/>
    <col min="5126" max="5126" width="17.7109375" style="1" customWidth="1"/>
    <col min="5127" max="5127" width="13.28515625" style="1" customWidth="1"/>
    <col min="5128" max="5128" width="9.140625" style="1" customWidth="1"/>
    <col min="5129" max="5375" width="9.140625" style="1"/>
    <col min="5376" max="5376" width="10.5703125" style="1" customWidth="1"/>
    <col min="5377" max="5377" width="13.42578125" style="1" customWidth="1"/>
    <col min="5378" max="5378" width="10.7109375" style="1" customWidth="1"/>
    <col min="5379" max="5379" width="9.140625" style="1"/>
    <col min="5380" max="5380" width="5.5703125" style="1" customWidth="1"/>
    <col min="5381" max="5381" width="10.28515625" style="1" customWidth="1"/>
    <col min="5382" max="5382" width="17.7109375" style="1" customWidth="1"/>
    <col min="5383" max="5383" width="13.28515625" style="1" customWidth="1"/>
    <col min="5384" max="5384" width="9.140625" style="1" customWidth="1"/>
    <col min="5385" max="5631" width="9.140625" style="1"/>
    <col min="5632" max="5632" width="10.5703125" style="1" customWidth="1"/>
    <col min="5633" max="5633" width="13.42578125" style="1" customWidth="1"/>
    <col min="5634" max="5634" width="10.7109375" style="1" customWidth="1"/>
    <col min="5635" max="5635" width="9.140625" style="1"/>
    <col min="5636" max="5636" width="5.5703125" style="1" customWidth="1"/>
    <col min="5637" max="5637" width="10.28515625" style="1" customWidth="1"/>
    <col min="5638" max="5638" width="17.7109375" style="1" customWidth="1"/>
    <col min="5639" max="5639" width="13.28515625" style="1" customWidth="1"/>
    <col min="5640" max="5640" width="9.140625" style="1" customWidth="1"/>
    <col min="5641" max="5887" width="9.140625" style="1"/>
    <col min="5888" max="5888" width="10.5703125" style="1" customWidth="1"/>
    <col min="5889" max="5889" width="13.42578125" style="1" customWidth="1"/>
    <col min="5890" max="5890" width="10.7109375" style="1" customWidth="1"/>
    <col min="5891" max="5891" width="9.140625" style="1"/>
    <col min="5892" max="5892" width="5.5703125" style="1" customWidth="1"/>
    <col min="5893" max="5893" width="10.28515625" style="1" customWidth="1"/>
    <col min="5894" max="5894" width="17.7109375" style="1" customWidth="1"/>
    <col min="5895" max="5895" width="13.28515625" style="1" customWidth="1"/>
    <col min="5896" max="5896" width="9.140625" style="1" customWidth="1"/>
    <col min="5897" max="6143" width="9.140625" style="1"/>
    <col min="6144" max="6144" width="10.5703125" style="1" customWidth="1"/>
    <col min="6145" max="6145" width="13.42578125" style="1" customWidth="1"/>
    <col min="6146" max="6146" width="10.7109375" style="1" customWidth="1"/>
    <col min="6147" max="6147" width="9.140625" style="1"/>
    <col min="6148" max="6148" width="5.5703125" style="1" customWidth="1"/>
    <col min="6149" max="6149" width="10.28515625" style="1" customWidth="1"/>
    <col min="6150" max="6150" width="17.7109375" style="1" customWidth="1"/>
    <col min="6151" max="6151" width="13.28515625" style="1" customWidth="1"/>
    <col min="6152" max="6152" width="9.140625" style="1" customWidth="1"/>
    <col min="6153" max="6399" width="9.140625" style="1"/>
    <col min="6400" max="6400" width="10.5703125" style="1" customWidth="1"/>
    <col min="6401" max="6401" width="13.42578125" style="1" customWidth="1"/>
    <col min="6402" max="6402" width="10.7109375" style="1" customWidth="1"/>
    <col min="6403" max="6403" width="9.140625" style="1"/>
    <col min="6404" max="6404" width="5.5703125" style="1" customWidth="1"/>
    <col min="6405" max="6405" width="10.28515625" style="1" customWidth="1"/>
    <col min="6406" max="6406" width="17.7109375" style="1" customWidth="1"/>
    <col min="6407" max="6407" width="13.28515625" style="1" customWidth="1"/>
    <col min="6408" max="6408" width="9.140625" style="1" customWidth="1"/>
    <col min="6409" max="6655" width="9.140625" style="1"/>
    <col min="6656" max="6656" width="10.5703125" style="1" customWidth="1"/>
    <col min="6657" max="6657" width="13.42578125" style="1" customWidth="1"/>
    <col min="6658" max="6658" width="10.7109375" style="1" customWidth="1"/>
    <col min="6659" max="6659" width="9.140625" style="1"/>
    <col min="6660" max="6660" width="5.5703125" style="1" customWidth="1"/>
    <col min="6661" max="6661" width="10.28515625" style="1" customWidth="1"/>
    <col min="6662" max="6662" width="17.7109375" style="1" customWidth="1"/>
    <col min="6663" max="6663" width="13.28515625" style="1" customWidth="1"/>
    <col min="6664" max="6664" width="9.140625" style="1" customWidth="1"/>
    <col min="6665" max="6911" width="9.140625" style="1"/>
    <col min="6912" max="6912" width="10.5703125" style="1" customWidth="1"/>
    <col min="6913" max="6913" width="13.42578125" style="1" customWidth="1"/>
    <col min="6914" max="6914" width="10.7109375" style="1" customWidth="1"/>
    <col min="6915" max="6915" width="9.140625" style="1"/>
    <col min="6916" max="6916" width="5.5703125" style="1" customWidth="1"/>
    <col min="6917" max="6917" width="10.28515625" style="1" customWidth="1"/>
    <col min="6918" max="6918" width="17.7109375" style="1" customWidth="1"/>
    <col min="6919" max="6919" width="13.28515625" style="1" customWidth="1"/>
    <col min="6920" max="6920" width="9.140625" style="1" customWidth="1"/>
    <col min="6921" max="7167" width="9.140625" style="1"/>
    <col min="7168" max="7168" width="10.5703125" style="1" customWidth="1"/>
    <col min="7169" max="7169" width="13.42578125" style="1" customWidth="1"/>
    <col min="7170" max="7170" width="10.7109375" style="1" customWidth="1"/>
    <col min="7171" max="7171" width="9.140625" style="1"/>
    <col min="7172" max="7172" width="5.5703125" style="1" customWidth="1"/>
    <col min="7173" max="7173" width="10.28515625" style="1" customWidth="1"/>
    <col min="7174" max="7174" width="17.7109375" style="1" customWidth="1"/>
    <col min="7175" max="7175" width="13.28515625" style="1" customWidth="1"/>
    <col min="7176" max="7176" width="9.140625" style="1" customWidth="1"/>
    <col min="7177" max="7423" width="9.140625" style="1"/>
    <col min="7424" max="7424" width="10.5703125" style="1" customWidth="1"/>
    <col min="7425" max="7425" width="13.42578125" style="1" customWidth="1"/>
    <col min="7426" max="7426" width="10.7109375" style="1" customWidth="1"/>
    <col min="7427" max="7427" width="9.140625" style="1"/>
    <col min="7428" max="7428" width="5.5703125" style="1" customWidth="1"/>
    <col min="7429" max="7429" width="10.28515625" style="1" customWidth="1"/>
    <col min="7430" max="7430" width="17.7109375" style="1" customWidth="1"/>
    <col min="7431" max="7431" width="13.28515625" style="1" customWidth="1"/>
    <col min="7432" max="7432" width="9.140625" style="1" customWidth="1"/>
    <col min="7433" max="7679" width="9.140625" style="1"/>
    <col min="7680" max="7680" width="10.5703125" style="1" customWidth="1"/>
    <col min="7681" max="7681" width="13.42578125" style="1" customWidth="1"/>
    <col min="7682" max="7682" width="10.7109375" style="1" customWidth="1"/>
    <col min="7683" max="7683" width="9.140625" style="1"/>
    <col min="7684" max="7684" width="5.5703125" style="1" customWidth="1"/>
    <col min="7685" max="7685" width="10.28515625" style="1" customWidth="1"/>
    <col min="7686" max="7686" width="17.7109375" style="1" customWidth="1"/>
    <col min="7687" max="7687" width="13.28515625" style="1" customWidth="1"/>
    <col min="7688" max="7688" width="9.140625" style="1" customWidth="1"/>
    <col min="7689" max="7935" width="9.140625" style="1"/>
    <col min="7936" max="7936" width="10.5703125" style="1" customWidth="1"/>
    <col min="7937" max="7937" width="13.42578125" style="1" customWidth="1"/>
    <col min="7938" max="7938" width="10.7109375" style="1" customWidth="1"/>
    <col min="7939" max="7939" width="9.140625" style="1"/>
    <col min="7940" max="7940" width="5.5703125" style="1" customWidth="1"/>
    <col min="7941" max="7941" width="10.28515625" style="1" customWidth="1"/>
    <col min="7942" max="7942" width="17.7109375" style="1" customWidth="1"/>
    <col min="7943" max="7943" width="13.28515625" style="1" customWidth="1"/>
    <col min="7944" max="7944" width="9.140625" style="1" customWidth="1"/>
    <col min="7945" max="8191" width="9.140625" style="1"/>
    <col min="8192" max="8192" width="10.5703125" style="1" customWidth="1"/>
    <col min="8193" max="8193" width="13.42578125" style="1" customWidth="1"/>
    <col min="8194" max="8194" width="10.7109375" style="1" customWidth="1"/>
    <col min="8195" max="8195" width="9.140625" style="1"/>
    <col min="8196" max="8196" width="5.5703125" style="1" customWidth="1"/>
    <col min="8197" max="8197" width="10.28515625" style="1" customWidth="1"/>
    <col min="8198" max="8198" width="17.7109375" style="1" customWidth="1"/>
    <col min="8199" max="8199" width="13.28515625" style="1" customWidth="1"/>
    <col min="8200" max="8200" width="9.140625" style="1" customWidth="1"/>
    <col min="8201" max="8447" width="9.140625" style="1"/>
    <col min="8448" max="8448" width="10.5703125" style="1" customWidth="1"/>
    <col min="8449" max="8449" width="13.42578125" style="1" customWidth="1"/>
    <col min="8450" max="8450" width="10.7109375" style="1" customWidth="1"/>
    <col min="8451" max="8451" width="9.140625" style="1"/>
    <col min="8452" max="8452" width="5.5703125" style="1" customWidth="1"/>
    <col min="8453" max="8453" width="10.28515625" style="1" customWidth="1"/>
    <col min="8454" max="8454" width="17.7109375" style="1" customWidth="1"/>
    <col min="8455" max="8455" width="13.28515625" style="1" customWidth="1"/>
    <col min="8456" max="8456" width="9.140625" style="1" customWidth="1"/>
    <col min="8457" max="8703" width="9.140625" style="1"/>
    <col min="8704" max="8704" width="10.5703125" style="1" customWidth="1"/>
    <col min="8705" max="8705" width="13.42578125" style="1" customWidth="1"/>
    <col min="8706" max="8706" width="10.7109375" style="1" customWidth="1"/>
    <col min="8707" max="8707" width="9.140625" style="1"/>
    <col min="8708" max="8708" width="5.5703125" style="1" customWidth="1"/>
    <col min="8709" max="8709" width="10.28515625" style="1" customWidth="1"/>
    <col min="8710" max="8710" width="17.7109375" style="1" customWidth="1"/>
    <col min="8711" max="8711" width="13.28515625" style="1" customWidth="1"/>
    <col min="8712" max="8712" width="9.140625" style="1" customWidth="1"/>
    <col min="8713" max="8959" width="9.140625" style="1"/>
    <col min="8960" max="8960" width="10.5703125" style="1" customWidth="1"/>
    <col min="8961" max="8961" width="13.42578125" style="1" customWidth="1"/>
    <col min="8962" max="8962" width="10.7109375" style="1" customWidth="1"/>
    <col min="8963" max="8963" width="9.140625" style="1"/>
    <col min="8964" max="8964" width="5.5703125" style="1" customWidth="1"/>
    <col min="8965" max="8965" width="10.28515625" style="1" customWidth="1"/>
    <col min="8966" max="8966" width="17.7109375" style="1" customWidth="1"/>
    <col min="8967" max="8967" width="13.28515625" style="1" customWidth="1"/>
    <col min="8968" max="8968" width="9.140625" style="1" customWidth="1"/>
    <col min="8969" max="9215" width="9.140625" style="1"/>
    <col min="9216" max="9216" width="10.5703125" style="1" customWidth="1"/>
    <col min="9217" max="9217" width="13.42578125" style="1" customWidth="1"/>
    <col min="9218" max="9218" width="10.7109375" style="1" customWidth="1"/>
    <col min="9219" max="9219" width="9.140625" style="1"/>
    <col min="9220" max="9220" width="5.5703125" style="1" customWidth="1"/>
    <col min="9221" max="9221" width="10.28515625" style="1" customWidth="1"/>
    <col min="9222" max="9222" width="17.7109375" style="1" customWidth="1"/>
    <col min="9223" max="9223" width="13.28515625" style="1" customWidth="1"/>
    <col min="9224" max="9224" width="9.140625" style="1" customWidth="1"/>
    <col min="9225" max="9471" width="9.140625" style="1"/>
    <col min="9472" max="9472" width="10.5703125" style="1" customWidth="1"/>
    <col min="9473" max="9473" width="13.42578125" style="1" customWidth="1"/>
    <col min="9474" max="9474" width="10.7109375" style="1" customWidth="1"/>
    <col min="9475" max="9475" width="9.140625" style="1"/>
    <col min="9476" max="9476" width="5.5703125" style="1" customWidth="1"/>
    <col min="9477" max="9477" width="10.28515625" style="1" customWidth="1"/>
    <col min="9478" max="9478" width="17.7109375" style="1" customWidth="1"/>
    <col min="9479" max="9479" width="13.28515625" style="1" customWidth="1"/>
    <col min="9480" max="9480" width="9.140625" style="1" customWidth="1"/>
    <col min="9481" max="9727" width="9.140625" style="1"/>
    <col min="9728" max="9728" width="10.5703125" style="1" customWidth="1"/>
    <col min="9729" max="9729" width="13.42578125" style="1" customWidth="1"/>
    <col min="9730" max="9730" width="10.7109375" style="1" customWidth="1"/>
    <col min="9731" max="9731" width="9.140625" style="1"/>
    <col min="9732" max="9732" width="5.5703125" style="1" customWidth="1"/>
    <col min="9733" max="9733" width="10.28515625" style="1" customWidth="1"/>
    <col min="9734" max="9734" width="17.7109375" style="1" customWidth="1"/>
    <col min="9735" max="9735" width="13.28515625" style="1" customWidth="1"/>
    <col min="9736" max="9736" width="9.140625" style="1" customWidth="1"/>
    <col min="9737" max="9983" width="9.140625" style="1"/>
    <col min="9984" max="9984" width="10.5703125" style="1" customWidth="1"/>
    <col min="9985" max="9985" width="13.42578125" style="1" customWidth="1"/>
    <col min="9986" max="9986" width="10.7109375" style="1" customWidth="1"/>
    <col min="9987" max="9987" width="9.140625" style="1"/>
    <col min="9988" max="9988" width="5.5703125" style="1" customWidth="1"/>
    <col min="9989" max="9989" width="10.28515625" style="1" customWidth="1"/>
    <col min="9990" max="9990" width="17.7109375" style="1" customWidth="1"/>
    <col min="9991" max="9991" width="13.28515625" style="1" customWidth="1"/>
    <col min="9992" max="9992" width="9.140625" style="1" customWidth="1"/>
    <col min="9993" max="10239" width="9.140625" style="1"/>
    <col min="10240" max="10240" width="10.5703125" style="1" customWidth="1"/>
    <col min="10241" max="10241" width="13.42578125" style="1" customWidth="1"/>
    <col min="10242" max="10242" width="10.7109375" style="1" customWidth="1"/>
    <col min="10243" max="10243" width="9.140625" style="1"/>
    <col min="10244" max="10244" width="5.5703125" style="1" customWidth="1"/>
    <col min="10245" max="10245" width="10.28515625" style="1" customWidth="1"/>
    <col min="10246" max="10246" width="17.7109375" style="1" customWidth="1"/>
    <col min="10247" max="10247" width="13.28515625" style="1" customWidth="1"/>
    <col min="10248" max="10248" width="9.140625" style="1" customWidth="1"/>
    <col min="10249" max="10495" width="9.140625" style="1"/>
    <col min="10496" max="10496" width="10.5703125" style="1" customWidth="1"/>
    <col min="10497" max="10497" width="13.42578125" style="1" customWidth="1"/>
    <col min="10498" max="10498" width="10.7109375" style="1" customWidth="1"/>
    <col min="10499" max="10499" width="9.140625" style="1"/>
    <col min="10500" max="10500" width="5.5703125" style="1" customWidth="1"/>
    <col min="10501" max="10501" width="10.28515625" style="1" customWidth="1"/>
    <col min="10502" max="10502" width="17.7109375" style="1" customWidth="1"/>
    <col min="10503" max="10503" width="13.28515625" style="1" customWidth="1"/>
    <col min="10504" max="10504" width="9.140625" style="1" customWidth="1"/>
    <col min="10505" max="10751" width="9.140625" style="1"/>
    <col min="10752" max="10752" width="10.5703125" style="1" customWidth="1"/>
    <col min="10753" max="10753" width="13.42578125" style="1" customWidth="1"/>
    <col min="10754" max="10754" width="10.7109375" style="1" customWidth="1"/>
    <col min="10755" max="10755" width="9.140625" style="1"/>
    <col min="10756" max="10756" width="5.5703125" style="1" customWidth="1"/>
    <col min="10757" max="10757" width="10.28515625" style="1" customWidth="1"/>
    <col min="10758" max="10758" width="17.7109375" style="1" customWidth="1"/>
    <col min="10759" max="10759" width="13.28515625" style="1" customWidth="1"/>
    <col min="10760" max="10760" width="9.140625" style="1" customWidth="1"/>
    <col min="10761" max="11007" width="9.140625" style="1"/>
    <col min="11008" max="11008" width="10.5703125" style="1" customWidth="1"/>
    <col min="11009" max="11009" width="13.42578125" style="1" customWidth="1"/>
    <col min="11010" max="11010" width="10.7109375" style="1" customWidth="1"/>
    <col min="11011" max="11011" width="9.140625" style="1"/>
    <col min="11012" max="11012" width="5.5703125" style="1" customWidth="1"/>
    <col min="11013" max="11013" width="10.28515625" style="1" customWidth="1"/>
    <col min="11014" max="11014" width="17.7109375" style="1" customWidth="1"/>
    <col min="11015" max="11015" width="13.28515625" style="1" customWidth="1"/>
    <col min="11016" max="11016" width="9.140625" style="1" customWidth="1"/>
    <col min="11017" max="11263" width="9.140625" style="1"/>
    <col min="11264" max="11264" width="10.5703125" style="1" customWidth="1"/>
    <col min="11265" max="11265" width="13.42578125" style="1" customWidth="1"/>
    <col min="11266" max="11266" width="10.7109375" style="1" customWidth="1"/>
    <col min="11267" max="11267" width="9.140625" style="1"/>
    <col min="11268" max="11268" width="5.5703125" style="1" customWidth="1"/>
    <col min="11269" max="11269" width="10.28515625" style="1" customWidth="1"/>
    <col min="11270" max="11270" width="17.7109375" style="1" customWidth="1"/>
    <col min="11271" max="11271" width="13.28515625" style="1" customWidth="1"/>
    <col min="11272" max="11272" width="9.140625" style="1" customWidth="1"/>
    <col min="11273" max="11519" width="9.140625" style="1"/>
    <col min="11520" max="11520" width="10.5703125" style="1" customWidth="1"/>
    <col min="11521" max="11521" width="13.42578125" style="1" customWidth="1"/>
    <col min="11522" max="11522" width="10.7109375" style="1" customWidth="1"/>
    <col min="11523" max="11523" width="9.140625" style="1"/>
    <col min="11524" max="11524" width="5.5703125" style="1" customWidth="1"/>
    <col min="11525" max="11525" width="10.28515625" style="1" customWidth="1"/>
    <col min="11526" max="11526" width="17.7109375" style="1" customWidth="1"/>
    <col min="11527" max="11527" width="13.28515625" style="1" customWidth="1"/>
    <col min="11528" max="11528" width="9.140625" style="1" customWidth="1"/>
    <col min="11529" max="11775" width="9.140625" style="1"/>
    <col min="11776" max="11776" width="10.5703125" style="1" customWidth="1"/>
    <col min="11777" max="11777" width="13.42578125" style="1" customWidth="1"/>
    <col min="11778" max="11778" width="10.7109375" style="1" customWidth="1"/>
    <col min="11779" max="11779" width="9.140625" style="1"/>
    <col min="11780" max="11780" width="5.5703125" style="1" customWidth="1"/>
    <col min="11781" max="11781" width="10.28515625" style="1" customWidth="1"/>
    <col min="11782" max="11782" width="17.7109375" style="1" customWidth="1"/>
    <col min="11783" max="11783" width="13.28515625" style="1" customWidth="1"/>
    <col min="11784" max="11784" width="9.140625" style="1" customWidth="1"/>
    <col min="11785" max="12031" width="9.140625" style="1"/>
    <col min="12032" max="12032" width="10.5703125" style="1" customWidth="1"/>
    <col min="12033" max="12033" width="13.42578125" style="1" customWidth="1"/>
    <col min="12034" max="12034" width="10.7109375" style="1" customWidth="1"/>
    <col min="12035" max="12035" width="9.140625" style="1"/>
    <col min="12036" max="12036" width="5.5703125" style="1" customWidth="1"/>
    <col min="12037" max="12037" width="10.28515625" style="1" customWidth="1"/>
    <col min="12038" max="12038" width="17.7109375" style="1" customWidth="1"/>
    <col min="12039" max="12039" width="13.28515625" style="1" customWidth="1"/>
    <col min="12040" max="12040" width="9.140625" style="1" customWidth="1"/>
    <col min="12041" max="12287" width="9.140625" style="1"/>
    <col min="12288" max="12288" width="10.5703125" style="1" customWidth="1"/>
    <col min="12289" max="12289" width="13.42578125" style="1" customWidth="1"/>
    <col min="12290" max="12290" width="10.7109375" style="1" customWidth="1"/>
    <col min="12291" max="12291" width="9.140625" style="1"/>
    <col min="12292" max="12292" width="5.5703125" style="1" customWidth="1"/>
    <col min="12293" max="12293" width="10.28515625" style="1" customWidth="1"/>
    <col min="12294" max="12294" width="17.7109375" style="1" customWidth="1"/>
    <col min="12295" max="12295" width="13.28515625" style="1" customWidth="1"/>
    <col min="12296" max="12296" width="9.140625" style="1" customWidth="1"/>
    <col min="12297" max="12543" width="9.140625" style="1"/>
    <col min="12544" max="12544" width="10.5703125" style="1" customWidth="1"/>
    <col min="12545" max="12545" width="13.42578125" style="1" customWidth="1"/>
    <col min="12546" max="12546" width="10.7109375" style="1" customWidth="1"/>
    <col min="12547" max="12547" width="9.140625" style="1"/>
    <col min="12548" max="12548" width="5.5703125" style="1" customWidth="1"/>
    <col min="12549" max="12549" width="10.28515625" style="1" customWidth="1"/>
    <col min="12550" max="12550" width="17.7109375" style="1" customWidth="1"/>
    <col min="12551" max="12551" width="13.28515625" style="1" customWidth="1"/>
    <col min="12552" max="12552" width="9.140625" style="1" customWidth="1"/>
    <col min="12553" max="12799" width="9.140625" style="1"/>
    <col min="12800" max="12800" width="10.5703125" style="1" customWidth="1"/>
    <col min="12801" max="12801" width="13.42578125" style="1" customWidth="1"/>
    <col min="12802" max="12802" width="10.7109375" style="1" customWidth="1"/>
    <col min="12803" max="12803" width="9.140625" style="1"/>
    <col min="12804" max="12804" width="5.5703125" style="1" customWidth="1"/>
    <col min="12805" max="12805" width="10.28515625" style="1" customWidth="1"/>
    <col min="12806" max="12806" width="17.7109375" style="1" customWidth="1"/>
    <col min="12807" max="12807" width="13.28515625" style="1" customWidth="1"/>
    <col min="12808" max="12808" width="9.140625" style="1" customWidth="1"/>
    <col min="12809" max="13055" width="9.140625" style="1"/>
    <col min="13056" max="13056" width="10.5703125" style="1" customWidth="1"/>
    <col min="13057" max="13057" width="13.42578125" style="1" customWidth="1"/>
    <col min="13058" max="13058" width="10.7109375" style="1" customWidth="1"/>
    <col min="13059" max="13059" width="9.140625" style="1"/>
    <col min="13060" max="13060" width="5.5703125" style="1" customWidth="1"/>
    <col min="13061" max="13061" width="10.28515625" style="1" customWidth="1"/>
    <col min="13062" max="13062" width="17.7109375" style="1" customWidth="1"/>
    <col min="13063" max="13063" width="13.28515625" style="1" customWidth="1"/>
    <col min="13064" max="13064" width="9.140625" style="1" customWidth="1"/>
    <col min="13065" max="13311" width="9.140625" style="1"/>
    <col min="13312" max="13312" width="10.5703125" style="1" customWidth="1"/>
    <col min="13313" max="13313" width="13.42578125" style="1" customWidth="1"/>
    <col min="13314" max="13314" width="10.7109375" style="1" customWidth="1"/>
    <col min="13315" max="13315" width="9.140625" style="1"/>
    <col min="13316" max="13316" width="5.5703125" style="1" customWidth="1"/>
    <col min="13317" max="13317" width="10.28515625" style="1" customWidth="1"/>
    <col min="13318" max="13318" width="17.7109375" style="1" customWidth="1"/>
    <col min="13319" max="13319" width="13.28515625" style="1" customWidth="1"/>
    <col min="13320" max="13320" width="9.140625" style="1" customWidth="1"/>
    <col min="13321" max="13567" width="9.140625" style="1"/>
    <col min="13568" max="13568" width="10.5703125" style="1" customWidth="1"/>
    <col min="13569" max="13569" width="13.42578125" style="1" customWidth="1"/>
    <col min="13570" max="13570" width="10.7109375" style="1" customWidth="1"/>
    <col min="13571" max="13571" width="9.140625" style="1"/>
    <col min="13572" max="13572" width="5.5703125" style="1" customWidth="1"/>
    <col min="13573" max="13573" width="10.28515625" style="1" customWidth="1"/>
    <col min="13574" max="13574" width="17.7109375" style="1" customWidth="1"/>
    <col min="13575" max="13575" width="13.28515625" style="1" customWidth="1"/>
    <col min="13576" max="13576" width="9.140625" style="1" customWidth="1"/>
    <col min="13577" max="13823" width="9.140625" style="1"/>
    <col min="13824" max="13824" width="10.5703125" style="1" customWidth="1"/>
    <col min="13825" max="13825" width="13.42578125" style="1" customWidth="1"/>
    <col min="13826" max="13826" width="10.7109375" style="1" customWidth="1"/>
    <col min="13827" max="13827" width="9.140625" style="1"/>
    <col min="13828" max="13828" width="5.5703125" style="1" customWidth="1"/>
    <col min="13829" max="13829" width="10.28515625" style="1" customWidth="1"/>
    <col min="13830" max="13830" width="17.7109375" style="1" customWidth="1"/>
    <col min="13831" max="13831" width="13.28515625" style="1" customWidth="1"/>
    <col min="13832" max="13832" width="9.140625" style="1" customWidth="1"/>
    <col min="13833" max="14079" width="9.140625" style="1"/>
    <col min="14080" max="14080" width="10.5703125" style="1" customWidth="1"/>
    <col min="14081" max="14081" width="13.42578125" style="1" customWidth="1"/>
    <col min="14082" max="14082" width="10.7109375" style="1" customWidth="1"/>
    <col min="14083" max="14083" width="9.140625" style="1"/>
    <col min="14084" max="14084" width="5.5703125" style="1" customWidth="1"/>
    <col min="14085" max="14085" width="10.28515625" style="1" customWidth="1"/>
    <col min="14086" max="14086" width="17.7109375" style="1" customWidth="1"/>
    <col min="14087" max="14087" width="13.28515625" style="1" customWidth="1"/>
    <col min="14088" max="14088" width="9.140625" style="1" customWidth="1"/>
    <col min="14089" max="14335" width="9.140625" style="1"/>
    <col min="14336" max="14336" width="10.5703125" style="1" customWidth="1"/>
    <col min="14337" max="14337" width="13.42578125" style="1" customWidth="1"/>
    <col min="14338" max="14338" width="10.7109375" style="1" customWidth="1"/>
    <col min="14339" max="14339" width="9.140625" style="1"/>
    <col min="14340" max="14340" width="5.5703125" style="1" customWidth="1"/>
    <col min="14341" max="14341" width="10.28515625" style="1" customWidth="1"/>
    <col min="14342" max="14342" width="17.7109375" style="1" customWidth="1"/>
    <col min="14343" max="14343" width="13.28515625" style="1" customWidth="1"/>
    <col min="14344" max="14344" width="9.140625" style="1" customWidth="1"/>
    <col min="14345" max="14591" width="9.140625" style="1"/>
    <col min="14592" max="14592" width="10.5703125" style="1" customWidth="1"/>
    <col min="14593" max="14593" width="13.42578125" style="1" customWidth="1"/>
    <col min="14594" max="14594" width="10.7109375" style="1" customWidth="1"/>
    <col min="14595" max="14595" width="9.140625" style="1"/>
    <col min="14596" max="14596" width="5.5703125" style="1" customWidth="1"/>
    <col min="14597" max="14597" width="10.28515625" style="1" customWidth="1"/>
    <col min="14598" max="14598" width="17.7109375" style="1" customWidth="1"/>
    <col min="14599" max="14599" width="13.28515625" style="1" customWidth="1"/>
    <col min="14600" max="14600" width="9.140625" style="1" customWidth="1"/>
    <col min="14601" max="14847" width="9.140625" style="1"/>
    <col min="14848" max="14848" width="10.5703125" style="1" customWidth="1"/>
    <col min="14849" max="14849" width="13.42578125" style="1" customWidth="1"/>
    <col min="14850" max="14850" width="10.7109375" style="1" customWidth="1"/>
    <col min="14851" max="14851" width="9.140625" style="1"/>
    <col min="14852" max="14852" width="5.5703125" style="1" customWidth="1"/>
    <col min="14853" max="14853" width="10.28515625" style="1" customWidth="1"/>
    <col min="14854" max="14854" width="17.7109375" style="1" customWidth="1"/>
    <col min="14855" max="14855" width="13.28515625" style="1" customWidth="1"/>
    <col min="14856" max="14856" width="9.140625" style="1" customWidth="1"/>
    <col min="14857" max="15103" width="9.140625" style="1"/>
    <col min="15104" max="15104" width="10.5703125" style="1" customWidth="1"/>
    <col min="15105" max="15105" width="13.42578125" style="1" customWidth="1"/>
    <col min="15106" max="15106" width="10.7109375" style="1" customWidth="1"/>
    <col min="15107" max="15107" width="9.140625" style="1"/>
    <col min="15108" max="15108" width="5.5703125" style="1" customWidth="1"/>
    <col min="15109" max="15109" width="10.28515625" style="1" customWidth="1"/>
    <col min="15110" max="15110" width="17.7109375" style="1" customWidth="1"/>
    <col min="15111" max="15111" width="13.28515625" style="1" customWidth="1"/>
    <col min="15112" max="15112" width="9.140625" style="1" customWidth="1"/>
    <col min="15113" max="15359" width="9.140625" style="1"/>
    <col min="15360" max="15360" width="10.5703125" style="1" customWidth="1"/>
    <col min="15361" max="15361" width="13.42578125" style="1" customWidth="1"/>
    <col min="15362" max="15362" width="10.7109375" style="1" customWidth="1"/>
    <col min="15363" max="15363" width="9.140625" style="1"/>
    <col min="15364" max="15364" width="5.5703125" style="1" customWidth="1"/>
    <col min="15365" max="15365" width="10.28515625" style="1" customWidth="1"/>
    <col min="15366" max="15366" width="17.7109375" style="1" customWidth="1"/>
    <col min="15367" max="15367" width="13.28515625" style="1" customWidth="1"/>
    <col min="15368" max="15368" width="9.140625" style="1" customWidth="1"/>
    <col min="15369" max="15615" width="9.140625" style="1"/>
    <col min="15616" max="15616" width="10.5703125" style="1" customWidth="1"/>
    <col min="15617" max="15617" width="13.42578125" style="1" customWidth="1"/>
    <col min="15618" max="15618" width="10.7109375" style="1" customWidth="1"/>
    <col min="15619" max="15619" width="9.140625" style="1"/>
    <col min="15620" max="15620" width="5.5703125" style="1" customWidth="1"/>
    <col min="15621" max="15621" width="10.28515625" style="1" customWidth="1"/>
    <col min="15622" max="15622" width="17.7109375" style="1" customWidth="1"/>
    <col min="15623" max="15623" width="13.28515625" style="1" customWidth="1"/>
    <col min="15624" max="15624" width="9.140625" style="1" customWidth="1"/>
    <col min="15625" max="15871" width="9.140625" style="1"/>
    <col min="15872" max="15872" width="10.5703125" style="1" customWidth="1"/>
    <col min="15873" max="15873" width="13.42578125" style="1" customWidth="1"/>
    <col min="15874" max="15874" width="10.7109375" style="1" customWidth="1"/>
    <col min="15875" max="15875" width="9.140625" style="1"/>
    <col min="15876" max="15876" width="5.5703125" style="1" customWidth="1"/>
    <col min="15877" max="15877" width="10.28515625" style="1" customWidth="1"/>
    <col min="15878" max="15878" width="17.7109375" style="1" customWidth="1"/>
    <col min="15879" max="15879" width="13.28515625" style="1" customWidth="1"/>
    <col min="15880" max="15880" width="9.140625" style="1" customWidth="1"/>
    <col min="15881" max="16127" width="9.140625" style="1"/>
    <col min="16128" max="16128" width="10.5703125" style="1" customWidth="1"/>
    <col min="16129" max="16129" width="13.42578125" style="1" customWidth="1"/>
    <col min="16130" max="16130" width="10.7109375" style="1" customWidth="1"/>
    <col min="16131" max="16131" width="9.140625" style="1"/>
    <col min="16132" max="16132" width="5.5703125" style="1" customWidth="1"/>
    <col min="16133" max="16133" width="10.28515625" style="1" customWidth="1"/>
    <col min="16134" max="16134" width="17.7109375" style="1" customWidth="1"/>
    <col min="16135" max="16135" width="13.28515625" style="1" customWidth="1"/>
    <col min="16136" max="16136" width="9.140625" style="1" customWidth="1"/>
    <col min="16137" max="16384" width="9.140625" style="1"/>
  </cols>
  <sheetData>
    <row r="1" spans="1:8" ht="21" customHeight="1">
      <c r="A1" s="183" t="s">
        <v>30</v>
      </c>
      <c r="B1" s="183"/>
      <c r="C1" s="183"/>
      <c r="D1" s="183"/>
      <c r="E1" s="183"/>
      <c r="F1" s="183"/>
      <c r="G1" s="183"/>
      <c r="H1" s="183"/>
    </row>
    <row r="2" spans="1:8" ht="13.5">
      <c r="A2" s="184"/>
      <c r="B2" s="184"/>
      <c r="C2" s="184"/>
      <c r="D2" s="184"/>
      <c r="E2" s="184"/>
      <c r="F2" s="184"/>
      <c r="G2" s="184"/>
      <c r="H2" s="184"/>
    </row>
    <row r="3" spans="1:8" ht="80.25" customHeight="1">
      <c r="A3" s="185" t="s">
        <v>660</v>
      </c>
      <c r="B3" s="186"/>
      <c r="C3" s="186"/>
      <c r="D3" s="186"/>
      <c r="E3" s="186"/>
      <c r="F3" s="186"/>
      <c r="G3" s="186"/>
      <c r="H3" s="186"/>
    </row>
    <row r="4" spans="1:8" ht="67.5" customHeight="1">
      <c r="A4" s="187" t="s">
        <v>106</v>
      </c>
      <c r="B4" s="188"/>
      <c r="C4" s="188"/>
      <c r="D4" s="188"/>
      <c r="E4" s="188"/>
      <c r="F4" s="188"/>
      <c r="G4" s="188"/>
      <c r="H4" s="188"/>
    </row>
    <row r="5" spans="1:8" ht="81.75" customHeight="1">
      <c r="A5" s="187" t="s">
        <v>143</v>
      </c>
      <c r="B5" s="188"/>
      <c r="C5" s="188"/>
      <c r="D5" s="188"/>
      <c r="E5" s="188"/>
      <c r="F5" s="188"/>
      <c r="G5" s="188"/>
      <c r="H5" s="188"/>
    </row>
    <row r="6" spans="1:8" ht="87.75" customHeight="1">
      <c r="A6" s="179" t="s">
        <v>107</v>
      </c>
      <c r="B6" s="180"/>
      <c r="C6" s="180"/>
      <c r="D6" s="180"/>
      <c r="E6" s="180"/>
      <c r="F6" s="180"/>
      <c r="G6" s="180"/>
      <c r="H6" s="180"/>
    </row>
    <row r="7" spans="1:8" ht="62.25" customHeight="1">
      <c r="A7" s="179" t="s">
        <v>141</v>
      </c>
      <c r="B7" s="180"/>
      <c r="C7" s="180"/>
      <c r="D7" s="180"/>
      <c r="E7" s="180"/>
      <c r="F7" s="180"/>
      <c r="G7" s="180"/>
      <c r="H7" s="180"/>
    </row>
    <row r="8" spans="1:8" ht="85.5" customHeight="1">
      <c r="A8" s="181" t="s">
        <v>144</v>
      </c>
      <c r="B8" s="181"/>
      <c r="C8" s="181"/>
      <c r="D8" s="181"/>
      <c r="E8" s="181"/>
      <c r="F8" s="181"/>
      <c r="G8" s="181"/>
      <c r="H8" s="181"/>
    </row>
    <row r="9" spans="1:8" ht="16.5">
      <c r="A9" s="180"/>
      <c r="B9" s="180"/>
      <c r="C9" s="180"/>
      <c r="D9" s="180"/>
      <c r="E9" s="180"/>
      <c r="F9" s="180"/>
      <c r="G9" s="180"/>
      <c r="H9" s="180"/>
    </row>
    <row r="10" spans="1:8" ht="13.5">
      <c r="A10" s="19" t="s">
        <v>31</v>
      </c>
      <c r="B10" s="19"/>
      <c r="C10" s="19"/>
      <c r="D10" s="19"/>
      <c r="E10" s="19"/>
      <c r="F10" s="19"/>
      <c r="G10" s="19"/>
      <c r="H10" s="19"/>
    </row>
    <row r="11" spans="1:8" ht="13.5">
      <c r="A11" s="19"/>
      <c r="B11" s="19"/>
      <c r="C11" s="19"/>
      <c r="D11" s="19"/>
      <c r="E11" s="19"/>
      <c r="F11" s="19"/>
      <c r="G11" s="19"/>
      <c r="H11" s="19"/>
    </row>
    <row r="12" spans="1:8" ht="15" customHeight="1">
      <c r="A12" s="182" t="s">
        <v>32</v>
      </c>
      <c r="B12" s="182"/>
      <c r="C12" s="182"/>
      <c r="D12" s="182"/>
      <c r="E12" s="182"/>
      <c r="F12" s="182"/>
      <c r="G12" s="81">
        <f>Ampop.!H47</f>
        <v>279262.26030495897</v>
      </c>
      <c r="H12" s="21" t="s">
        <v>33</v>
      </c>
    </row>
    <row r="13" spans="1:8" ht="15" customHeight="1">
      <c r="A13" s="182"/>
      <c r="B13" s="182"/>
      <c r="C13" s="182"/>
      <c r="D13" s="182"/>
      <c r="E13" s="182"/>
      <c r="F13" s="182"/>
      <c r="G13" s="20"/>
      <c r="H13" s="22"/>
    </row>
    <row r="14" spans="1:8" ht="13.5">
      <c r="A14" s="19"/>
      <c r="B14" s="19"/>
      <c r="C14" s="19"/>
      <c r="D14" s="19"/>
      <c r="E14" s="19"/>
      <c r="F14" s="19"/>
      <c r="G14" s="19"/>
      <c r="H14" s="19"/>
    </row>
    <row r="15" spans="1:8" ht="13.5">
      <c r="A15" s="19"/>
      <c r="B15" s="19"/>
      <c r="C15" s="19" t="s">
        <v>34</v>
      </c>
      <c r="D15" s="19"/>
      <c r="E15" s="19"/>
      <c r="F15" s="19"/>
      <c r="G15" s="19" t="s">
        <v>8</v>
      </c>
      <c r="H15" s="19"/>
    </row>
    <row r="16" spans="1:8" ht="13.5">
      <c r="A16" s="19"/>
      <c r="B16" s="19"/>
      <c r="C16" s="19"/>
      <c r="D16" s="19"/>
      <c r="E16" s="19"/>
      <c r="F16" s="19"/>
      <c r="G16" s="19"/>
      <c r="H16" s="19"/>
    </row>
  </sheetData>
  <mergeCells count="11">
    <mergeCell ref="A6:H6"/>
    <mergeCell ref="A1:H1"/>
    <mergeCell ref="A2:H2"/>
    <mergeCell ref="A3:H3"/>
    <mergeCell ref="A4:H4"/>
    <mergeCell ref="A5:H5"/>
    <mergeCell ref="A7:H7"/>
    <mergeCell ref="A8:H8"/>
    <mergeCell ref="A9:H9"/>
    <mergeCell ref="A12:F12"/>
    <mergeCell ref="A13:F13"/>
  </mergeCells>
  <pageMargins left="0.74803149606299213" right="0.35433070866141736"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435B-9E41-4C43-9851-4DB6B5F4B721}">
  <dimension ref="A1:O94"/>
  <sheetViews>
    <sheetView view="pageBreakPreview" zoomScale="80" zoomScaleNormal="85" zoomScaleSheetLayoutView="80" workbookViewId="0">
      <selection activeCell="C19" sqref="C19:C20"/>
    </sheetView>
  </sheetViews>
  <sheetFormatPr defaultRowHeight="14.25"/>
  <cols>
    <col min="1" max="1" width="6.28515625" style="124" customWidth="1"/>
    <col min="2" max="2" width="16.85546875" style="124" customWidth="1"/>
    <col min="3" max="3" width="40.42578125" style="124" customWidth="1"/>
    <col min="4" max="4" width="20.140625" style="124" customWidth="1"/>
    <col min="5" max="5" width="18.28515625" style="124" customWidth="1"/>
    <col min="6" max="6" width="17.7109375" style="124" customWidth="1"/>
    <col min="7" max="7" width="16.85546875" style="124" customWidth="1"/>
    <col min="8" max="8" width="17.7109375" style="124" customWidth="1"/>
    <col min="9" max="9" width="15.28515625" style="124" customWidth="1"/>
    <col min="10" max="10" width="9.5703125" style="124" bestFit="1" customWidth="1"/>
    <col min="11" max="255" width="9.140625" style="124"/>
    <col min="256" max="256" width="5.140625" style="124" customWidth="1"/>
    <col min="257" max="257" width="16.28515625" style="124" customWidth="1"/>
    <col min="258" max="258" width="43.140625" style="124" customWidth="1"/>
    <col min="259" max="259" width="20.140625" style="124" customWidth="1"/>
    <col min="260" max="260" width="18.28515625" style="124" customWidth="1"/>
    <col min="261" max="261" width="19.140625" style="124" customWidth="1"/>
    <col min="262" max="262" width="16.7109375" style="124" customWidth="1"/>
    <col min="263" max="263" width="19.140625" style="124" customWidth="1"/>
    <col min="264" max="264" width="15.28515625" style="124" customWidth="1"/>
    <col min="265" max="265" width="45.7109375" style="124" customWidth="1"/>
    <col min="266" max="266" width="9.5703125" style="124" bestFit="1" customWidth="1"/>
    <col min="267" max="511" width="9.140625" style="124"/>
    <col min="512" max="512" width="5.140625" style="124" customWidth="1"/>
    <col min="513" max="513" width="16.28515625" style="124" customWidth="1"/>
    <col min="514" max="514" width="43.140625" style="124" customWidth="1"/>
    <col min="515" max="515" width="20.140625" style="124" customWidth="1"/>
    <col min="516" max="516" width="18.28515625" style="124" customWidth="1"/>
    <col min="517" max="517" width="19.140625" style="124" customWidth="1"/>
    <col min="518" max="518" width="16.7109375" style="124" customWidth="1"/>
    <col min="519" max="519" width="19.140625" style="124" customWidth="1"/>
    <col min="520" max="520" width="15.28515625" style="124" customWidth="1"/>
    <col min="521" max="521" width="45.7109375" style="124" customWidth="1"/>
    <col min="522" max="522" width="9.5703125" style="124" bestFit="1" customWidth="1"/>
    <col min="523" max="767" width="9.140625" style="124"/>
    <col min="768" max="768" width="5.140625" style="124" customWidth="1"/>
    <col min="769" max="769" width="16.28515625" style="124" customWidth="1"/>
    <col min="770" max="770" width="43.140625" style="124" customWidth="1"/>
    <col min="771" max="771" width="20.140625" style="124" customWidth="1"/>
    <col min="772" max="772" width="18.28515625" style="124" customWidth="1"/>
    <col min="773" max="773" width="19.140625" style="124" customWidth="1"/>
    <col min="774" max="774" width="16.7109375" style="124" customWidth="1"/>
    <col min="775" max="775" width="19.140625" style="124" customWidth="1"/>
    <col min="776" max="776" width="15.28515625" style="124" customWidth="1"/>
    <col min="777" max="777" width="45.7109375" style="124" customWidth="1"/>
    <col min="778" max="778" width="9.5703125" style="124" bestFit="1" customWidth="1"/>
    <col min="779" max="1023" width="9.140625" style="124"/>
    <col min="1024" max="1024" width="5.140625" style="124" customWidth="1"/>
    <col min="1025" max="1025" width="16.28515625" style="124" customWidth="1"/>
    <col min="1026" max="1026" width="43.140625" style="124" customWidth="1"/>
    <col min="1027" max="1027" width="20.140625" style="124" customWidth="1"/>
    <col min="1028" max="1028" width="18.28515625" style="124" customWidth="1"/>
    <col min="1029" max="1029" width="19.140625" style="124" customWidth="1"/>
    <col min="1030" max="1030" width="16.7109375" style="124" customWidth="1"/>
    <col min="1031" max="1031" width="19.140625" style="124" customWidth="1"/>
    <col min="1032" max="1032" width="15.28515625" style="124" customWidth="1"/>
    <col min="1033" max="1033" width="45.7109375" style="124" customWidth="1"/>
    <col min="1034" max="1034" width="9.5703125" style="124" bestFit="1" customWidth="1"/>
    <col min="1035" max="1279" width="9.140625" style="124"/>
    <col min="1280" max="1280" width="5.140625" style="124" customWidth="1"/>
    <col min="1281" max="1281" width="16.28515625" style="124" customWidth="1"/>
    <col min="1282" max="1282" width="43.140625" style="124" customWidth="1"/>
    <col min="1283" max="1283" width="20.140625" style="124" customWidth="1"/>
    <col min="1284" max="1284" width="18.28515625" style="124" customWidth="1"/>
    <col min="1285" max="1285" width="19.140625" style="124" customWidth="1"/>
    <col min="1286" max="1286" width="16.7109375" style="124" customWidth="1"/>
    <col min="1287" max="1287" width="19.140625" style="124" customWidth="1"/>
    <col min="1288" max="1288" width="15.28515625" style="124" customWidth="1"/>
    <col min="1289" max="1289" width="45.7109375" style="124" customWidth="1"/>
    <col min="1290" max="1290" width="9.5703125" style="124" bestFit="1" customWidth="1"/>
    <col min="1291" max="1535" width="9.140625" style="124"/>
    <col min="1536" max="1536" width="5.140625" style="124" customWidth="1"/>
    <col min="1537" max="1537" width="16.28515625" style="124" customWidth="1"/>
    <col min="1538" max="1538" width="43.140625" style="124" customWidth="1"/>
    <col min="1539" max="1539" width="20.140625" style="124" customWidth="1"/>
    <col min="1540" max="1540" width="18.28515625" style="124" customWidth="1"/>
    <col min="1541" max="1541" width="19.140625" style="124" customWidth="1"/>
    <col min="1542" max="1542" width="16.7109375" style="124" customWidth="1"/>
    <col min="1543" max="1543" width="19.140625" style="124" customWidth="1"/>
    <col min="1544" max="1544" width="15.28515625" style="124" customWidth="1"/>
    <col min="1545" max="1545" width="45.7109375" style="124" customWidth="1"/>
    <col min="1546" max="1546" width="9.5703125" style="124" bestFit="1" customWidth="1"/>
    <col min="1547" max="1791" width="9.140625" style="124"/>
    <col min="1792" max="1792" width="5.140625" style="124" customWidth="1"/>
    <col min="1793" max="1793" width="16.28515625" style="124" customWidth="1"/>
    <col min="1794" max="1794" width="43.140625" style="124" customWidth="1"/>
    <col min="1795" max="1795" width="20.140625" style="124" customWidth="1"/>
    <col min="1796" max="1796" width="18.28515625" style="124" customWidth="1"/>
    <col min="1797" max="1797" width="19.140625" style="124" customWidth="1"/>
    <col min="1798" max="1798" width="16.7109375" style="124" customWidth="1"/>
    <col min="1799" max="1799" width="19.140625" style="124" customWidth="1"/>
    <col min="1800" max="1800" width="15.28515625" style="124" customWidth="1"/>
    <col min="1801" max="1801" width="45.7109375" style="124" customWidth="1"/>
    <col min="1802" max="1802" width="9.5703125" style="124" bestFit="1" customWidth="1"/>
    <col min="1803" max="2047" width="9.140625" style="124"/>
    <col min="2048" max="2048" width="5.140625" style="124" customWidth="1"/>
    <col min="2049" max="2049" width="16.28515625" style="124" customWidth="1"/>
    <col min="2050" max="2050" width="43.140625" style="124" customWidth="1"/>
    <col min="2051" max="2051" width="20.140625" style="124" customWidth="1"/>
    <col min="2052" max="2052" width="18.28515625" style="124" customWidth="1"/>
    <col min="2053" max="2053" width="19.140625" style="124" customWidth="1"/>
    <col min="2054" max="2054" width="16.7109375" style="124" customWidth="1"/>
    <col min="2055" max="2055" width="19.140625" style="124" customWidth="1"/>
    <col min="2056" max="2056" width="15.28515625" style="124" customWidth="1"/>
    <col min="2057" max="2057" width="45.7109375" style="124" customWidth="1"/>
    <col min="2058" max="2058" width="9.5703125" style="124" bestFit="1" customWidth="1"/>
    <col min="2059" max="2303" width="9.140625" style="124"/>
    <col min="2304" max="2304" width="5.140625" style="124" customWidth="1"/>
    <col min="2305" max="2305" width="16.28515625" style="124" customWidth="1"/>
    <col min="2306" max="2306" width="43.140625" style="124" customWidth="1"/>
    <col min="2307" max="2307" width="20.140625" style="124" customWidth="1"/>
    <col min="2308" max="2308" width="18.28515625" style="124" customWidth="1"/>
    <col min="2309" max="2309" width="19.140625" style="124" customWidth="1"/>
    <col min="2310" max="2310" width="16.7109375" style="124" customWidth="1"/>
    <col min="2311" max="2311" width="19.140625" style="124" customWidth="1"/>
    <col min="2312" max="2312" width="15.28515625" style="124" customWidth="1"/>
    <col min="2313" max="2313" width="45.7109375" style="124" customWidth="1"/>
    <col min="2314" max="2314" width="9.5703125" style="124" bestFit="1" customWidth="1"/>
    <col min="2315" max="2559" width="9.140625" style="124"/>
    <col min="2560" max="2560" width="5.140625" style="124" customWidth="1"/>
    <col min="2561" max="2561" width="16.28515625" style="124" customWidth="1"/>
    <col min="2562" max="2562" width="43.140625" style="124" customWidth="1"/>
    <col min="2563" max="2563" width="20.140625" style="124" customWidth="1"/>
    <col min="2564" max="2564" width="18.28515625" style="124" customWidth="1"/>
    <col min="2565" max="2565" width="19.140625" style="124" customWidth="1"/>
    <col min="2566" max="2566" width="16.7109375" style="124" customWidth="1"/>
    <col min="2567" max="2567" width="19.140625" style="124" customWidth="1"/>
    <col min="2568" max="2568" width="15.28515625" style="124" customWidth="1"/>
    <col min="2569" max="2569" width="45.7109375" style="124" customWidth="1"/>
    <col min="2570" max="2570" width="9.5703125" style="124" bestFit="1" customWidth="1"/>
    <col min="2571" max="2815" width="9.140625" style="124"/>
    <col min="2816" max="2816" width="5.140625" style="124" customWidth="1"/>
    <col min="2817" max="2817" width="16.28515625" style="124" customWidth="1"/>
    <col min="2818" max="2818" width="43.140625" style="124" customWidth="1"/>
    <col min="2819" max="2819" width="20.140625" style="124" customWidth="1"/>
    <col min="2820" max="2820" width="18.28515625" style="124" customWidth="1"/>
    <col min="2821" max="2821" width="19.140625" style="124" customWidth="1"/>
    <col min="2822" max="2822" width="16.7109375" style="124" customWidth="1"/>
    <col min="2823" max="2823" width="19.140625" style="124" customWidth="1"/>
    <col min="2824" max="2824" width="15.28515625" style="124" customWidth="1"/>
    <col min="2825" max="2825" width="45.7109375" style="124" customWidth="1"/>
    <col min="2826" max="2826" width="9.5703125" style="124" bestFit="1" customWidth="1"/>
    <col min="2827" max="3071" width="9.140625" style="124"/>
    <col min="3072" max="3072" width="5.140625" style="124" customWidth="1"/>
    <col min="3073" max="3073" width="16.28515625" style="124" customWidth="1"/>
    <col min="3074" max="3074" width="43.140625" style="124" customWidth="1"/>
    <col min="3075" max="3075" width="20.140625" style="124" customWidth="1"/>
    <col min="3076" max="3076" width="18.28515625" style="124" customWidth="1"/>
    <col min="3077" max="3077" width="19.140625" style="124" customWidth="1"/>
    <col min="3078" max="3078" width="16.7109375" style="124" customWidth="1"/>
    <col min="3079" max="3079" width="19.140625" style="124" customWidth="1"/>
    <col min="3080" max="3080" width="15.28515625" style="124" customWidth="1"/>
    <col min="3081" max="3081" width="45.7109375" style="124" customWidth="1"/>
    <col min="3082" max="3082" width="9.5703125" style="124" bestFit="1" customWidth="1"/>
    <col min="3083" max="3327" width="9.140625" style="124"/>
    <col min="3328" max="3328" width="5.140625" style="124" customWidth="1"/>
    <col min="3329" max="3329" width="16.28515625" style="124" customWidth="1"/>
    <col min="3330" max="3330" width="43.140625" style="124" customWidth="1"/>
    <col min="3331" max="3331" width="20.140625" style="124" customWidth="1"/>
    <col min="3332" max="3332" width="18.28515625" style="124" customWidth="1"/>
    <col min="3333" max="3333" width="19.140625" style="124" customWidth="1"/>
    <col min="3334" max="3334" width="16.7109375" style="124" customWidth="1"/>
    <col min="3335" max="3335" width="19.140625" style="124" customWidth="1"/>
    <col min="3336" max="3336" width="15.28515625" style="124" customWidth="1"/>
    <col min="3337" max="3337" width="45.7109375" style="124" customWidth="1"/>
    <col min="3338" max="3338" width="9.5703125" style="124" bestFit="1" customWidth="1"/>
    <col min="3339" max="3583" width="9.140625" style="124"/>
    <col min="3584" max="3584" width="5.140625" style="124" customWidth="1"/>
    <col min="3585" max="3585" width="16.28515625" style="124" customWidth="1"/>
    <col min="3586" max="3586" width="43.140625" style="124" customWidth="1"/>
    <col min="3587" max="3587" width="20.140625" style="124" customWidth="1"/>
    <col min="3588" max="3588" width="18.28515625" style="124" customWidth="1"/>
    <col min="3589" max="3589" width="19.140625" style="124" customWidth="1"/>
    <col min="3590" max="3590" width="16.7109375" style="124" customWidth="1"/>
    <col min="3591" max="3591" width="19.140625" style="124" customWidth="1"/>
    <col min="3592" max="3592" width="15.28515625" style="124" customWidth="1"/>
    <col min="3593" max="3593" width="45.7109375" style="124" customWidth="1"/>
    <col min="3594" max="3594" width="9.5703125" style="124" bestFit="1" customWidth="1"/>
    <col min="3595" max="3839" width="9.140625" style="124"/>
    <col min="3840" max="3840" width="5.140625" style="124" customWidth="1"/>
    <col min="3841" max="3841" width="16.28515625" style="124" customWidth="1"/>
    <col min="3842" max="3842" width="43.140625" style="124" customWidth="1"/>
    <col min="3843" max="3843" width="20.140625" style="124" customWidth="1"/>
    <col min="3844" max="3844" width="18.28515625" style="124" customWidth="1"/>
    <col min="3845" max="3845" width="19.140625" style="124" customWidth="1"/>
    <col min="3846" max="3846" width="16.7109375" style="124" customWidth="1"/>
    <col min="3847" max="3847" width="19.140625" style="124" customWidth="1"/>
    <col min="3848" max="3848" width="15.28515625" style="124" customWidth="1"/>
    <col min="3849" max="3849" width="45.7109375" style="124" customWidth="1"/>
    <col min="3850" max="3850" width="9.5703125" style="124" bestFit="1" customWidth="1"/>
    <col min="3851" max="4095" width="9.140625" style="124"/>
    <col min="4096" max="4096" width="5.140625" style="124" customWidth="1"/>
    <col min="4097" max="4097" width="16.28515625" style="124" customWidth="1"/>
    <col min="4098" max="4098" width="43.140625" style="124" customWidth="1"/>
    <col min="4099" max="4099" width="20.140625" style="124" customWidth="1"/>
    <col min="4100" max="4100" width="18.28515625" style="124" customWidth="1"/>
    <col min="4101" max="4101" width="19.140625" style="124" customWidth="1"/>
    <col min="4102" max="4102" width="16.7109375" style="124" customWidth="1"/>
    <col min="4103" max="4103" width="19.140625" style="124" customWidth="1"/>
    <col min="4104" max="4104" width="15.28515625" style="124" customWidth="1"/>
    <col min="4105" max="4105" width="45.7109375" style="124" customWidth="1"/>
    <col min="4106" max="4106" width="9.5703125" style="124" bestFit="1" customWidth="1"/>
    <col min="4107" max="4351" width="9.140625" style="124"/>
    <col min="4352" max="4352" width="5.140625" style="124" customWidth="1"/>
    <col min="4353" max="4353" width="16.28515625" style="124" customWidth="1"/>
    <col min="4354" max="4354" width="43.140625" style="124" customWidth="1"/>
    <col min="4355" max="4355" width="20.140625" style="124" customWidth="1"/>
    <col min="4356" max="4356" width="18.28515625" style="124" customWidth="1"/>
    <col min="4357" max="4357" width="19.140625" style="124" customWidth="1"/>
    <col min="4358" max="4358" width="16.7109375" style="124" customWidth="1"/>
    <col min="4359" max="4359" width="19.140625" style="124" customWidth="1"/>
    <col min="4360" max="4360" width="15.28515625" style="124" customWidth="1"/>
    <col min="4361" max="4361" width="45.7109375" style="124" customWidth="1"/>
    <col min="4362" max="4362" width="9.5703125" style="124" bestFit="1" customWidth="1"/>
    <col min="4363" max="4607" width="9.140625" style="124"/>
    <col min="4608" max="4608" width="5.140625" style="124" customWidth="1"/>
    <col min="4609" max="4609" width="16.28515625" style="124" customWidth="1"/>
    <col min="4610" max="4610" width="43.140625" style="124" customWidth="1"/>
    <col min="4611" max="4611" width="20.140625" style="124" customWidth="1"/>
    <col min="4612" max="4612" width="18.28515625" style="124" customWidth="1"/>
    <col min="4613" max="4613" width="19.140625" style="124" customWidth="1"/>
    <col min="4614" max="4614" width="16.7109375" style="124" customWidth="1"/>
    <col min="4615" max="4615" width="19.140625" style="124" customWidth="1"/>
    <col min="4616" max="4616" width="15.28515625" style="124" customWidth="1"/>
    <col min="4617" max="4617" width="45.7109375" style="124" customWidth="1"/>
    <col min="4618" max="4618" width="9.5703125" style="124" bestFit="1" customWidth="1"/>
    <col min="4619" max="4863" width="9.140625" style="124"/>
    <col min="4864" max="4864" width="5.140625" style="124" customWidth="1"/>
    <col min="4865" max="4865" width="16.28515625" style="124" customWidth="1"/>
    <col min="4866" max="4866" width="43.140625" style="124" customWidth="1"/>
    <col min="4867" max="4867" width="20.140625" style="124" customWidth="1"/>
    <col min="4868" max="4868" width="18.28515625" style="124" customWidth="1"/>
    <col min="4869" max="4869" width="19.140625" style="124" customWidth="1"/>
    <col min="4870" max="4870" width="16.7109375" style="124" customWidth="1"/>
    <col min="4871" max="4871" width="19.140625" style="124" customWidth="1"/>
    <col min="4872" max="4872" width="15.28515625" style="124" customWidth="1"/>
    <col min="4873" max="4873" width="45.7109375" style="124" customWidth="1"/>
    <col min="4874" max="4874" width="9.5703125" style="124" bestFit="1" customWidth="1"/>
    <col min="4875" max="5119" width="9.140625" style="124"/>
    <col min="5120" max="5120" width="5.140625" style="124" customWidth="1"/>
    <col min="5121" max="5121" width="16.28515625" style="124" customWidth="1"/>
    <col min="5122" max="5122" width="43.140625" style="124" customWidth="1"/>
    <col min="5123" max="5123" width="20.140625" style="124" customWidth="1"/>
    <col min="5124" max="5124" width="18.28515625" style="124" customWidth="1"/>
    <col min="5125" max="5125" width="19.140625" style="124" customWidth="1"/>
    <col min="5126" max="5126" width="16.7109375" style="124" customWidth="1"/>
    <col min="5127" max="5127" width="19.140625" style="124" customWidth="1"/>
    <col min="5128" max="5128" width="15.28515625" style="124" customWidth="1"/>
    <col min="5129" max="5129" width="45.7109375" style="124" customWidth="1"/>
    <col min="5130" max="5130" width="9.5703125" style="124" bestFit="1" customWidth="1"/>
    <col min="5131" max="5375" width="9.140625" style="124"/>
    <col min="5376" max="5376" width="5.140625" style="124" customWidth="1"/>
    <col min="5377" max="5377" width="16.28515625" style="124" customWidth="1"/>
    <col min="5378" max="5378" width="43.140625" style="124" customWidth="1"/>
    <col min="5379" max="5379" width="20.140625" style="124" customWidth="1"/>
    <col min="5380" max="5380" width="18.28515625" style="124" customWidth="1"/>
    <col min="5381" max="5381" width="19.140625" style="124" customWidth="1"/>
    <col min="5382" max="5382" width="16.7109375" style="124" customWidth="1"/>
    <col min="5383" max="5383" width="19.140625" style="124" customWidth="1"/>
    <col min="5384" max="5384" width="15.28515625" style="124" customWidth="1"/>
    <col min="5385" max="5385" width="45.7109375" style="124" customWidth="1"/>
    <col min="5386" max="5386" width="9.5703125" style="124" bestFit="1" customWidth="1"/>
    <col min="5387" max="5631" width="9.140625" style="124"/>
    <col min="5632" max="5632" width="5.140625" style="124" customWidth="1"/>
    <col min="5633" max="5633" width="16.28515625" style="124" customWidth="1"/>
    <col min="5634" max="5634" width="43.140625" style="124" customWidth="1"/>
    <col min="5635" max="5635" width="20.140625" style="124" customWidth="1"/>
    <col min="5636" max="5636" width="18.28515625" style="124" customWidth="1"/>
    <col min="5637" max="5637" width="19.140625" style="124" customWidth="1"/>
    <col min="5638" max="5638" width="16.7109375" style="124" customWidth="1"/>
    <col min="5639" max="5639" width="19.140625" style="124" customWidth="1"/>
    <col min="5640" max="5640" width="15.28515625" style="124" customWidth="1"/>
    <col min="5641" max="5641" width="45.7109375" style="124" customWidth="1"/>
    <col min="5642" max="5642" width="9.5703125" style="124" bestFit="1" customWidth="1"/>
    <col min="5643" max="5887" width="9.140625" style="124"/>
    <col min="5888" max="5888" width="5.140625" style="124" customWidth="1"/>
    <col min="5889" max="5889" width="16.28515625" style="124" customWidth="1"/>
    <col min="5890" max="5890" width="43.140625" style="124" customWidth="1"/>
    <col min="5891" max="5891" width="20.140625" style="124" customWidth="1"/>
    <col min="5892" max="5892" width="18.28515625" style="124" customWidth="1"/>
    <col min="5893" max="5893" width="19.140625" style="124" customWidth="1"/>
    <col min="5894" max="5894" width="16.7109375" style="124" customWidth="1"/>
    <col min="5895" max="5895" width="19.140625" style="124" customWidth="1"/>
    <col min="5896" max="5896" width="15.28515625" style="124" customWidth="1"/>
    <col min="5897" max="5897" width="45.7109375" style="124" customWidth="1"/>
    <col min="5898" max="5898" width="9.5703125" style="124" bestFit="1" customWidth="1"/>
    <col min="5899" max="6143" width="9.140625" style="124"/>
    <col min="6144" max="6144" width="5.140625" style="124" customWidth="1"/>
    <col min="6145" max="6145" width="16.28515625" style="124" customWidth="1"/>
    <col min="6146" max="6146" width="43.140625" style="124" customWidth="1"/>
    <col min="6147" max="6147" width="20.140625" style="124" customWidth="1"/>
    <col min="6148" max="6148" width="18.28515625" style="124" customWidth="1"/>
    <col min="6149" max="6149" width="19.140625" style="124" customWidth="1"/>
    <col min="6150" max="6150" width="16.7109375" style="124" customWidth="1"/>
    <col min="6151" max="6151" width="19.140625" style="124" customWidth="1"/>
    <col min="6152" max="6152" width="15.28515625" style="124" customWidth="1"/>
    <col min="6153" max="6153" width="45.7109375" style="124" customWidth="1"/>
    <col min="6154" max="6154" width="9.5703125" style="124" bestFit="1" customWidth="1"/>
    <col min="6155" max="6399" width="9.140625" style="124"/>
    <col min="6400" max="6400" width="5.140625" style="124" customWidth="1"/>
    <col min="6401" max="6401" width="16.28515625" style="124" customWidth="1"/>
    <col min="6402" max="6402" width="43.140625" style="124" customWidth="1"/>
    <col min="6403" max="6403" width="20.140625" style="124" customWidth="1"/>
    <col min="6404" max="6404" width="18.28515625" style="124" customWidth="1"/>
    <col min="6405" max="6405" width="19.140625" style="124" customWidth="1"/>
    <col min="6406" max="6406" width="16.7109375" style="124" customWidth="1"/>
    <col min="6407" max="6407" width="19.140625" style="124" customWidth="1"/>
    <col min="6408" max="6408" width="15.28515625" style="124" customWidth="1"/>
    <col min="6409" max="6409" width="45.7109375" style="124" customWidth="1"/>
    <col min="6410" max="6410" width="9.5703125" style="124" bestFit="1" customWidth="1"/>
    <col min="6411" max="6655" width="9.140625" style="124"/>
    <col min="6656" max="6656" width="5.140625" style="124" customWidth="1"/>
    <col min="6657" max="6657" width="16.28515625" style="124" customWidth="1"/>
    <col min="6658" max="6658" width="43.140625" style="124" customWidth="1"/>
    <col min="6659" max="6659" width="20.140625" style="124" customWidth="1"/>
    <col min="6660" max="6660" width="18.28515625" style="124" customWidth="1"/>
    <col min="6661" max="6661" width="19.140625" style="124" customWidth="1"/>
    <col min="6662" max="6662" width="16.7109375" style="124" customWidth="1"/>
    <col min="6663" max="6663" width="19.140625" style="124" customWidth="1"/>
    <col min="6664" max="6664" width="15.28515625" style="124" customWidth="1"/>
    <col min="6665" max="6665" width="45.7109375" style="124" customWidth="1"/>
    <col min="6666" max="6666" width="9.5703125" style="124" bestFit="1" customWidth="1"/>
    <col min="6667" max="6911" width="9.140625" style="124"/>
    <col min="6912" max="6912" width="5.140625" style="124" customWidth="1"/>
    <col min="6913" max="6913" width="16.28515625" style="124" customWidth="1"/>
    <col min="6914" max="6914" width="43.140625" style="124" customWidth="1"/>
    <col min="6915" max="6915" width="20.140625" style="124" customWidth="1"/>
    <col min="6916" max="6916" width="18.28515625" style="124" customWidth="1"/>
    <col min="6917" max="6917" width="19.140625" style="124" customWidth="1"/>
    <col min="6918" max="6918" width="16.7109375" style="124" customWidth="1"/>
    <col min="6919" max="6919" width="19.140625" style="124" customWidth="1"/>
    <col min="6920" max="6920" width="15.28515625" style="124" customWidth="1"/>
    <col min="6921" max="6921" width="45.7109375" style="124" customWidth="1"/>
    <col min="6922" max="6922" width="9.5703125" style="124" bestFit="1" customWidth="1"/>
    <col min="6923" max="7167" width="9.140625" style="124"/>
    <col min="7168" max="7168" width="5.140625" style="124" customWidth="1"/>
    <col min="7169" max="7169" width="16.28515625" style="124" customWidth="1"/>
    <col min="7170" max="7170" width="43.140625" style="124" customWidth="1"/>
    <col min="7171" max="7171" width="20.140625" style="124" customWidth="1"/>
    <col min="7172" max="7172" width="18.28515625" style="124" customWidth="1"/>
    <col min="7173" max="7173" width="19.140625" style="124" customWidth="1"/>
    <col min="7174" max="7174" width="16.7109375" style="124" customWidth="1"/>
    <col min="7175" max="7175" width="19.140625" style="124" customWidth="1"/>
    <col min="7176" max="7176" width="15.28515625" style="124" customWidth="1"/>
    <col min="7177" max="7177" width="45.7109375" style="124" customWidth="1"/>
    <col min="7178" max="7178" width="9.5703125" style="124" bestFit="1" customWidth="1"/>
    <col min="7179" max="7423" width="9.140625" style="124"/>
    <col min="7424" max="7424" width="5.140625" style="124" customWidth="1"/>
    <col min="7425" max="7425" width="16.28515625" style="124" customWidth="1"/>
    <col min="7426" max="7426" width="43.140625" style="124" customWidth="1"/>
    <col min="7427" max="7427" width="20.140625" style="124" customWidth="1"/>
    <col min="7428" max="7428" width="18.28515625" style="124" customWidth="1"/>
    <col min="7429" max="7429" width="19.140625" style="124" customWidth="1"/>
    <col min="7430" max="7430" width="16.7109375" style="124" customWidth="1"/>
    <col min="7431" max="7431" width="19.140625" style="124" customWidth="1"/>
    <col min="7432" max="7432" width="15.28515625" style="124" customWidth="1"/>
    <col min="7433" max="7433" width="45.7109375" style="124" customWidth="1"/>
    <col min="7434" max="7434" width="9.5703125" style="124" bestFit="1" customWidth="1"/>
    <col min="7435" max="7679" width="9.140625" style="124"/>
    <col min="7680" max="7680" width="5.140625" style="124" customWidth="1"/>
    <col min="7681" max="7681" width="16.28515625" style="124" customWidth="1"/>
    <col min="7682" max="7682" width="43.140625" style="124" customWidth="1"/>
    <col min="7683" max="7683" width="20.140625" style="124" customWidth="1"/>
    <col min="7684" max="7684" width="18.28515625" style="124" customWidth="1"/>
    <col min="7685" max="7685" width="19.140625" style="124" customWidth="1"/>
    <col min="7686" max="7686" width="16.7109375" style="124" customWidth="1"/>
    <col min="7687" max="7687" width="19.140625" style="124" customWidth="1"/>
    <col min="7688" max="7688" width="15.28515625" style="124" customWidth="1"/>
    <col min="7689" max="7689" width="45.7109375" style="124" customWidth="1"/>
    <col min="7690" max="7690" width="9.5703125" style="124" bestFit="1" customWidth="1"/>
    <col min="7691" max="7935" width="9.140625" style="124"/>
    <col min="7936" max="7936" width="5.140625" style="124" customWidth="1"/>
    <col min="7937" max="7937" width="16.28515625" style="124" customWidth="1"/>
    <col min="7938" max="7938" width="43.140625" style="124" customWidth="1"/>
    <col min="7939" max="7939" width="20.140625" style="124" customWidth="1"/>
    <col min="7940" max="7940" width="18.28515625" style="124" customWidth="1"/>
    <col min="7941" max="7941" width="19.140625" style="124" customWidth="1"/>
    <col min="7942" max="7942" width="16.7109375" style="124" customWidth="1"/>
    <col min="7943" max="7943" width="19.140625" style="124" customWidth="1"/>
    <col min="7944" max="7944" width="15.28515625" style="124" customWidth="1"/>
    <col min="7945" max="7945" width="45.7109375" style="124" customWidth="1"/>
    <col min="7946" max="7946" width="9.5703125" style="124" bestFit="1" customWidth="1"/>
    <col min="7947" max="8191" width="9.140625" style="124"/>
    <col min="8192" max="8192" width="5.140625" style="124" customWidth="1"/>
    <col min="8193" max="8193" width="16.28515625" style="124" customWidth="1"/>
    <col min="8194" max="8194" width="43.140625" style="124" customWidth="1"/>
    <col min="8195" max="8195" width="20.140625" style="124" customWidth="1"/>
    <col min="8196" max="8196" width="18.28515625" style="124" customWidth="1"/>
    <col min="8197" max="8197" width="19.140625" style="124" customWidth="1"/>
    <col min="8198" max="8198" width="16.7109375" style="124" customWidth="1"/>
    <col min="8199" max="8199" width="19.140625" style="124" customWidth="1"/>
    <col min="8200" max="8200" width="15.28515625" style="124" customWidth="1"/>
    <col min="8201" max="8201" width="45.7109375" style="124" customWidth="1"/>
    <col min="8202" max="8202" width="9.5703125" style="124" bestFit="1" customWidth="1"/>
    <col min="8203" max="8447" width="9.140625" style="124"/>
    <col min="8448" max="8448" width="5.140625" style="124" customWidth="1"/>
    <col min="8449" max="8449" width="16.28515625" style="124" customWidth="1"/>
    <col min="8450" max="8450" width="43.140625" style="124" customWidth="1"/>
    <col min="8451" max="8451" width="20.140625" style="124" customWidth="1"/>
    <col min="8452" max="8452" width="18.28515625" style="124" customWidth="1"/>
    <col min="8453" max="8453" width="19.140625" style="124" customWidth="1"/>
    <col min="8454" max="8454" width="16.7109375" style="124" customWidth="1"/>
    <col min="8455" max="8455" width="19.140625" style="124" customWidth="1"/>
    <col min="8456" max="8456" width="15.28515625" style="124" customWidth="1"/>
    <col min="8457" max="8457" width="45.7109375" style="124" customWidth="1"/>
    <col min="8458" max="8458" width="9.5703125" style="124" bestFit="1" customWidth="1"/>
    <col min="8459" max="8703" width="9.140625" style="124"/>
    <col min="8704" max="8704" width="5.140625" style="124" customWidth="1"/>
    <col min="8705" max="8705" width="16.28515625" style="124" customWidth="1"/>
    <col min="8706" max="8706" width="43.140625" style="124" customWidth="1"/>
    <col min="8707" max="8707" width="20.140625" style="124" customWidth="1"/>
    <col min="8708" max="8708" width="18.28515625" style="124" customWidth="1"/>
    <col min="8709" max="8709" width="19.140625" style="124" customWidth="1"/>
    <col min="8710" max="8710" width="16.7109375" style="124" customWidth="1"/>
    <col min="8711" max="8711" width="19.140625" style="124" customWidth="1"/>
    <col min="8712" max="8712" width="15.28515625" style="124" customWidth="1"/>
    <col min="8713" max="8713" width="45.7109375" style="124" customWidth="1"/>
    <col min="8714" max="8714" width="9.5703125" style="124" bestFit="1" customWidth="1"/>
    <col min="8715" max="8959" width="9.140625" style="124"/>
    <col min="8960" max="8960" width="5.140625" style="124" customWidth="1"/>
    <col min="8961" max="8961" width="16.28515625" style="124" customWidth="1"/>
    <col min="8962" max="8962" width="43.140625" style="124" customWidth="1"/>
    <col min="8963" max="8963" width="20.140625" style="124" customWidth="1"/>
    <col min="8964" max="8964" width="18.28515625" style="124" customWidth="1"/>
    <col min="8965" max="8965" width="19.140625" style="124" customWidth="1"/>
    <col min="8966" max="8966" width="16.7109375" style="124" customWidth="1"/>
    <col min="8967" max="8967" width="19.140625" style="124" customWidth="1"/>
    <col min="8968" max="8968" width="15.28515625" style="124" customWidth="1"/>
    <col min="8969" max="8969" width="45.7109375" style="124" customWidth="1"/>
    <col min="8970" max="8970" width="9.5703125" style="124" bestFit="1" customWidth="1"/>
    <col min="8971" max="9215" width="9.140625" style="124"/>
    <col min="9216" max="9216" width="5.140625" style="124" customWidth="1"/>
    <col min="9217" max="9217" width="16.28515625" style="124" customWidth="1"/>
    <col min="9218" max="9218" width="43.140625" style="124" customWidth="1"/>
    <col min="9219" max="9219" width="20.140625" style="124" customWidth="1"/>
    <col min="9220" max="9220" width="18.28515625" style="124" customWidth="1"/>
    <col min="9221" max="9221" width="19.140625" style="124" customWidth="1"/>
    <col min="9222" max="9222" width="16.7109375" style="124" customWidth="1"/>
    <col min="9223" max="9223" width="19.140625" style="124" customWidth="1"/>
    <col min="9224" max="9224" width="15.28515625" style="124" customWidth="1"/>
    <col min="9225" max="9225" width="45.7109375" style="124" customWidth="1"/>
    <col min="9226" max="9226" width="9.5703125" style="124" bestFit="1" customWidth="1"/>
    <col min="9227" max="9471" width="9.140625" style="124"/>
    <col min="9472" max="9472" width="5.140625" style="124" customWidth="1"/>
    <col min="9473" max="9473" width="16.28515625" style="124" customWidth="1"/>
    <col min="9474" max="9474" width="43.140625" style="124" customWidth="1"/>
    <col min="9475" max="9475" width="20.140625" style="124" customWidth="1"/>
    <col min="9476" max="9476" width="18.28515625" style="124" customWidth="1"/>
    <col min="9477" max="9477" width="19.140625" style="124" customWidth="1"/>
    <col min="9478" max="9478" width="16.7109375" style="124" customWidth="1"/>
    <col min="9479" max="9479" width="19.140625" style="124" customWidth="1"/>
    <col min="9480" max="9480" width="15.28515625" style="124" customWidth="1"/>
    <col min="9481" max="9481" width="45.7109375" style="124" customWidth="1"/>
    <col min="9482" max="9482" width="9.5703125" style="124" bestFit="1" customWidth="1"/>
    <col min="9483" max="9727" width="9.140625" style="124"/>
    <col min="9728" max="9728" width="5.140625" style="124" customWidth="1"/>
    <col min="9729" max="9729" width="16.28515625" style="124" customWidth="1"/>
    <col min="9730" max="9730" width="43.140625" style="124" customWidth="1"/>
    <col min="9731" max="9731" width="20.140625" style="124" customWidth="1"/>
    <col min="9732" max="9732" width="18.28515625" style="124" customWidth="1"/>
    <col min="9733" max="9733" width="19.140625" style="124" customWidth="1"/>
    <col min="9734" max="9734" width="16.7109375" style="124" customWidth="1"/>
    <col min="9735" max="9735" width="19.140625" style="124" customWidth="1"/>
    <col min="9736" max="9736" width="15.28515625" style="124" customWidth="1"/>
    <col min="9737" max="9737" width="45.7109375" style="124" customWidth="1"/>
    <col min="9738" max="9738" width="9.5703125" style="124" bestFit="1" customWidth="1"/>
    <col min="9739" max="9983" width="9.140625" style="124"/>
    <col min="9984" max="9984" width="5.140625" style="124" customWidth="1"/>
    <col min="9985" max="9985" width="16.28515625" style="124" customWidth="1"/>
    <col min="9986" max="9986" width="43.140625" style="124" customWidth="1"/>
    <col min="9987" max="9987" width="20.140625" style="124" customWidth="1"/>
    <col min="9988" max="9988" width="18.28515625" style="124" customWidth="1"/>
    <col min="9989" max="9989" width="19.140625" style="124" customWidth="1"/>
    <col min="9990" max="9990" width="16.7109375" style="124" customWidth="1"/>
    <col min="9991" max="9991" width="19.140625" style="124" customWidth="1"/>
    <col min="9992" max="9992" width="15.28515625" style="124" customWidth="1"/>
    <col min="9993" max="9993" width="45.7109375" style="124" customWidth="1"/>
    <col min="9994" max="9994" width="9.5703125" style="124" bestFit="1" customWidth="1"/>
    <col min="9995" max="10239" width="9.140625" style="124"/>
    <col min="10240" max="10240" width="5.140625" style="124" customWidth="1"/>
    <col min="10241" max="10241" width="16.28515625" style="124" customWidth="1"/>
    <col min="10242" max="10242" width="43.140625" style="124" customWidth="1"/>
    <col min="10243" max="10243" width="20.140625" style="124" customWidth="1"/>
    <col min="10244" max="10244" width="18.28515625" style="124" customWidth="1"/>
    <col min="10245" max="10245" width="19.140625" style="124" customWidth="1"/>
    <col min="10246" max="10246" width="16.7109375" style="124" customWidth="1"/>
    <col min="10247" max="10247" width="19.140625" style="124" customWidth="1"/>
    <col min="10248" max="10248" width="15.28515625" style="124" customWidth="1"/>
    <col min="10249" max="10249" width="45.7109375" style="124" customWidth="1"/>
    <col min="10250" max="10250" width="9.5703125" style="124" bestFit="1" customWidth="1"/>
    <col min="10251" max="10495" width="9.140625" style="124"/>
    <col min="10496" max="10496" width="5.140625" style="124" customWidth="1"/>
    <col min="10497" max="10497" width="16.28515625" style="124" customWidth="1"/>
    <col min="10498" max="10498" width="43.140625" style="124" customWidth="1"/>
    <col min="10499" max="10499" width="20.140625" style="124" customWidth="1"/>
    <col min="10500" max="10500" width="18.28515625" style="124" customWidth="1"/>
    <col min="10501" max="10501" width="19.140625" style="124" customWidth="1"/>
    <col min="10502" max="10502" width="16.7109375" style="124" customWidth="1"/>
    <col min="10503" max="10503" width="19.140625" style="124" customWidth="1"/>
    <col min="10504" max="10504" width="15.28515625" style="124" customWidth="1"/>
    <col min="10505" max="10505" width="45.7109375" style="124" customWidth="1"/>
    <col min="10506" max="10506" width="9.5703125" style="124" bestFit="1" customWidth="1"/>
    <col min="10507" max="10751" width="9.140625" style="124"/>
    <col min="10752" max="10752" width="5.140625" style="124" customWidth="1"/>
    <col min="10753" max="10753" width="16.28515625" style="124" customWidth="1"/>
    <col min="10754" max="10754" width="43.140625" style="124" customWidth="1"/>
    <col min="10755" max="10755" width="20.140625" style="124" customWidth="1"/>
    <col min="10756" max="10756" width="18.28515625" style="124" customWidth="1"/>
    <col min="10757" max="10757" width="19.140625" style="124" customWidth="1"/>
    <col min="10758" max="10758" width="16.7109375" style="124" customWidth="1"/>
    <col min="10759" max="10759" width="19.140625" style="124" customWidth="1"/>
    <col min="10760" max="10760" width="15.28515625" style="124" customWidth="1"/>
    <col min="10761" max="10761" width="45.7109375" style="124" customWidth="1"/>
    <col min="10762" max="10762" width="9.5703125" style="124" bestFit="1" customWidth="1"/>
    <col min="10763" max="11007" width="9.140625" style="124"/>
    <col min="11008" max="11008" width="5.140625" style="124" customWidth="1"/>
    <col min="11009" max="11009" width="16.28515625" style="124" customWidth="1"/>
    <col min="11010" max="11010" width="43.140625" style="124" customWidth="1"/>
    <col min="11011" max="11011" width="20.140625" style="124" customWidth="1"/>
    <col min="11012" max="11012" width="18.28515625" style="124" customWidth="1"/>
    <col min="11013" max="11013" width="19.140625" style="124" customWidth="1"/>
    <col min="11014" max="11014" width="16.7109375" style="124" customWidth="1"/>
    <col min="11015" max="11015" width="19.140625" style="124" customWidth="1"/>
    <col min="11016" max="11016" width="15.28515625" style="124" customWidth="1"/>
    <col min="11017" max="11017" width="45.7109375" style="124" customWidth="1"/>
    <col min="11018" max="11018" width="9.5703125" style="124" bestFit="1" customWidth="1"/>
    <col min="11019" max="11263" width="9.140625" style="124"/>
    <col min="11264" max="11264" width="5.140625" style="124" customWidth="1"/>
    <col min="11265" max="11265" width="16.28515625" style="124" customWidth="1"/>
    <col min="11266" max="11266" width="43.140625" style="124" customWidth="1"/>
    <col min="11267" max="11267" width="20.140625" style="124" customWidth="1"/>
    <col min="11268" max="11268" width="18.28515625" style="124" customWidth="1"/>
    <col min="11269" max="11269" width="19.140625" style="124" customWidth="1"/>
    <col min="11270" max="11270" width="16.7109375" style="124" customWidth="1"/>
    <col min="11271" max="11271" width="19.140625" style="124" customWidth="1"/>
    <col min="11272" max="11272" width="15.28515625" style="124" customWidth="1"/>
    <col min="11273" max="11273" width="45.7109375" style="124" customWidth="1"/>
    <col min="11274" max="11274" width="9.5703125" style="124" bestFit="1" customWidth="1"/>
    <col min="11275" max="11519" width="9.140625" style="124"/>
    <col min="11520" max="11520" width="5.140625" style="124" customWidth="1"/>
    <col min="11521" max="11521" width="16.28515625" style="124" customWidth="1"/>
    <col min="11522" max="11522" width="43.140625" style="124" customWidth="1"/>
    <col min="11523" max="11523" width="20.140625" style="124" customWidth="1"/>
    <col min="11524" max="11524" width="18.28515625" style="124" customWidth="1"/>
    <col min="11525" max="11525" width="19.140625" style="124" customWidth="1"/>
    <col min="11526" max="11526" width="16.7109375" style="124" customWidth="1"/>
    <col min="11527" max="11527" width="19.140625" style="124" customWidth="1"/>
    <col min="11528" max="11528" width="15.28515625" style="124" customWidth="1"/>
    <col min="11529" max="11529" width="45.7109375" style="124" customWidth="1"/>
    <col min="11530" max="11530" width="9.5703125" style="124" bestFit="1" customWidth="1"/>
    <col min="11531" max="11775" width="9.140625" style="124"/>
    <col min="11776" max="11776" width="5.140625" style="124" customWidth="1"/>
    <col min="11777" max="11777" width="16.28515625" style="124" customWidth="1"/>
    <col min="11778" max="11778" width="43.140625" style="124" customWidth="1"/>
    <col min="11779" max="11779" width="20.140625" style="124" customWidth="1"/>
    <col min="11780" max="11780" width="18.28515625" style="124" customWidth="1"/>
    <col min="11781" max="11781" width="19.140625" style="124" customWidth="1"/>
    <col min="11782" max="11782" width="16.7109375" style="124" customWidth="1"/>
    <col min="11783" max="11783" width="19.140625" style="124" customWidth="1"/>
    <col min="11784" max="11784" width="15.28515625" style="124" customWidth="1"/>
    <col min="11785" max="11785" width="45.7109375" style="124" customWidth="1"/>
    <col min="11786" max="11786" width="9.5703125" style="124" bestFit="1" customWidth="1"/>
    <col min="11787" max="12031" width="9.140625" style="124"/>
    <col min="12032" max="12032" width="5.140625" style="124" customWidth="1"/>
    <col min="12033" max="12033" width="16.28515625" style="124" customWidth="1"/>
    <col min="12034" max="12034" width="43.140625" style="124" customWidth="1"/>
    <col min="12035" max="12035" width="20.140625" style="124" customWidth="1"/>
    <col min="12036" max="12036" width="18.28515625" style="124" customWidth="1"/>
    <col min="12037" max="12037" width="19.140625" style="124" customWidth="1"/>
    <col min="12038" max="12038" width="16.7109375" style="124" customWidth="1"/>
    <col min="12039" max="12039" width="19.140625" style="124" customWidth="1"/>
    <col min="12040" max="12040" width="15.28515625" style="124" customWidth="1"/>
    <col min="12041" max="12041" width="45.7109375" style="124" customWidth="1"/>
    <col min="12042" max="12042" width="9.5703125" style="124" bestFit="1" customWidth="1"/>
    <col min="12043" max="12287" width="9.140625" style="124"/>
    <col min="12288" max="12288" width="5.140625" style="124" customWidth="1"/>
    <col min="12289" max="12289" width="16.28515625" style="124" customWidth="1"/>
    <col min="12290" max="12290" width="43.140625" style="124" customWidth="1"/>
    <col min="12291" max="12291" width="20.140625" style="124" customWidth="1"/>
    <col min="12292" max="12292" width="18.28515625" style="124" customWidth="1"/>
    <col min="12293" max="12293" width="19.140625" style="124" customWidth="1"/>
    <col min="12294" max="12294" width="16.7109375" style="124" customWidth="1"/>
    <col min="12295" max="12295" width="19.140625" style="124" customWidth="1"/>
    <col min="12296" max="12296" width="15.28515625" style="124" customWidth="1"/>
    <col min="12297" max="12297" width="45.7109375" style="124" customWidth="1"/>
    <col min="12298" max="12298" width="9.5703125" style="124" bestFit="1" customWidth="1"/>
    <col min="12299" max="12543" width="9.140625" style="124"/>
    <col min="12544" max="12544" width="5.140625" style="124" customWidth="1"/>
    <col min="12545" max="12545" width="16.28515625" style="124" customWidth="1"/>
    <col min="12546" max="12546" width="43.140625" style="124" customWidth="1"/>
    <col min="12547" max="12547" width="20.140625" style="124" customWidth="1"/>
    <col min="12548" max="12548" width="18.28515625" style="124" customWidth="1"/>
    <col min="12549" max="12549" width="19.140625" style="124" customWidth="1"/>
    <col min="12550" max="12550" width="16.7109375" style="124" customWidth="1"/>
    <col min="12551" max="12551" width="19.140625" style="124" customWidth="1"/>
    <col min="12552" max="12552" width="15.28515625" style="124" customWidth="1"/>
    <col min="12553" max="12553" width="45.7109375" style="124" customWidth="1"/>
    <col min="12554" max="12554" width="9.5703125" style="124" bestFit="1" customWidth="1"/>
    <col min="12555" max="12799" width="9.140625" style="124"/>
    <col min="12800" max="12800" width="5.140625" style="124" customWidth="1"/>
    <col min="12801" max="12801" width="16.28515625" style="124" customWidth="1"/>
    <col min="12802" max="12802" width="43.140625" style="124" customWidth="1"/>
    <col min="12803" max="12803" width="20.140625" style="124" customWidth="1"/>
    <col min="12804" max="12804" width="18.28515625" style="124" customWidth="1"/>
    <col min="12805" max="12805" width="19.140625" style="124" customWidth="1"/>
    <col min="12806" max="12806" width="16.7109375" style="124" customWidth="1"/>
    <col min="12807" max="12807" width="19.140625" style="124" customWidth="1"/>
    <col min="12808" max="12808" width="15.28515625" style="124" customWidth="1"/>
    <col min="12809" max="12809" width="45.7109375" style="124" customWidth="1"/>
    <col min="12810" max="12810" width="9.5703125" style="124" bestFit="1" customWidth="1"/>
    <col min="12811" max="13055" width="9.140625" style="124"/>
    <col min="13056" max="13056" width="5.140625" style="124" customWidth="1"/>
    <col min="13057" max="13057" width="16.28515625" style="124" customWidth="1"/>
    <col min="13058" max="13058" width="43.140625" style="124" customWidth="1"/>
    <col min="13059" max="13059" width="20.140625" style="124" customWidth="1"/>
    <col min="13060" max="13060" width="18.28515625" style="124" customWidth="1"/>
    <col min="13061" max="13061" width="19.140625" style="124" customWidth="1"/>
    <col min="13062" max="13062" width="16.7109375" style="124" customWidth="1"/>
    <col min="13063" max="13063" width="19.140625" style="124" customWidth="1"/>
    <col min="13064" max="13064" width="15.28515625" style="124" customWidth="1"/>
    <col min="13065" max="13065" width="45.7109375" style="124" customWidth="1"/>
    <col min="13066" max="13066" width="9.5703125" style="124" bestFit="1" customWidth="1"/>
    <col min="13067" max="13311" width="9.140625" style="124"/>
    <col min="13312" max="13312" width="5.140625" style="124" customWidth="1"/>
    <col min="13313" max="13313" width="16.28515625" style="124" customWidth="1"/>
    <col min="13314" max="13314" width="43.140625" style="124" customWidth="1"/>
    <col min="13315" max="13315" width="20.140625" style="124" customWidth="1"/>
    <col min="13316" max="13316" width="18.28515625" style="124" customWidth="1"/>
    <col min="13317" max="13317" width="19.140625" style="124" customWidth="1"/>
    <col min="13318" max="13318" width="16.7109375" style="124" customWidth="1"/>
    <col min="13319" max="13319" width="19.140625" style="124" customWidth="1"/>
    <col min="13320" max="13320" width="15.28515625" style="124" customWidth="1"/>
    <col min="13321" max="13321" width="45.7109375" style="124" customWidth="1"/>
    <col min="13322" max="13322" width="9.5703125" style="124" bestFit="1" customWidth="1"/>
    <col min="13323" max="13567" width="9.140625" style="124"/>
    <col min="13568" max="13568" width="5.140625" style="124" customWidth="1"/>
    <col min="13569" max="13569" width="16.28515625" style="124" customWidth="1"/>
    <col min="13570" max="13570" width="43.140625" style="124" customWidth="1"/>
    <col min="13571" max="13571" width="20.140625" style="124" customWidth="1"/>
    <col min="13572" max="13572" width="18.28515625" style="124" customWidth="1"/>
    <col min="13573" max="13573" width="19.140625" style="124" customWidth="1"/>
    <col min="13574" max="13574" width="16.7109375" style="124" customWidth="1"/>
    <col min="13575" max="13575" width="19.140625" style="124" customWidth="1"/>
    <col min="13576" max="13576" width="15.28515625" style="124" customWidth="1"/>
    <col min="13577" max="13577" width="45.7109375" style="124" customWidth="1"/>
    <col min="13578" max="13578" width="9.5703125" style="124" bestFit="1" customWidth="1"/>
    <col min="13579" max="13823" width="9.140625" style="124"/>
    <col min="13824" max="13824" width="5.140625" style="124" customWidth="1"/>
    <col min="13825" max="13825" width="16.28515625" style="124" customWidth="1"/>
    <col min="13826" max="13826" width="43.140625" style="124" customWidth="1"/>
    <col min="13827" max="13827" width="20.140625" style="124" customWidth="1"/>
    <col min="13828" max="13828" width="18.28515625" style="124" customWidth="1"/>
    <col min="13829" max="13829" width="19.140625" style="124" customWidth="1"/>
    <col min="13830" max="13830" width="16.7109375" style="124" customWidth="1"/>
    <col min="13831" max="13831" width="19.140625" style="124" customWidth="1"/>
    <col min="13832" max="13832" width="15.28515625" style="124" customWidth="1"/>
    <col min="13833" max="13833" width="45.7109375" style="124" customWidth="1"/>
    <col min="13834" max="13834" width="9.5703125" style="124" bestFit="1" customWidth="1"/>
    <col min="13835" max="14079" width="9.140625" style="124"/>
    <col min="14080" max="14080" width="5.140625" style="124" customWidth="1"/>
    <col min="14081" max="14081" width="16.28515625" style="124" customWidth="1"/>
    <col min="14082" max="14082" width="43.140625" style="124" customWidth="1"/>
    <col min="14083" max="14083" width="20.140625" style="124" customWidth="1"/>
    <col min="14084" max="14084" width="18.28515625" style="124" customWidth="1"/>
    <col min="14085" max="14085" width="19.140625" style="124" customWidth="1"/>
    <col min="14086" max="14086" width="16.7109375" style="124" customWidth="1"/>
    <col min="14087" max="14087" width="19.140625" style="124" customWidth="1"/>
    <col min="14088" max="14088" width="15.28515625" style="124" customWidth="1"/>
    <col min="14089" max="14089" width="45.7109375" style="124" customWidth="1"/>
    <col min="14090" max="14090" width="9.5703125" style="124" bestFit="1" customWidth="1"/>
    <col min="14091" max="14335" width="9.140625" style="124"/>
    <col min="14336" max="14336" width="5.140625" style="124" customWidth="1"/>
    <col min="14337" max="14337" width="16.28515625" style="124" customWidth="1"/>
    <col min="14338" max="14338" width="43.140625" style="124" customWidth="1"/>
    <col min="14339" max="14339" width="20.140625" style="124" customWidth="1"/>
    <col min="14340" max="14340" width="18.28515625" style="124" customWidth="1"/>
    <col min="14341" max="14341" width="19.140625" style="124" customWidth="1"/>
    <col min="14342" max="14342" width="16.7109375" style="124" customWidth="1"/>
    <col min="14343" max="14343" width="19.140625" style="124" customWidth="1"/>
    <col min="14344" max="14344" width="15.28515625" style="124" customWidth="1"/>
    <col min="14345" max="14345" width="45.7109375" style="124" customWidth="1"/>
    <col min="14346" max="14346" width="9.5703125" style="124" bestFit="1" customWidth="1"/>
    <col min="14347" max="14591" width="9.140625" style="124"/>
    <col min="14592" max="14592" width="5.140625" style="124" customWidth="1"/>
    <col min="14593" max="14593" width="16.28515625" style="124" customWidth="1"/>
    <col min="14594" max="14594" width="43.140625" style="124" customWidth="1"/>
    <col min="14595" max="14595" width="20.140625" style="124" customWidth="1"/>
    <col min="14596" max="14596" width="18.28515625" style="124" customWidth="1"/>
    <col min="14597" max="14597" width="19.140625" style="124" customWidth="1"/>
    <col min="14598" max="14598" width="16.7109375" style="124" customWidth="1"/>
    <col min="14599" max="14599" width="19.140625" style="124" customWidth="1"/>
    <col min="14600" max="14600" width="15.28515625" style="124" customWidth="1"/>
    <col min="14601" max="14601" width="45.7109375" style="124" customWidth="1"/>
    <col min="14602" max="14602" width="9.5703125" style="124" bestFit="1" customWidth="1"/>
    <col min="14603" max="14847" width="9.140625" style="124"/>
    <col min="14848" max="14848" width="5.140625" style="124" customWidth="1"/>
    <col min="14849" max="14849" width="16.28515625" style="124" customWidth="1"/>
    <col min="14850" max="14850" width="43.140625" style="124" customWidth="1"/>
    <col min="14851" max="14851" width="20.140625" style="124" customWidth="1"/>
    <col min="14852" max="14852" width="18.28515625" style="124" customWidth="1"/>
    <col min="14853" max="14853" width="19.140625" style="124" customWidth="1"/>
    <col min="14854" max="14854" width="16.7109375" style="124" customWidth="1"/>
    <col min="14855" max="14855" width="19.140625" style="124" customWidth="1"/>
    <col min="14856" max="14856" width="15.28515625" style="124" customWidth="1"/>
    <col min="14857" max="14857" width="45.7109375" style="124" customWidth="1"/>
    <col min="14858" max="14858" width="9.5703125" style="124" bestFit="1" customWidth="1"/>
    <col min="14859" max="15103" width="9.140625" style="124"/>
    <col min="15104" max="15104" width="5.140625" style="124" customWidth="1"/>
    <col min="15105" max="15105" width="16.28515625" style="124" customWidth="1"/>
    <col min="15106" max="15106" width="43.140625" style="124" customWidth="1"/>
    <col min="15107" max="15107" width="20.140625" style="124" customWidth="1"/>
    <col min="15108" max="15108" width="18.28515625" style="124" customWidth="1"/>
    <col min="15109" max="15109" width="19.140625" style="124" customWidth="1"/>
    <col min="15110" max="15110" width="16.7109375" style="124" customWidth="1"/>
    <col min="15111" max="15111" width="19.140625" style="124" customWidth="1"/>
    <col min="15112" max="15112" width="15.28515625" style="124" customWidth="1"/>
    <col min="15113" max="15113" width="45.7109375" style="124" customWidth="1"/>
    <col min="15114" max="15114" width="9.5703125" style="124" bestFit="1" customWidth="1"/>
    <col min="15115" max="15359" width="9.140625" style="124"/>
    <col min="15360" max="15360" width="5.140625" style="124" customWidth="1"/>
    <col min="15361" max="15361" width="16.28515625" style="124" customWidth="1"/>
    <col min="15362" max="15362" width="43.140625" style="124" customWidth="1"/>
    <col min="15363" max="15363" width="20.140625" style="124" customWidth="1"/>
    <col min="15364" max="15364" width="18.28515625" style="124" customWidth="1"/>
    <col min="15365" max="15365" width="19.140625" style="124" customWidth="1"/>
    <col min="15366" max="15366" width="16.7109375" style="124" customWidth="1"/>
    <col min="15367" max="15367" width="19.140625" style="124" customWidth="1"/>
    <col min="15368" max="15368" width="15.28515625" style="124" customWidth="1"/>
    <col min="15369" max="15369" width="45.7109375" style="124" customWidth="1"/>
    <col min="15370" max="15370" width="9.5703125" style="124" bestFit="1" customWidth="1"/>
    <col min="15371" max="15615" width="9.140625" style="124"/>
    <col min="15616" max="15616" width="5.140625" style="124" customWidth="1"/>
    <col min="15617" max="15617" width="16.28515625" style="124" customWidth="1"/>
    <col min="15618" max="15618" width="43.140625" style="124" customWidth="1"/>
    <col min="15619" max="15619" width="20.140625" style="124" customWidth="1"/>
    <col min="15620" max="15620" width="18.28515625" style="124" customWidth="1"/>
    <col min="15621" max="15621" width="19.140625" style="124" customWidth="1"/>
    <col min="15622" max="15622" width="16.7109375" style="124" customWidth="1"/>
    <col min="15623" max="15623" width="19.140625" style="124" customWidth="1"/>
    <col min="15624" max="15624" width="15.28515625" style="124" customWidth="1"/>
    <col min="15625" max="15625" width="45.7109375" style="124" customWidth="1"/>
    <col min="15626" max="15626" width="9.5703125" style="124" bestFit="1" customWidth="1"/>
    <col min="15627" max="15871" width="9.140625" style="124"/>
    <col min="15872" max="15872" width="5.140625" style="124" customWidth="1"/>
    <col min="15873" max="15873" width="16.28515625" style="124" customWidth="1"/>
    <col min="15874" max="15874" width="43.140625" style="124" customWidth="1"/>
    <col min="15875" max="15875" width="20.140625" style="124" customWidth="1"/>
    <col min="15876" max="15876" width="18.28515625" style="124" customWidth="1"/>
    <col min="15877" max="15877" width="19.140625" style="124" customWidth="1"/>
    <col min="15878" max="15878" width="16.7109375" style="124" customWidth="1"/>
    <col min="15879" max="15879" width="19.140625" style="124" customWidth="1"/>
    <col min="15880" max="15880" width="15.28515625" style="124" customWidth="1"/>
    <col min="15881" max="15881" width="45.7109375" style="124" customWidth="1"/>
    <col min="15882" max="15882" width="9.5703125" style="124" bestFit="1" customWidth="1"/>
    <col min="15883" max="16127" width="9.140625" style="124"/>
    <col min="16128" max="16128" width="5.140625" style="124" customWidth="1"/>
    <col min="16129" max="16129" width="16.28515625" style="124" customWidth="1"/>
    <col min="16130" max="16130" width="43.140625" style="124" customWidth="1"/>
    <col min="16131" max="16131" width="20.140625" style="124" customWidth="1"/>
    <col min="16132" max="16132" width="18.28515625" style="124" customWidth="1"/>
    <col min="16133" max="16133" width="19.140625" style="124" customWidth="1"/>
    <col min="16134" max="16134" width="16.7109375" style="124" customWidth="1"/>
    <col min="16135" max="16135" width="19.140625" style="124" customWidth="1"/>
    <col min="16136" max="16136" width="15.28515625" style="124" customWidth="1"/>
    <col min="16137" max="16137" width="45.7109375" style="124" customWidth="1"/>
    <col min="16138" max="16138" width="9.5703125" style="124" bestFit="1" customWidth="1"/>
    <col min="16139" max="16384" width="9.140625" style="124"/>
  </cols>
  <sheetData>
    <row r="1" spans="1:15" s="74" customFormat="1" ht="29.25" customHeight="1">
      <c r="A1" s="227" t="s">
        <v>35</v>
      </c>
      <c r="B1" s="227"/>
      <c r="C1" s="227"/>
      <c r="D1" s="227"/>
      <c r="E1" s="227"/>
      <c r="F1" s="227"/>
      <c r="G1" s="227"/>
      <c r="H1" s="227"/>
    </row>
    <row r="2" spans="1:15" s="69" customFormat="1" ht="93" customHeight="1">
      <c r="A2" s="228" t="s">
        <v>659</v>
      </c>
      <c r="B2" s="228"/>
      <c r="C2" s="228"/>
      <c r="D2" s="228"/>
      <c r="E2" s="228"/>
      <c r="F2" s="228"/>
      <c r="G2" s="228"/>
      <c r="H2" s="228"/>
      <c r="I2" s="75"/>
      <c r="J2" s="70"/>
      <c r="K2" s="70"/>
      <c r="L2" s="70"/>
      <c r="M2" s="70"/>
      <c r="N2" s="70"/>
      <c r="O2" s="70"/>
    </row>
    <row r="3" spans="1:15" s="74" customFormat="1" ht="17.25">
      <c r="A3" s="229" t="s">
        <v>36</v>
      </c>
      <c r="B3" s="229"/>
      <c r="C3" s="229"/>
      <c r="D3" s="229"/>
      <c r="E3" s="229"/>
      <c r="F3" s="229"/>
      <c r="G3" s="229"/>
      <c r="H3" s="229"/>
    </row>
    <row r="4" spans="1:15" s="23" customFormat="1" ht="9" customHeight="1"/>
    <row r="5" spans="1:15" s="23" customFormat="1" ht="18.75">
      <c r="A5" s="230"/>
      <c r="B5" s="230"/>
      <c r="C5" s="230"/>
      <c r="D5" s="231" t="s">
        <v>37</v>
      </c>
      <c r="E5" s="231"/>
      <c r="F5" s="231"/>
      <c r="G5" s="80">
        <f>H47</f>
        <v>279262.26030495897</v>
      </c>
      <c r="H5" s="92" t="s">
        <v>13</v>
      </c>
      <c r="I5" s="76"/>
    </row>
    <row r="6" spans="1:15" s="23" customFormat="1" ht="22.5" customHeight="1">
      <c r="A6" s="92"/>
      <c r="B6" s="232" t="s">
        <v>110</v>
      </c>
      <c r="C6" s="232"/>
      <c r="D6" s="93"/>
      <c r="E6" s="93"/>
      <c r="F6" s="233" t="s">
        <v>111</v>
      </c>
      <c r="G6" s="233"/>
      <c r="H6" s="24"/>
      <c r="I6" s="76"/>
    </row>
    <row r="7" spans="1:15" s="77" customFormat="1" ht="17.25" customHeight="1">
      <c r="A7" s="234" t="s">
        <v>38</v>
      </c>
      <c r="B7" s="234" t="s">
        <v>39</v>
      </c>
      <c r="C7" s="234" t="s">
        <v>40</v>
      </c>
      <c r="D7" s="236" t="s">
        <v>41</v>
      </c>
      <c r="E7" s="237"/>
      <c r="F7" s="237"/>
      <c r="G7" s="237"/>
      <c r="H7" s="234" t="s">
        <v>42</v>
      </c>
    </row>
    <row r="8" spans="1:15" s="77" customFormat="1" ht="60.75" customHeight="1">
      <c r="A8" s="235"/>
      <c r="B8" s="235"/>
      <c r="C8" s="235"/>
      <c r="D8" s="25" t="s">
        <v>43</v>
      </c>
      <c r="E8" s="25" t="s">
        <v>44</v>
      </c>
      <c r="F8" s="25" t="s">
        <v>45</v>
      </c>
      <c r="G8" s="25" t="s">
        <v>46</v>
      </c>
      <c r="H8" s="235"/>
    </row>
    <row r="9" spans="1:15" s="78" customFormat="1" ht="13.5">
      <c r="A9" s="26">
        <v>1</v>
      </c>
      <c r="B9" s="26">
        <v>2</v>
      </c>
      <c r="C9" s="26">
        <v>3</v>
      </c>
      <c r="D9" s="26">
        <v>4</v>
      </c>
      <c r="E9" s="26">
        <v>5</v>
      </c>
      <c r="F9" s="26">
        <v>6</v>
      </c>
      <c r="G9" s="26">
        <v>7</v>
      </c>
      <c r="H9" s="26">
        <v>8</v>
      </c>
    </row>
    <row r="10" spans="1:15" s="78" customFormat="1" ht="20.100000000000001" customHeight="1">
      <c r="A10" s="27"/>
      <c r="B10" s="192" t="s">
        <v>47</v>
      </c>
      <c r="C10" s="193"/>
      <c r="D10" s="193"/>
      <c r="E10" s="193"/>
      <c r="F10" s="193"/>
      <c r="G10" s="194"/>
      <c r="H10" s="27"/>
    </row>
    <row r="11" spans="1:15" s="97" customFormat="1" ht="22.5" customHeight="1">
      <c r="A11" s="195">
        <v>1</v>
      </c>
      <c r="B11" s="215" t="s">
        <v>130</v>
      </c>
      <c r="C11" s="225" t="s">
        <v>131</v>
      </c>
      <c r="D11" s="189">
        <f>H11-F11</f>
        <v>112450.56107625701</v>
      </c>
      <c r="E11" s="189" t="s">
        <v>1</v>
      </c>
      <c r="F11" s="189">
        <f>Ob.1!F21</f>
        <v>8358.4257278255991</v>
      </c>
      <c r="G11" s="189" t="s">
        <v>2</v>
      </c>
      <c r="H11" s="189">
        <f>Ob.1!H21</f>
        <v>120808.98680408261</v>
      </c>
    </row>
    <row r="12" spans="1:15" s="97" customFormat="1" ht="26.25" customHeight="1">
      <c r="A12" s="196"/>
      <c r="B12" s="214"/>
      <c r="C12" s="226"/>
      <c r="D12" s="190"/>
      <c r="E12" s="190"/>
      <c r="F12" s="190"/>
      <c r="G12" s="190"/>
      <c r="H12" s="190"/>
    </row>
    <row r="13" spans="1:15" s="101" customFormat="1" ht="18" customHeight="1">
      <c r="A13" s="98"/>
      <c r="B13" s="98"/>
      <c r="C13" s="28" t="s">
        <v>49</v>
      </c>
      <c r="D13" s="99">
        <f>SUM(D11:D12)</f>
        <v>112450.56107625701</v>
      </c>
      <c r="E13" s="99">
        <f>SUM(E11:E12)</f>
        <v>0</v>
      </c>
      <c r="F13" s="99">
        <f>SUM(F11:F12)</f>
        <v>8358.4257278255991</v>
      </c>
      <c r="G13" s="99">
        <f>SUM(G11:G12)</f>
        <v>0</v>
      </c>
      <c r="H13" s="99">
        <f>SUM(H11:H12)</f>
        <v>120808.98680408261</v>
      </c>
      <c r="I13" s="100"/>
    </row>
    <row r="14" spans="1:15" s="103" customFormat="1" ht="20.100000000000001" customHeight="1">
      <c r="A14" s="102"/>
      <c r="B14" s="218" t="s">
        <v>132</v>
      </c>
      <c r="C14" s="219"/>
      <c r="D14" s="219"/>
      <c r="E14" s="219"/>
      <c r="F14" s="219"/>
      <c r="G14" s="220"/>
      <c r="H14" s="102"/>
    </row>
    <row r="15" spans="1:15" s="18" customFormat="1" ht="18" customHeight="1">
      <c r="A15" s="221">
        <v>2</v>
      </c>
      <c r="B15" s="215" t="s">
        <v>140</v>
      </c>
      <c r="C15" s="223" t="s">
        <v>129</v>
      </c>
      <c r="D15" s="211">
        <f>H15-F15</f>
        <v>2497.5057888705469</v>
      </c>
      <c r="E15" s="211" t="s">
        <v>2</v>
      </c>
      <c r="F15" s="211"/>
      <c r="G15" s="211" t="s">
        <v>2</v>
      </c>
      <c r="H15" s="211">
        <f>'6-1'!P120</f>
        <v>2497.5057888705469</v>
      </c>
    </row>
    <row r="16" spans="1:15" s="104" customFormat="1" ht="31.5" customHeight="1">
      <c r="A16" s="222"/>
      <c r="B16" s="214"/>
      <c r="C16" s="224"/>
      <c r="D16" s="212"/>
      <c r="E16" s="212"/>
      <c r="F16" s="212"/>
      <c r="G16" s="212"/>
      <c r="H16" s="212"/>
    </row>
    <row r="17" spans="1:9" s="108" customFormat="1" ht="18" customHeight="1">
      <c r="A17" s="105"/>
      <c r="B17" s="105"/>
      <c r="C17" s="28" t="s">
        <v>133</v>
      </c>
      <c r="D17" s="106">
        <f>SUM(D15:D16)</f>
        <v>2497.5057888705469</v>
      </c>
      <c r="E17" s="106">
        <f>SUM(E15:E16)</f>
        <v>0</v>
      </c>
      <c r="F17" s="106">
        <f>SUM(F15:F16)</f>
        <v>0</v>
      </c>
      <c r="G17" s="106">
        <f>SUM(G15:G16)</f>
        <v>0</v>
      </c>
      <c r="H17" s="106">
        <f>SUM(H15:H16)</f>
        <v>2497.5057888705469</v>
      </c>
      <c r="I17" s="107"/>
    </row>
    <row r="18" spans="1:9" s="109" customFormat="1" ht="20.25">
      <c r="A18" s="27"/>
      <c r="B18" s="192" t="s">
        <v>134</v>
      </c>
      <c r="C18" s="193"/>
      <c r="D18" s="193"/>
      <c r="E18" s="193"/>
      <c r="F18" s="193"/>
      <c r="G18" s="194"/>
      <c r="H18" s="27"/>
    </row>
    <row r="19" spans="1:9" s="2" customFormat="1" ht="22.5" customHeight="1">
      <c r="A19" s="213">
        <v>3</v>
      </c>
      <c r="B19" s="215" t="s">
        <v>135</v>
      </c>
      <c r="C19" s="199" t="s">
        <v>136</v>
      </c>
      <c r="D19" s="216">
        <f>H19</f>
        <v>93981.11019265608</v>
      </c>
      <c r="E19" s="216" t="s">
        <v>2</v>
      </c>
      <c r="F19" s="216" t="s">
        <v>2</v>
      </c>
      <c r="G19" s="216" t="s">
        <v>2</v>
      </c>
      <c r="H19" s="216">
        <f>'7-1'!P97</f>
        <v>93981.11019265608</v>
      </c>
    </row>
    <row r="20" spans="1:9" s="111" customFormat="1" ht="27" customHeight="1">
      <c r="A20" s="214"/>
      <c r="B20" s="214"/>
      <c r="C20" s="200"/>
      <c r="D20" s="217"/>
      <c r="E20" s="217"/>
      <c r="F20" s="217"/>
      <c r="G20" s="217"/>
      <c r="H20" s="217"/>
      <c r="I20" s="110"/>
    </row>
    <row r="21" spans="1:9" s="114" customFormat="1" ht="18" customHeight="1">
      <c r="A21" s="25"/>
      <c r="B21" s="25"/>
      <c r="C21" s="28" t="s">
        <v>137</v>
      </c>
      <c r="D21" s="112">
        <f>SUM(D19:D20)</f>
        <v>93981.11019265608</v>
      </c>
      <c r="E21" s="112">
        <f>SUM(E19:E20)</f>
        <v>0</v>
      </c>
      <c r="F21" s="112">
        <f>SUM(F19:F20)</f>
        <v>0</v>
      </c>
      <c r="G21" s="112">
        <f>SUM(G19:G20)</f>
        <v>0</v>
      </c>
      <c r="H21" s="112">
        <f>SUM(H19:H20)</f>
        <v>93981.11019265608</v>
      </c>
      <c r="I21" s="113"/>
    </row>
    <row r="22" spans="1:9" s="114" customFormat="1" ht="18" customHeight="1">
      <c r="A22" s="25"/>
      <c r="B22" s="25"/>
      <c r="C22" s="28" t="s">
        <v>138</v>
      </c>
      <c r="D22" s="112">
        <f>D21+D17+D13</f>
        <v>208929.17705778364</v>
      </c>
      <c r="E22" s="112">
        <f>E21+E17+E13</f>
        <v>0</v>
      </c>
      <c r="F22" s="112">
        <f>F21+F17+F13</f>
        <v>8358.4257278255991</v>
      </c>
      <c r="G22" s="112">
        <f>G21+G17+G13</f>
        <v>0</v>
      </c>
      <c r="H22" s="112">
        <f>H21+H17+H13</f>
        <v>217287.60278560926</v>
      </c>
      <c r="I22" s="113"/>
    </row>
    <row r="23" spans="1:9" s="97" customFormat="1" ht="20.100000000000001" customHeight="1">
      <c r="A23" s="82"/>
      <c r="B23" s="192" t="s">
        <v>50</v>
      </c>
      <c r="C23" s="193"/>
      <c r="D23" s="193"/>
      <c r="E23" s="193"/>
      <c r="F23" s="193"/>
      <c r="G23" s="194"/>
      <c r="H23" s="82"/>
    </row>
    <row r="24" spans="1:9" s="96" customFormat="1" ht="15">
      <c r="A24" s="195">
        <v>4</v>
      </c>
      <c r="B24" s="201">
        <f>1.5*0.8%</f>
        <v>1.2E-2</v>
      </c>
      <c r="C24" s="199" t="s">
        <v>51</v>
      </c>
      <c r="D24" s="189">
        <f>D22*1.2/100</f>
        <v>2507.1501246934035</v>
      </c>
      <c r="E24" s="189">
        <f>E13*1.5/100</f>
        <v>0</v>
      </c>
      <c r="F24" s="189" t="s">
        <v>2</v>
      </c>
      <c r="G24" s="189" t="s">
        <v>2</v>
      </c>
      <c r="H24" s="189">
        <f>SUM(D24:G24)</f>
        <v>2507.1501246934035</v>
      </c>
    </row>
    <row r="25" spans="1:9" s="115" customFormat="1" ht="15">
      <c r="A25" s="196"/>
      <c r="B25" s="202"/>
      <c r="C25" s="200"/>
      <c r="D25" s="190"/>
      <c r="E25" s="190"/>
      <c r="F25" s="190"/>
      <c r="G25" s="190"/>
      <c r="H25" s="190"/>
    </row>
    <row r="26" spans="1:9" s="101" customFormat="1" ht="19.899999999999999" customHeight="1">
      <c r="A26" s="25"/>
      <c r="B26" s="25"/>
      <c r="C26" s="28" t="s">
        <v>52</v>
      </c>
      <c r="D26" s="99">
        <f>SUM(D24)</f>
        <v>2507.1501246934035</v>
      </c>
      <c r="E26" s="99">
        <f>SUM(E24)</f>
        <v>0</v>
      </c>
      <c r="F26" s="99">
        <f>SUM(F24)</f>
        <v>0</v>
      </c>
      <c r="G26" s="99">
        <f>SUM(G24)</f>
        <v>0</v>
      </c>
      <c r="H26" s="99">
        <f>SUM(H24)</f>
        <v>2507.1501246934035</v>
      </c>
    </row>
    <row r="27" spans="1:9" s="101" customFormat="1" ht="19.899999999999999" customHeight="1">
      <c r="A27" s="25"/>
      <c r="B27" s="25"/>
      <c r="C27" s="28" t="s">
        <v>53</v>
      </c>
      <c r="D27" s="99">
        <f>D26+D22</f>
        <v>211436.32718247705</v>
      </c>
      <c r="E27" s="99">
        <f>E26+E22</f>
        <v>0</v>
      </c>
      <c r="F27" s="99">
        <f>F26+F22</f>
        <v>8358.4257278255991</v>
      </c>
      <c r="G27" s="99">
        <f>G26+G22</f>
        <v>0</v>
      </c>
      <c r="H27" s="99">
        <f>H26+H22</f>
        <v>219794.75291030266</v>
      </c>
    </row>
    <row r="28" spans="1:9" s="97" customFormat="1" ht="19.899999999999999" customHeight="1">
      <c r="A28" s="82"/>
      <c r="B28" s="192" t="s">
        <v>54</v>
      </c>
      <c r="C28" s="193"/>
      <c r="D28" s="193"/>
      <c r="E28" s="193"/>
      <c r="F28" s="193"/>
      <c r="G28" s="194"/>
      <c r="H28" s="82"/>
    </row>
    <row r="29" spans="1:9" s="96" customFormat="1" ht="15">
      <c r="A29" s="195">
        <v>5</v>
      </c>
      <c r="B29" s="201">
        <f>0.8*0.8%</f>
        <v>6.4000000000000003E-3</v>
      </c>
      <c r="C29" s="209" t="s">
        <v>55</v>
      </c>
      <c r="D29" s="189">
        <f>D27*0.64/100</f>
        <v>1353.1924939678531</v>
      </c>
      <c r="E29" s="189">
        <f>E27*1.6/100</f>
        <v>0</v>
      </c>
      <c r="F29" s="189"/>
      <c r="G29" s="189"/>
      <c r="H29" s="189">
        <f>SUM(D29:G30)</f>
        <v>1353.1924939678531</v>
      </c>
    </row>
    <row r="30" spans="1:9" s="115" customFormat="1" ht="15">
      <c r="A30" s="196"/>
      <c r="B30" s="202"/>
      <c r="C30" s="210"/>
      <c r="D30" s="190"/>
      <c r="E30" s="190"/>
      <c r="F30" s="190"/>
      <c r="G30" s="190"/>
      <c r="H30" s="190"/>
    </row>
    <row r="31" spans="1:9" s="116" customFormat="1" ht="35.25" customHeight="1">
      <c r="A31" s="205">
        <v>6</v>
      </c>
      <c r="B31" s="207">
        <v>1.5E-3</v>
      </c>
      <c r="C31" s="209" t="s">
        <v>56</v>
      </c>
      <c r="D31" s="203">
        <f>D27*0.15/100</f>
        <v>317.15449077371557</v>
      </c>
      <c r="E31" s="203">
        <f>E27*0.15/100</f>
        <v>0</v>
      </c>
      <c r="F31" s="203"/>
      <c r="G31" s="203"/>
      <c r="H31" s="203">
        <f>SUM(D31:G32)</f>
        <v>317.15449077371557</v>
      </c>
    </row>
    <row r="32" spans="1:9" s="117" customFormat="1" ht="29.25" customHeight="1">
      <c r="A32" s="206"/>
      <c r="B32" s="208"/>
      <c r="C32" s="210"/>
      <c r="D32" s="204"/>
      <c r="E32" s="204"/>
      <c r="F32" s="204"/>
      <c r="G32" s="204"/>
      <c r="H32" s="204"/>
    </row>
    <row r="33" spans="1:9" s="101" customFormat="1" ht="18.75">
      <c r="A33" s="98"/>
      <c r="B33" s="98"/>
      <c r="C33" s="28" t="s">
        <v>57</v>
      </c>
      <c r="D33" s="99">
        <f>SUM(D29:D32)</f>
        <v>1670.3469847415686</v>
      </c>
      <c r="E33" s="99">
        <f>SUM(E29:E32)</f>
        <v>0</v>
      </c>
      <c r="F33" s="99">
        <f>SUM(F29:F32)</f>
        <v>0</v>
      </c>
      <c r="G33" s="99">
        <f>SUM(G29:G32)</f>
        <v>0</v>
      </c>
      <c r="H33" s="99">
        <f>SUM(D33:G33)</f>
        <v>1670.3469847415686</v>
      </c>
    </row>
    <row r="34" spans="1:9" s="101" customFormat="1" ht="18.75">
      <c r="A34" s="98"/>
      <c r="B34" s="98"/>
      <c r="C34" s="28" t="s">
        <v>58</v>
      </c>
      <c r="D34" s="99">
        <f>D33+D27</f>
        <v>213106.67416721862</v>
      </c>
      <c r="E34" s="99">
        <f>E33+E27</f>
        <v>0</v>
      </c>
      <c r="F34" s="99">
        <f>F33+F27</f>
        <v>8358.4257278255991</v>
      </c>
      <c r="G34" s="99">
        <f>G33+G27</f>
        <v>0</v>
      </c>
      <c r="H34" s="99">
        <f>H33+H27</f>
        <v>221465.09989504423</v>
      </c>
    </row>
    <row r="35" spans="1:9" s="97" customFormat="1" ht="20.25">
      <c r="A35" s="83"/>
      <c r="B35" s="192" t="s">
        <v>59</v>
      </c>
      <c r="C35" s="193"/>
      <c r="D35" s="193"/>
      <c r="E35" s="193"/>
      <c r="F35" s="193"/>
      <c r="G35" s="194"/>
      <c r="H35" s="83"/>
    </row>
    <row r="36" spans="1:9" s="96" customFormat="1" ht="11.25" customHeight="1">
      <c r="A36" s="195">
        <v>7</v>
      </c>
      <c r="B36" s="201">
        <v>1.4999999999999999E-2</v>
      </c>
      <c r="C36" s="199" t="s">
        <v>60</v>
      </c>
      <c r="D36" s="189"/>
      <c r="E36" s="189"/>
      <c r="F36" s="189"/>
      <c r="G36" s="189">
        <f>H36</f>
        <v>3196.6001125082794</v>
      </c>
      <c r="H36" s="189">
        <f>D34*1.5/100</f>
        <v>3196.6001125082794</v>
      </c>
    </row>
    <row r="37" spans="1:9" s="115" customFormat="1" ht="11.25" customHeight="1">
      <c r="A37" s="196"/>
      <c r="B37" s="202"/>
      <c r="C37" s="200"/>
      <c r="D37" s="190"/>
      <c r="E37" s="190"/>
      <c r="F37" s="190"/>
      <c r="G37" s="190"/>
      <c r="H37" s="190"/>
    </row>
    <row r="38" spans="1:9" s="96" customFormat="1" ht="9.75" customHeight="1">
      <c r="A38" s="195">
        <v>8</v>
      </c>
      <c r="B38" s="201">
        <v>6.0000000000000001E-3</v>
      </c>
      <c r="C38" s="199" t="s">
        <v>61</v>
      </c>
      <c r="D38" s="189"/>
      <c r="E38" s="189"/>
      <c r="F38" s="189"/>
      <c r="G38" s="189">
        <f>H38</f>
        <v>1278.6400450033116</v>
      </c>
      <c r="H38" s="189">
        <f>D34*0.6/100</f>
        <v>1278.6400450033116</v>
      </c>
    </row>
    <row r="39" spans="1:9" s="115" customFormat="1" ht="13.5" customHeight="1">
      <c r="A39" s="196"/>
      <c r="B39" s="202"/>
      <c r="C39" s="200"/>
      <c r="D39" s="190"/>
      <c r="E39" s="190"/>
      <c r="F39" s="190"/>
      <c r="G39" s="190"/>
      <c r="H39" s="190"/>
    </row>
    <row r="40" spans="1:9" s="101" customFormat="1" ht="20.100000000000001" customHeight="1">
      <c r="A40" s="98"/>
      <c r="B40" s="98"/>
      <c r="C40" s="28" t="s">
        <v>62</v>
      </c>
      <c r="D40" s="99">
        <f>SUM(D36:D39)</f>
        <v>0</v>
      </c>
      <c r="E40" s="99">
        <f>SUM(E36:E39)</f>
        <v>0</v>
      </c>
      <c r="F40" s="99">
        <f>SUM(F36:F39)</f>
        <v>0</v>
      </c>
      <c r="G40" s="99">
        <f>SUM(G36:G39)</f>
        <v>4475.240157511591</v>
      </c>
      <c r="H40" s="99">
        <f>SUM(H36:H39)</f>
        <v>4475.240157511591</v>
      </c>
    </row>
    <row r="41" spans="1:9" s="101" customFormat="1" ht="20.100000000000001" customHeight="1">
      <c r="A41" s="98"/>
      <c r="B41" s="98"/>
      <c r="C41" s="28" t="s">
        <v>63</v>
      </c>
      <c r="D41" s="99">
        <f>D40+D34</f>
        <v>213106.67416721862</v>
      </c>
      <c r="E41" s="99">
        <f>E40+E34</f>
        <v>0</v>
      </c>
      <c r="F41" s="99">
        <f>F40+F34</f>
        <v>8358.4257278255991</v>
      </c>
      <c r="G41" s="99">
        <f>G40+G34</f>
        <v>4475.240157511591</v>
      </c>
      <c r="H41" s="99">
        <f>H40+H34</f>
        <v>225940.34005255581</v>
      </c>
    </row>
    <row r="42" spans="1:9" s="97" customFormat="1" ht="20.100000000000001" customHeight="1">
      <c r="A42" s="82"/>
      <c r="B42" s="192" t="s">
        <v>64</v>
      </c>
      <c r="C42" s="193"/>
      <c r="D42" s="193"/>
      <c r="E42" s="193"/>
      <c r="F42" s="193"/>
      <c r="G42" s="194"/>
      <c r="H42" s="82"/>
    </row>
    <row r="43" spans="1:9" s="96" customFormat="1" ht="20.25" customHeight="1">
      <c r="A43" s="195">
        <v>9</v>
      </c>
      <c r="B43" s="197">
        <v>0.03</v>
      </c>
      <c r="C43" s="199" t="s">
        <v>65</v>
      </c>
      <c r="D43" s="189">
        <f>D41*0.03</f>
        <v>6393.2002250165588</v>
      </c>
      <c r="E43" s="189">
        <f>E41*0.03</f>
        <v>0</v>
      </c>
      <c r="F43" s="189">
        <f>F41*0.03</f>
        <v>250.75277183476797</v>
      </c>
      <c r="G43" s="189">
        <f>G41*0.03</f>
        <v>134.25720472534772</v>
      </c>
      <c r="H43" s="189">
        <f>H41*0.03</f>
        <v>6778.2102015766741</v>
      </c>
    </row>
    <row r="44" spans="1:9" s="115" customFormat="1" ht="20.25" customHeight="1">
      <c r="A44" s="196"/>
      <c r="B44" s="198"/>
      <c r="C44" s="200"/>
      <c r="D44" s="190"/>
      <c r="E44" s="190"/>
      <c r="F44" s="190"/>
      <c r="G44" s="190"/>
      <c r="H44" s="190"/>
      <c r="I44" s="96"/>
    </row>
    <row r="45" spans="1:9" s="119" customFormat="1" ht="40.5">
      <c r="A45" s="79"/>
      <c r="B45" s="79"/>
      <c r="C45" s="126" t="s">
        <v>66</v>
      </c>
      <c r="D45" s="118">
        <f>D41+D43</f>
        <v>219499.87439223519</v>
      </c>
      <c r="E45" s="118">
        <f>E41+E43</f>
        <v>0</v>
      </c>
      <c r="F45" s="118">
        <f>F41+F43</f>
        <v>8609.1784996603674</v>
      </c>
      <c r="G45" s="118">
        <f>G41+G43</f>
        <v>4609.4973622369389</v>
      </c>
      <c r="H45" s="118">
        <f>H41+H43</f>
        <v>232718.55025413248</v>
      </c>
    </row>
    <row r="46" spans="1:9" s="119" customFormat="1" ht="20.25">
      <c r="A46" s="79"/>
      <c r="B46" s="79"/>
      <c r="C46" s="126" t="s">
        <v>67</v>
      </c>
      <c r="D46" s="118">
        <f>D45*0.2</f>
        <v>43899.974878447043</v>
      </c>
      <c r="E46" s="118">
        <f>E45*0.2</f>
        <v>0</v>
      </c>
      <c r="F46" s="118">
        <f>F45*0.2</f>
        <v>1721.8356999320736</v>
      </c>
      <c r="G46" s="118">
        <f>G45*0.2</f>
        <v>921.89947244738778</v>
      </c>
      <c r="H46" s="118">
        <f>H45*0.2</f>
        <v>46543.710050826499</v>
      </c>
    </row>
    <row r="47" spans="1:9" s="119" customFormat="1" ht="20.25">
      <c r="A47" s="120"/>
      <c r="B47" s="79"/>
      <c r="C47" s="126" t="s">
        <v>68</v>
      </c>
      <c r="D47" s="118">
        <f>D45+D46</f>
        <v>263399.8492706822</v>
      </c>
      <c r="E47" s="118">
        <f>E45+E46</f>
        <v>0</v>
      </c>
      <c r="F47" s="118">
        <f>F45+F46</f>
        <v>10331.01419959244</v>
      </c>
      <c r="G47" s="118">
        <f>G45+G46</f>
        <v>5531.3968346843267</v>
      </c>
      <c r="H47" s="118">
        <f>H45+H46</f>
        <v>279262.26030495897</v>
      </c>
      <c r="I47" s="121"/>
    </row>
    <row r="48" spans="1:9" s="119" customFormat="1" ht="40.5">
      <c r="A48" s="79"/>
      <c r="B48" s="79"/>
      <c r="C48" s="126" t="s">
        <v>69</v>
      </c>
      <c r="D48" s="118"/>
      <c r="E48" s="118"/>
      <c r="F48" s="122"/>
      <c r="G48" s="122"/>
      <c r="H48" s="118">
        <f>H26*15/100</f>
        <v>376.07251870401052</v>
      </c>
    </row>
    <row r="49" spans="1:8" s="119" customFormat="1" ht="20.25">
      <c r="A49" s="123"/>
      <c r="B49" s="123"/>
      <c r="C49" s="29" t="s">
        <v>34</v>
      </c>
      <c r="D49" s="30"/>
      <c r="E49" s="191" t="s">
        <v>7</v>
      </c>
      <c r="F49" s="191"/>
      <c r="G49" s="123"/>
      <c r="H49" s="123"/>
    </row>
    <row r="50" spans="1:8">
      <c r="C50" s="125"/>
    </row>
    <row r="51" spans="1:8">
      <c r="C51" s="125"/>
    </row>
    <row r="52" spans="1:8">
      <c r="C52" s="125"/>
    </row>
    <row r="53" spans="1:8">
      <c r="C53" s="125"/>
    </row>
    <row r="54" spans="1:8">
      <c r="C54" s="125"/>
    </row>
    <row r="55" spans="1:8">
      <c r="C55" s="125"/>
    </row>
    <row r="56" spans="1:8">
      <c r="C56" s="125"/>
    </row>
    <row r="57" spans="1:8">
      <c r="C57" s="125"/>
    </row>
    <row r="58" spans="1:8">
      <c r="C58" s="125"/>
    </row>
    <row r="59" spans="1:8">
      <c r="C59" s="125"/>
    </row>
    <row r="60" spans="1:8">
      <c r="C60" s="125"/>
    </row>
    <row r="61" spans="1:8">
      <c r="C61" s="125"/>
    </row>
    <row r="62" spans="1:8">
      <c r="C62" s="125"/>
    </row>
    <row r="63" spans="1:8">
      <c r="C63" s="125"/>
    </row>
    <row r="64" spans="1:8">
      <c r="C64" s="125"/>
    </row>
    <row r="65" spans="3:3">
      <c r="C65" s="125"/>
    </row>
    <row r="66" spans="3:3">
      <c r="C66" s="125"/>
    </row>
    <row r="67" spans="3:3">
      <c r="C67" s="125"/>
    </row>
    <row r="68" spans="3:3">
      <c r="C68" s="125"/>
    </row>
    <row r="69" spans="3:3">
      <c r="C69" s="125"/>
    </row>
    <row r="70" spans="3:3">
      <c r="C70" s="125"/>
    </row>
    <row r="71" spans="3:3">
      <c r="C71" s="125"/>
    </row>
    <row r="72" spans="3:3">
      <c r="C72" s="125"/>
    </row>
    <row r="73" spans="3:3">
      <c r="C73" s="125"/>
    </row>
    <row r="74" spans="3:3">
      <c r="C74" s="125"/>
    </row>
    <row r="75" spans="3:3">
      <c r="C75" s="125"/>
    </row>
    <row r="76" spans="3:3">
      <c r="C76" s="125"/>
    </row>
    <row r="77" spans="3:3">
      <c r="C77" s="125"/>
    </row>
    <row r="78" spans="3:3">
      <c r="C78" s="125"/>
    </row>
    <row r="79" spans="3:3">
      <c r="C79" s="125"/>
    </row>
    <row r="80" spans="3:3">
      <c r="C80" s="125"/>
    </row>
    <row r="81" spans="3:3">
      <c r="C81" s="125"/>
    </row>
    <row r="82" spans="3:3">
      <c r="C82" s="125"/>
    </row>
    <row r="83" spans="3:3">
      <c r="C83" s="125"/>
    </row>
    <row r="84" spans="3:3">
      <c r="C84" s="125"/>
    </row>
    <row r="85" spans="3:3">
      <c r="C85" s="125"/>
    </row>
    <row r="86" spans="3:3">
      <c r="C86" s="125"/>
    </row>
    <row r="87" spans="3:3">
      <c r="C87" s="125"/>
    </row>
    <row r="88" spans="3:3">
      <c r="C88" s="125"/>
    </row>
    <row r="89" spans="3:3">
      <c r="C89" s="125"/>
    </row>
    <row r="90" spans="3:3">
      <c r="C90" s="125"/>
    </row>
    <row r="91" spans="3:3">
      <c r="C91" s="125"/>
    </row>
    <row r="92" spans="3:3">
      <c r="C92" s="125"/>
    </row>
    <row r="93" spans="3:3">
      <c r="C93" s="125"/>
    </row>
    <row r="94" spans="3:3">
      <c r="C94" s="125"/>
    </row>
  </sheetData>
  <mergeCells count="92">
    <mergeCell ref="B10:G10"/>
    <mergeCell ref="A1:H1"/>
    <mergeCell ref="A2:H2"/>
    <mergeCell ref="A3:H3"/>
    <mergeCell ref="A5:C5"/>
    <mergeCell ref="D5:F5"/>
    <mergeCell ref="B6:C6"/>
    <mergeCell ref="F6:G6"/>
    <mergeCell ref="A7:A8"/>
    <mergeCell ref="B7:B8"/>
    <mergeCell ref="C7:C8"/>
    <mergeCell ref="D7:G7"/>
    <mergeCell ref="H7:H8"/>
    <mergeCell ref="G11:G12"/>
    <mergeCell ref="H11:H12"/>
    <mergeCell ref="B14:G14"/>
    <mergeCell ref="A15:A16"/>
    <mergeCell ref="B15:B16"/>
    <mergeCell ref="C15:C16"/>
    <mergeCell ref="D15:D16"/>
    <mergeCell ref="E15:E16"/>
    <mergeCell ref="F15:F16"/>
    <mergeCell ref="G15:G16"/>
    <mergeCell ref="A11:A12"/>
    <mergeCell ref="B11:B12"/>
    <mergeCell ref="C11:C12"/>
    <mergeCell ref="D11:D12"/>
    <mergeCell ref="E11:E12"/>
    <mergeCell ref="F11:F12"/>
    <mergeCell ref="H15:H16"/>
    <mergeCell ref="B18:G18"/>
    <mergeCell ref="A19:A20"/>
    <mergeCell ref="B19:B20"/>
    <mergeCell ref="C19:C20"/>
    <mergeCell ref="D19:D20"/>
    <mergeCell ref="E19:E20"/>
    <mergeCell ref="F19:F20"/>
    <mergeCell ref="G19:G20"/>
    <mergeCell ref="H19:H20"/>
    <mergeCell ref="B23:G23"/>
    <mergeCell ref="A24:A25"/>
    <mergeCell ref="B24:B25"/>
    <mergeCell ref="C24:C25"/>
    <mergeCell ref="D24:D25"/>
    <mergeCell ref="E24:E25"/>
    <mergeCell ref="F24:F25"/>
    <mergeCell ref="G24:G25"/>
    <mergeCell ref="H24:H25"/>
    <mergeCell ref="B28:G28"/>
    <mergeCell ref="A29:A30"/>
    <mergeCell ref="B29:B30"/>
    <mergeCell ref="C29:C30"/>
    <mergeCell ref="D29:D30"/>
    <mergeCell ref="E29:E30"/>
    <mergeCell ref="F29:F30"/>
    <mergeCell ref="G29:G30"/>
    <mergeCell ref="H29:H30"/>
    <mergeCell ref="G31:G32"/>
    <mergeCell ref="H31:H32"/>
    <mergeCell ref="A31:A32"/>
    <mergeCell ref="B31:B32"/>
    <mergeCell ref="C31:C32"/>
    <mergeCell ref="D31:D32"/>
    <mergeCell ref="E31:E32"/>
    <mergeCell ref="F31:F32"/>
    <mergeCell ref="B35:G35"/>
    <mergeCell ref="A36:A37"/>
    <mergeCell ref="B36:B37"/>
    <mergeCell ref="C36:C37"/>
    <mergeCell ref="D36:D37"/>
    <mergeCell ref="E36:E37"/>
    <mergeCell ref="F36:F37"/>
    <mergeCell ref="G36:G37"/>
    <mergeCell ref="H36:H37"/>
    <mergeCell ref="A38:A39"/>
    <mergeCell ref="B38:B39"/>
    <mergeCell ref="C38:C39"/>
    <mergeCell ref="D38:D39"/>
    <mergeCell ref="E38:E39"/>
    <mergeCell ref="F38:F39"/>
    <mergeCell ref="G38:G39"/>
    <mergeCell ref="H38:H39"/>
    <mergeCell ref="H43:H44"/>
    <mergeCell ref="E49:F49"/>
    <mergeCell ref="B42:G42"/>
    <mergeCell ref="A43:A44"/>
    <mergeCell ref="B43:B44"/>
    <mergeCell ref="C43:C44"/>
    <mergeCell ref="D43:D44"/>
    <mergeCell ref="E43:E44"/>
    <mergeCell ref="F43:F44"/>
    <mergeCell ref="G43:G44"/>
  </mergeCells>
  <printOptions horizontalCentered="1"/>
  <pageMargins left="0.11811023622047245" right="0.11811023622047245" top="0.78740157480314965" bottom="0.15748031496062992" header="0.51181102362204722" footer="0.51181102362204722"/>
  <pageSetup paperSize="9" scale="90" orientation="landscape" verticalDpi="4294967295" r:id="rId1"/>
  <headerFooter alignWithMargins="0"/>
  <rowBreaks count="1" manualBreakCount="1">
    <brk id="2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BF3B-F19F-4412-97ED-D9866A22DE0C}">
  <dimension ref="A1:P69"/>
  <sheetViews>
    <sheetView view="pageBreakPreview" zoomScale="80" zoomScaleNormal="85" zoomScaleSheetLayoutView="80" workbookViewId="0">
      <selection activeCell="F19" sqref="F19:F20"/>
    </sheetView>
  </sheetViews>
  <sheetFormatPr defaultRowHeight="14.25"/>
  <cols>
    <col min="1" max="1" width="6.5703125" style="6" customWidth="1"/>
    <col min="2" max="2" width="18.42578125" style="6" customWidth="1"/>
    <col min="3" max="3" width="39.42578125" style="6" customWidth="1"/>
    <col min="4" max="4" width="21.28515625" style="6" customWidth="1"/>
    <col min="5" max="5" width="17.85546875" style="6" customWidth="1"/>
    <col min="6" max="7" width="15.28515625" style="6" customWidth="1"/>
    <col min="8" max="8" width="18.42578125" style="6" customWidth="1"/>
    <col min="9" max="9" width="15.42578125" style="6" hidden="1" customWidth="1"/>
    <col min="10" max="256" width="9.140625" style="6"/>
    <col min="257" max="257" width="6.5703125" style="6" customWidth="1"/>
    <col min="258" max="258" width="15" style="6" customWidth="1"/>
    <col min="259" max="259" width="46.85546875" style="6" customWidth="1"/>
    <col min="260" max="260" width="21.140625" style="6" customWidth="1"/>
    <col min="261" max="262" width="19.140625" style="6" customWidth="1"/>
    <col min="263" max="263" width="15.7109375" style="6" customWidth="1"/>
    <col min="264" max="264" width="21.140625" style="6" customWidth="1"/>
    <col min="265" max="265" width="15.42578125" style="6" bestFit="1" customWidth="1"/>
    <col min="266" max="512" width="9.140625" style="6"/>
    <col min="513" max="513" width="6.5703125" style="6" customWidth="1"/>
    <col min="514" max="514" width="15" style="6" customWidth="1"/>
    <col min="515" max="515" width="46.85546875" style="6" customWidth="1"/>
    <col min="516" max="516" width="21.140625" style="6" customWidth="1"/>
    <col min="517" max="518" width="19.140625" style="6" customWidth="1"/>
    <col min="519" max="519" width="15.7109375" style="6" customWidth="1"/>
    <col min="520" max="520" width="21.140625" style="6" customWidth="1"/>
    <col min="521" max="521" width="15.42578125" style="6" bestFit="1" customWidth="1"/>
    <col min="522" max="768" width="9.140625" style="6"/>
    <col min="769" max="769" width="6.5703125" style="6" customWidth="1"/>
    <col min="770" max="770" width="15" style="6" customWidth="1"/>
    <col min="771" max="771" width="46.85546875" style="6" customWidth="1"/>
    <col min="772" max="772" width="21.140625" style="6" customWidth="1"/>
    <col min="773" max="774" width="19.140625" style="6" customWidth="1"/>
    <col min="775" max="775" width="15.7109375" style="6" customWidth="1"/>
    <col min="776" max="776" width="21.140625" style="6" customWidth="1"/>
    <col min="777" max="777" width="15.42578125" style="6" bestFit="1" customWidth="1"/>
    <col min="778" max="1024" width="9.140625" style="6"/>
    <col min="1025" max="1025" width="6.5703125" style="6" customWidth="1"/>
    <col min="1026" max="1026" width="15" style="6" customWidth="1"/>
    <col min="1027" max="1027" width="46.85546875" style="6" customWidth="1"/>
    <col min="1028" max="1028" width="21.140625" style="6" customWidth="1"/>
    <col min="1029" max="1030" width="19.140625" style="6" customWidth="1"/>
    <col min="1031" max="1031" width="15.7109375" style="6" customWidth="1"/>
    <col min="1032" max="1032" width="21.140625" style="6" customWidth="1"/>
    <col min="1033" max="1033" width="15.42578125" style="6" bestFit="1" customWidth="1"/>
    <col min="1034" max="1280" width="9.140625" style="6"/>
    <col min="1281" max="1281" width="6.5703125" style="6" customWidth="1"/>
    <col min="1282" max="1282" width="15" style="6" customWidth="1"/>
    <col min="1283" max="1283" width="46.85546875" style="6" customWidth="1"/>
    <col min="1284" max="1284" width="21.140625" style="6" customWidth="1"/>
    <col min="1285" max="1286" width="19.140625" style="6" customWidth="1"/>
    <col min="1287" max="1287" width="15.7109375" style="6" customWidth="1"/>
    <col min="1288" max="1288" width="21.140625" style="6" customWidth="1"/>
    <col min="1289" max="1289" width="15.42578125" style="6" bestFit="1" customWidth="1"/>
    <col min="1290" max="1536" width="9.140625" style="6"/>
    <col min="1537" max="1537" width="6.5703125" style="6" customWidth="1"/>
    <col min="1538" max="1538" width="15" style="6" customWidth="1"/>
    <col min="1539" max="1539" width="46.85546875" style="6" customWidth="1"/>
    <col min="1540" max="1540" width="21.140625" style="6" customWidth="1"/>
    <col min="1541" max="1542" width="19.140625" style="6" customWidth="1"/>
    <col min="1543" max="1543" width="15.7109375" style="6" customWidth="1"/>
    <col min="1544" max="1544" width="21.140625" style="6" customWidth="1"/>
    <col min="1545" max="1545" width="15.42578125" style="6" bestFit="1" customWidth="1"/>
    <col min="1546" max="1792" width="9.140625" style="6"/>
    <col min="1793" max="1793" width="6.5703125" style="6" customWidth="1"/>
    <col min="1794" max="1794" width="15" style="6" customWidth="1"/>
    <col min="1795" max="1795" width="46.85546875" style="6" customWidth="1"/>
    <col min="1796" max="1796" width="21.140625" style="6" customWidth="1"/>
    <col min="1797" max="1798" width="19.140625" style="6" customWidth="1"/>
    <col min="1799" max="1799" width="15.7109375" style="6" customWidth="1"/>
    <col min="1800" max="1800" width="21.140625" style="6" customWidth="1"/>
    <col min="1801" max="1801" width="15.42578125" style="6" bestFit="1" customWidth="1"/>
    <col min="1802" max="2048" width="9.140625" style="6"/>
    <col min="2049" max="2049" width="6.5703125" style="6" customWidth="1"/>
    <col min="2050" max="2050" width="15" style="6" customWidth="1"/>
    <col min="2051" max="2051" width="46.85546875" style="6" customWidth="1"/>
    <col min="2052" max="2052" width="21.140625" style="6" customWidth="1"/>
    <col min="2053" max="2054" width="19.140625" style="6" customWidth="1"/>
    <col min="2055" max="2055" width="15.7109375" style="6" customWidth="1"/>
    <col min="2056" max="2056" width="21.140625" style="6" customWidth="1"/>
    <col min="2057" max="2057" width="15.42578125" style="6" bestFit="1" customWidth="1"/>
    <col min="2058" max="2304" width="9.140625" style="6"/>
    <col min="2305" max="2305" width="6.5703125" style="6" customWidth="1"/>
    <col min="2306" max="2306" width="15" style="6" customWidth="1"/>
    <col min="2307" max="2307" width="46.85546875" style="6" customWidth="1"/>
    <col min="2308" max="2308" width="21.140625" style="6" customWidth="1"/>
    <col min="2309" max="2310" width="19.140625" style="6" customWidth="1"/>
    <col min="2311" max="2311" width="15.7109375" style="6" customWidth="1"/>
    <col min="2312" max="2312" width="21.140625" style="6" customWidth="1"/>
    <col min="2313" max="2313" width="15.42578125" style="6" bestFit="1" customWidth="1"/>
    <col min="2314" max="2560" width="9.140625" style="6"/>
    <col min="2561" max="2561" width="6.5703125" style="6" customWidth="1"/>
    <col min="2562" max="2562" width="15" style="6" customWidth="1"/>
    <col min="2563" max="2563" width="46.85546875" style="6" customWidth="1"/>
    <col min="2564" max="2564" width="21.140625" style="6" customWidth="1"/>
    <col min="2565" max="2566" width="19.140625" style="6" customWidth="1"/>
    <col min="2567" max="2567" width="15.7109375" style="6" customWidth="1"/>
    <col min="2568" max="2568" width="21.140625" style="6" customWidth="1"/>
    <col min="2569" max="2569" width="15.42578125" style="6" bestFit="1" customWidth="1"/>
    <col min="2570" max="2816" width="9.140625" style="6"/>
    <col min="2817" max="2817" width="6.5703125" style="6" customWidth="1"/>
    <col min="2818" max="2818" width="15" style="6" customWidth="1"/>
    <col min="2819" max="2819" width="46.85546875" style="6" customWidth="1"/>
    <col min="2820" max="2820" width="21.140625" style="6" customWidth="1"/>
    <col min="2821" max="2822" width="19.140625" style="6" customWidth="1"/>
    <col min="2823" max="2823" width="15.7109375" style="6" customWidth="1"/>
    <col min="2824" max="2824" width="21.140625" style="6" customWidth="1"/>
    <col min="2825" max="2825" width="15.42578125" style="6" bestFit="1" customWidth="1"/>
    <col min="2826" max="3072" width="9.140625" style="6"/>
    <col min="3073" max="3073" width="6.5703125" style="6" customWidth="1"/>
    <col min="3074" max="3074" width="15" style="6" customWidth="1"/>
    <col min="3075" max="3075" width="46.85546875" style="6" customWidth="1"/>
    <col min="3076" max="3076" width="21.140625" style="6" customWidth="1"/>
    <col min="3077" max="3078" width="19.140625" style="6" customWidth="1"/>
    <col min="3079" max="3079" width="15.7109375" style="6" customWidth="1"/>
    <col min="3080" max="3080" width="21.140625" style="6" customWidth="1"/>
    <col min="3081" max="3081" width="15.42578125" style="6" bestFit="1" customWidth="1"/>
    <col min="3082" max="3328" width="9.140625" style="6"/>
    <col min="3329" max="3329" width="6.5703125" style="6" customWidth="1"/>
    <col min="3330" max="3330" width="15" style="6" customWidth="1"/>
    <col min="3331" max="3331" width="46.85546875" style="6" customWidth="1"/>
    <col min="3332" max="3332" width="21.140625" style="6" customWidth="1"/>
    <col min="3333" max="3334" width="19.140625" style="6" customWidth="1"/>
    <col min="3335" max="3335" width="15.7109375" style="6" customWidth="1"/>
    <col min="3336" max="3336" width="21.140625" style="6" customWidth="1"/>
    <col min="3337" max="3337" width="15.42578125" style="6" bestFit="1" customWidth="1"/>
    <col min="3338" max="3584" width="9.140625" style="6"/>
    <col min="3585" max="3585" width="6.5703125" style="6" customWidth="1"/>
    <col min="3586" max="3586" width="15" style="6" customWidth="1"/>
    <col min="3587" max="3587" width="46.85546875" style="6" customWidth="1"/>
    <col min="3588" max="3588" width="21.140625" style="6" customWidth="1"/>
    <col min="3589" max="3590" width="19.140625" style="6" customWidth="1"/>
    <col min="3591" max="3591" width="15.7109375" style="6" customWidth="1"/>
    <col min="3592" max="3592" width="21.140625" style="6" customWidth="1"/>
    <col min="3593" max="3593" width="15.42578125" style="6" bestFit="1" customWidth="1"/>
    <col min="3594" max="3840" width="9.140625" style="6"/>
    <col min="3841" max="3841" width="6.5703125" style="6" customWidth="1"/>
    <col min="3842" max="3842" width="15" style="6" customWidth="1"/>
    <col min="3843" max="3843" width="46.85546875" style="6" customWidth="1"/>
    <col min="3844" max="3844" width="21.140625" style="6" customWidth="1"/>
    <col min="3845" max="3846" width="19.140625" style="6" customWidth="1"/>
    <col min="3847" max="3847" width="15.7109375" style="6" customWidth="1"/>
    <col min="3848" max="3848" width="21.140625" style="6" customWidth="1"/>
    <col min="3849" max="3849" width="15.42578125" style="6" bestFit="1" customWidth="1"/>
    <col min="3850" max="4096" width="9.140625" style="6"/>
    <col min="4097" max="4097" width="6.5703125" style="6" customWidth="1"/>
    <col min="4098" max="4098" width="15" style="6" customWidth="1"/>
    <col min="4099" max="4099" width="46.85546875" style="6" customWidth="1"/>
    <col min="4100" max="4100" width="21.140625" style="6" customWidth="1"/>
    <col min="4101" max="4102" width="19.140625" style="6" customWidth="1"/>
    <col min="4103" max="4103" width="15.7109375" style="6" customWidth="1"/>
    <col min="4104" max="4104" width="21.140625" style="6" customWidth="1"/>
    <col min="4105" max="4105" width="15.42578125" style="6" bestFit="1" customWidth="1"/>
    <col min="4106" max="4352" width="9.140625" style="6"/>
    <col min="4353" max="4353" width="6.5703125" style="6" customWidth="1"/>
    <col min="4354" max="4354" width="15" style="6" customWidth="1"/>
    <col min="4355" max="4355" width="46.85546875" style="6" customWidth="1"/>
    <col min="4356" max="4356" width="21.140625" style="6" customWidth="1"/>
    <col min="4357" max="4358" width="19.140625" style="6" customWidth="1"/>
    <col min="4359" max="4359" width="15.7109375" style="6" customWidth="1"/>
    <col min="4360" max="4360" width="21.140625" style="6" customWidth="1"/>
    <col min="4361" max="4361" width="15.42578125" style="6" bestFit="1" customWidth="1"/>
    <col min="4362" max="4608" width="9.140625" style="6"/>
    <col min="4609" max="4609" width="6.5703125" style="6" customWidth="1"/>
    <col min="4610" max="4610" width="15" style="6" customWidth="1"/>
    <col min="4611" max="4611" width="46.85546875" style="6" customWidth="1"/>
    <col min="4612" max="4612" width="21.140625" style="6" customWidth="1"/>
    <col min="4613" max="4614" width="19.140625" style="6" customWidth="1"/>
    <col min="4615" max="4615" width="15.7109375" style="6" customWidth="1"/>
    <col min="4616" max="4616" width="21.140625" style="6" customWidth="1"/>
    <col min="4617" max="4617" width="15.42578125" style="6" bestFit="1" customWidth="1"/>
    <col min="4618" max="4864" width="9.140625" style="6"/>
    <col min="4865" max="4865" width="6.5703125" style="6" customWidth="1"/>
    <col min="4866" max="4866" width="15" style="6" customWidth="1"/>
    <col min="4867" max="4867" width="46.85546875" style="6" customWidth="1"/>
    <col min="4868" max="4868" width="21.140625" style="6" customWidth="1"/>
    <col min="4869" max="4870" width="19.140625" style="6" customWidth="1"/>
    <col min="4871" max="4871" width="15.7109375" style="6" customWidth="1"/>
    <col min="4872" max="4872" width="21.140625" style="6" customWidth="1"/>
    <col min="4873" max="4873" width="15.42578125" style="6" bestFit="1" customWidth="1"/>
    <col min="4874" max="5120" width="9.140625" style="6"/>
    <col min="5121" max="5121" width="6.5703125" style="6" customWidth="1"/>
    <col min="5122" max="5122" width="15" style="6" customWidth="1"/>
    <col min="5123" max="5123" width="46.85546875" style="6" customWidth="1"/>
    <col min="5124" max="5124" width="21.140625" style="6" customWidth="1"/>
    <col min="5125" max="5126" width="19.140625" style="6" customWidth="1"/>
    <col min="5127" max="5127" width="15.7109375" style="6" customWidth="1"/>
    <col min="5128" max="5128" width="21.140625" style="6" customWidth="1"/>
    <col min="5129" max="5129" width="15.42578125" style="6" bestFit="1" customWidth="1"/>
    <col min="5130" max="5376" width="9.140625" style="6"/>
    <col min="5377" max="5377" width="6.5703125" style="6" customWidth="1"/>
    <col min="5378" max="5378" width="15" style="6" customWidth="1"/>
    <col min="5379" max="5379" width="46.85546875" style="6" customWidth="1"/>
    <col min="5380" max="5380" width="21.140625" style="6" customWidth="1"/>
    <col min="5381" max="5382" width="19.140625" style="6" customWidth="1"/>
    <col min="5383" max="5383" width="15.7109375" style="6" customWidth="1"/>
    <col min="5384" max="5384" width="21.140625" style="6" customWidth="1"/>
    <col min="5385" max="5385" width="15.42578125" style="6" bestFit="1" customWidth="1"/>
    <col min="5386" max="5632" width="9.140625" style="6"/>
    <col min="5633" max="5633" width="6.5703125" style="6" customWidth="1"/>
    <col min="5634" max="5634" width="15" style="6" customWidth="1"/>
    <col min="5635" max="5635" width="46.85546875" style="6" customWidth="1"/>
    <col min="5636" max="5636" width="21.140625" style="6" customWidth="1"/>
    <col min="5637" max="5638" width="19.140625" style="6" customWidth="1"/>
    <col min="5639" max="5639" width="15.7109375" style="6" customWidth="1"/>
    <col min="5640" max="5640" width="21.140625" style="6" customWidth="1"/>
    <col min="5641" max="5641" width="15.42578125" style="6" bestFit="1" customWidth="1"/>
    <col min="5642" max="5888" width="9.140625" style="6"/>
    <col min="5889" max="5889" width="6.5703125" style="6" customWidth="1"/>
    <col min="5890" max="5890" width="15" style="6" customWidth="1"/>
    <col min="5891" max="5891" width="46.85546875" style="6" customWidth="1"/>
    <col min="5892" max="5892" width="21.140625" style="6" customWidth="1"/>
    <col min="5893" max="5894" width="19.140625" style="6" customWidth="1"/>
    <col min="5895" max="5895" width="15.7109375" style="6" customWidth="1"/>
    <col min="5896" max="5896" width="21.140625" style="6" customWidth="1"/>
    <col min="5897" max="5897" width="15.42578125" style="6" bestFit="1" customWidth="1"/>
    <col min="5898" max="6144" width="9.140625" style="6"/>
    <col min="6145" max="6145" width="6.5703125" style="6" customWidth="1"/>
    <col min="6146" max="6146" width="15" style="6" customWidth="1"/>
    <col min="6147" max="6147" width="46.85546875" style="6" customWidth="1"/>
    <col min="6148" max="6148" width="21.140625" style="6" customWidth="1"/>
    <col min="6149" max="6150" width="19.140625" style="6" customWidth="1"/>
    <col min="6151" max="6151" width="15.7109375" style="6" customWidth="1"/>
    <col min="6152" max="6152" width="21.140625" style="6" customWidth="1"/>
    <col min="6153" max="6153" width="15.42578125" style="6" bestFit="1" customWidth="1"/>
    <col min="6154" max="6400" width="9.140625" style="6"/>
    <col min="6401" max="6401" width="6.5703125" style="6" customWidth="1"/>
    <col min="6402" max="6402" width="15" style="6" customWidth="1"/>
    <col min="6403" max="6403" width="46.85546875" style="6" customWidth="1"/>
    <col min="6404" max="6404" width="21.140625" style="6" customWidth="1"/>
    <col min="6405" max="6406" width="19.140625" style="6" customWidth="1"/>
    <col min="6407" max="6407" width="15.7109375" style="6" customWidth="1"/>
    <col min="6408" max="6408" width="21.140625" style="6" customWidth="1"/>
    <col min="6409" max="6409" width="15.42578125" style="6" bestFit="1" customWidth="1"/>
    <col min="6410" max="6656" width="9.140625" style="6"/>
    <col min="6657" max="6657" width="6.5703125" style="6" customWidth="1"/>
    <col min="6658" max="6658" width="15" style="6" customWidth="1"/>
    <col min="6659" max="6659" width="46.85546875" style="6" customWidth="1"/>
    <col min="6660" max="6660" width="21.140625" style="6" customWidth="1"/>
    <col min="6661" max="6662" width="19.140625" style="6" customWidth="1"/>
    <col min="6663" max="6663" width="15.7109375" style="6" customWidth="1"/>
    <col min="6664" max="6664" width="21.140625" style="6" customWidth="1"/>
    <col min="6665" max="6665" width="15.42578125" style="6" bestFit="1" customWidth="1"/>
    <col min="6666" max="6912" width="9.140625" style="6"/>
    <col min="6913" max="6913" width="6.5703125" style="6" customWidth="1"/>
    <col min="6914" max="6914" width="15" style="6" customWidth="1"/>
    <col min="6915" max="6915" width="46.85546875" style="6" customWidth="1"/>
    <col min="6916" max="6916" width="21.140625" style="6" customWidth="1"/>
    <col min="6917" max="6918" width="19.140625" style="6" customWidth="1"/>
    <col min="6919" max="6919" width="15.7109375" style="6" customWidth="1"/>
    <col min="6920" max="6920" width="21.140625" style="6" customWidth="1"/>
    <col min="6921" max="6921" width="15.42578125" style="6" bestFit="1" customWidth="1"/>
    <col min="6922" max="7168" width="9.140625" style="6"/>
    <col min="7169" max="7169" width="6.5703125" style="6" customWidth="1"/>
    <col min="7170" max="7170" width="15" style="6" customWidth="1"/>
    <col min="7171" max="7171" width="46.85546875" style="6" customWidth="1"/>
    <col min="7172" max="7172" width="21.140625" style="6" customWidth="1"/>
    <col min="7173" max="7174" width="19.140625" style="6" customWidth="1"/>
    <col min="7175" max="7175" width="15.7109375" style="6" customWidth="1"/>
    <col min="7176" max="7176" width="21.140625" style="6" customWidth="1"/>
    <col min="7177" max="7177" width="15.42578125" style="6" bestFit="1" customWidth="1"/>
    <col min="7178" max="7424" width="9.140625" style="6"/>
    <col min="7425" max="7425" width="6.5703125" style="6" customWidth="1"/>
    <col min="7426" max="7426" width="15" style="6" customWidth="1"/>
    <col min="7427" max="7427" width="46.85546875" style="6" customWidth="1"/>
    <col min="7428" max="7428" width="21.140625" style="6" customWidth="1"/>
    <col min="7429" max="7430" width="19.140625" style="6" customWidth="1"/>
    <col min="7431" max="7431" width="15.7109375" style="6" customWidth="1"/>
    <col min="7432" max="7432" width="21.140625" style="6" customWidth="1"/>
    <col min="7433" max="7433" width="15.42578125" style="6" bestFit="1" customWidth="1"/>
    <col min="7434" max="7680" width="9.140625" style="6"/>
    <col min="7681" max="7681" width="6.5703125" style="6" customWidth="1"/>
    <col min="7682" max="7682" width="15" style="6" customWidth="1"/>
    <col min="7683" max="7683" width="46.85546875" style="6" customWidth="1"/>
    <col min="7684" max="7684" width="21.140625" style="6" customWidth="1"/>
    <col min="7685" max="7686" width="19.140625" style="6" customWidth="1"/>
    <col min="7687" max="7687" width="15.7109375" style="6" customWidth="1"/>
    <col min="7688" max="7688" width="21.140625" style="6" customWidth="1"/>
    <col min="7689" max="7689" width="15.42578125" style="6" bestFit="1" customWidth="1"/>
    <col min="7690" max="7936" width="9.140625" style="6"/>
    <col min="7937" max="7937" width="6.5703125" style="6" customWidth="1"/>
    <col min="7938" max="7938" width="15" style="6" customWidth="1"/>
    <col min="7939" max="7939" width="46.85546875" style="6" customWidth="1"/>
    <col min="7940" max="7940" width="21.140625" style="6" customWidth="1"/>
    <col min="7941" max="7942" width="19.140625" style="6" customWidth="1"/>
    <col min="7943" max="7943" width="15.7109375" style="6" customWidth="1"/>
    <col min="7944" max="7944" width="21.140625" style="6" customWidth="1"/>
    <col min="7945" max="7945" width="15.42578125" style="6" bestFit="1" customWidth="1"/>
    <col min="7946" max="8192" width="9.140625" style="6"/>
    <col min="8193" max="8193" width="6.5703125" style="6" customWidth="1"/>
    <col min="8194" max="8194" width="15" style="6" customWidth="1"/>
    <col min="8195" max="8195" width="46.85546875" style="6" customWidth="1"/>
    <col min="8196" max="8196" width="21.140625" style="6" customWidth="1"/>
    <col min="8197" max="8198" width="19.140625" style="6" customWidth="1"/>
    <col min="8199" max="8199" width="15.7109375" style="6" customWidth="1"/>
    <col min="8200" max="8200" width="21.140625" style="6" customWidth="1"/>
    <col min="8201" max="8201" width="15.42578125" style="6" bestFit="1" customWidth="1"/>
    <col min="8202" max="8448" width="9.140625" style="6"/>
    <col min="8449" max="8449" width="6.5703125" style="6" customWidth="1"/>
    <col min="8450" max="8450" width="15" style="6" customWidth="1"/>
    <col min="8451" max="8451" width="46.85546875" style="6" customWidth="1"/>
    <col min="8452" max="8452" width="21.140625" style="6" customWidth="1"/>
    <col min="8453" max="8454" width="19.140625" style="6" customWidth="1"/>
    <col min="8455" max="8455" width="15.7109375" style="6" customWidth="1"/>
    <col min="8456" max="8456" width="21.140625" style="6" customWidth="1"/>
    <col min="8457" max="8457" width="15.42578125" style="6" bestFit="1" customWidth="1"/>
    <col min="8458" max="8704" width="9.140625" style="6"/>
    <col min="8705" max="8705" width="6.5703125" style="6" customWidth="1"/>
    <col min="8706" max="8706" width="15" style="6" customWidth="1"/>
    <col min="8707" max="8707" width="46.85546875" style="6" customWidth="1"/>
    <col min="8708" max="8708" width="21.140625" style="6" customWidth="1"/>
    <col min="8709" max="8710" width="19.140625" style="6" customWidth="1"/>
    <col min="8711" max="8711" width="15.7109375" style="6" customWidth="1"/>
    <col min="8712" max="8712" width="21.140625" style="6" customWidth="1"/>
    <col min="8713" max="8713" width="15.42578125" style="6" bestFit="1" customWidth="1"/>
    <col min="8714" max="8960" width="9.140625" style="6"/>
    <col min="8961" max="8961" width="6.5703125" style="6" customWidth="1"/>
    <col min="8962" max="8962" width="15" style="6" customWidth="1"/>
    <col min="8963" max="8963" width="46.85546875" style="6" customWidth="1"/>
    <col min="8964" max="8964" width="21.140625" style="6" customWidth="1"/>
    <col min="8965" max="8966" width="19.140625" style="6" customWidth="1"/>
    <col min="8967" max="8967" width="15.7109375" style="6" customWidth="1"/>
    <col min="8968" max="8968" width="21.140625" style="6" customWidth="1"/>
    <col min="8969" max="8969" width="15.42578125" style="6" bestFit="1" customWidth="1"/>
    <col min="8970" max="9216" width="9.140625" style="6"/>
    <col min="9217" max="9217" width="6.5703125" style="6" customWidth="1"/>
    <col min="9218" max="9218" width="15" style="6" customWidth="1"/>
    <col min="9219" max="9219" width="46.85546875" style="6" customWidth="1"/>
    <col min="9220" max="9220" width="21.140625" style="6" customWidth="1"/>
    <col min="9221" max="9222" width="19.140625" style="6" customWidth="1"/>
    <col min="9223" max="9223" width="15.7109375" style="6" customWidth="1"/>
    <col min="9224" max="9224" width="21.140625" style="6" customWidth="1"/>
    <col min="9225" max="9225" width="15.42578125" style="6" bestFit="1" customWidth="1"/>
    <col min="9226" max="9472" width="9.140625" style="6"/>
    <col min="9473" max="9473" width="6.5703125" style="6" customWidth="1"/>
    <col min="9474" max="9474" width="15" style="6" customWidth="1"/>
    <col min="9475" max="9475" width="46.85546875" style="6" customWidth="1"/>
    <col min="9476" max="9476" width="21.140625" style="6" customWidth="1"/>
    <col min="9477" max="9478" width="19.140625" style="6" customWidth="1"/>
    <col min="9479" max="9479" width="15.7109375" style="6" customWidth="1"/>
    <col min="9480" max="9480" width="21.140625" style="6" customWidth="1"/>
    <col min="9481" max="9481" width="15.42578125" style="6" bestFit="1" customWidth="1"/>
    <col min="9482" max="9728" width="9.140625" style="6"/>
    <col min="9729" max="9729" width="6.5703125" style="6" customWidth="1"/>
    <col min="9730" max="9730" width="15" style="6" customWidth="1"/>
    <col min="9731" max="9731" width="46.85546875" style="6" customWidth="1"/>
    <col min="9732" max="9732" width="21.140625" style="6" customWidth="1"/>
    <col min="9733" max="9734" width="19.140625" style="6" customWidth="1"/>
    <col min="9735" max="9735" width="15.7109375" style="6" customWidth="1"/>
    <col min="9736" max="9736" width="21.140625" style="6" customWidth="1"/>
    <col min="9737" max="9737" width="15.42578125" style="6" bestFit="1" customWidth="1"/>
    <col min="9738" max="9984" width="9.140625" style="6"/>
    <col min="9985" max="9985" width="6.5703125" style="6" customWidth="1"/>
    <col min="9986" max="9986" width="15" style="6" customWidth="1"/>
    <col min="9987" max="9987" width="46.85546875" style="6" customWidth="1"/>
    <col min="9988" max="9988" width="21.140625" style="6" customWidth="1"/>
    <col min="9989" max="9990" width="19.140625" style="6" customWidth="1"/>
    <col min="9991" max="9991" width="15.7109375" style="6" customWidth="1"/>
    <col min="9992" max="9992" width="21.140625" style="6" customWidth="1"/>
    <col min="9993" max="9993" width="15.42578125" style="6" bestFit="1" customWidth="1"/>
    <col min="9994" max="10240" width="9.140625" style="6"/>
    <col min="10241" max="10241" width="6.5703125" style="6" customWidth="1"/>
    <col min="10242" max="10242" width="15" style="6" customWidth="1"/>
    <col min="10243" max="10243" width="46.85546875" style="6" customWidth="1"/>
    <col min="10244" max="10244" width="21.140625" style="6" customWidth="1"/>
    <col min="10245" max="10246" width="19.140625" style="6" customWidth="1"/>
    <col min="10247" max="10247" width="15.7109375" style="6" customWidth="1"/>
    <col min="10248" max="10248" width="21.140625" style="6" customWidth="1"/>
    <col min="10249" max="10249" width="15.42578125" style="6" bestFit="1" customWidth="1"/>
    <col min="10250" max="10496" width="9.140625" style="6"/>
    <col min="10497" max="10497" width="6.5703125" style="6" customWidth="1"/>
    <col min="10498" max="10498" width="15" style="6" customWidth="1"/>
    <col min="10499" max="10499" width="46.85546875" style="6" customWidth="1"/>
    <col min="10500" max="10500" width="21.140625" style="6" customWidth="1"/>
    <col min="10501" max="10502" width="19.140625" style="6" customWidth="1"/>
    <col min="10503" max="10503" width="15.7109375" style="6" customWidth="1"/>
    <col min="10504" max="10504" width="21.140625" style="6" customWidth="1"/>
    <col min="10505" max="10505" width="15.42578125" style="6" bestFit="1" customWidth="1"/>
    <col min="10506" max="10752" width="9.140625" style="6"/>
    <col min="10753" max="10753" width="6.5703125" style="6" customWidth="1"/>
    <col min="10754" max="10754" width="15" style="6" customWidth="1"/>
    <col min="10755" max="10755" width="46.85546875" style="6" customWidth="1"/>
    <col min="10756" max="10756" width="21.140625" style="6" customWidth="1"/>
    <col min="10757" max="10758" width="19.140625" style="6" customWidth="1"/>
    <col min="10759" max="10759" width="15.7109375" style="6" customWidth="1"/>
    <col min="10760" max="10760" width="21.140625" style="6" customWidth="1"/>
    <col min="10761" max="10761" width="15.42578125" style="6" bestFit="1" customWidth="1"/>
    <col min="10762" max="11008" width="9.140625" style="6"/>
    <col min="11009" max="11009" width="6.5703125" style="6" customWidth="1"/>
    <col min="11010" max="11010" width="15" style="6" customWidth="1"/>
    <col min="11011" max="11011" width="46.85546875" style="6" customWidth="1"/>
    <col min="11012" max="11012" width="21.140625" style="6" customWidth="1"/>
    <col min="11013" max="11014" width="19.140625" style="6" customWidth="1"/>
    <col min="11015" max="11015" width="15.7109375" style="6" customWidth="1"/>
    <col min="11016" max="11016" width="21.140625" style="6" customWidth="1"/>
    <col min="11017" max="11017" width="15.42578125" style="6" bestFit="1" customWidth="1"/>
    <col min="11018" max="11264" width="9.140625" style="6"/>
    <col min="11265" max="11265" width="6.5703125" style="6" customWidth="1"/>
    <col min="11266" max="11266" width="15" style="6" customWidth="1"/>
    <col min="11267" max="11267" width="46.85546875" style="6" customWidth="1"/>
    <col min="11268" max="11268" width="21.140625" style="6" customWidth="1"/>
    <col min="11269" max="11270" width="19.140625" style="6" customWidth="1"/>
    <col min="11271" max="11271" width="15.7109375" style="6" customWidth="1"/>
    <col min="11272" max="11272" width="21.140625" style="6" customWidth="1"/>
    <col min="11273" max="11273" width="15.42578125" style="6" bestFit="1" customWidth="1"/>
    <col min="11274" max="11520" width="9.140625" style="6"/>
    <col min="11521" max="11521" width="6.5703125" style="6" customWidth="1"/>
    <col min="11522" max="11522" width="15" style="6" customWidth="1"/>
    <col min="11523" max="11523" width="46.85546875" style="6" customWidth="1"/>
    <col min="11524" max="11524" width="21.140625" style="6" customWidth="1"/>
    <col min="11525" max="11526" width="19.140625" style="6" customWidth="1"/>
    <col min="11527" max="11527" width="15.7109375" style="6" customWidth="1"/>
    <col min="11528" max="11528" width="21.140625" style="6" customWidth="1"/>
    <col min="11529" max="11529" width="15.42578125" style="6" bestFit="1" customWidth="1"/>
    <col min="11530" max="11776" width="9.140625" style="6"/>
    <col min="11777" max="11777" width="6.5703125" style="6" customWidth="1"/>
    <col min="11778" max="11778" width="15" style="6" customWidth="1"/>
    <col min="11779" max="11779" width="46.85546875" style="6" customWidth="1"/>
    <col min="11780" max="11780" width="21.140625" style="6" customWidth="1"/>
    <col min="11781" max="11782" width="19.140625" style="6" customWidth="1"/>
    <col min="11783" max="11783" width="15.7109375" style="6" customWidth="1"/>
    <col min="11784" max="11784" width="21.140625" style="6" customWidth="1"/>
    <col min="11785" max="11785" width="15.42578125" style="6" bestFit="1" customWidth="1"/>
    <col min="11786" max="12032" width="9.140625" style="6"/>
    <col min="12033" max="12033" width="6.5703125" style="6" customWidth="1"/>
    <col min="12034" max="12034" width="15" style="6" customWidth="1"/>
    <col min="12035" max="12035" width="46.85546875" style="6" customWidth="1"/>
    <col min="12036" max="12036" width="21.140625" style="6" customWidth="1"/>
    <col min="12037" max="12038" width="19.140625" style="6" customWidth="1"/>
    <col min="12039" max="12039" width="15.7109375" style="6" customWidth="1"/>
    <col min="12040" max="12040" width="21.140625" style="6" customWidth="1"/>
    <col min="12041" max="12041" width="15.42578125" style="6" bestFit="1" customWidth="1"/>
    <col min="12042" max="12288" width="9.140625" style="6"/>
    <col min="12289" max="12289" width="6.5703125" style="6" customWidth="1"/>
    <col min="12290" max="12290" width="15" style="6" customWidth="1"/>
    <col min="12291" max="12291" width="46.85546875" style="6" customWidth="1"/>
    <col min="12292" max="12292" width="21.140625" style="6" customWidth="1"/>
    <col min="12293" max="12294" width="19.140625" style="6" customWidth="1"/>
    <col min="12295" max="12295" width="15.7109375" style="6" customWidth="1"/>
    <col min="12296" max="12296" width="21.140625" style="6" customWidth="1"/>
    <col min="12297" max="12297" width="15.42578125" style="6" bestFit="1" customWidth="1"/>
    <col min="12298" max="12544" width="9.140625" style="6"/>
    <col min="12545" max="12545" width="6.5703125" style="6" customWidth="1"/>
    <col min="12546" max="12546" width="15" style="6" customWidth="1"/>
    <col min="12547" max="12547" width="46.85546875" style="6" customWidth="1"/>
    <col min="12548" max="12548" width="21.140625" style="6" customWidth="1"/>
    <col min="12549" max="12550" width="19.140625" style="6" customWidth="1"/>
    <col min="12551" max="12551" width="15.7109375" style="6" customWidth="1"/>
    <col min="12552" max="12552" width="21.140625" style="6" customWidth="1"/>
    <col min="12553" max="12553" width="15.42578125" style="6" bestFit="1" customWidth="1"/>
    <col min="12554" max="12800" width="9.140625" style="6"/>
    <col min="12801" max="12801" width="6.5703125" style="6" customWidth="1"/>
    <col min="12802" max="12802" width="15" style="6" customWidth="1"/>
    <col min="12803" max="12803" width="46.85546875" style="6" customWidth="1"/>
    <col min="12804" max="12804" width="21.140625" style="6" customWidth="1"/>
    <col min="12805" max="12806" width="19.140625" style="6" customWidth="1"/>
    <col min="12807" max="12807" width="15.7109375" style="6" customWidth="1"/>
    <col min="12808" max="12808" width="21.140625" style="6" customWidth="1"/>
    <col min="12809" max="12809" width="15.42578125" style="6" bestFit="1" customWidth="1"/>
    <col min="12810" max="13056" width="9.140625" style="6"/>
    <col min="13057" max="13057" width="6.5703125" style="6" customWidth="1"/>
    <col min="13058" max="13058" width="15" style="6" customWidth="1"/>
    <col min="13059" max="13059" width="46.85546875" style="6" customWidth="1"/>
    <col min="13060" max="13060" width="21.140625" style="6" customWidth="1"/>
    <col min="13061" max="13062" width="19.140625" style="6" customWidth="1"/>
    <col min="13063" max="13063" width="15.7109375" style="6" customWidth="1"/>
    <col min="13064" max="13064" width="21.140625" style="6" customWidth="1"/>
    <col min="13065" max="13065" width="15.42578125" style="6" bestFit="1" customWidth="1"/>
    <col min="13066" max="13312" width="9.140625" style="6"/>
    <col min="13313" max="13313" width="6.5703125" style="6" customWidth="1"/>
    <col min="13314" max="13314" width="15" style="6" customWidth="1"/>
    <col min="13315" max="13315" width="46.85546875" style="6" customWidth="1"/>
    <col min="13316" max="13316" width="21.140625" style="6" customWidth="1"/>
    <col min="13317" max="13318" width="19.140625" style="6" customWidth="1"/>
    <col min="13319" max="13319" width="15.7109375" style="6" customWidth="1"/>
    <col min="13320" max="13320" width="21.140625" style="6" customWidth="1"/>
    <col min="13321" max="13321" width="15.42578125" style="6" bestFit="1" customWidth="1"/>
    <col min="13322" max="13568" width="9.140625" style="6"/>
    <col min="13569" max="13569" width="6.5703125" style="6" customWidth="1"/>
    <col min="13570" max="13570" width="15" style="6" customWidth="1"/>
    <col min="13571" max="13571" width="46.85546875" style="6" customWidth="1"/>
    <col min="13572" max="13572" width="21.140625" style="6" customWidth="1"/>
    <col min="13573" max="13574" width="19.140625" style="6" customWidth="1"/>
    <col min="13575" max="13575" width="15.7109375" style="6" customWidth="1"/>
    <col min="13576" max="13576" width="21.140625" style="6" customWidth="1"/>
    <col min="13577" max="13577" width="15.42578125" style="6" bestFit="1" customWidth="1"/>
    <col min="13578" max="13824" width="9.140625" style="6"/>
    <col min="13825" max="13825" width="6.5703125" style="6" customWidth="1"/>
    <col min="13826" max="13826" width="15" style="6" customWidth="1"/>
    <col min="13827" max="13827" width="46.85546875" style="6" customWidth="1"/>
    <col min="13828" max="13828" width="21.140625" style="6" customWidth="1"/>
    <col min="13829" max="13830" width="19.140625" style="6" customWidth="1"/>
    <col min="13831" max="13831" width="15.7109375" style="6" customWidth="1"/>
    <col min="13832" max="13832" width="21.140625" style="6" customWidth="1"/>
    <col min="13833" max="13833" width="15.42578125" style="6" bestFit="1" customWidth="1"/>
    <col min="13834" max="14080" width="9.140625" style="6"/>
    <col min="14081" max="14081" width="6.5703125" style="6" customWidth="1"/>
    <col min="14082" max="14082" width="15" style="6" customWidth="1"/>
    <col min="14083" max="14083" width="46.85546875" style="6" customWidth="1"/>
    <col min="14084" max="14084" width="21.140625" style="6" customWidth="1"/>
    <col min="14085" max="14086" width="19.140625" style="6" customWidth="1"/>
    <col min="14087" max="14087" width="15.7109375" style="6" customWidth="1"/>
    <col min="14088" max="14088" width="21.140625" style="6" customWidth="1"/>
    <col min="14089" max="14089" width="15.42578125" style="6" bestFit="1" customWidth="1"/>
    <col min="14090" max="14336" width="9.140625" style="6"/>
    <col min="14337" max="14337" width="6.5703125" style="6" customWidth="1"/>
    <col min="14338" max="14338" width="15" style="6" customWidth="1"/>
    <col min="14339" max="14339" width="46.85546875" style="6" customWidth="1"/>
    <col min="14340" max="14340" width="21.140625" style="6" customWidth="1"/>
    <col min="14341" max="14342" width="19.140625" style="6" customWidth="1"/>
    <col min="14343" max="14343" width="15.7109375" style="6" customWidth="1"/>
    <col min="14344" max="14344" width="21.140625" style="6" customWidth="1"/>
    <col min="14345" max="14345" width="15.42578125" style="6" bestFit="1" customWidth="1"/>
    <col min="14346" max="14592" width="9.140625" style="6"/>
    <col min="14593" max="14593" width="6.5703125" style="6" customWidth="1"/>
    <col min="14594" max="14594" width="15" style="6" customWidth="1"/>
    <col min="14595" max="14595" width="46.85546875" style="6" customWidth="1"/>
    <col min="14596" max="14596" width="21.140625" style="6" customWidth="1"/>
    <col min="14597" max="14598" width="19.140625" style="6" customWidth="1"/>
    <col min="14599" max="14599" width="15.7109375" style="6" customWidth="1"/>
    <col min="14600" max="14600" width="21.140625" style="6" customWidth="1"/>
    <col min="14601" max="14601" width="15.42578125" style="6" bestFit="1" customWidth="1"/>
    <col min="14602" max="14848" width="9.140625" style="6"/>
    <col min="14849" max="14849" width="6.5703125" style="6" customWidth="1"/>
    <col min="14850" max="14850" width="15" style="6" customWidth="1"/>
    <col min="14851" max="14851" width="46.85546875" style="6" customWidth="1"/>
    <col min="14852" max="14852" width="21.140625" style="6" customWidth="1"/>
    <col min="14853" max="14854" width="19.140625" style="6" customWidth="1"/>
    <col min="14855" max="14855" width="15.7109375" style="6" customWidth="1"/>
    <col min="14856" max="14856" width="21.140625" style="6" customWidth="1"/>
    <col min="14857" max="14857" width="15.42578125" style="6" bestFit="1" customWidth="1"/>
    <col min="14858" max="15104" width="9.140625" style="6"/>
    <col min="15105" max="15105" width="6.5703125" style="6" customWidth="1"/>
    <col min="15106" max="15106" width="15" style="6" customWidth="1"/>
    <col min="15107" max="15107" width="46.85546875" style="6" customWidth="1"/>
    <col min="15108" max="15108" width="21.140625" style="6" customWidth="1"/>
    <col min="15109" max="15110" width="19.140625" style="6" customWidth="1"/>
    <col min="15111" max="15111" width="15.7109375" style="6" customWidth="1"/>
    <col min="15112" max="15112" width="21.140625" style="6" customWidth="1"/>
    <col min="15113" max="15113" width="15.42578125" style="6" bestFit="1" customWidth="1"/>
    <col min="15114" max="15360" width="9.140625" style="6"/>
    <col min="15361" max="15361" width="6.5703125" style="6" customWidth="1"/>
    <col min="15362" max="15362" width="15" style="6" customWidth="1"/>
    <col min="15363" max="15363" width="46.85546875" style="6" customWidth="1"/>
    <col min="15364" max="15364" width="21.140625" style="6" customWidth="1"/>
    <col min="15365" max="15366" width="19.140625" style="6" customWidth="1"/>
    <col min="15367" max="15367" width="15.7109375" style="6" customWidth="1"/>
    <col min="15368" max="15368" width="21.140625" style="6" customWidth="1"/>
    <col min="15369" max="15369" width="15.42578125" style="6" bestFit="1" customWidth="1"/>
    <col min="15370" max="15616" width="9.140625" style="6"/>
    <col min="15617" max="15617" width="6.5703125" style="6" customWidth="1"/>
    <col min="15618" max="15618" width="15" style="6" customWidth="1"/>
    <col min="15619" max="15619" width="46.85546875" style="6" customWidth="1"/>
    <col min="15620" max="15620" width="21.140625" style="6" customWidth="1"/>
    <col min="15621" max="15622" width="19.140625" style="6" customWidth="1"/>
    <col min="15623" max="15623" width="15.7109375" style="6" customWidth="1"/>
    <col min="15624" max="15624" width="21.140625" style="6" customWidth="1"/>
    <col min="15625" max="15625" width="15.42578125" style="6" bestFit="1" customWidth="1"/>
    <col min="15626" max="15872" width="9.140625" style="6"/>
    <col min="15873" max="15873" width="6.5703125" style="6" customWidth="1"/>
    <col min="15874" max="15874" width="15" style="6" customWidth="1"/>
    <col min="15875" max="15875" width="46.85546875" style="6" customWidth="1"/>
    <col min="15876" max="15876" width="21.140625" style="6" customWidth="1"/>
    <col min="15877" max="15878" width="19.140625" style="6" customWidth="1"/>
    <col min="15879" max="15879" width="15.7109375" style="6" customWidth="1"/>
    <col min="15880" max="15880" width="21.140625" style="6" customWidth="1"/>
    <col min="15881" max="15881" width="15.42578125" style="6" bestFit="1" customWidth="1"/>
    <col min="15882" max="16128" width="9.140625" style="6"/>
    <col min="16129" max="16129" width="6.5703125" style="6" customWidth="1"/>
    <col min="16130" max="16130" width="15" style="6" customWidth="1"/>
    <col min="16131" max="16131" width="46.85546875" style="6" customWidth="1"/>
    <col min="16132" max="16132" width="21.140625" style="6" customWidth="1"/>
    <col min="16133" max="16134" width="19.140625" style="6" customWidth="1"/>
    <col min="16135" max="16135" width="15.7109375" style="6" customWidth="1"/>
    <col min="16136" max="16136" width="21.140625" style="6" customWidth="1"/>
    <col min="16137" max="16137" width="15.42578125" style="6" bestFit="1" customWidth="1"/>
    <col min="16138" max="16384" width="9.140625" style="6"/>
  </cols>
  <sheetData>
    <row r="1" spans="1:16" s="3" customFormat="1" ht="23.25" customHeight="1">
      <c r="A1" s="247" t="s">
        <v>48</v>
      </c>
      <c r="B1" s="247"/>
      <c r="C1" s="247"/>
      <c r="D1" s="247"/>
      <c r="E1" s="247"/>
      <c r="F1" s="247"/>
      <c r="G1" s="247"/>
      <c r="H1" s="247"/>
    </row>
    <row r="2" spans="1:16" s="5" customFormat="1" ht="111.75" customHeight="1">
      <c r="A2" s="248" t="s">
        <v>659</v>
      </c>
      <c r="B2" s="248"/>
      <c r="C2" s="248"/>
      <c r="D2" s="248"/>
      <c r="E2" s="248"/>
      <c r="F2" s="248"/>
      <c r="G2" s="248"/>
      <c r="H2" s="248"/>
      <c r="I2" s="4"/>
      <c r="J2" s="4"/>
      <c r="K2" s="4"/>
      <c r="L2" s="4"/>
      <c r="M2" s="4"/>
      <c r="N2" s="4"/>
      <c r="O2" s="4"/>
      <c r="P2" s="4"/>
    </row>
    <row r="3" spans="1:16" ht="29.25" customHeight="1">
      <c r="A3" s="249" t="s">
        <v>109</v>
      </c>
      <c r="B3" s="249"/>
      <c r="C3" s="249"/>
      <c r="D3" s="249" t="s">
        <v>70</v>
      </c>
      <c r="E3" s="249"/>
      <c r="F3" s="31">
        <f>H21</f>
        <v>120808.98680408261</v>
      </c>
      <c r="G3" s="249" t="s">
        <v>13</v>
      </c>
      <c r="H3" s="249"/>
    </row>
    <row r="4" spans="1:16" s="7" customFormat="1" ht="17.25" customHeight="1">
      <c r="A4" s="250" t="s">
        <v>38</v>
      </c>
      <c r="B4" s="250" t="s">
        <v>71</v>
      </c>
      <c r="C4" s="250" t="s">
        <v>72</v>
      </c>
      <c r="D4" s="252" t="s">
        <v>73</v>
      </c>
      <c r="E4" s="253"/>
      <c r="F4" s="253"/>
      <c r="G4" s="253"/>
      <c r="H4" s="254"/>
    </row>
    <row r="5" spans="1:16" s="7" customFormat="1" ht="70.5" customHeight="1">
      <c r="A5" s="251"/>
      <c r="B5" s="251"/>
      <c r="C5" s="251"/>
      <c r="D5" s="32" t="s">
        <v>43</v>
      </c>
      <c r="E5" s="32" t="s">
        <v>44</v>
      </c>
      <c r="F5" s="32" t="s">
        <v>74</v>
      </c>
      <c r="G5" s="32" t="s">
        <v>46</v>
      </c>
      <c r="H5" s="32" t="s">
        <v>75</v>
      </c>
      <c r="I5" s="7">
        <f>1.012*1.0079</f>
        <v>1.0199948000000001</v>
      </c>
    </row>
    <row r="6" spans="1:16" s="8" customFormat="1" ht="17.25" customHeight="1">
      <c r="A6" s="33">
        <v>1</v>
      </c>
      <c r="B6" s="33">
        <v>2</v>
      </c>
      <c r="C6" s="33">
        <v>3</v>
      </c>
      <c r="D6" s="33">
        <v>4</v>
      </c>
      <c r="E6" s="33">
        <v>5</v>
      </c>
      <c r="F6" s="33">
        <v>6</v>
      </c>
      <c r="G6" s="33">
        <v>7</v>
      </c>
      <c r="H6" s="33">
        <v>8</v>
      </c>
    </row>
    <row r="7" spans="1:16" s="34" customFormat="1" ht="15">
      <c r="A7" s="241">
        <v>1</v>
      </c>
      <c r="B7" s="243" t="s">
        <v>80</v>
      </c>
      <c r="C7" s="244" t="s">
        <v>89</v>
      </c>
      <c r="D7" s="239">
        <f>H7-F7</f>
        <v>60749.025050946337</v>
      </c>
      <c r="E7" s="241" t="s">
        <v>2</v>
      </c>
      <c r="F7" s="239">
        <v>0</v>
      </c>
      <c r="G7" s="241" t="s">
        <v>2</v>
      </c>
      <c r="H7" s="239">
        <f>'1-1'!P156</f>
        <v>60749.025050946337</v>
      </c>
      <c r="I7" s="239">
        <f>D7*$I$5</f>
        <v>61963.689657035007</v>
      </c>
    </row>
    <row r="8" spans="1:16" s="35" customFormat="1" ht="15">
      <c r="A8" s="242"/>
      <c r="B8" s="242"/>
      <c r="C8" s="245"/>
      <c r="D8" s="240"/>
      <c r="E8" s="242"/>
      <c r="F8" s="240"/>
      <c r="G8" s="242"/>
      <c r="H8" s="240"/>
      <c r="I8" s="240"/>
    </row>
    <row r="9" spans="1:16" s="34" customFormat="1" ht="15" customHeight="1">
      <c r="A9" s="241">
        <v>2</v>
      </c>
      <c r="B9" s="243" t="s">
        <v>76</v>
      </c>
      <c r="C9" s="244" t="s">
        <v>9</v>
      </c>
      <c r="D9" s="239">
        <f>H9-F9</f>
        <v>21631.85236237455</v>
      </c>
      <c r="E9" s="241" t="s">
        <v>2</v>
      </c>
      <c r="F9" s="239">
        <v>0</v>
      </c>
      <c r="G9" s="241" t="s">
        <v>2</v>
      </c>
      <c r="H9" s="239">
        <f>'1-2'!P91</f>
        <v>21631.85236237455</v>
      </c>
      <c r="I9" s="239">
        <f t="shared" ref="I9" si="0">D9*$I$5</f>
        <v>22064.376923989759</v>
      </c>
    </row>
    <row r="10" spans="1:16" s="35" customFormat="1" ht="15" customHeight="1">
      <c r="A10" s="242"/>
      <c r="B10" s="242"/>
      <c r="C10" s="245"/>
      <c r="D10" s="240"/>
      <c r="E10" s="242"/>
      <c r="F10" s="240"/>
      <c r="G10" s="242"/>
      <c r="H10" s="240"/>
      <c r="I10" s="240"/>
    </row>
    <row r="11" spans="1:16" s="34" customFormat="1" ht="15" customHeight="1">
      <c r="A11" s="241">
        <v>3</v>
      </c>
      <c r="B11" s="243" t="s">
        <v>77</v>
      </c>
      <c r="C11" s="244" t="s">
        <v>139</v>
      </c>
      <c r="D11" s="239">
        <f>H11-F11</f>
        <v>5180.9970057063229</v>
      </c>
      <c r="E11" s="241" t="s">
        <v>2</v>
      </c>
      <c r="F11" s="239">
        <f>'1-3'!P140</f>
        <v>657.74187682559989</v>
      </c>
      <c r="G11" s="241" t="s">
        <v>2</v>
      </c>
      <c r="H11" s="239">
        <f>'1-3'!P146</f>
        <v>5838.7388825319231</v>
      </c>
      <c r="I11" s="239">
        <f t="shared" ref="I11" si="1">D11*$I$5</f>
        <v>5284.5900046360202</v>
      </c>
    </row>
    <row r="12" spans="1:16" s="35" customFormat="1" ht="19.5" customHeight="1">
      <c r="A12" s="242"/>
      <c r="B12" s="242"/>
      <c r="C12" s="245"/>
      <c r="D12" s="240"/>
      <c r="E12" s="242"/>
      <c r="F12" s="240"/>
      <c r="G12" s="242"/>
      <c r="H12" s="240"/>
      <c r="I12" s="240"/>
    </row>
    <row r="13" spans="1:16" s="34" customFormat="1" ht="15" customHeight="1">
      <c r="A13" s="241">
        <v>4</v>
      </c>
      <c r="B13" s="243" t="s">
        <v>82</v>
      </c>
      <c r="C13" s="244" t="s">
        <v>127</v>
      </c>
      <c r="D13" s="239">
        <f>H13-F13</f>
        <v>12046.035355854672</v>
      </c>
      <c r="E13" s="241" t="s">
        <v>2</v>
      </c>
      <c r="F13" s="239">
        <f>'1-4'!P172</f>
        <v>1770.0631200000003</v>
      </c>
      <c r="G13" s="241" t="s">
        <v>2</v>
      </c>
      <c r="H13" s="239">
        <f>'1-4'!P178</f>
        <v>13816.098475854673</v>
      </c>
      <c r="I13" s="239">
        <f t="shared" ref="I13" si="2">D13*$I$5</f>
        <v>12286.893423587917</v>
      </c>
    </row>
    <row r="14" spans="1:16" s="35" customFormat="1" ht="15" customHeight="1">
      <c r="A14" s="242"/>
      <c r="B14" s="242"/>
      <c r="C14" s="245"/>
      <c r="D14" s="240"/>
      <c r="E14" s="242"/>
      <c r="F14" s="240"/>
      <c r="G14" s="242"/>
      <c r="H14" s="240"/>
      <c r="I14" s="240"/>
    </row>
    <row r="15" spans="1:16" s="34" customFormat="1" ht="15" customHeight="1">
      <c r="A15" s="241">
        <v>5</v>
      </c>
      <c r="B15" s="243" t="s">
        <v>108</v>
      </c>
      <c r="C15" s="244" t="s">
        <v>128</v>
      </c>
      <c r="D15" s="239">
        <f>H15-F15</f>
        <v>2993.3180109851473</v>
      </c>
      <c r="E15" s="241" t="s">
        <v>2</v>
      </c>
      <c r="F15" s="239">
        <f>'1-5'!P101</f>
        <v>5188.9521599999998</v>
      </c>
      <c r="G15" s="241" t="s">
        <v>2</v>
      </c>
      <c r="H15" s="239">
        <f>'1-5'!P107</f>
        <v>8182.2701709851472</v>
      </c>
      <c r="I15" s="239">
        <f t="shared" ref="I15" si="3">D15*$I$5</f>
        <v>3053.1688059511935</v>
      </c>
    </row>
    <row r="16" spans="1:16" s="35" customFormat="1" ht="18" customHeight="1">
      <c r="A16" s="242"/>
      <c r="B16" s="242"/>
      <c r="C16" s="245"/>
      <c r="D16" s="240"/>
      <c r="E16" s="242"/>
      <c r="F16" s="240"/>
      <c r="G16" s="242"/>
      <c r="H16" s="240"/>
      <c r="I16" s="240"/>
    </row>
    <row r="17" spans="1:16" s="34" customFormat="1" ht="15" customHeight="1">
      <c r="A17" s="241">
        <v>6</v>
      </c>
      <c r="B17" s="243" t="s">
        <v>113</v>
      </c>
      <c r="C17" s="244" t="s">
        <v>142</v>
      </c>
      <c r="D17" s="239">
        <f>H17-F17</f>
        <v>9250.2000736401133</v>
      </c>
      <c r="E17" s="241" t="s">
        <v>2</v>
      </c>
      <c r="F17" s="239">
        <v>0</v>
      </c>
      <c r="G17" s="241" t="s">
        <v>2</v>
      </c>
      <c r="H17" s="239">
        <f>'1-6'!P155</f>
        <v>9250.2000736401133</v>
      </c>
      <c r="I17" s="239">
        <f t="shared" ref="I17" si="4">D17*$I$5</f>
        <v>9435.1559740725334</v>
      </c>
    </row>
    <row r="18" spans="1:16" s="35" customFormat="1" ht="15" customHeight="1">
      <c r="A18" s="242"/>
      <c r="B18" s="242"/>
      <c r="C18" s="245"/>
      <c r="D18" s="240"/>
      <c r="E18" s="242"/>
      <c r="F18" s="240"/>
      <c r="G18" s="242"/>
      <c r="H18" s="240"/>
      <c r="I18" s="240"/>
    </row>
    <row r="19" spans="1:16" s="34" customFormat="1" ht="15" customHeight="1">
      <c r="A19" s="241">
        <v>7</v>
      </c>
      <c r="B19" s="243" t="s">
        <v>114</v>
      </c>
      <c r="C19" s="244" t="s">
        <v>112</v>
      </c>
      <c r="D19" s="239">
        <f>H19-F19</f>
        <v>599.13321674988379</v>
      </c>
      <c r="E19" s="241" t="s">
        <v>2</v>
      </c>
      <c r="F19" s="239">
        <f>'1-7'!P59</f>
        <v>741.66857099999993</v>
      </c>
      <c r="G19" s="241" t="s">
        <v>2</v>
      </c>
      <c r="H19" s="239">
        <f>'1-7'!P65</f>
        <v>1340.8017877498837</v>
      </c>
      <c r="I19" s="239">
        <f t="shared" ref="I19" si="5">D19*$I$5</f>
        <v>611.11276559215446</v>
      </c>
    </row>
    <row r="20" spans="1:16" s="35" customFormat="1" ht="15" customHeight="1">
      <c r="A20" s="242"/>
      <c r="B20" s="242"/>
      <c r="C20" s="245"/>
      <c r="D20" s="240"/>
      <c r="E20" s="242"/>
      <c r="F20" s="240"/>
      <c r="G20" s="242"/>
      <c r="H20" s="240"/>
      <c r="I20" s="240"/>
    </row>
    <row r="21" spans="1:16" s="39" customFormat="1" ht="24.75" customHeight="1">
      <c r="A21" s="36"/>
      <c r="B21" s="36"/>
      <c r="C21" s="37" t="s">
        <v>75</v>
      </c>
      <c r="D21" s="38">
        <f>SUM(D7:D20)</f>
        <v>112450.56107625701</v>
      </c>
      <c r="E21" s="38">
        <f>SUM(E7:E12)</f>
        <v>0</v>
      </c>
      <c r="F21" s="38">
        <f>SUM(F7:F20)</f>
        <v>8358.4257278255991</v>
      </c>
      <c r="G21" s="38">
        <f>SUM(G7:G10)</f>
        <v>0</v>
      </c>
      <c r="H21" s="38">
        <f>SUM(H7:H20)</f>
        <v>120808.98680408261</v>
      </c>
      <c r="I21" s="38">
        <f>SUM(I7:I16)</f>
        <v>104652.71881519989</v>
      </c>
    </row>
    <row r="22" spans="1:16" s="10" customFormat="1" ht="30.75" customHeight="1">
      <c r="A22" s="246" t="s">
        <v>78</v>
      </c>
      <c r="B22" s="246"/>
      <c r="C22" s="246"/>
      <c r="D22" s="246"/>
      <c r="E22" s="246"/>
      <c r="F22" s="246"/>
      <c r="G22" s="246"/>
      <c r="H22" s="246"/>
      <c r="I22" s="9"/>
      <c r="J22" s="9"/>
      <c r="K22" s="9"/>
      <c r="L22" s="9"/>
      <c r="M22" s="9"/>
      <c r="N22" s="9"/>
      <c r="O22" s="9"/>
      <c r="P22" s="9"/>
    </row>
    <row r="23" spans="1:16" ht="16.5" customHeight="1">
      <c r="A23" s="40"/>
      <c r="B23" s="40"/>
      <c r="C23" s="41"/>
      <c r="D23" s="40"/>
      <c r="E23" s="40"/>
      <c r="F23" s="40"/>
      <c r="G23" s="40"/>
      <c r="H23" s="40"/>
      <c r="I23" s="238"/>
    </row>
    <row r="24" spans="1:16" ht="16.5" customHeight="1">
      <c r="A24" s="40"/>
      <c r="B24" s="40"/>
      <c r="C24" s="41"/>
      <c r="D24" s="40"/>
      <c r="E24" s="40"/>
      <c r="F24" s="40"/>
      <c r="G24" s="40"/>
      <c r="H24" s="40"/>
      <c r="I24" s="238"/>
    </row>
    <row r="25" spans="1:16" ht="16.5" customHeight="1">
      <c r="A25" s="40"/>
      <c r="B25" s="40"/>
      <c r="C25" s="41"/>
      <c r="D25" s="40"/>
      <c r="E25" s="40"/>
      <c r="F25" s="40"/>
      <c r="G25" s="40"/>
      <c r="H25" s="40"/>
      <c r="I25" s="238"/>
    </row>
    <row r="26" spans="1:16" ht="16.5">
      <c r="A26" s="40"/>
      <c r="B26" s="40"/>
      <c r="C26" s="41"/>
      <c r="D26" s="40"/>
      <c r="E26" s="40"/>
      <c r="F26" s="40"/>
      <c r="G26" s="40"/>
      <c r="H26" s="40"/>
      <c r="I26" s="238"/>
    </row>
    <row r="27" spans="1:16" ht="16.5">
      <c r="A27" s="40"/>
      <c r="B27" s="40"/>
      <c r="C27" s="41"/>
      <c r="D27" s="40"/>
      <c r="E27" s="40"/>
      <c r="F27" s="40"/>
      <c r="G27" s="40"/>
      <c r="H27" s="40"/>
    </row>
    <row r="28" spans="1:16" ht="16.5">
      <c r="A28" s="40"/>
      <c r="B28" s="40"/>
      <c r="C28" s="41"/>
      <c r="D28" s="40"/>
      <c r="E28" s="40"/>
      <c r="F28" s="40"/>
      <c r="G28" s="40"/>
      <c r="H28" s="40"/>
    </row>
    <row r="29" spans="1:16" ht="16.5">
      <c r="A29" s="40"/>
      <c r="B29" s="40"/>
      <c r="C29" s="41"/>
      <c r="D29" s="40"/>
      <c r="E29" s="40"/>
      <c r="F29" s="40"/>
      <c r="G29" s="40"/>
      <c r="H29" s="40"/>
    </row>
    <row r="30" spans="1:16" ht="16.5">
      <c r="A30" s="40"/>
      <c r="B30" s="40"/>
      <c r="C30" s="41"/>
      <c r="D30" s="40"/>
      <c r="E30" s="40"/>
      <c r="F30" s="40"/>
      <c r="G30" s="40"/>
      <c r="H30" s="40"/>
    </row>
    <row r="31" spans="1:16" ht="16.5">
      <c r="A31" s="40"/>
      <c r="B31" s="40"/>
      <c r="C31" s="41"/>
      <c r="D31" s="40"/>
      <c r="E31" s="40"/>
      <c r="F31" s="40"/>
      <c r="G31" s="40"/>
      <c r="H31" s="40"/>
    </row>
    <row r="32" spans="1:16" ht="16.5">
      <c r="A32" s="40"/>
      <c r="B32" s="40"/>
      <c r="C32" s="41"/>
      <c r="D32" s="40"/>
      <c r="E32" s="40"/>
      <c r="F32" s="40"/>
      <c r="G32" s="40"/>
      <c r="H32" s="40"/>
    </row>
    <row r="33" spans="1:8" ht="16.5">
      <c r="A33" s="40"/>
      <c r="B33" s="40"/>
      <c r="C33" s="41"/>
      <c r="D33" s="40"/>
      <c r="E33" s="40"/>
      <c r="F33" s="40"/>
      <c r="G33" s="40"/>
      <c r="H33" s="40"/>
    </row>
    <row r="34" spans="1:8" ht="16.5">
      <c r="A34" s="40"/>
      <c r="B34" s="40"/>
      <c r="C34" s="41"/>
      <c r="D34" s="40"/>
      <c r="E34" s="40"/>
      <c r="F34" s="40"/>
      <c r="G34" s="40"/>
      <c r="H34" s="40"/>
    </row>
    <row r="35" spans="1:8" ht="16.5">
      <c r="A35" s="40"/>
      <c r="B35" s="40"/>
      <c r="C35" s="41"/>
      <c r="D35" s="40"/>
      <c r="E35" s="40"/>
      <c r="F35" s="40"/>
      <c r="G35" s="40"/>
      <c r="H35" s="40"/>
    </row>
    <row r="36" spans="1:8" ht="16.5">
      <c r="A36" s="40"/>
      <c r="B36" s="40"/>
      <c r="C36" s="41"/>
      <c r="D36" s="40"/>
      <c r="E36" s="40"/>
      <c r="F36" s="40"/>
      <c r="G36" s="40"/>
      <c r="H36" s="40"/>
    </row>
    <row r="37" spans="1:8" ht="16.5">
      <c r="A37" s="40"/>
      <c r="B37" s="40"/>
      <c r="C37" s="41"/>
      <c r="D37" s="40"/>
      <c r="E37" s="40"/>
      <c r="F37" s="40"/>
      <c r="G37" s="40"/>
      <c r="H37" s="40"/>
    </row>
    <row r="38" spans="1:8" ht="16.5">
      <c r="A38" s="40"/>
      <c r="B38" s="40"/>
      <c r="C38" s="41"/>
      <c r="D38" s="40"/>
      <c r="E38" s="40"/>
      <c r="F38" s="40"/>
      <c r="G38" s="40"/>
      <c r="H38" s="40"/>
    </row>
    <row r="39" spans="1:8" ht="16.5">
      <c r="A39" s="40"/>
      <c r="B39" s="40"/>
      <c r="C39" s="41"/>
      <c r="D39" s="40"/>
      <c r="E39" s="40"/>
      <c r="F39" s="40"/>
      <c r="G39" s="40"/>
      <c r="H39" s="40"/>
    </row>
    <row r="40" spans="1:8" ht="16.5">
      <c r="A40" s="40"/>
      <c r="B40" s="40"/>
      <c r="C40" s="41"/>
      <c r="D40" s="40"/>
      <c r="E40" s="40"/>
      <c r="F40" s="40"/>
      <c r="G40" s="40"/>
      <c r="H40" s="40"/>
    </row>
    <row r="41" spans="1:8" ht="16.5">
      <c r="A41" s="40"/>
      <c r="B41" s="40"/>
      <c r="C41" s="41"/>
      <c r="D41" s="40"/>
      <c r="E41" s="40"/>
      <c r="F41" s="40"/>
      <c r="G41" s="40"/>
      <c r="H41" s="40"/>
    </row>
    <row r="42" spans="1:8" ht="16.5">
      <c r="A42" s="40"/>
      <c r="B42" s="40"/>
      <c r="C42" s="41"/>
      <c r="D42" s="40"/>
      <c r="E42" s="40"/>
      <c r="F42" s="40"/>
      <c r="G42" s="40"/>
      <c r="H42" s="40"/>
    </row>
    <row r="43" spans="1:8" ht="16.5">
      <c r="A43" s="40"/>
      <c r="B43" s="40"/>
      <c r="C43" s="41"/>
      <c r="D43" s="40"/>
      <c r="E43" s="40"/>
      <c r="F43" s="40"/>
      <c r="G43" s="40"/>
      <c r="H43" s="40"/>
    </row>
    <row r="44" spans="1:8" ht="16.5">
      <c r="A44" s="40"/>
      <c r="B44" s="40"/>
      <c r="C44" s="41"/>
      <c r="D44" s="40"/>
      <c r="E44" s="40"/>
      <c r="F44" s="40"/>
      <c r="G44" s="40"/>
      <c r="H44" s="40"/>
    </row>
    <row r="45" spans="1:8" ht="16.5">
      <c r="A45" s="40"/>
      <c r="B45" s="40"/>
      <c r="C45" s="41"/>
      <c r="D45" s="40"/>
      <c r="E45" s="40"/>
      <c r="F45" s="40"/>
      <c r="G45" s="40"/>
      <c r="H45" s="40"/>
    </row>
    <row r="46" spans="1:8">
      <c r="C46" s="11"/>
    </row>
    <row r="47" spans="1:8">
      <c r="C47" s="11"/>
    </row>
    <row r="48" spans="1:8">
      <c r="C48" s="11"/>
    </row>
    <row r="49" spans="3:3">
      <c r="C49" s="11"/>
    </row>
    <row r="50" spans="3:3">
      <c r="C50" s="11"/>
    </row>
    <row r="51" spans="3:3">
      <c r="C51" s="11"/>
    </row>
    <row r="52" spans="3:3">
      <c r="C52" s="11"/>
    </row>
    <row r="53" spans="3:3">
      <c r="C53" s="11"/>
    </row>
    <row r="54" spans="3:3">
      <c r="C54" s="11"/>
    </row>
    <row r="55" spans="3:3">
      <c r="C55" s="11"/>
    </row>
    <row r="56" spans="3:3">
      <c r="C56" s="11"/>
    </row>
    <row r="57" spans="3:3">
      <c r="C57" s="11"/>
    </row>
    <row r="58" spans="3:3">
      <c r="C58" s="11"/>
    </row>
    <row r="59" spans="3:3">
      <c r="C59" s="11"/>
    </row>
    <row r="60" spans="3:3">
      <c r="C60" s="11"/>
    </row>
    <row r="61" spans="3:3">
      <c r="C61" s="11"/>
    </row>
    <row r="62" spans="3:3">
      <c r="C62" s="11"/>
    </row>
    <row r="63" spans="3:3">
      <c r="C63" s="11"/>
    </row>
    <row r="64" spans="3:3">
      <c r="C64" s="11"/>
    </row>
    <row r="65" spans="3:3">
      <c r="C65" s="11"/>
    </row>
    <row r="66" spans="3:3">
      <c r="C66" s="11"/>
    </row>
    <row r="67" spans="3:3">
      <c r="C67" s="11"/>
    </row>
    <row r="68" spans="3:3">
      <c r="C68" s="11"/>
    </row>
    <row r="69" spans="3:3">
      <c r="C69" s="11"/>
    </row>
  </sheetData>
  <mergeCells count="75">
    <mergeCell ref="F17:F18"/>
    <mergeCell ref="G17:G18"/>
    <mergeCell ref="H17:H18"/>
    <mergeCell ref="I17:I18"/>
    <mergeCell ref="A19:A20"/>
    <mergeCell ref="B19:B20"/>
    <mergeCell ref="C19:C20"/>
    <mergeCell ref="D19:D20"/>
    <mergeCell ref="E19:E20"/>
    <mergeCell ref="F19:F20"/>
    <mergeCell ref="G19:G20"/>
    <mergeCell ref="H19:H20"/>
    <mergeCell ref="I19:I20"/>
    <mergeCell ref="A17:A18"/>
    <mergeCell ref="B17:B18"/>
    <mergeCell ref="C17:C18"/>
    <mergeCell ref="D17:D18"/>
    <mergeCell ref="E17:E18"/>
    <mergeCell ref="A4:A5"/>
    <mergeCell ref="B4:B5"/>
    <mergeCell ref="C4:C5"/>
    <mergeCell ref="D4:H4"/>
    <mergeCell ref="G7:G8"/>
    <mergeCell ref="H7:H8"/>
    <mergeCell ref="A9:A10"/>
    <mergeCell ref="B9:B10"/>
    <mergeCell ref="H9:H10"/>
    <mergeCell ref="A7:A8"/>
    <mergeCell ref="B7:B8"/>
    <mergeCell ref="C7:C8"/>
    <mergeCell ref="D7:D8"/>
    <mergeCell ref="E7:E8"/>
    <mergeCell ref="A1:H1"/>
    <mergeCell ref="A2:H2"/>
    <mergeCell ref="A3:C3"/>
    <mergeCell ref="D3:E3"/>
    <mergeCell ref="G3:H3"/>
    <mergeCell ref="F7:F8"/>
    <mergeCell ref="C9:C10"/>
    <mergeCell ref="D9:D10"/>
    <mergeCell ref="E9:E10"/>
    <mergeCell ref="F9:F10"/>
    <mergeCell ref="G9:G10"/>
    <mergeCell ref="G11:G12"/>
    <mergeCell ref="H11:H12"/>
    <mergeCell ref="A22:H22"/>
    <mergeCell ref="A11:A12"/>
    <mergeCell ref="B11:B12"/>
    <mergeCell ref="C11:C12"/>
    <mergeCell ref="D11:D12"/>
    <mergeCell ref="E11:E12"/>
    <mergeCell ref="F11:F12"/>
    <mergeCell ref="A13:A14"/>
    <mergeCell ref="B13:B14"/>
    <mergeCell ref="C13:C14"/>
    <mergeCell ref="D13:D14"/>
    <mergeCell ref="E13:E14"/>
    <mergeCell ref="F13:F14"/>
    <mergeCell ref="G13:G14"/>
    <mergeCell ref="H13:H14"/>
    <mergeCell ref="A15:A16"/>
    <mergeCell ref="B15:B16"/>
    <mergeCell ref="C15:C16"/>
    <mergeCell ref="D15:D16"/>
    <mergeCell ref="E15:E16"/>
    <mergeCell ref="F15:F16"/>
    <mergeCell ref="G15:G16"/>
    <mergeCell ref="H15:H16"/>
    <mergeCell ref="I23:I24"/>
    <mergeCell ref="I25:I26"/>
    <mergeCell ref="I7:I8"/>
    <mergeCell ref="I9:I10"/>
    <mergeCell ref="I11:I12"/>
    <mergeCell ref="I13:I14"/>
    <mergeCell ref="I15:I16"/>
  </mergeCells>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E244A-74DF-4F15-BA3F-1F49A45E0CA0}">
  <sheetPr>
    <tabColor theme="1" tint="0.34998626667073579"/>
  </sheetPr>
  <dimension ref="A1:IT158"/>
  <sheetViews>
    <sheetView view="pageBreakPreview" topLeftCell="D111" zoomScale="70" zoomScaleNormal="70" zoomScaleSheetLayoutView="70" workbookViewId="0">
      <selection activeCell="O11" activeCellId="2" sqref="A11:A151 C11:E151 O11:O151"/>
    </sheetView>
  </sheetViews>
  <sheetFormatPr defaultRowHeight="13.5"/>
  <cols>
    <col min="1" max="1" width="5.7109375" style="16" customWidth="1"/>
    <col min="2" max="2" width="10.140625" style="16" customWidth="1"/>
    <col min="3" max="3" width="42.28515625" style="17" customWidth="1"/>
    <col min="4" max="4" width="10.7109375" style="16" customWidth="1"/>
    <col min="5" max="5" width="10.5703125" style="16" customWidth="1"/>
    <col min="6" max="7" width="8.42578125" style="16" customWidth="1"/>
    <col min="8" max="8" width="18.85546875" style="16" customWidth="1"/>
    <col min="9" max="9" width="6.7109375" style="16" customWidth="1"/>
    <col min="10" max="10" width="8.7109375" style="16" customWidth="1"/>
    <col min="11" max="11" width="6.85546875" style="16" customWidth="1"/>
    <col min="12" max="12" width="14.140625" style="16" customWidth="1"/>
    <col min="13" max="13" width="12.7109375" style="16" customWidth="1"/>
    <col min="14" max="14" width="11.85546875" style="16" customWidth="1"/>
    <col min="15" max="15" width="11.7109375" style="16" customWidth="1"/>
    <col min="16" max="16" width="13" style="16" customWidth="1"/>
    <col min="17" max="17" width="14.85546875" style="16" bestFit="1" customWidth="1"/>
    <col min="18" max="254" width="9.140625" style="16"/>
    <col min="255" max="255" width="4.42578125" style="16" customWidth="1"/>
    <col min="256" max="256" width="10.140625" style="16" customWidth="1"/>
    <col min="257" max="257" width="42.28515625" style="16" customWidth="1"/>
    <col min="258" max="258" width="9.42578125" style="16" bestFit="1" customWidth="1"/>
    <col min="259" max="259" width="9.7109375" style="16" customWidth="1"/>
    <col min="260" max="261" width="8.42578125" style="16" customWidth="1"/>
    <col min="262" max="262" width="18.85546875" style="16" customWidth="1"/>
    <col min="263" max="263" width="6.7109375" style="16" customWidth="1"/>
    <col min="264" max="264" width="7.85546875" style="16" customWidth="1"/>
    <col min="265" max="265" width="6.85546875" style="16" customWidth="1"/>
    <col min="266" max="266" width="9.85546875" style="16" customWidth="1"/>
    <col min="267" max="267" width="9.42578125" style="16" bestFit="1" customWidth="1"/>
    <col min="268" max="268" width="8.85546875" style="16" customWidth="1"/>
    <col min="269" max="269" width="9" style="16" customWidth="1"/>
    <col min="270" max="270" width="13" style="16" customWidth="1"/>
    <col min="271" max="271" width="14.85546875" style="16" bestFit="1" customWidth="1"/>
    <col min="272" max="510" width="9.140625" style="16"/>
    <col min="511" max="511" width="4.42578125" style="16" customWidth="1"/>
    <col min="512" max="512" width="10.140625" style="16" customWidth="1"/>
    <col min="513" max="513" width="42.28515625" style="16" customWidth="1"/>
    <col min="514" max="514" width="9.42578125" style="16" bestFit="1" customWidth="1"/>
    <col min="515" max="515" width="9.7109375" style="16" customWidth="1"/>
    <col min="516" max="517" width="8.42578125" style="16" customWidth="1"/>
    <col min="518" max="518" width="18.85546875" style="16" customWidth="1"/>
    <col min="519" max="519" width="6.7109375" style="16" customWidth="1"/>
    <col min="520" max="520" width="7.85546875" style="16" customWidth="1"/>
    <col min="521" max="521" width="6.85546875" style="16" customWidth="1"/>
    <col min="522" max="522" width="9.85546875" style="16" customWidth="1"/>
    <col min="523" max="523" width="9.42578125" style="16" bestFit="1" customWidth="1"/>
    <col min="524" max="524" width="8.85546875" style="16" customWidth="1"/>
    <col min="525" max="525" width="9" style="16" customWidth="1"/>
    <col min="526" max="526" width="13" style="16" customWidth="1"/>
    <col min="527" max="527" width="14.85546875" style="16" bestFit="1" customWidth="1"/>
    <col min="528" max="766" width="9.140625" style="16"/>
    <col min="767" max="767" width="4.42578125" style="16" customWidth="1"/>
    <col min="768" max="768" width="10.140625" style="16" customWidth="1"/>
    <col min="769" max="769" width="42.28515625" style="16" customWidth="1"/>
    <col min="770" max="770" width="9.42578125" style="16" bestFit="1" customWidth="1"/>
    <col min="771" max="771" width="9.7109375" style="16" customWidth="1"/>
    <col min="772" max="773" width="8.42578125" style="16" customWidth="1"/>
    <col min="774" max="774" width="18.85546875" style="16" customWidth="1"/>
    <col min="775" max="775" width="6.7109375" style="16" customWidth="1"/>
    <col min="776" max="776" width="7.85546875" style="16" customWidth="1"/>
    <col min="777" max="777" width="6.85546875" style="16" customWidth="1"/>
    <col min="778" max="778" width="9.85546875" style="16" customWidth="1"/>
    <col min="779" max="779" width="9.42578125" style="16" bestFit="1" customWidth="1"/>
    <col min="780" max="780" width="8.85546875" style="16" customWidth="1"/>
    <col min="781" max="781" width="9" style="16" customWidth="1"/>
    <col min="782" max="782" width="13" style="16" customWidth="1"/>
    <col min="783" max="783" width="14.85546875" style="16" bestFit="1" customWidth="1"/>
    <col min="784" max="1022" width="9.140625" style="16"/>
    <col min="1023" max="1023" width="4.42578125" style="16" customWidth="1"/>
    <col min="1024" max="1024" width="10.140625" style="16" customWidth="1"/>
    <col min="1025" max="1025" width="42.28515625" style="16" customWidth="1"/>
    <col min="1026" max="1026" width="9.42578125" style="16" bestFit="1" customWidth="1"/>
    <col min="1027" max="1027" width="9.7109375" style="16" customWidth="1"/>
    <col min="1028" max="1029" width="8.42578125" style="16" customWidth="1"/>
    <col min="1030" max="1030" width="18.85546875" style="16" customWidth="1"/>
    <col min="1031" max="1031" width="6.7109375" style="16" customWidth="1"/>
    <col min="1032" max="1032" width="7.85546875" style="16" customWidth="1"/>
    <col min="1033" max="1033" width="6.85546875" style="16" customWidth="1"/>
    <col min="1034" max="1034" width="9.85546875" style="16" customWidth="1"/>
    <col min="1035" max="1035" width="9.42578125" style="16" bestFit="1" customWidth="1"/>
    <col min="1036" max="1036" width="8.85546875" style="16" customWidth="1"/>
    <col min="1037" max="1037" width="9" style="16" customWidth="1"/>
    <col min="1038" max="1038" width="13" style="16" customWidth="1"/>
    <col min="1039" max="1039" width="14.85546875" style="16" bestFit="1" customWidth="1"/>
    <col min="1040" max="1278" width="9.140625" style="16"/>
    <col min="1279" max="1279" width="4.42578125" style="16" customWidth="1"/>
    <col min="1280" max="1280" width="10.140625" style="16" customWidth="1"/>
    <col min="1281" max="1281" width="42.28515625" style="16" customWidth="1"/>
    <col min="1282" max="1282" width="9.42578125" style="16" bestFit="1" customWidth="1"/>
    <col min="1283" max="1283" width="9.7109375" style="16" customWidth="1"/>
    <col min="1284" max="1285" width="8.42578125" style="16" customWidth="1"/>
    <col min="1286" max="1286" width="18.85546875" style="16" customWidth="1"/>
    <col min="1287" max="1287" width="6.7109375" style="16" customWidth="1"/>
    <col min="1288" max="1288" width="7.85546875" style="16" customWidth="1"/>
    <col min="1289" max="1289" width="6.85546875" style="16" customWidth="1"/>
    <col min="1290" max="1290" width="9.85546875" style="16" customWidth="1"/>
    <col min="1291" max="1291" width="9.42578125" style="16" bestFit="1" customWidth="1"/>
    <col min="1292" max="1292" width="8.85546875" style="16" customWidth="1"/>
    <col min="1293" max="1293" width="9" style="16" customWidth="1"/>
    <col min="1294" max="1294" width="13" style="16" customWidth="1"/>
    <col min="1295" max="1295" width="14.85546875" style="16" bestFit="1" customWidth="1"/>
    <col min="1296" max="1534" width="9.140625" style="16"/>
    <col min="1535" max="1535" width="4.42578125" style="16" customWidth="1"/>
    <col min="1536" max="1536" width="10.140625" style="16" customWidth="1"/>
    <col min="1537" max="1537" width="42.28515625" style="16" customWidth="1"/>
    <col min="1538" max="1538" width="9.42578125" style="16" bestFit="1" customWidth="1"/>
    <col min="1539" max="1539" width="9.7109375" style="16" customWidth="1"/>
    <col min="1540" max="1541" width="8.42578125" style="16" customWidth="1"/>
    <col min="1542" max="1542" width="18.85546875" style="16" customWidth="1"/>
    <col min="1543" max="1543" width="6.7109375" style="16" customWidth="1"/>
    <col min="1544" max="1544" width="7.85546875" style="16" customWidth="1"/>
    <col min="1545" max="1545" width="6.85546875" style="16" customWidth="1"/>
    <col min="1546" max="1546" width="9.85546875" style="16" customWidth="1"/>
    <col min="1547" max="1547" width="9.42578125" style="16" bestFit="1" customWidth="1"/>
    <col min="1548" max="1548" width="8.85546875" style="16" customWidth="1"/>
    <col min="1549" max="1549" width="9" style="16" customWidth="1"/>
    <col min="1550" max="1550" width="13" style="16" customWidth="1"/>
    <col min="1551" max="1551" width="14.85546875" style="16" bestFit="1" customWidth="1"/>
    <col min="1552" max="1790" width="9.140625" style="16"/>
    <col min="1791" max="1791" width="4.42578125" style="16" customWidth="1"/>
    <col min="1792" max="1792" width="10.140625" style="16" customWidth="1"/>
    <col min="1793" max="1793" width="42.28515625" style="16" customWidth="1"/>
    <col min="1794" max="1794" width="9.42578125" style="16" bestFit="1" customWidth="1"/>
    <col min="1795" max="1795" width="9.7109375" style="16" customWidth="1"/>
    <col min="1796" max="1797" width="8.42578125" style="16" customWidth="1"/>
    <col min="1798" max="1798" width="18.85546875" style="16" customWidth="1"/>
    <col min="1799" max="1799" width="6.7109375" style="16" customWidth="1"/>
    <col min="1800" max="1800" width="7.85546875" style="16" customWidth="1"/>
    <col min="1801" max="1801" width="6.85546875" style="16" customWidth="1"/>
    <col min="1802" max="1802" width="9.85546875" style="16" customWidth="1"/>
    <col min="1803" max="1803" width="9.42578125" style="16" bestFit="1" customWidth="1"/>
    <col min="1804" max="1804" width="8.85546875" style="16" customWidth="1"/>
    <col min="1805" max="1805" width="9" style="16" customWidth="1"/>
    <col min="1806" max="1806" width="13" style="16" customWidth="1"/>
    <col min="1807" max="1807" width="14.85546875" style="16" bestFit="1" customWidth="1"/>
    <col min="1808" max="2046" width="9.140625" style="16"/>
    <col min="2047" max="2047" width="4.42578125" style="16" customWidth="1"/>
    <col min="2048" max="2048" width="10.140625" style="16" customWidth="1"/>
    <col min="2049" max="2049" width="42.28515625" style="16" customWidth="1"/>
    <col min="2050" max="2050" width="9.42578125" style="16" bestFit="1" customWidth="1"/>
    <col min="2051" max="2051" width="9.7109375" style="16" customWidth="1"/>
    <col min="2052" max="2053" width="8.42578125" style="16" customWidth="1"/>
    <col min="2054" max="2054" width="18.85546875" style="16" customWidth="1"/>
    <col min="2055" max="2055" width="6.7109375" style="16" customWidth="1"/>
    <col min="2056" max="2056" width="7.85546875" style="16" customWidth="1"/>
    <col min="2057" max="2057" width="6.85546875" style="16" customWidth="1"/>
    <col min="2058" max="2058" width="9.85546875" style="16" customWidth="1"/>
    <col min="2059" max="2059" width="9.42578125" style="16" bestFit="1" customWidth="1"/>
    <col min="2060" max="2060" width="8.85546875" style="16" customWidth="1"/>
    <col min="2061" max="2061" width="9" style="16" customWidth="1"/>
    <col min="2062" max="2062" width="13" style="16" customWidth="1"/>
    <col min="2063" max="2063" width="14.85546875" style="16" bestFit="1" customWidth="1"/>
    <col min="2064" max="2302" width="9.140625" style="16"/>
    <col min="2303" max="2303" width="4.42578125" style="16" customWidth="1"/>
    <col min="2304" max="2304" width="10.140625" style="16" customWidth="1"/>
    <col min="2305" max="2305" width="42.28515625" style="16" customWidth="1"/>
    <col min="2306" max="2306" width="9.42578125" style="16" bestFit="1" customWidth="1"/>
    <col min="2307" max="2307" width="9.7109375" style="16" customWidth="1"/>
    <col min="2308" max="2309" width="8.42578125" style="16" customWidth="1"/>
    <col min="2310" max="2310" width="18.85546875" style="16" customWidth="1"/>
    <col min="2311" max="2311" width="6.7109375" style="16" customWidth="1"/>
    <col min="2312" max="2312" width="7.85546875" style="16" customWidth="1"/>
    <col min="2313" max="2313" width="6.85546875" style="16" customWidth="1"/>
    <col min="2314" max="2314" width="9.85546875" style="16" customWidth="1"/>
    <col min="2315" max="2315" width="9.42578125" style="16" bestFit="1" customWidth="1"/>
    <col min="2316" max="2316" width="8.85546875" style="16" customWidth="1"/>
    <col min="2317" max="2317" width="9" style="16" customWidth="1"/>
    <col min="2318" max="2318" width="13" style="16" customWidth="1"/>
    <col min="2319" max="2319" width="14.85546875" style="16" bestFit="1" customWidth="1"/>
    <col min="2320" max="2558" width="9.140625" style="16"/>
    <col min="2559" max="2559" width="4.42578125" style="16" customWidth="1"/>
    <col min="2560" max="2560" width="10.140625" style="16" customWidth="1"/>
    <col min="2561" max="2561" width="42.28515625" style="16" customWidth="1"/>
    <col min="2562" max="2562" width="9.42578125" style="16" bestFit="1" customWidth="1"/>
    <col min="2563" max="2563" width="9.7109375" style="16" customWidth="1"/>
    <col min="2564" max="2565" width="8.42578125" style="16" customWidth="1"/>
    <col min="2566" max="2566" width="18.85546875" style="16" customWidth="1"/>
    <col min="2567" max="2567" width="6.7109375" style="16" customWidth="1"/>
    <col min="2568" max="2568" width="7.85546875" style="16" customWidth="1"/>
    <col min="2569" max="2569" width="6.85546875" style="16" customWidth="1"/>
    <col min="2570" max="2570" width="9.85546875" style="16" customWidth="1"/>
    <col min="2571" max="2571" width="9.42578125" style="16" bestFit="1" customWidth="1"/>
    <col min="2572" max="2572" width="8.85546875" style="16" customWidth="1"/>
    <col min="2573" max="2573" width="9" style="16" customWidth="1"/>
    <col min="2574" max="2574" width="13" style="16" customWidth="1"/>
    <col min="2575" max="2575" width="14.85546875" style="16" bestFit="1" customWidth="1"/>
    <col min="2576" max="2814" width="9.140625" style="16"/>
    <col min="2815" max="2815" width="4.42578125" style="16" customWidth="1"/>
    <col min="2816" max="2816" width="10.140625" style="16" customWidth="1"/>
    <col min="2817" max="2817" width="42.28515625" style="16" customWidth="1"/>
    <col min="2818" max="2818" width="9.42578125" style="16" bestFit="1" customWidth="1"/>
    <col min="2819" max="2819" width="9.7109375" style="16" customWidth="1"/>
    <col min="2820" max="2821" width="8.42578125" style="16" customWidth="1"/>
    <col min="2822" max="2822" width="18.85546875" style="16" customWidth="1"/>
    <col min="2823" max="2823" width="6.7109375" style="16" customWidth="1"/>
    <col min="2824" max="2824" width="7.85546875" style="16" customWidth="1"/>
    <col min="2825" max="2825" width="6.85546875" style="16" customWidth="1"/>
    <col min="2826" max="2826" width="9.85546875" style="16" customWidth="1"/>
    <col min="2827" max="2827" width="9.42578125" style="16" bestFit="1" customWidth="1"/>
    <col min="2828" max="2828" width="8.85546875" style="16" customWidth="1"/>
    <col min="2829" max="2829" width="9" style="16" customWidth="1"/>
    <col min="2830" max="2830" width="13" style="16" customWidth="1"/>
    <col min="2831" max="2831" width="14.85546875" style="16" bestFit="1" customWidth="1"/>
    <col min="2832" max="3070" width="9.140625" style="16"/>
    <col min="3071" max="3071" width="4.42578125" style="16" customWidth="1"/>
    <col min="3072" max="3072" width="10.140625" style="16" customWidth="1"/>
    <col min="3073" max="3073" width="42.28515625" style="16" customWidth="1"/>
    <col min="3074" max="3074" width="9.42578125" style="16" bestFit="1" customWidth="1"/>
    <col min="3075" max="3075" width="9.7109375" style="16" customWidth="1"/>
    <col min="3076" max="3077" width="8.42578125" style="16" customWidth="1"/>
    <col min="3078" max="3078" width="18.85546875" style="16" customWidth="1"/>
    <col min="3079" max="3079" width="6.7109375" style="16" customWidth="1"/>
    <col min="3080" max="3080" width="7.85546875" style="16" customWidth="1"/>
    <col min="3081" max="3081" width="6.85546875" style="16" customWidth="1"/>
    <col min="3082" max="3082" width="9.85546875" style="16" customWidth="1"/>
    <col min="3083" max="3083" width="9.42578125" style="16" bestFit="1" customWidth="1"/>
    <col min="3084" max="3084" width="8.85546875" style="16" customWidth="1"/>
    <col min="3085" max="3085" width="9" style="16" customWidth="1"/>
    <col min="3086" max="3086" width="13" style="16" customWidth="1"/>
    <col min="3087" max="3087" width="14.85546875" style="16" bestFit="1" customWidth="1"/>
    <col min="3088" max="3326" width="9.140625" style="16"/>
    <col min="3327" max="3327" width="4.42578125" style="16" customWidth="1"/>
    <col min="3328" max="3328" width="10.140625" style="16" customWidth="1"/>
    <col min="3329" max="3329" width="42.28515625" style="16" customWidth="1"/>
    <col min="3330" max="3330" width="9.42578125" style="16" bestFit="1" customWidth="1"/>
    <col min="3331" max="3331" width="9.7109375" style="16" customWidth="1"/>
    <col min="3332" max="3333" width="8.42578125" style="16" customWidth="1"/>
    <col min="3334" max="3334" width="18.85546875" style="16" customWidth="1"/>
    <col min="3335" max="3335" width="6.7109375" style="16" customWidth="1"/>
    <col min="3336" max="3336" width="7.85546875" style="16" customWidth="1"/>
    <col min="3337" max="3337" width="6.85546875" style="16" customWidth="1"/>
    <col min="3338" max="3338" width="9.85546875" style="16" customWidth="1"/>
    <col min="3339" max="3339" width="9.42578125" style="16" bestFit="1" customWidth="1"/>
    <col min="3340" max="3340" width="8.85546875" style="16" customWidth="1"/>
    <col min="3341" max="3341" width="9" style="16" customWidth="1"/>
    <col min="3342" max="3342" width="13" style="16" customWidth="1"/>
    <col min="3343" max="3343" width="14.85546875" style="16" bestFit="1" customWidth="1"/>
    <col min="3344" max="3582" width="9.140625" style="16"/>
    <col min="3583" max="3583" width="4.42578125" style="16" customWidth="1"/>
    <col min="3584" max="3584" width="10.140625" style="16" customWidth="1"/>
    <col min="3585" max="3585" width="42.28515625" style="16" customWidth="1"/>
    <col min="3586" max="3586" width="9.42578125" style="16" bestFit="1" customWidth="1"/>
    <col min="3587" max="3587" width="9.7109375" style="16" customWidth="1"/>
    <col min="3588" max="3589" width="8.42578125" style="16" customWidth="1"/>
    <col min="3590" max="3590" width="18.85546875" style="16" customWidth="1"/>
    <col min="3591" max="3591" width="6.7109375" style="16" customWidth="1"/>
    <col min="3592" max="3592" width="7.85546875" style="16" customWidth="1"/>
    <col min="3593" max="3593" width="6.85546875" style="16" customWidth="1"/>
    <col min="3594" max="3594" width="9.85546875" style="16" customWidth="1"/>
    <col min="3595" max="3595" width="9.42578125" style="16" bestFit="1" customWidth="1"/>
    <col min="3596" max="3596" width="8.85546875" style="16" customWidth="1"/>
    <col min="3597" max="3597" width="9" style="16" customWidth="1"/>
    <col min="3598" max="3598" width="13" style="16" customWidth="1"/>
    <col min="3599" max="3599" width="14.85546875" style="16" bestFit="1" customWidth="1"/>
    <col min="3600" max="3838" width="9.140625" style="16"/>
    <col min="3839" max="3839" width="4.42578125" style="16" customWidth="1"/>
    <col min="3840" max="3840" width="10.140625" style="16" customWidth="1"/>
    <col min="3841" max="3841" width="42.28515625" style="16" customWidth="1"/>
    <col min="3842" max="3842" width="9.42578125" style="16" bestFit="1" customWidth="1"/>
    <col min="3843" max="3843" width="9.7109375" style="16" customWidth="1"/>
    <col min="3844" max="3845" width="8.42578125" style="16" customWidth="1"/>
    <col min="3846" max="3846" width="18.85546875" style="16" customWidth="1"/>
    <col min="3847" max="3847" width="6.7109375" style="16" customWidth="1"/>
    <col min="3848" max="3848" width="7.85546875" style="16" customWidth="1"/>
    <col min="3849" max="3849" width="6.85546875" style="16" customWidth="1"/>
    <col min="3850" max="3850" width="9.85546875" style="16" customWidth="1"/>
    <col min="3851" max="3851" width="9.42578125" style="16" bestFit="1" customWidth="1"/>
    <col min="3852" max="3852" width="8.85546875" style="16" customWidth="1"/>
    <col min="3853" max="3853" width="9" style="16" customWidth="1"/>
    <col min="3854" max="3854" width="13" style="16" customWidth="1"/>
    <col min="3855" max="3855" width="14.85546875" style="16" bestFit="1" customWidth="1"/>
    <col min="3856" max="4094" width="9.140625" style="16"/>
    <col min="4095" max="4095" width="4.42578125" style="16" customWidth="1"/>
    <col min="4096" max="4096" width="10.140625" style="16" customWidth="1"/>
    <col min="4097" max="4097" width="42.28515625" style="16" customWidth="1"/>
    <col min="4098" max="4098" width="9.42578125" style="16" bestFit="1" customWidth="1"/>
    <col min="4099" max="4099" width="9.7109375" style="16" customWidth="1"/>
    <col min="4100" max="4101" width="8.42578125" style="16" customWidth="1"/>
    <col min="4102" max="4102" width="18.85546875" style="16" customWidth="1"/>
    <col min="4103" max="4103" width="6.7109375" style="16" customWidth="1"/>
    <col min="4104" max="4104" width="7.85546875" style="16" customWidth="1"/>
    <col min="4105" max="4105" width="6.85546875" style="16" customWidth="1"/>
    <col min="4106" max="4106" width="9.85546875" style="16" customWidth="1"/>
    <col min="4107" max="4107" width="9.42578125" style="16" bestFit="1" customWidth="1"/>
    <col min="4108" max="4108" width="8.85546875" style="16" customWidth="1"/>
    <col min="4109" max="4109" width="9" style="16" customWidth="1"/>
    <col min="4110" max="4110" width="13" style="16" customWidth="1"/>
    <col min="4111" max="4111" width="14.85546875" style="16" bestFit="1" customWidth="1"/>
    <col min="4112" max="4350" width="9.140625" style="16"/>
    <col min="4351" max="4351" width="4.42578125" style="16" customWidth="1"/>
    <col min="4352" max="4352" width="10.140625" style="16" customWidth="1"/>
    <col min="4353" max="4353" width="42.28515625" style="16" customWidth="1"/>
    <col min="4354" max="4354" width="9.42578125" style="16" bestFit="1" customWidth="1"/>
    <col min="4355" max="4355" width="9.7109375" style="16" customWidth="1"/>
    <col min="4356" max="4357" width="8.42578125" style="16" customWidth="1"/>
    <col min="4358" max="4358" width="18.85546875" style="16" customWidth="1"/>
    <col min="4359" max="4359" width="6.7109375" style="16" customWidth="1"/>
    <col min="4360" max="4360" width="7.85546875" style="16" customWidth="1"/>
    <col min="4361" max="4361" width="6.85546875" style="16" customWidth="1"/>
    <col min="4362" max="4362" width="9.85546875" style="16" customWidth="1"/>
    <col min="4363" max="4363" width="9.42578125" style="16" bestFit="1" customWidth="1"/>
    <col min="4364" max="4364" width="8.85546875" style="16" customWidth="1"/>
    <col min="4365" max="4365" width="9" style="16" customWidth="1"/>
    <col min="4366" max="4366" width="13" style="16" customWidth="1"/>
    <col min="4367" max="4367" width="14.85546875" style="16" bestFit="1" customWidth="1"/>
    <col min="4368" max="4606" width="9.140625" style="16"/>
    <col min="4607" max="4607" width="4.42578125" style="16" customWidth="1"/>
    <col min="4608" max="4608" width="10.140625" style="16" customWidth="1"/>
    <col min="4609" max="4609" width="42.28515625" style="16" customWidth="1"/>
    <col min="4610" max="4610" width="9.42578125" style="16" bestFit="1" customWidth="1"/>
    <col min="4611" max="4611" width="9.7109375" style="16" customWidth="1"/>
    <col min="4612" max="4613" width="8.42578125" style="16" customWidth="1"/>
    <col min="4614" max="4614" width="18.85546875" style="16" customWidth="1"/>
    <col min="4615" max="4615" width="6.7109375" style="16" customWidth="1"/>
    <col min="4616" max="4616" width="7.85546875" style="16" customWidth="1"/>
    <col min="4617" max="4617" width="6.85546875" style="16" customWidth="1"/>
    <col min="4618" max="4618" width="9.85546875" style="16" customWidth="1"/>
    <col min="4619" max="4619" width="9.42578125" style="16" bestFit="1" customWidth="1"/>
    <col min="4620" max="4620" width="8.85546875" style="16" customWidth="1"/>
    <col min="4621" max="4621" width="9" style="16" customWidth="1"/>
    <col min="4622" max="4622" width="13" style="16" customWidth="1"/>
    <col min="4623" max="4623" width="14.85546875" style="16" bestFit="1" customWidth="1"/>
    <col min="4624" max="4862" width="9.140625" style="16"/>
    <col min="4863" max="4863" width="4.42578125" style="16" customWidth="1"/>
    <col min="4864" max="4864" width="10.140625" style="16" customWidth="1"/>
    <col min="4865" max="4865" width="42.28515625" style="16" customWidth="1"/>
    <col min="4866" max="4866" width="9.42578125" style="16" bestFit="1" customWidth="1"/>
    <col min="4867" max="4867" width="9.7109375" style="16" customWidth="1"/>
    <col min="4868" max="4869" width="8.42578125" style="16" customWidth="1"/>
    <col min="4870" max="4870" width="18.85546875" style="16" customWidth="1"/>
    <col min="4871" max="4871" width="6.7109375" style="16" customWidth="1"/>
    <col min="4872" max="4872" width="7.85546875" style="16" customWidth="1"/>
    <col min="4873" max="4873" width="6.85546875" style="16" customWidth="1"/>
    <col min="4874" max="4874" width="9.85546875" style="16" customWidth="1"/>
    <col min="4875" max="4875" width="9.42578125" style="16" bestFit="1" customWidth="1"/>
    <col min="4876" max="4876" width="8.85546875" style="16" customWidth="1"/>
    <col min="4877" max="4877" width="9" style="16" customWidth="1"/>
    <col min="4878" max="4878" width="13" style="16" customWidth="1"/>
    <col min="4879" max="4879" width="14.85546875" style="16" bestFit="1" customWidth="1"/>
    <col min="4880" max="5118" width="9.140625" style="16"/>
    <col min="5119" max="5119" width="4.42578125" style="16" customWidth="1"/>
    <col min="5120" max="5120" width="10.140625" style="16" customWidth="1"/>
    <col min="5121" max="5121" width="42.28515625" style="16" customWidth="1"/>
    <col min="5122" max="5122" width="9.42578125" style="16" bestFit="1" customWidth="1"/>
    <col min="5123" max="5123" width="9.7109375" style="16" customWidth="1"/>
    <col min="5124" max="5125" width="8.42578125" style="16" customWidth="1"/>
    <col min="5126" max="5126" width="18.85546875" style="16" customWidth="1"/>
    <col min="5127" max="5127" width="6.7109375" style="16" customWidth="1"/>
    <col min="5128" max="5128" width="7.85546875" style="16" customWidth="1"/>
    <col min="5129" max="5129" width="6.85546875" style="16" customWidth="1"/>
    <col min="5130" max="5130" width="9.85546875" style="16" customWidth="1"/>
    <col min="5131" max="5131" width="9.42578125" style="16" bestFit="1" customWidth="1"/>
    <col min="5132" max="5132" width="8.85546875" style="16" customWidth="1"/>
    <col min="5133" max="5133" width="9" style="16" customWidth="1"/>
    <col min="5134" max="5134" width="13" style="16" customWidth="1"/>
    <col min="5135" max="5135" width="14.85546875" style="16" bestFit="1" customWidth="1"/>
    <col min="5136" max="5374" width="9.140625" style="16"/>
    <col min="5375" max="5375" width="4.42578125" style="16" customWidth="1"/>
    <col min="5376" max="5376" width="10.140625" style="16" customWidth="1"/>
    <col min="5377" max="5377" width="42.28515625" style="16" customWidth="1"/>
    <col min="5378" max="5378" width="9.42578125" style="16" bestFit="1" customWidth="1"/>
    <col min="5379" max="5379" width="9.7109375" style="16" customWidth="1"/>
    <col min="5380" max="5381" width="8.42578125" style="16" customWidth="1"/>
    <col min="5382" max="5382" width="18.85546875" style="16" customWidth="1"/>
    <col min="5383" max="5383" width="6.7109375" style="16" customWidth="1"/>
    <col min="5384" max="5384" width="7.85546875" style="16" customWidth="1"/>
    <col min="5385" max="5385" width="6.85546875" style="16" customWidth="1"/>
    <col min="5386" max="5386" width="9.85546875" style="16" customWidth="1"/>
    <col min="5387" max="5387" width="9.42578125" style="16" bestFit="1" customWidth="1"/>
    <col min="5388" max="5388" width="8.85546875" style="16" customWidth="1"/>
    <col min="5389" max="5389" width="9" style="16" customWidth="1"/>
    <col min="5390" max="5390" width="13" style="16" customWidth="1"/>
    <col min="5391" max="5391" width="14.85546875" style="16" bestFit="1" customWidth="1"/>
    <col min="5392" max="5630" width="9.140625" style="16"/>
    <col min="5631" max="5631" width="4.42578125" style="16" customWidth="1"/>
    <col min="5632" max="5632" width="10.140625" style="16" customWidth="1"/>
    <col min="5633" max="5633" width="42.28515625" style="16" customWidth="1"/>
    <col min="5634" max="5634" width="9.42578125" style="16" bestFit="1" customWidth="1"/>
    <col min="5635" max="5635" width="9.7109375" style="16" customWidth="1"/>
    <col min="5636" max="5637" width="8.42578125" style="16" customWidth="1"/>
    <col min="5638" max="5638" width="18.85546875" style="16" customWidth="1"/>
    <col min="5639" max="5639" width="6.7109375" style="16" customWidth="1"/>
    <col min="5640" max="5640" width="7.85546875" style="16" customWidth="1"/>
    <col min="5641" max="5641" width="6.85546875" style="16" customWidth="1"/>
    <col min="5642" max="5642" width="9.85546875" style="16" customWidth="1"/>
    <col min="5643" max="5643" width="9.42578125" style="16" bestFit="1" customWidth="1"/>
    <col min="5644" max="5644" width="8.85546875" style="16" customWidth="1"/>
    <col min="5645" max="5645" width="9" style="16" customWidth="1"/>
    <col min="5646" max="5646" width="13" style="16" customWidth="1"/>
    <col min="5647" max="5647" width="14.85546875" style="16" bestFit="1" customWidth="1"/>
    <col min="5648" max="5886" width="9.140625" style="16"/>
    <col min="5887" max="5887" width="4.42578125" style="16" customWidth="1"/>
    <col min="5888" max="5888" width="10.140625" style="16" customWidth="1"/>
    <col min="5889" max="5889" width="42.28515625" style="16" customWidth="1"/>
    <col min="5890" max="5890" width="9.42578125" style="16" bestFit="1" customWidth="1"/>
    <col min="5891" max="5891" width="9.7109375" style="16" customWidth="1"/>
    <col min="5892" max="5893" width="8.42578125" style="16" customWidth="1"/>
    <col min="5894" max="5894" width="18.85546875" style="16" customWidth="1"/>
    <col min="5895" max="5895" width="6.7109375" style="16" customWidth="1"/>
    <col min="5896" max="5896" width="7.85546875" style="16" customWidth="1"/>
    <col min="5897" max="5897" width="6.85546875" style="16" customWidth="1"/>
    <col min="5898" max="5898" width="9.85546875" style="16" customWidth="1"/>
    <col min="5899" max="5899" width="9.42578125" style="16" bestFit="1" customWidth="1"/>
    <col min="5900" max="5900" width="8.85546875" style="16" customWidth="1"/>
    <col min="5901" max="5901" width="9" style="16" customWidth="1"/>
    <col min="5902" max="5902" width="13" style="16" customWidth="1"/>
    <col min="5903" max="5903" width="14.85546875" style="16" bestFit="1" customWidth="1"/>
    <col min="5904" max="6142" width="9.140625" style="16"/>
    <col min="6143" max="6143" width="4.42578125" style="16" customWidth="1"/>
    <col min="6144" max="6144" width="10.140625" style="16" customWidth="1"/>
    <col min="6145" max="6145" width="42.28515625" style="16" customWidth="1"/>
    <col min="6146" max="6146" width="9.42578125" style="16" bestFit="1" customWidth="1"/>
    <col min="6147" max="6147" width="9.7109375" style="16" customWidth="1"/>
    <col min="6148" max="6149" width="8.42578125" style="16" customWidth="1"/>
    <col min="6150" max="6150" width="18.85546875" style="16" customWidth="1"/>
    <col min="6151" max="6151" width="6.7109375" style="16" customWidth="1"/>
    <col min="6152" max="6152" width="7.85546875" style="16" customWidth="1"/>
    <col min="6153" max="6153" width="6.85546875" style="16" customWidth="1"/>
    <col min="6154" max="6154" width="9.85546875" style="16" customWidth="1"/>
    <col min="6155" max="6155" width="9.42578125" style="16" bestFit="1" customWidth="1"/>
    <col min="6156" max="6156" width="8.85546875" style="16" customWidth="1"/>
    <col min="6157" max="6157" width="9" style="16" customWidth="1"/>
    <col min="6158" max="6158" width="13" style="16" customWidth="1"/>
    <col min="6159" max="6159" width="14.85546875" style="16" bestFit="1" customWidth="1"/>
    <col min="6160" max="6398" width="9.140625" style="16"/>
    <col min="6399" max="6399" width="4.42578125" style="16" customWidth="1"/>
    <col min="6400" max="6400" width="10.140625" style="16" customWidth="1"/>
    <col min="6401" max="6401" width="42.28515625" style="16" customWidth="1"/>
    <col min="6402" max="6402" width="9.42578125" style="16" bestFit="1" customWidth="1"/>
    <col min="6403" max="6403" width="9.7109375" style="16" customWidth="1"/>
    <col min="6404" max="6405" width="8.42578125" style="16" customWidth="1"/>
    <col min="6406" max="6406" width="18.85546875" style="16" customWidth="1"/>
    <col min="6407" max="6407" width="6.7109375" style="16" customWidth="1"/>
    <col min="6408" max="6408" width="7.85546875" style="16" customWidth="1"/>
    <col min="6409" max="6409" width="6.85546875" style="16" customWidth="1"/>
    <col min="6410" max="6410" width="9.85546875" style="16" customWidth="1"/>
    <col min="6411" max="6411" width="9.42578125" style="16" bestFit="1" customWidth="1"/>
    <col min="6412" max="6412" width="8.85546875" style="16" customWidth="1"/>
    <col min="6413" max="6413" width="9" style="16" customWidth="1"/>
    <col min="6414" max="6414" width="13" style="16" customWidth="1"/>
    <col min="6415" max="6415" width="14.85546875" style="16" bestFit="1" customWidth="1"/>
    <col min="6416" max="6654" width="9.140625" style="16"/>
    <col min="6655" max="6655" width="4.42578125" style="16" customWidth="1"/>
    <col min="6656" max="6656" width="10.140625" style="16" customWidth="1"/>
    <col min="6657" max="6657" width="42.28515625" style="16" customWidth="1"/>
    <col min="6658" max="6658" width="9.42578125" style="16" bestFit="1" customWidth="1"/>
    <col min="6659" max="6659" width="9.7109375" style="16" customWidth="1"/>
    <col min="6660" max="6661" width="8.42578125" style="16" customWidth="1"/>
    <col min="6662" max="6662" width="18.85546875" style="16" customWidth="1"/>
    <col min="6663" max="6663" width="6.7109375" style="16" customWidth="1"/>
    <col min="6664" max="6664" width="7.85546875" style="16" customWidth="1"/>
    <col min="6665" max="6665" width="6.85546875" style="16" customWidth="1"/>
    <col min="6666" max="6666" width="9.85546875" style="16" customWidth="1"/>
    <col min="6667" max="6667" width="9.42578125" style="16" bestFit="1" customWidth="1"/>
    <col min="6668" max="6668" width="8.85546875" style="16" customWidth="1"/>
    <col min="6669" max="6669" width="9" style="16" customWidth="1"/>
    <col min="6670" max="6670" width="13" style="16" customWidth="1"/>
    <col min="6671" max="6671" width="14.85546875" style="16" bestFit="1" customWidth="1"/>
    <col min="6672" max="6910" width="9.140625" style="16"/>
    <col min="6911" max="6911" width="4.42578125" style="16" customWidth="1"/>
    <col min="6912" max="6912" width="10.140625" style="16" customWidth="1"/>
    <col min="6913" max="6913" width="42.28515625" style="16" customWidth="1"/>
    <col min="6914" max="6914" width="9.42578125" style="16" bestFit="1" customWidth="1"/>
    <col min="6915" max="6915" width="9.7109375" style="16" customWidth="1"/>
    <col min="6916" max="6917" width="8.42578125" style="16" customWidth="1"/>
    <col min="6918" max="6918" width="18.85546875" style="16" customWidth="1"/>
    <col min="6919" max="6919" width="6.7109375" style="16" customWidth="1"/>
    <col min="6920" max="6920" width="7.85546875" style="16" customWidth="1"/>
    <col min="6921" max="6921" width="6.85546875" style="16" customWidth="1"/>
    <col min="6922" max="6922" width="9.85546875" style="16" customWidth="1"/>
    <col min="6923" max="6923" width="9.42578125" style="16" bestFit="1" customWidth="1"/>
    <col min="6924" max="6924" width="8.85546875" style="16" customWidth="1"/>
    <col min="6925" max="6925" width="9" style="16" customWidth="1"/>
    <col min="6926" max="6926" width="13" style="16" customWidth="1"/>
    <col min="6927" max="6927" width="14.85546875" style="16" bestFit="1" customWidth="1"/>
    <col min="6928" max="7166" width="9.140625" style="16"/>
    <col min="7167" max="7167" width="4.42578125" style="16" customWidth="1"/>
    <col min="7168" max="7168" width="10.140625" style="16" customWidth="1"/>
    <col min="7169" max="7169" width="42.28515625" style="16" customWidth="1"/>
    <col min="7170" max="7170" width="9.42578125" style="16" bestFit="1" customWidth="1"/>
    <col min="7171" max="7171" width="9.7109375" style="16" customWidth="1"/>
    <col min="7172" max="7173" width="8.42578125" style="16" customWidth="1"/>
    <col min="7174" max="7174" width="18.85546875" style="16" customWidth="1"/>
    <col min="7175" max="7175" width="6.7109375" style="16" customWidth="1"/>
    <col min="7176" max="7176" width="7.85546875" style="16" customWidth="1"/>
    <col min="7177" max="7177" width="6.85546875" style="16" customWidth="1"/>
    <col min="7178" max="7178" width="9.85546875" style="16" customWidth="1"/>
    <col min="7179" max="7179" width="9.42578125" style="16" bestFit="1" customWidth="1"/>
    <col min="7180" max="7180" width="8.85546875" style="16" customWidth="1"/>
    <col min="7181" max="7181" width="9" style="16" customWidth="1"/>
    <col min="7182" max="7182" width="13" style="16" customWidth="1"/>
    <col min="7183" max="7183" width="14.85546875" style="16" bestFit="1" customWidth="1"/>
    <col min="7184" max="7422" width="9.140625" style="16"/>
    <col min="7423" max="7423" width="4.42578125" style="16" customWidth="1"/>
    <col min="7424" max="7424" width="10.140625" style="16" customWidth="1"/>
    <col min="7425" max="7425" width="42.28515625" style="16" customWidth="1"/>
    <col min="7426" max="7426" width="9.42578125" style="16" bestFit="1" customWidth="1"/>
    <col min="7427" max="7427" width="9.7109375" style="16" customWidth="1"/>
    <col min="7428" max="7429" width="8.42578125" style="16" customWidth="1"/>
    <col min="7430" max="7430" width="18.85546875" style="16" customWidth="1"/>
    <col min="7431" max="7431" width="6.7109375" style="16" customWidth="1"/>
    <col min="7432" max="7432" width="7.85546875" style="16" customWidth="1"/>
    <col min="7433" max="7433" width="6.85546875" style="16" customWidth="1"/>
    <col min="7434" max="7434" width="9.85546875" style="16" customWidth="1"/>
    <col min="7435" max="7435" width="9.42578125" style="16" bestFit="1" customWidth="1"/>
    <col min="7436" max="7436" width="8.85546875" style="16" customWidth="1"/>
    <col min="7437" max="7437" width="9" style="16" customWidth="1"/>
    <col min="7438" max="7438" width="13" style="16" customWidth="1"/>
    <col min="7439" max="7439" width="14.85546875" style="16" bestFit="1" customWidth="1"/>
    <col min="7440" max="7678" width="9.140625" style="16"/>
    <col min="7679" max="7679" width="4.42578125" style="16" customWidth="1"/>
    <col min="7680" max="7680" width="10.140625" style="16" customWidth="1"/>
    <col min="7681" max="7681" width="42.28515625" style="16" customWidth="1"/>
    <col min="7682" max="7682" width="9.42578125" style="16" bestFit="1" customWidth="1"/>
    <col min="7683" max="7683" width="9.7109375" style="16" customWidth="1"/>
    <col min="7684" max="7685" width="8.42578125" style="16" customWidth="1"/>
    <col min="7686" max="7686" width="18.85546875" style="16" customWidth="1"/>
    <col min="7687" max="7687" width="6.7109375" style="16" customWidth="1"/>
    <col min="7688" max="7688" width="7.85546875" style="16" customWidth="1"/>
    <col min="7689" max="7689" width="6.85546875" style="16" customWidth="1"/>
    <col min="7690" max="7690" width="9.85546875" style="16" customWidth="1"/>
    <col min="7691" max="7691" width="9.42578125" style="16" bestFit="1" customWidth="1"/>
    <col min="7692" max="7692" width="8.85546875" style="16" customWidth="1"/>
    <col min="7693" max="7693" width="9" style="16" customWidth="1"/>
    <col min="7694" max="7694" width="13" style="16" customWidth="1"/>
    <col min="7695" max="7695" width="14.85546875" style="16" bestFit="1" customWidth="1"/>
    <col min="7696" max="7934" width="9.140625" style="16"/>
    <col min="7935" max="7935" width="4.42578125" style="16" customWidth="1"/>
    <col min="7936" max="7936" width="10.140625" style="16" customWidth="1"/>
    <col min="7937" max="7937" width="42.28515625" style="16" customWidth="1"/>
    <col min="7938" max="7938" width="9.42578125" style="16" bestFit="1" customWidth="1"/>
    <col min="7939" max="7939" width="9.7109375" style="16" customWidth="1"/>
    <col min="7940" max="7941" width="8.42578125" style="16" customWidth="1"/>
    <col min="7942" max="7942" width="18.85546875" style="16" customWidth="1"/>
    <col min="7943" max="7943" width="6.7109375" style="16" customWidth="1"/>
    <col min="7944" max="7944" width="7.85546875" style="16" customWidth="1"/>
    <col min="7945" max="7945" width="6.85546875" style="16" customWidth="1"/>
    <col min="7946" max="7946" width="9.85546875" style="16" customWidth="1"/>
    <col min="7947" max="7947" width="9.42578125" style="16" bestFit="1" customWidth="1"/>
    <col min="7948" max="7948" width="8.85546875" style="16" customWidth="1"/>
    <col min="7949" max="7949" width="9" style="16" customWidth="1"/>
    <col min="7950" max="7950" width="13" style="16" customWidth="1"/>
    <col min="7951" max="7951" width="14.85546875" style="16" bestFit="1" customWidth="1"/>
    <col min="7952" max="8190" width="9.140625" style="16"/>
    <col min="8191" max="8191" width="4.42578125" style="16" customWidth="1"/>
    <col min="8192" max="8192" width="10.140625" style="16" customWidth="1"/>
    <col min="8193" max="8193" width="42.28515625" style="16" customWidth="1"/>
    <col min="8194" max="8194" width="9.42578125" style="16" bestFit="1" customWidth="1"/>
    <col min="8195" max="8195" width="9.7109375" style="16" customWidth="1"/>
    <col min="8196" max="8197" width="8.42578125" style="16" customWidth="1"/>
    <col min="8198" max="8198" width="18.85546875" style="16" customWidth="1"/>
    <col min="8199" max="8199" width="6.7109375" style="16" customWidth="1"/>
    <col min="8200" max="8200" width="7.85546875" style="16" customWidth="1"/>
    <col min="8201" max="8201" width="6.85546875" style="16" customWidth="1"/>
    <col min="8202" max="8202" width="9.85546875" style="16" customWidth="1"/>
    <col min="8203" max="8203" width="9.42578125" style="16" bestFit="1" customWidth="1"/>
    <col min="8204" max="8204" width="8.85546875" style="16" customWidth="1"/>
    <col min="8205" max="8205" width="9" style="16" customWidth="1"/>
    <col min="8206" max="8206" width="13" style="16" customWidth="1"/>
    <col min="8207" max="8207" width="14.85546875" style="16" bestFit="1" customWidth="1"/>
    <col min="8208" max="8446" width="9.140625" style="16"/>
    <col min="8447" max="8447" width="4.42578125" style="16" customWidth="1"/>
    <col min="8448" max="8448" width="10.140625" style="16" customWidth="1"/>
    <col min="8449" max="8449" width="42.28515625" style="16" customWidth="1"/>
    <col min="8450" max="8450" width="9.42578125" style="16" bestFit="1" customWidth="1"/>
    <col min="8451" max="8451" width="9.7109375" style="16" customWidth="1"/>
    <col min="8452" max="8453" width="8.42578125" style="16" customWidth="1"/>
    <col min="8454" max="8454" width="18.85546875" style="16" customWidth="1"/>
    <col min="8455" max="8455" width="6.7109375" style="16" customWidth="1"/>
    <col min="8456" max="8456" width="7.85546875" style="16" customWidth="1"/>
    <col min="8457" max="8457" width="6.85546875" style="16" customWidth="1"/>
    <col min="8458" max="8458" width="9.85546875" style="16" customWidth="1"/>
    <col min="8459" max="8459" width="9.42578125" style="16" bestFit="1" customWidth="1"/>
    <col min="8460" max="8460" width="8.85546875" style="16" customWidth="1"/>
    <col min="8461" max="8461" width="9" style="16" customWidth="1"/>
    <col min="8462" max="8462" width="13" style="16" customWidth="1"/>
    <col min="8463" max="8463" width="14.85546875" style="16" bestFit="1" customWidth="1"/>
    <col min="8464" max="8702" width="9.140625" style="16"/>
    <col min="8703" max="8703" width="4.42578125" style="16" customWidth="1"/>
    <col min="8704" max="8704" width="10.140625" style="16" customWidth="1"/>
    <col min="8705" max="8705" width="42.28515625" style="16" customWidth="1"/>
    <col min="8706" max="8706" width="9.42578125" style="16" bestFit="1" customWidth="1"/>
    <col min="8707" max="8707" width="9.7109375" style="16" customWidth="1"/>
    <col min="8708" max="8709" width="8.42578125" style="16" customWidth="1"/>
    <col min="8710" max="8710" width="18.85546875" style="16" customWidth="1"/>
    <col min="8711" max="8711" width="6.7109375" style="16" customWidth="1"/>
    <col min="8712" max="8712" width="7.85546875" style="16" customWidth="1"/>
    <col min="8713" max="8713" width="6.85546875" style="16" customWidth="1"/>
    <col min="8714" max="8714" width="9.85546875" style="16" customWidth="1"/>
    <col min="8715" max="8715" width="9.42578125" style="16" bestFit="1" customWidth="1"/>
    <col min="8716" max="8716" width="8.85546875" style="16" customWidth="1"/>
    <col min="8717" max="8717" width="9" style="16" customWidth="1"/>
    <col min="8718" max="8718" width="13" style="16" customWidth="1"/>
    <col min="8719" max="8719" width="14.85546875" style="16" bestFit="1" customWidth="1"/>
    <col min="8720" max="8958" width="9.140625" style="16"/>
    <col min="8959" max="8959" width="4.42578125" style="16" customWidth="1"/>
    <col min="8960" max="8960" width="10.140625" style="16" customWidth="1"/>
    <col min="8961" max="8961" width="42.28515625" style="16" customWidth="1"/>
    <col min="8962" max="8962" width="9.42578125" style="16" bestFit="1" customWidth="1"/>
    <col min="8963" max="8963" width="9.7109375" style="16" customWidth="1"/>
    <col min="8964" max="8965" width="8.42578125" style="16" customWidth="1"/>
    <col min="8966" max="8966" width="18.85546875" style="16" customWidth="1"/>
    <col min="8967" max="8967" width="6.7109375" style="16" customWidth="1"/>
    <col min="8968" max="8968" width="7.85546875" style="16" customWidth="1"/>
    <col min="8969" max="8969" width="6.85546875" style="16" customWidth="1"/>
    <col min="8970" max="8970" width="9.85546875" style="16" customWidth="1"/>
    <col min="8971" max="8971" width="9.42578125" style="16" bestFit="1" customWidth="1"/>
    <col min="8972" max="8972" width="8.85546875" style="16" customWidth="1"/>
    <col min="8973" max="8973" width="9" style="16" customWidth="1"/>
    <col min="8974" max="8974" width="13" style="16" customWidth="1"/>
    <col min="8975" max="8975" width="14.85546875" style="16" bestFit="1" customWidth="1"/>
    <col min="8976" max="9214" width="9.140625" style="16"/>
    <col min="9215" max="9215" width="4.42578125" style="16" customWidth="1"/>
    <col min="9216" max="9216" width="10.140625" style="16" customWidth="1"/>
    <col min="9217" max="9217" width="42.28515625" style="16" customWidth="1"/>
    <col min="9218" max="9218" width="9.42578125" style="16" bestFit="1" customWidth="1"/>
    <col min="9219" max="9219" width="9.7109375" style="16" customWidth="1"/>
    <col min="9220" max="9221" width="8.42578125" style="16" customWidth="1"/>
    <col min="9222" max="9222" width="18.85546875" style="16" customWidth="1"/>
    <col min="9223" max="9223" width="6.7109375" style="16" customWidth="1"/>
    <col min="9224" max="9224" width="7.85546875" style="16" customWidth="1"/>
    <col min="9225" max="9225" width="6.85546875" style="16" customWidth="1"/>
    <col min="9226" max="9226" width="9.85546875" style="16" customWidth="1"/>
    <col min="9227" max="9227" width="9.42578125" style="16" bestFit="1" customWidth="1"/>
    <col min="9228" max="9228" width="8.85546875" style="16" customWidth="1"/>
    <col min="9229" max="9229" width="9" style="16" customWidth="1"/>
    <col min="9230" max="9230" width="13" style="16" customWidth="1"/>
    <col min="9231" max="9231" width="14.85546875" style="16" bestFit="1" customWidth="1"/>
    <col min="9232" max="9470" width="9.140625" style="16"/>
    <col min="9471" max="9471" width="4.42578125" style="16" customWidth="1"/>
    <col min="9472" max="9472" width="10.140625" style="16" customWidth="1"/>
    <col min="9473" max="9473" width="42.28515625" style="16" customWidth="1"/>
    <col min="9474" max="9474" width="9.42578125" style="16" bestFit="1" customWidth="1"/>
    <col min="9475" max="9475" width="9.7109375" style="16" customWidth="1"/>
    <col min="9476" max="9477" width="8.42578125" style="16" customWidth="1"/>
    <col min="9478" max="9478" width="18.85546875" style="16" customWidth="1"/>
    <col min="9479" max="9479" width="6.7109375" style="16" customWidth="1"/>
    <col min="9480" max="9480" width="7.85546875" style="16" customWidth="1"/>
    <col min="9481" max="9481" width="6.85546875" style="16" customWidth="1"/>
    <col min="9482" max="9482" width="9.85546875" style="16" customWidth="1"/>
    <col min="9483" max="9483" width="9.42578125" style="16" bestFit="1" customWidth="1"/>
    <col min="9484" max="9484" width="8.85546875" style="16" customWidth="1"/>
    <col min="9485" max="9485" width="9" style="16" customWidth="1"/>
    <col min="9486" max="9486" width="13" style="16" customWidth="1"/>
    <col min="9487" max="9487" width="14.85546875" style="16" bestFit="1" customWidth="1"/>
    <col min="9488" max="9726" width="9.140625" style="16"/>
    <col min="9727" max="9727" width="4.42578125" style="16" customWidth="1"/>
    <col min="9728" max="9728" width="10.140625" style="16" customWidth="1"/>
    <col min="9729" max="9729" width="42.28515625" style="16" customWidth="1"/>
    <col min="9730" max="9730" width="9.42578125" style="16" bestFit="1" customWidth="1"/>
    <col min="9731" max="9731" width="9.7109375" style="16" customWidth="1"/>
    <col min="9732" max="9733" width="8.42578125" style="16" customWidth="1"/>
    <col min="9734" max="9734" width="18.85546875" style="16" customWidth="1"/>
    <col min="9735" max="9735" width="6.7109375" style="16" customWidth="1"/>
    <col min="9736" max="9736" width="7.85546875" style="16" customWidth="1"/>
    <col min="9737" max="9737" width="6.85546875" style="16" customWidth="1"/>
    <col min="9738" max="9738" width="9.85546875" style="16" customWidth="1"/>
    <col min="9739" max="9739" width="9.42578125" style="16" bestFit="1" customWidth="1"/>
    <col min="9740" max="9740" width="8.85546875" style="16" customWidth="1"/>
    <col min="9741" max="9741" width="9" style="16" customWidth="1"/>
    <col min="9742" max="9742" width="13" style="16" customWidth="1"/>
    <col min="9743" max="9743" width="14.85546875" style="16" bestFit="1" customWidth="1"/>
    <col min="9744" max="9982" width="9.140625" style="16"/>
    <col min="9983" max="9983" width="4.42578125" style="16" customWidth="1"/>
    <col min="9984" max="9984" width="10.140625" style="16" customWidth="1"/>
    <col min="9985" max="9985" width="42.28515625" style="16" customWidth="1"/>
    <col min="9986" max="9986" width="9.42578125" style="16" bestFit="1" customWidth="1"/>
    <col min="9987" max="9987" width="9.7109375" style="16" customWidth="1"/>
    <col min="9988" max="9989" width="8.42578125" style="16" customWidth="1"/>
    <col min="9990" max="9990" width="18.85546875" style="16" customWidth="1"/>
    <col min="9991" max="9991" width="6.7109375" style="16" customWidth="1"/>
    <col min="9992" max="9992" width="7.85546875" style="16" customWidth="1"/>
    <col min="9993" max="9993" width="6.85546875" style="16" customWidth="1"/>
    <col min="9994" max="9994" width="9.85546875" style="16" customWidth="1"/>
    <col min="9995" max="9995" width="9.42578125" style="16" bestFit="1" customWidth="1"/>
    <col min="9996" max="9996" width="8.85546875" style="16" customWidth="1"/>
    <col min="9997" max="9997" width="9" style="16" customWidth="1"/>
    <col min="9998" max="9998" width="13" style="16" customWidth="1"/>
    <col min="9999" max="9999" width="14.85546875" style="16" bestFit="1" customWidth="1"/>
    <col min="10000" max="10238" width="9.140625" style="16"/>
    <col min="10239" max="10239" width="4.42578125" style="16" customWidth="1"/>
    <col min="10240" max="10240" width="10.140625" style="16" customWidth="1"/>
    <col min="10241" max="10241" width="42.28515625" style="16" customWidth="1"/>
    <col min="10242" max="10242" width="9.42578125" style="16" bestFit="1" customWidth="1"/>
    <col min="10243" max="10243" width="9.7109375" style="16" customWidth="1"/>
    <col min="10244" max="10245" width="8.42578125" style="16" customWidth="1"/>
    <col min="10246" max="10246" width="18.85546875" style="16" customWidth="1"/>
    <col min="10247" max="10247" width="6.7109375" style="16" customWidth="1"/>
    <col min="10248" max="10248" width="7.85546875" style="16" customWidth="1"/>
    <col min="10249" max="10249" width="6.85546875" style="16" customWidth="1"/>
    <col min="10250" max="10250" width="9.85546875" style="16" customWidth="1"/>
    <col min="10251" max="10251" width="9.42578125" style="16" bestFit="1" customWidth="1"/>
    <col min="10252" max="10252" width="8.85546875" style="16" customWidth="1"/>
    <col min="10253" max="10253" width="9" style="16" customWidth="1"/>
    <col min="10254" max="10254" width="13" style="16" customWidth="1"/>
    <col min="10255" max="10255" width="14.85546875" style="16" bestFit="1" customWidth="1"/>
    <col min="10256" max="10494" width="9.140625" style="16"/>
    <col min="10495" max="10495" width="4.42578125" style="16" customWidth="1"/>
    <col min="10496" max="10496" width="10.140625" style="16" customWidth="1"/>
    <col min="10497" max="10497" width="42.28515625" style="16" customWidth="1"/>
    <col min="10498" max="10498" width="9.42578125" style="16" bestFit="1" customWidth="1"/>
    <col min="10499" max="10499" width="9.7109375" style="16" customWidth="1"/>
    <col min="10500" max="10501" width="8.42578125" style="16" customWidth="1"/>
    <col min="10502" max="10502" width="18.85546875" style="16" customWidth="1"/>
    <col min="10503" max="10503" width="6.7109375" style="16" customWidth="1"/>
    <col min="10504" max="10504" width="7.85546875" style="16" customWidth="1"/>
    <col min="10505" max="10505" width="6.85546875" style="16" customWidth="1"/>
    <col min="10506" max="10506" width="9.85546875" style="16" customWidth="1"/>
    <col min="10507" max="10507" width="9.42578125" style="16" bestFit="1" customWidth="1"/>
    <col min="10508" max="10508" width="8.85546875" style="16" customWidth="1"/>
    <col min="10509" max="10509" width="9" style="16" customWidth="1"/>
    <col min="10510" max="10510" width="13" style="16" customWidth="1"/>
    <col min="10511" max="10511" width="14.85546875" style="16" bestFit="1" customWidth="1"/>
    <col min="10512" max="10750" width="9.140625" style="16"/>
    <col min="10751" max="10751" width="4.42578125" style="16" customWidth="1"/>
    <col min="10752" max="10752" width="10.140625" style="16" customWidth="1"/>
    <col min="10753" max="10753" width="42.28515625" style="16" customWidth="1"/>
    <col min="10754" max="10754" width="9.42578125" style="16" bestFit="1" customWidth="1"/>
    <col min="10755" max="10755" width="9.7109375" style="16" customWidth="1"/>
    <col min="10756" max="10757" width="8.42578125" style="16" customWidth="1"/>
    <col min="10758" max="10758" width="18.85546875" style="16" customWidth="1"/>
    <col min="10759" max="10759" width="6.7109375" style="16" customWidth="1"/>
    <col min="10760" max="10760" width="7.85546875" style="16" customWidth="1"/>
    <col min="10761" max="10761" width="6.85546875" style="16" customWidth="1"/>
    <col min="10762" max="10762" width="9.85546875" style="16" customWidth="1"/>
    <col min="10763" max="10763" width="9.42578125" style="16" bestFit="1" customWidth="1"/>
    <col min="10764" max="10764" width="8.85546875" style="16" customWidth="1"/>
    <col min="10765" max="10765" width="9" style="16" customWidth="1"/>
    <col min="10766" max="10766" width="13" style="16" customWidth="1"/>
    <col min="10767" max="10767" width="14.85546875" style="16" bestFit="1" customWidth="1"/>
    <col min="10768" max="11006" width="9.140625" style="16"/>
    <col min="11007" max="11007" width="4.42578125" style="16" customWidth="1"/>
    <col min="11008" max="11008" width="10.140625" style="16" customWidth="1"/>
    <col min="11009" max="11009" width="42.28515625" style="16" customWidth="1"/>
    <col min="11010" max="11010" width="9.42578125" style="16" bestFit="1" customWidth="1"/>
    <col min="11011" max="11011" width="9.7109375" style="16" customWidth="1"/>
    <col min="11012" max="11013" width="8.42578125" style="16" customWidth="1"/>
    <col min="11014" max="11014" width="18.85546875" style="16" customWidth="1"/>
    <col min="11015" max="11015" width="6.7109375" style="16" customWidth="1"/>
    <col min="11016" max="11016" width="7.85546875" style="16" customWidth="1"/>
    <col min="11017" max="11017" width="6.85546875" style="16" customWidth="1"/>
    <col min="11018" max="11018" width="9.85546875" style="16" customWidth="1"/>
    <col min="11019" max="11019" width="9.42578125" style="16" bestFit="1" customWidth="1"/>
    <col min="11020" max="11020" width="8.85546875" style="16" customWidth="1"/>
    <col min="11021" max="11021" width="9" style="16" customWidth="1"/>
    <col min="11022" max="11022" width="13" style="16" customWidth="1"/>
    <col min="11023" max="11023" width="14.85546875" style="16" bestFit="1" customWidth="1"/>
    <col min="11024" max="11262" width="9.140625" style="16"/>
    <col min="11263" max="11263" width="4.42578125" style="16" customWidth="1"/>
    <col min="11264" max="11264" width="10.140625" style="16" customWidth="1"/>
    <col min="11265" max="11265" width="42.28515625" style="16" customWidth="1"/>
    <col min="11266" max="11266" width="9.42578125" style="16" bestFit="1" customWidth="1"/>
    <col min="11267" max="11267" width="9.7109375" style="16" customWidth="1"/>
    <col min="11268" max="11269" width="8.42578125" style="16" customWidth="1"/>
    <col min="11270" max="11270" width="18.85546875" style="16" customWidth="1"/>
    <col min="11271" max="11271" width="6.7109375" style="16" customWidth="1"/>
    <col min="11272" max="11272" width="7.85546875" style="16" customWidth="1"/>
    <col min="11273" max="11273" width="6.85546875" style="16" customWidth="1"/>
    <col min="11274" max="11274" width="9.85546875" style="16" customWidth="1"/>
    <col min="11275" max="11275" width="9.42578125" style="16" bestFit="1" customWidth="1"/>
    <col min="11276" max="11276" width="8.85546875" style="16" customWidth="1"/>
    <col min="11277" max="11277" width="9" style="16" customWidth="1"/>
    <col min="11278" max="11278" width="13" style="16" customWidth="1"/>
    <col min="11279" max="11279" width="14.85546875" style="16" bestFit="1" customWidth="1"/>
    <col min="11280" max="11518" width="9.140625" style="16"/>
    <col min="11519" max="11519" width="4.42578125" style="16" customWidth="1"/>
    <col min="11520" max="11520" width="10.140625" style="16" customWidth="1"/>
    <col min="11521" max="11521" width="42.28515625" style="16" customWidth="1"/>
    <col min="11522" max="11522" width="9.42578125" style="16" bestFit="1" customWidth="1"/>
    <col min="11523" max="11523" width="9.7109375" style="16" customWidth="1"/>
    <col min="11524" max="11525" width="8.42578125" style="16" customWidth="1"/>
    <col min="11526" max="11526" width="18.85546875" style="16" customWidth="1"/>
    <col min="11527" max="11527" width="6.7109375" style="16" customWidth="1"/>
    <col min="11528" max="11528" width="7.85546875" style="16" customWidth="1"/>
    <col min="11529" max="11529" width="6.85546875" style="16" customWidth="1"/>
    <col min="11530" max="11530" width="9.85546875" style="16" customWidth="1"/>
    <col min="11531" max="11531" width="9.42578125" style="16" bestFit="1" customWidth="1"/>
    <col min="11532" max="11532" width="8.85546875" style="16" customWidth="1"/>
    <col min="11533" max="11533" width="9" style="16" customWidth="1"/>
    <col min="11534" max="11534" width="13" style="16" customWidth="1"/>
    <col min="11535" max="11535" width="14.85546875" style="16" bestFit="1" customWidth="1"/>
    <col min="11536" max="11774" width="9.140625" style="16"/>
    <col min="11775" max="11775" width="4.42578125" style="16" customWidth="1"/>
    <col min="11776" max="11776" width="10.140625" style="16" customWidth="1"/>
    <col min="11777" max="11777" width="42.28515625" style="16" customWidth="1"/>
    <col min="11778" max="11778" width="9.42578125" style="16" bestFit="1" customWidth="1"/>
    <col min="11779" max="11779" width="9.7109375" style="16" customWidth="1"/>
    <col min="11780" max="11781" width="8.42578125" style="16" customWidth="1"/>
    <col min="11782" max="11782" width="18.85546875" style="16" customWidth="1"/>
    <col min="11783" max="11783" width="6.7109375" style="16" customWidth="1"/>
    <col min="11784" max="11784" width="7.85546875" style="16" customWidth="1"/>
    <col min="11785" max="11785" width="6.85546875" style="16" customWidth="1"/>
    <col min="11786" max="11786" width="9.85546875" style="16" customWidth="1"/>
    <col min="11787" max="11787" width="9.42578125" style="16" bestFit="1" customWidth="1"/>
    <col min="11788" max="11788" width="8.85546875" style="16" customWidth="1"/>
    <col min="11789" max="11789" width="9" style="16" customWidth="1"/>
    <col min="11790" max="11790" width="13" style="16" customWidth="1"/>
    <col min="11791" max="11791" width="14.85546875" style="16" bestFit="1" customWidth="1"/>
    <col min="11792" max="12030" width="9.140625" style="16"/>
    <col min="12031" max="12031" width="4.42578125" style="16" customWidth="1"/>
    <col min="12032" max="12032" width="10.140625" style="16" customWidth="1"/>
    <col min="12033" max="12033" width="42.28515625" style="16" customWidth="1"/>
    <col min="12034" max="12034" width="9.42578125" style="16" bestFit="1" customWidth="1"/>
    <col min="12035" max="12035" width="9.7109375" style="16" customWidth="1"/>
    <col min="12036" max="12037" width="8.42578125" style="16" customWidth="1"/>
    <col min="12038" max="12038" width="18.85546875" style="16" customWidth="1"/>
    <col min="12039" max="12039" width="6.7109375" style="16" customWidth="1"/>
    <col min="12040" max="12040" width="7.85546875" style="16" customWidth="1"/>
    <col min="12041" max="12041" width="6.85546875" style="16" customWidth="1"/>
    <col min="12042" max="12042" width="9.85546875" style="16" customWidth="1"/>
    <col min="12043" max="12043" width="9.42578125" style="16" bestFit="1" customWidth="1"/>
    <col min="12044" max="12044" width="8.85546875" style="16" customWidth="1"/>
    <col min="12045" max="12045" width="9" style="16" customWidth="1"/>
    <col min="12046" max="12046" width="13" style="16" customWidth="1"/>
    <col min="12047" max="12047" width="14.85546875" style="16" bestFit="1" customWidth="1"/>
    <col min="12048" max="12286" width="9.140625" style="16"/>
    <col min="12287" max="12287" width="4.42578125" style="16" customWidth="1"/>
    <col min="12288" max="12288" width="10.140625" style="16" customWidth="1"/>
    <col min="12289" max="12289" width="42.28515625" style="16" customWidth="1"/>
    <col min="12290" max="12290" width="9.42578125" style="16" bestFit="1" customWidth="1"/>
    <col min="12291" max="12291" width="9.7109375" style="16" customWidth="1"/>
    <col min="12292" max="12293" width="8.42578125" style="16" customWidth="1"/>
    <col min="12294" max="12294" width="18.85546875" style="16" customWidth="1"/>
    <col min="12295" max="12295" width="6.7109375" style="16" customWidth="1"/>
    <col min="12296" max="12296" width="7.85546875" style="16" customWidth="1"/>
    <col min="12297" max="12297" width="6.85546875" style="16" customWidth="1"/>
    <col min="12298" max="12298" width="9.85546875" style="16" customWidth="1"/>
    <col min="12299" max="12299" width="9.42578125" style="16" bestFit="1" customWidth="1"/>
    <col min="12300" max="12300" width="8.85546875" style="16" customWidth="1"/>
    <col min="12301" max="12301" width="9" style="16" customWidth="1"/>
    <col min="12302" max="12302" width="13" style="16" customWidth="1"/>
    <col min="12303" max="12303" width="14.85546875" style="16" bestFit="1" customWidth="1"/>
    <col min="12304" max="12542" width="9.140625" style="16"/>
    <col min="12543" max="12543" width="4.42578125" style="16" customWidth="1"/>
    <col min="12544" max="12544" width="10.140625" style="16" customWidth="1"/>
    <col min="12545" max="12545" width="42.28515625" style="16" customWidth="1"/>
    <col min="12546" max="12546" width="9.42578125" style="16" bestFit="1" customWidth="1"/>
    <col min="12547" max="12547" width="9.7109375" style="16" customWidth="1"/>
    <col min="12548" max="12549" width="8.42578125" style="16" customWidth="1"/>
    <col min="12550" max="12550" width="18.85546875" style="16" customWidth="1"/>
    <col min="12551" max="12551" width="6.7109375" style="16" customWidth="1"/>
    <col min="12552" max="12552" width="7.85546875" style="16" customWidth="1"/>
    <col min="12553" max="12553" width="6.85546875" style="16" customWidth="1"/>
    <col min="12554" max="12554" width="9.85546875" style="16" customWidth="1"/>
    <col min="12555" max="12555" width="9.42578125" style="16" bestFit="1" customWidth="1"/>
    <col min="12556" max="12556" width="8.85546875" style="16" customWidth="1"/>
    <col min="12557" max="12557" width="9" style="16" customWidth="1"/>
    <col min="12558" max="12558" width="13" style="16" customWidth="1"/>
    <col min="12559" max="12559" width="14.85546875" style="16" bestFit="1" customWidth="1"/>
    <col min="12560" max="12798" width="9.140625" style="16"/>
    <col min="12799" max="12799" width="4.42578125" style="16" customWidth="1"/>
    <col min="12800" max="12800" width="10.140625" style="16" customWidth="1"/>
    <col min="12801" max="12801" width="42.28515625" style="16" customWidth="1"/>
    <col min="12802" max="12802" width="9.42578125" style="16" bestFit="1" customWidth="1"/>
    <col min="12803" max="12803" width="9.7109375" style="16" customWidth="1"/>
    <col min="12804" max="12805" width="8.42578125" style="16" customWidth="1"/>
    <col min="12806" max="12806" width="18.85546875" style="16" customWidth="1"/>
    <col min="12807" max="12807" width="6.7109375" style="16" customWidth="1"/>
    <col min="12808" max="12808" width="7.85546875" style="16" customWidth="1"/>
    <col min="12809" max="12809" width="6.85546875" style="16" customWidth="1"/>
    <col min="12810" max="12810" width="9.85546875" style="16" customWidth="1"/>
    <col min="12811" max="12811" width="9.42578125" style="16" bestFit="1" customWidth="1"/>
    <col min="12812" max="12812" width="8.85546875" style="16" customWidth="1"/>
    <col min="12813" max="12813" width="9" style="16" customWidth="1"/>
    <col min="12814" max="12814" width="13" style="16" customWidth="1"/>
    <col min="12815" max="12815" width="14.85546875" style="16" bestFit="1" customWidth="1"/>
    <col min="12816" max="13054" width="9.140625" style="16"/>
    <col min="13055" max="13055" width="4.42578125" style="16" customWidth="1"/>
    <col min="13056" max="13056" width="10.140625" style="16" customWidth="1"/>
    <col min="13057" max="13057" width="42.28515625" style="16" customWidth="1"/>
    <col min="13058" max="13058" width="9.42578125" style="16" bestFit="1" customWidth="1"/>
    <col min="13059" max="13059" width="9.7109375" style="16" customWidth="1"/>
    <col min="13060" max="13061" width="8.42578125" style="16" customWidth="1"/>
    <col min="13062" max="13062" width="18.85546875" style="16" customWidth="1"/>
    <col min="13063" max="13063" width="6.7109375" style="16" customWidth="1"/>
    <col min="13064" max="13064" width="7.85546875" style="16" customWidth="1"/>
    <col min="13065" max="13065" width="6.85546875" style="16" customWidth="1"/>
    <col min="13066" max="13066" width="9.85546875" style="16" customWidth="1"/>
    <col min="13067" max="13067" width="9.42578125" style="16" bestFit="1" customWidth="1"/>
    <col min="13068" max="13068" width="8.85546875" style="16" customWidth="1"/>
    <col min="13069" max="13069" width="9" style="16" customWidth="1"/>
    <col min="13070" max="13070" width="13" style="16" customWidth="1"/>
    <col min="13071" max="13071" width="14.85546875" style="16" bestFit="1" customWidth="1"/>
    <col min="13072" max="13310" width="9.140625" style="16"/>
    <col min="13311" max="13311" width="4.42578125" style="16" customWidth="1"/>
    <col min="13312" max="13312" width="10.140625" style="16" customWidth="1"/>
    <col min="13313" max="13313" width="42.28515625" style="16" customWidth="1"/>
    <col min="13314" max="13314" width="9.42578125" style="16" bestFit="1" customWidth="1"/>
    <col min="13315" max="13315" width="9.7109375" style="16" customWidth="1"/>
    <col min="13316" max="13317" width="8.42578125" style="16" customWidth="1"/>
    <col min="13318" max="13318" width="18.85546875" style="16" customWidth="1"/>
    <col min="13319" max="13319" width="6.7109375" style="16" customWidth="1"/>
    <col min="13320" max="13320" width="7.85546875" style="16" customWidth="1"/>
    <col min="13321" max="13321" width="6.85546875" style="16" customWidth="1"/>
    <col min="13322" max="13322" width="9.85546875" style="16" customWidth="1"/>
    <col min="13323" max="13323" width="9.42578125" style="16" bestFit="1" customWidth="1"/>
    <col min="13324" max="13324" width="8.85546875" style="16" customWidth="1"/>
    <col min="13325" max="13325" width="9" style="16" customWidth="1"/>
    <col min="13326" max="13326" width="13" style="16" customWidth="1"/>
    <col min="13327" max="13327" width="14.85546875" style="16" bestFit="1" customWidth="1"/>
    <col min="13328" max="13566" width="9.140625" style="16"/>
    <col min="13567" max="13567" width="4.42578125" style="16" customWidth="1"/>
    <col min="13568" max="13568" width="10.140625" style="16" customWidth="1"/>
    <col min="13569" max="13569" width="42.28515625" style="16" customWidth="1"/>
    <col min="13570" max="13570" width="9.42578125" style="16" bestFit="1" customWidth="1"/>
    <col min="13571" max="13571" width="9.7109375" style="16" customWidth="1"/>
    <col min="13572" max="13573" width="8.42578125" style="16" customWidth="1"/>
    <col min="13574" max="13574" width="18.85546875" style="16" customWidth="1"/>
    <col min="13575" max="13575" width="6.7109375" style="16" customWidth="1"/>
    <col min="13576" max="13576" width="7.85546875" style="16" customWidth="1"/>
    <col min="13577" max="13577" width="6.85546875" style="16" customWidth="1"/>
    <col min="13578" max="13578" width="9.85546875" style="16" customWidth="1"/>
    <col min="13579" max="13579" width="9.42578125" style="16" bestFit="1" customWidth="1"/>
    <col min="13580" max="13580" width="8.85546875" style="16" customWidth="1"/>
    <col min="13581" max="13581" width="9" style="16" customWidth="1"/>
    <col min="13582" max="13582" width="13" style="16" customWidth="1"/>
    <col min="13583" max="13583" width="14.85546875" style="16" bestFit="1" customWidth="1"/>
    <col min="13584" max="13822" width="9.140625" style="16"/>
    <col min="13823" max="13823" width="4.42578125" style="16" customWidth="1"/>
    <col min="13824" max="13824" width="10.140625" style="16" customWidth="1"/>
    <col min="13825" max="13825" width="42.28515625" style="16" customWidth="1"/>
    <col min="13826" max="13826" width="9.42578125" style="16" bestFit="1" customWidth="1"/>
    <col min="13827" max="13827" width="9.7109375" style="16" customWidth="1"/>
    <col min="13828" max="13829" width="8.42578125" style="16" customWidth="1"/>
    <col min="13830" max="13830" width="18.85546875" style="16" customWidth="1"/>
    <col min="13831" max="13831" width="6.7109375" style="16" customWidth="1"/>
    <col min="13832" max="13832" width="7.85546875" style="16" customWidth="1"/>
    <col min="13833" max="13833" width="6.85546875" style="16" customWidth="1"/>
    <col min="13834" max="13834" width="9.85546875" style="16" customWidth="1"/>
    <col min="13835" max="13835" width="9.42578125" style="16" bestFit="1" customWidth="1"/>
    <col min="13836" max="13836" width="8.85546875" style="16" customWidth="1"/>
    <col min="13837" max="13837" width="9" style="16" customWidth="1"/>
    <col min="13838" max="13838" width="13" style="16" customWidth="1"/>
    <col min="13839" max="13839" width="14.85546875" style="16" bestFit="1" customWidth="1"/>
    <col min="13840" max="14078" width="9.140625" style="16"/>
    <col min="14079" max="14079" width="4.42578125" style="16" customWidth="1"/>
    <col min="14080" max="14080" width="10.140625" style="16" customWidth="1"/>
    <col min="14081" max="14081" width="42.28515625" style="16" customWidth="1"/>
    <col min="14082" max="14082" width="9.42578125" style="16" bestFit="1" customWidth="1"/>
    <col min="14083" max="14083" width="9.7109375" style="16" customWidth="1"/>
    <col min="14084" max="14085" width="8.42578125" style="16" customWidth="1"/>
    <col min="14086" max="14086" width="18.85546875" style="16" customWidth="1"/>
    <col min="14087" max="14087" width="6.7109375" style="16" customWidth="1"/>
    <col min="14088" max="14088" width="7.85546875" style="16" customWidth="1"/>
    <col min="14089" max="14089" width="6.85546875" style="16" customWidth="1"/>
    <col min="14090" max="14090" width="9.85546875" style="16" customWidth="1"/>
    <col min="14091" max="14091" width="9.42578125" style="16" bestFit="1" customWidth="1"/>
    <col min="14092" max="14092" width="8.85546875" style="16" customWidth="1"/>
    <col min="14093" max="14093" width="9" style="16" customWidth="1"/>
    <col min="14094" max="14094" width="13" style="16" customWidth="1"/>
    <col min="14095" max="14095" width="14.85546875" style="16" bestFit="1" customWidth="1"/>
    <col min="14096" max="14334" width="9.140625" style="16"/>
    <col min="14335" max="14335" width="4.42578125" style="16" customWidth="1"/>
    <col min="14336" max="14336" width="10.140625" style="16" customWidth="1"/>
    <col min="14337" max="14337" width="42.28515625" style="16" customWidth="1"/>
    <col min="14338" max="14338" width="9.42578125" style="16" bestFit="1" customWidth="1"/>
    <col min="14339" max="14339" width="9.7109375" style="16" customWidth="1"/>
    <col min="14340" max="14341" width="8.42578125" style="16" customWidth="1"/>
    <col min="14342" max="14342" width="18.85546875" style="16" customWidth="1"/>
    <col min="14343" max="14343" width="6.7109375" style="16" customWidth="1"/>
    <col min="14344" max="14344" width="7.85546875" style="16" customWidth="1"/>
    <col min="14345" max="14345" width="6.85546875" style="16" customWidth="1"/>
    <col min="14346" max="14346" width="9.85546875" style="16" customWidth="1"/>
    <col min="14347" max="14347" width="9.42578125" style="16" bestFit="1" customWidth="1"/>
    <col min="14348" max="14348" width="8.85546875" style="16" customWidth="1"/>
    <col min="14349" max="14349" width="9" style="16" customWidth="1"/>
    <col min="14350" max="14350" width="13" style="16" customWidth="1"/>
    <col min="14351" max="14351" width="14.85546875" style="16" bestFit="1" customWidth="1"/>
    <col min="14352" max="14590" width="9.140625" style="16"/>
    <col min="14591" max="14591" width="4.42578125" style="16" customWidth="1"/>
    <col min="14592" max="14592" width="10.140625" style="16" customWidth="1"/>
    <col min="14593" max="14593" width="42.28515625" style="16" customWidth="1"/>
    <col min="14594" max="14594" width="9.42578125" style="16" bestFit="1" customWidth="1"/>
    <col min="14595" max="14595" width="9.7109375" style="16" customWidth="1"/>
    <col min="14596" max="14597" width="8.42578125" style="16" customWidth="1"/>
    <col min="14598" max="14598" width="18.85546875" style="16" customWidth="1"/>
    <col min="14599" max="14599" width="6.7109375" style="16" customWidth="1"/>
    <col min="14600" max="14600" width="7.85546875" style="16" customWidth="1"/>
    <col min="14601" max="14601" width="6.85546875" style="16" customWidth="1"/>
    <col min="14602" max="14602" width="9.85546875" style="16" customWidth="1"/>
    <col min="14603" max="14603" width="9.42578125" style="16" bestFit="1" customWidth="1"/>
    <col min="14604" max="14604" width="8.85546875" style="16" customWidth="1"/>
    <col min="14605" max="14605" width="9" style="16" customWidth="1"/>
    <col min="14606" max="14606" width="13" style="16" customWidth="1"/>
    <col min="14607" max="14607" width="14.85546875" style="16" bestFit="1" customWidth="1"/>
    <col min="14608" max="14846" width="9.140625" style="16"/>
    <col min="14847" max="14847" width="4.42578125" style="16" customWidth="1"/>
    <col min="14848" max="14848" width="10.140625" style="16" customWidth="1"/>
    <col min="14849" max="14849" width="42.28515625" style="16" customWidth="1"/>
    <col min="14850" max="14850" width="9.42578125" style="16" bestFit="1" customWidth="1"/>
    <col min="14851" max="14851" width="9.7109375" style="16" customWidth="1"/>
    <col min="14852" max="14853" width="8.42578125" style="16" customWidth="1"/>
    <col min="14854" max="14854" width="18.85546875" style="16" customWidth="1"/>
    <col min="14855" max="14855" width="6.7109375" style="16" customWidth="1"/>
    <col min="14856" max="14856" width="7.85546875" style="16" customWidth="1"/>
    <col min="14857" max="14857" width="6.85546875" style="16" customWidth="1"/>
    <col min="14858" max="14858" width="9.85546875" style="16" customWidth="1"/>
    <col min="14859" max="14859" width="9.42578125" style="16" bestFit="1" customWidth="1"/>
    <col min="14860" max="14860" width="8.85546875" style="16" customWidth="1"/>
    <col min="14861" max="14861" width="9" style="16" customWidth="1"/>
    <col min="14862" max="14862" width="13" style="16" customWidth="1"/>
    <col min="14863" max="14863" width="14.85546875" style="16" bestFit="1" customWidth="1"/>
    <col min="14864" max="15102" width="9.140625" style="16"/>
    <col min="15103" max="15103" width="4.42578125" style="16" customWidth="1"/>
    <col min="15104" max="15104" width="10.140625" style="16" customWidth="1"/>
    <col min="15105" max="15105" width="42.28515625" style="16" customWidth="1"/>
    <col min="15106" max="15106" width="9.42578125" style="16" bestFit="1" customWidth="1"/>
    <col min="15107" max="15107" width="9.7109375" style="16" customWidth="1"/>
    <col min="15108" max="15109" width="8.42578125" style="16" customWidth="1"/>
    <col min="15110" max="15110" width="18.85546875" style="16" customWidth="1"/>
    <col min="15111" max="15111" width="6.7109375" style="16" customWidth="1"/>
    <col min="15112" max="15112" width="7.85546875" style="16" customWidth="1"/>
    <col min="15113" max="15113" width="6.85546875" style="16" customWidth="1"/>
    <col min="15114" max="15114" width="9.85546875" style="16" customWidth="1"/>
    <col min="15115" max="15115" width="9.42578125" style="16" bestFit="1" customWidth="1"/>
    <col min="15116" max="15116" width="8.85546875" style="16" customWidth="1"/>
    <col min="15117" max="15117" width="9" style="16" customWidth="1"/>
    <col min="15118" max="15118" width="13" style="16" customWidth="1"/>
    <col min="15119" max="15119" width="14.85546875" style="16" bestFit="1" customWidth="1"/>
    <col min="15120" max="15358" width="9.140625" style="16"/>
    <col min="15359" max="15359" width="4.42578125" style="16" customWidth="1"/>
    <col min="15360" max="15360" width="10.140625" style="16" customWidth="1"/>
    <col min="15361" max="15361" width="42.28515625" style="16" customWidth="1"/>
    <col min="15362" max="15362" width="9.42578125" style="16" bestFit="1" customWidth="1"/>
    <col min="15363" max="15363" width="9.7109375" style="16" customWidth="1"/>
    <col min="15364" max="15365" width="8.42578125" style="16" customWidth="1"/>
    <col min="15366" max="15366" width="18.85546875" style="16" customWidth="1"/>
    <col min="15367" max="15367" width="6.7109375" style="16" customWidth="1"/>
    <col min="15368" max="15368" width="7.85546875" style="16" customWidth="1"/>
    <col min="15369" max="15369" width="6.85546875" style="16" customWidth="1"/>
    <col min="15370" max="15370" width="9.85546875" style="16" customWidth="1"/>
    <col min="15371" max="15371" width="9.42578125" style="16" bestFit="1" customWidth="1"/>
    <col min="15372" max="15372" width="8.85546875" style="16" customWidth="1"/>
    <col min="15373" max="15373" width="9" style="16" customWidth="1"/>
    <col min="15374" max="15374" width="13" style="16" customWidth="1"/>
    <col min="15375" max="15375" width="14.85546875" style="16" bestFit="1" customWidth="1"/>
    <col min="15376" max="15614" width="9.140625" style="16"/>
    <col min="15615" max="15615" width="4.42578125" style="16" customWidth="1"/>
    <col min="15616" max="15616" width="10.140625" style="16" customWidth="1"/>
    <col min="15617" max="15617" width="42.28515625" style="16" customWidth="1"/>
    <col min="15618" max="15618" width="9.42578125" style="16" bestFit="1" customWidth="1"/>
    <col min="15619" max="15619" width="9.7109375" style="16" customWidth="1"/>
    <col min="15620" max="15621" width="8.42578125" style="16" customWidth="1"/>
    <col min="15622" max="15622" width="18.85546875" style="16" customWidth="1"/>
    <col min="15623" max="15623" width="6.7109375" style="16" customWidth="1"/>
    <col min="15624" max="15624" width="7.85546875" style="16" customWidth="1"/>
    <col min="15625" max="15625" width="6.85546875" style="16" customWidth="1"/>
    <col min="15626" max="15626" width="9.85546875" style="16" customWidth="1"/>
    <col min="15627" max="15627" width="9.42578125" style="16" bestFit="1" customWidth="1"/>
    <col min="15628" max="15628" width="8.85546875" style="16" customWidth="1"/>
    <col min="15629" max="15629" width="9" style="16" customWidth="1"/>
    <col min="15630" max="15630" width="13" style="16" customWidth="1"/>
    <col min="15631" max="15631" width="14.85546875" style="16" bestFit="1" customWidth="1"/>
    <col min="15632" max="15870" width="9.140625" style="16"/>
    <col min="15871" max="15871" width="4.42578125" style="16" customWidth="1"/>
    <col min="15872" max="15872" width="10.140625" style="16" customWidth="1"/>
    <col min="15873" max="15873" width="42.28515625" style="16" customWidth="1"/>
    <col min="15874" max="15874" width="9.42578125" style="16" bestFit="1" customWidth="1"/>
    <col min="15875" max="15875" width="9.7109375" style="16" customWidth="1"/>
    <col min="15876" max="15877" width="8.42578125" style="16" customWidth="1"/>
    <col min="15878" max="15878" width="18.85546875" style="16" customWidth="1"/>
    <col min="15879" max="15879" width="6.7109375" style="16" customWidth="1"/>
    <col min="15880" max="15880" width="7.85546875" style="16" customWidth="1"/>
    <col min="15881" max="15881" width="6.85546875" style="16" customWidth="1"/>
    <col min="15882" max="15882" width="9.85546875" style="16" customWidth="1"/>
    <col min="15883" max="15883" width="9.42578125" style="16" bestFit="1" customWidth="1"/>
    <col min="15884" max="15884" width="8.85546875" style="16" customWidth="1"/>
    <col min="15885" max="15885" width="9" style="16" customWidth="1"/>
    <col min="15886" max="15886" width="13" style="16" customWidth="1"/>
    <col min="15887" max="15887" width="14.85546875" style="16" bestFit="1" customWidth="1"/>
    <col min="15888" max="16126" width="9.140625" style="16"/>
    <col min="16127" max="16127" width="4.42578125" style="16" customWidth="1"/>
    <col min="16128" max="16128" width="10.140625" style="16" customWidth="1"/>
    <col min="16129" max="16129" width="42.28515625" style="16" customWidth="1"/>
    <col min="16130" max="16130" width="9.42578125" style="16" bestFit="1" customWidth="1"/>
    <col min="16131" max="16131" width="9.7109375" style="16" customWidth="1"/>
    <col min="16132" max="16133" width="8.42578125" style="16" customWidth="1"/>
    <col min="16134" max="16134" width="18.85546875" style="16" customWidth="1"/>
    <col min="16135" max="16135" width="6.7109375" style="16" customWidth="1"/>
    <col min="16136" max="16136" width="7.85546875" style="16" customWidth="1"/>
    <col min="16137" max="16137" width="6.85546875" style="16" customWidth="1"/>
    <col min="16138" max="16138" width="9.85546875" style="16" customWidth="1"/>
    <col min="16139" max="16139" width="9.42578125" style="16" bestFit="1" customWidth="1"/>
    <col min="16140" max="16140" width="8.85546875" style="16" customWidth="1"/>
    <col min="16141" max="16141" width="9" style="16" customWidth="1"/>
    <col min="16142" max="16142" width="13" style="16" customWidth="1"/>
    <col min="16143" max="16143" width="14.85546875" style="16" bestFit="1" customWidth="1"/>
    <col min="16144" max="16384" width="9.140625" style="16"/>
  </cols>
  <sheetData>
    <row r="1" spans="1:18" s="62" customFormat="1" ht="24.75" customHeight="1">
      <c r="A1" s="309" t="s">
        <v>79</v>
      </c>
      <c r="B1" s="309"/>
      <c r="C1" s="309"/>
      <c r="D1" s="309"/>
      <c r="E1" s="309"/>
      <c r="F1" s="309"/>
      <c r="G1" s="309"/>
      <c r="H1" s="309"/>
      <c r="I1" s="309"/>
      <c r="J1" s="309"/>
      <c r="K1" s="309"/>
      <c r="L1" s="309"/>
      <c r="M1" s="309"/>
      <c r="N1" s="309"/>
      <c r="O1" s="309"/>
      <c r="P1" s="309"/>
    </row>
    <row r="2" spans="1:18" s="62" customFormat="1" ht="9.75" customHeight="1">
      <c r="A2" s="42"/>
      <c r="B2" s="42"/>
      <c r="C2" s="42"/>
      <c r="D2" s="42"/>
      <c r="E2" s="42"/>
      <c r="F2" s="42"/>
      <c r="G2" s="42"/>
      <c r="H2" s="42"/>
      <c r="I2" s="42"/>
      <c r="J2" s="42"/>
      <c r="K2" s="42"/>
      <c r="L2" s="42"/>
      <c r="M2" s="42"/>
      <c r="N2" s="42"/>
      <c r="O2" s="42"/>
      <c r="P2" s="42"/>
    </row>
    <row r="3" spans="1:18" s="62" customFormat="1" ht="99.75" customHeight="1">
      <c r="A3" s="310" t="s">
        <v>658</v>
      </c>
      <c r="B3" s="310"/>
      <c r="C3" s="310"/>
      <c r="D3" s="310"/>
      <c r="E3" s="310"/>
      <c r="F3" s="310"/>
      <c r="G3" s="310"/>
      <c r="H3" s="310"/>
      <c r="I3" s="310"/>
      <c r="J3" s="310"/>
      <c r="K3" s="310"/>
      <c r="L3" s="310"/>
      <c r="M3" s="310"/>
      <c r="N3" s="310"/>
      <c r="O3" s="310"/>
      <c r="P3" s="310"/>
    </row>
    <row r="4" spans="1:18" s="62" customFormat="1" ht="24" customHeight="1">
      <c r="A4" s="311" t="s">
        <v>89</v>
      </c>
      <c r="B4" s="311"/>
      <c r="C4" s="311"/>
      <c r="D4" s="311"/>
      <c r="E4" s="311"/>
      <c r="F4" s="311"/>
      <c r="G4" s="311"/>
      <c r="H4" s="311"/>
      <c r="I4" s="311"/>
      <c r="J4" s="311"/>
      <c r="K4" s="311"/>
      <c r="L4" s="311"/>
      <c r="M4" s="311"/>
      <c r="N4" s="311"/>
      <c r="O4" s="311"/>
      <c r="P4" s="311"/>
    </row>
    <row r="5" spans="1:18" s="62" customFormat="1" ht="24" customHeight="1">
      <c r="A5" s="90"/>
      <c r="B5" s="90"/>
      <c r="C5" s="90"/>
      <c r="D5" s="90"/>
      <c r="E5" s="90"/>
      <c r="F5" s="90"/>
      <c r="G5" s="90"/>
      <c r="H5" s="90"/>
      <c r="I5" s="90"/>
      <c r="J5" s="90"/>
      <c r="K5" s="90"/>
      <c r="L5" s="90"/>
      <c r="M5" s="90"/>
      <c r="N5" s="90"/>
      <c r="O5" s="90"/>
      <c r="P5" s="90"/>
    </row>
    <row r="6" spans="1:18" s="12" customFormat="1" ht="16.5" customHeight="1">
      <c r="A6" s="409" t="s">
        <v>652</v>
      </c>
      <c r="B6" s="409"/>
      <c r="C6" s="409"/>
      <c r="D6" s="312" t="s">
        <v>653</v>
      </c>
      <c r="E6" s="312"/>
      <c r="F6" s="312"/>
      <c r="H6" s="84"/>
      <c r="I6" s="84"/>
      <c r="J6" s="313" t="s">
        <v>12</v>
      </c>
      <c r="K6" s="313"/>
      <c r="L6" s="313"/>
      <c r="M6" s="314"/>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Q8" s="65">
        <f>1.02*1.05*1.132</f>
        <v>1.212372</v>
      </c>
      <c r="R8" s="64">
        <v>3.0575999999999999</v>
      </c>
    </row>
    <row r="9" spans="1:18" s="65" customFormat="1" ht="148.5" customHeight="1">
      <c r="A9" s="304"/>
      <c r="B9" s="300"/>
      <c r="C9" s="305"/>
      <c r="D9" s="300"/>
      <c r="E9" s="300"/>
      <c r="F9" s="298"/>
      <c r="G9" s="298"/>
      <c r="H9" s="88" t="s">
        <v>25</v>
      </c>
      <c r="I9" s="87" t="s">
        <v>17</v>
      </c>
      <c r="J9" s="86" t="s">
        <v>26</v>
      </c>
      <c r="K9" s="13" t="s">
        <v>27</v>
      </c>
      <c r="L9" s="13" t="s">
        <v>28</v>
      </c>
      <c r="M9" s="14" t="s">
        <v>655</v>
      </c>
      <c r="N9" s="299"/>
      <c r="O9" s="299"/>
      <c r="P9" s="301"/>
    </row>
    <row r="10" spans="1:18" s="89" customFormat="1" ht="17.25">
      <c r="A10" s="85">
        <v>1</v>
      </c>
      <c r="B10" s="85">
        <v>2</v>
      </c>
      <c r="C10" s="85">
        <v>3</v>
      </c>
      <c r="D10" s="85">
        <v>4</v>
      </c>
      <c r="E10" s="85">
        <v>5</v>
      </c>
      <c r="F10" s="85">
        <v>6</v>
      </c>
      <c r="G10" s="85">
        <v>7</v>
      </c>
      <c r="H10" s="85">
        <v>8</v>
      </c>
      <c r="I10" s="85">
        <v>9</v>
      </c>
      <c r="J10" s="85">
        <v>10</v>
      </c>
      <c r="K10" s="85">
        <v>11</v>
      </c>
      <c r="L10" s="85">
        <v>12</v>
      </c>
      <c r="M10" s="85">
        <v>13</v>
      </c>
      <c r="N10" s="85">
        <v>14</v>
      </c>
      <c r="O10" s="85">
        <v>15</v>
      </c>
      <c r="P10" s="85">
        <v>16</v>
      </c>
    </row>
    <row r="11" spans="1:18" s="52" customFormat="1" ht="17.25">
      <c r="A11" s="318"/>
      <c r="B11" s="319" t="s">
        <v>90</v>
      </c>
      <c r="C11" s="320" t="s">
        <v>91</v>
      </c>
      <c r="D11" s="278" t="s">
        <v>5</v>
      </c>
      <c r="E11" s="294">
        <v>7.9</v>
      </c>
      <c r="F11" s="130">
        <v>1.82</v>
      </c>
      <c r="G11" s="130">
        <v>1.06</v>
      </c>
      <c r="H11" s="293" t="s">
        <v>0</v>
      </c>
      <c r="I11" s="293" t="s">
        <v>0</v>
      </c>
      <c r="J11" s="293" t="s">
        <v>0</v>
      </c>
      <c r="K11" s="293" t="s">
        <v>0</v>
      </c>
      <c r="L11" s="293" t="s">
        <v>0</v>
      </c>
      <c r="M11" s="293" t="s">
        <v>0</v>
      </c>
      <c r="N11" s="294">
        <f>F12+G12</f>
        <v>7.7324338000000008</v>
      </c>
      <c r="O11" s="295">
        <f>N11+N13</f>
        <v>13.74579892</v>
      </c>
      <c r="P11" s="295">
        <f>E11*O11</f>
        <v>108.591811468</v>
      </c>
    </row>
    <row r="12" spans="1:18" s="52" customFormat="1" ht="17.25">
      <c r="A12" s="318"/>
      <c r="B12" s="319"/>
      <c r="C12" s="320"/>
      <c r="D12" s="279"/>
      <c r="E12" s="294"/>
      <c r="F12" s="133">
        <f>F11*$R$7</f>
        <v>4.4913778000000004</v>
      </c>
      <c r="G12" s="133">
        <f>G11*$R$8</f>
        <v>3.2410559999999999</v>
      </c>
      <c r="H12" s="293"/>
      <c r="I12" s="293"/>
      <c r="J12" s="293"/>
      <c r="K12" s="293"/>
      <c r="L12" s="293"/>
      <c r="M12" s="293"/>
      <c r="N12" s="294"/>
      <c r="O12" s="295"/>
      <c r="P12" s="295"/>
    </row>
    <row r="13" spans="1:18" s="52" customFormat="1" ht="17.25">
      <c r="A13" s="129"/>
      <c r="B13" s="129"/>
      <c r="C13" s="129"/>
      <c r="D13" s="129"/>
      <c r="E13" s="174"/>
      <c r="F13" s="129"/>
      <c r="G13" s="129"/>
      <c r="H13" s="134" t="s">
        <v>92</v>
      </c>
      <c r="I13" s="53" t="s">
        <v>5</v>
      </c>
      <c r="J13" s="131">
        <v>1.24</v>
      </c>
      <c r="K13" s="128"/>
      <c r="L13" s="131">
        <v>4</v>
      </c>
      <c r="M13" s="352">
        <f>L13*J13*1.132*1.05*1.02</f>
        <v>6.0133651199999996</v>
      </c>
      <c r="N13" s="54">
        <f>M13</f>
        <v>6.0133651199999996</v>
      </c>
      <c r="O13" s="295"/>
      <c r="P13" s="295"/>
    </row>
    <row r="14" spans="1:18" s="43" customFormat="1" ht="17.25" customHeight="1">
      <c r="A14" s="255"/>
      <c r="B14" s="288" t="s">
        <v>145</v>
      </c>
      <c r="C14" s="257" t="s">
        <v>146</v>
      </c>
      <c r="D14" s="278" t="s">
        <v>5</v>
      </c>
      <c r="E14" s="295">
        <v>7.9</v>
      </c>
      <c r="F14" s="133">
        <v>0.7</v>
      </c>
      <c r="G14" s="133">
        <v>0.28000000000000003</v>
      </c>
      <c r="H14" s="255" t="s">
        <v>0</v>
      </c>
      <c r="I14" s="255" t="s">
        <v>0</v>
      </c>
      <c r="J14" s="255" t="s">
        <v>0</v>
      </c>
      <c r="K14" s="255" t="s">
        <v>0</v>
      </c>
      <c r="L14" s="260" t="s">
        <v>0</v>
      </c>
      <c r="M14" s="260" t="s">
        <v>0</v>
      </c>
      <c r="N14" s="260">
        <f>F15+G15</f>
        <v>2.5835809999999997</v>
      </c>
      <c r="O14" s="262">
        <f>N14+N16</f>
        <v>30.271126549999995</v>
      </c>
      <c r="P14" s="262">
        <f>O14*E14</f>
        <v>239.14189974499996</v>
      </c>
    </row>
    <row r="15" spans="1:18" s="43" customFormat="1" ht="36" customHeight="1">
      <c r="A15" s="255"/>
      <c r="B15" s="288"/>
      <c r="C15" s="257"/>
      <c r="D15" s="279"/>
      <c r="E15" s="335"/>
      <c r="F15" s="133">
        <f>F14*$R$7</f>
        <v>1.7274529999999999</v>
      </c>
      <c r="G15" s="133">
        <f>G14*$R$8</f>
        <v>0.856128</v>
      </c>
      <c r="H15" s="255"/>
      <c r="I15" s="255"/>
      <c r="J15" s="255"/>
      <c r="K15" s="255"/>
      <c r="L15" s="260"/>
      <c r="M15" s="260"/>
      <c r="N15" s="260"/>
      <c r="O15" s="262"/>
      <c r="P15" s="262"/>
    </row>
    <row r="16" spans="1:18" s="43" customFormat="1" ht="17.25">
      <c r="A16" s="44"/>
      <c r="B16" s="44"/>
      <c r="C16" s="45"/>
      <c r="D16" s="44"/>
      <c r="E16" s="129"/>
      <c r="F16" s="44"/>
      <c r="G16" s="44"/>
      <c r="H16" s="48" t="s">
        <v>10</v>
      </c>
      <c r="I16" s="49" t="s">
        <v>5</v>
      </c>
      <c r="J16" s="50">
        <f>101.5/100</f>
        <v>1.0149999999999999</v>
      </c>
      <c r="K16" s="50"/>
      <c r="L16" s="161">
        <v>22.5</v>
      </c>
      <c r="M16" s="352">
        <f>L16*J16*1.132*1.05*1.02</f>
        <v>27.687545549999996</v>
      </c>
      <c r="N16" s="132">
        <f>M16</f>
        <v>27.687545549999996</v>
      </c>
      <c r="O16" s="262"/>
      <c r="P16" s="262"/>
    </row>
    <row r="17" spans="1:254" s="43" customFormat="1" ht="17.25">
      <c r="A17" s="272"/>
      <c r="B17" s="274" t="s">
        <v>116</v>
      </c>
      <c r="C17" s="276" t="s">
        <v>147</v>
      </c>
      <c r="D17" s="278" t="s">
        <v>5</v>
      </c>
      <c r="E17" s="296">
        <v>58.76</v>
      </c>
      <c r="F17" s="139">
        <v>1.74</v>
      </c>
      <c r="G17" s="138">
        <v>0.69</v>
      </c>
      <c r="H17" s="272" t="s">
        <v>0</v>
      </c>
      <c r="I17" s="272" t="s">
        <v>0</v>
      </c>
      <c r="J17" s="272" t="s">
        <v>0</v>
      </c>
      <c r="K17" s="278" t="s">
        <v>0</v>
      </c>
      <c r="L17" s="280" t="s">
        <v>0</v>
      </c>
      <c r="M17" s="282" t="s">
        <v>0</v>
      </c>
      <c r="N17" s="283">
        <f>F18+G18</f>
        <v>6.4036986000000002</v>
      </c>
      <c r="O17" s="263">
        <f>N17+N19</f>
        <v>35.758255649999995</v>
      </c>
      <c r="P17" s="263">
        <f>O17*E17</f>
        <v>2101.1551019939998</v>
      </c>
    </row>
    <row r="18" spans="1:254" s="43" customFormat="1" ht="24" customHeight="1">
      <c r="A18" s="273"/>
      <c r="B18" s="275"/>
      <c r="C18" s="277"/>
      <c r="D18" s="279"/>
      <c r="E18" s="297"/>
      <c r="F18" s="133">
        <f>F17*$R$7</f>
        <v>4.2939546000000002</v>
      </c>
      <c r="G18" s="133">
        <f>G17*$R$8</f>
        <v>2.1097439999999996</v>
      </c>
      <c r="H18" s="273"/>
      <c r="I18" s="273"/>
      <c r="J18" s="273"/>
      <c r="K18" s="279"/>
      <c r="L18" s="281"/>
      <c r="M18" s="282"/>
      <c r="N18" s="284"/>
      <c r="O18" s="264"/>
      <c r="P18" s="264"/>
    </row>
    <row r="19" spans="1:254" s="43" customFormat="1" ht="17.25">
      <c r="A19" s="44"/>
      <c r="B19" s="44"/>
      <c r="C19" s="45"/>
      <c r="D19" s="46"/>
      <c r="E19" s="129"/>
      <c r="F19" s="47"/>
      <c r="G19" s="44"/>
      <c r="H19" s="48" t="s">
        <v>10</v>
      </c>
      <c r="I19" s="49" t="s">
        <v>5</v>
      </c>
      <c r="J19" s="50">
        <f>71/100</f>
        <v>0.71</v>
      </c>
      <c r="K19" s="51"/>
      <c r="L19" s="128">
        <v>24</v>
      </c>
      <c r="M19" s="352">
        <f t="shared" ref="M19:M22" si="0">L19*J19*1.132*1.05*1.02</f>
        <v>20.658818879999998</v>
      </c>
      <c r="N19" s="285">
        <f>M19+M21+M22+M20</f>
        <v>29.354557049999997</v>
      </c>
      <c r="O19" s="264"/>
      <c r="P19" s="264"/>
    </row>
    <row r="20" spans="1:254" s="43" customFormat="1" ht="17.25">
      <c r="A20" s="44"/>
      <c r="B20" s="44"/>
      <c r="C20" s="45"/>
      <c r="D20" s="46"/>
      <c r="E20" s="129"/>
      <c r="F20" s="47"/>
      <c r="G20" s="44"/>
      <c r="H20" s="48" t="s">
        <v>117</v>
      </c>
      <c r="I20" s="49" t="s">
        <v>5</v>
      </c>
      <c r="J20" s="50">
        <f>44/100</f>
        <v>0.44</v>
      </c>
      <c r="K20" s="51"/>
      <c r="L20" s="131">
        <v>3</v>
      </c>
      <c r="M20" s="352">
        <f t="shared" si="0"/>
        <v>1.6003310400000001</v>
      </c>
      <c r="N20" s="286"/>
      <c r="O20" s="264"/>
      <c r="P20" s="264"/>
    </row>
    <row r="21" spans="1:254" s="43" customFormat="1" ht="17.25">
      <c r="A21" s="44"/>
      <c r="B21" s="44"/>
      <c r="C21" s="45"/>
      <c r="D21" s="46"/>
      <c r="E21" s="129"/>
      <c r="F21" s="47"/>
      <c r="G21" s="44"/>
      <c r="H21" s="50" t="s">
        <v>93</v>
      </c>
      <c r="I21" s="49" t="s">
        <v>6</v>
      </c>
      <c r="J21" s="55">
        <f>91.8/100</f>
        <v>0.91799999999999993</v>
      </c>
      <c r="K21" s="51"/>
      <c r="L21" s="54">
        <v>5</v>
      </c>
      <c r="M21" s="352">
        <f t="shared" si="0"/>
        <v>5.5647874799999997</v>
      </c>
      <c r="N21" s="286"/>
      <c r="O21" s="264"/>
      <c r="P21" s="264"/>
    </row>
    <row r="22" spans="1:254" s="43" customFormat="1" ht="17.25">
      <c r="A22" s="44"/>
      <c r="B22" s="44"/>
      <c r="C22" s="45"/>
      <c r="D22" s="46"/>
      <c r="E22" s="129"/>
      <c r="F22" s="47"/>
      <c r="G22" s="44"/>
      <c r="H22" s="127" t="s">
        <v>11</v>
      </c>
      <c r="I22" s="49" t="s">
        <v>5</v>
      </c>
      <c r="J22" s="56">
        <f>1.01/100</f>
        <v>1.01E-2</v>
      </c>
      <c r="K22" s="51"/>
      <c r="L22" s="54">
        <v>125</v>
      </c>
      <c r="M22" s="352">
        <f t="shared" si="0"/>
        <v>1.53061965</v>
      </c>
      <c r="N22" s="287"/>
      <c r="O22" s="265"/>
      <c r="P22" s="265"/>
    </row>
    <row r="23" spans="1:254" s="61" customFormat="1" ht="17.25">
      <c r="A23" s="321"/>
      <c r="B23" s="328" t="s">
        <v>124</v>
      </c>
      <c r="C23" s="330" t="s">
        <v>126</v>
      </c>
      <c r="D23" s="321" t="s">
        <v>6</v>
      </c>
      <c r="E23" s="332">
        <v>469.5</v>
      </c>
      <c r="F23" s="130">
        <v>0.33400000000000002</v>
      </c>
      <c r="G23" s="130">
        <v>6.9400000000000003E-2</v>
      </c>
      <c r="H23" s="321" t="s">
        <v>0</v>
      </c>
      <c r="I23" s="321" t="s">
        <v>0</v>
      </c>
      <c r="J23" s="321" t="s">
        <v>0</v>
      </c>
      <c r="K23" s="321" t="s">
        <v>0</v>
      </c>
      <c r="L23" s="321" t="s">
        <v>0</v>
      </c>
      <c r="M23" s="321" t="s">
        <v>0</v>
      </c>
      <c r="N23" s="323">
        <f>F24+G24</f>
        <v>1.0364393000000001</v>
      </c>
      <c r="O23" s="296">
        <f>N23+N25</f>
        <v>4.7881244540000001</v>
      </c>
      <c r="P23" s="296">
        <f>E23*O23</f>
        <v>2248.024431153</v>
      </c>
    </row>
    <row r="24" spans="1:254" s="61" customFormat="1" ht="24" customHeight="1">
      <c r="A24" s="322"/>
      <c r="B24" s="329"/>
      <c r="C24" s="331"/>
      <c r="D24" s="322"/>
      <c r="E24" s="333"/>
      <c r="F24" s="133">
        <f>F23*$R$7</f>
        <v>0.82424185999999999</v>
      </c>
      <c r="G24" s="133">
        <f>G23*$R$8</f>
        <v>0.21219744000000001</v>
      </c>
      <c r="H24" s="322"/>
      <c r="I24" s="322"/>
      <c r="J24" s="322"/>
      <c r="K24" s="322"/>
      <c r="L24" s="322"/>
      <c r="M24" s="322"/>
      <c r="N24" s="324"/>
      <c r="O24" s="325"/>
      <c r="P24" s="325"/>
      <c r="IS24" s="68"/>
      <c r="IT24" s="68"/>
    </row>
    <row r="25" spans="1:254" s="61" customFormat="1" ht="17.25">
      <c r="A25" s="129"/>
      <c r="B25" s="129"/>
      <c r="C25" s="60"/>
      <c r="D25" s="129"/>
      <c r="E25" s="129"/>
      <c r="F25" s="129"/>
      <c r="G25" s="129"/>
      <c r="H25" s="134" t="s">
        <v>115</v>
      </c>
      <c r="I25" s="53" t="s">
        <v>3</v>
      </c>
      <c r="J25" s="131">
        <v>1.26</v>
      </c>
      <c r="K25" s="134"/>
      <c r="L25" s="135">
        <v>1.167</v>
      </c>
      <c r="M25" s="352">
        <f t="shared" ref="M25:M26" si="1">L25*J25*1.132*1.05*1.02</f>
        <v>1.7826960362399999</v>
      </c>
      <c r="N25" s="296">
        <f>M25+M26</f>
        <v>3.7516851539999996</v>
      </c>
      <c r="O25" s="325"/>
      <c r="P25" s="325"/>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c r="DD25" s="68"/>
      <c r="DE25" s="68"/>
      <c r="DF25" s="68"/>
      <c r="DG25" s="68"/>
      <c r="DH25" s="68"/>
      <c r="DI25" s="68"/>
      <c r="DJ25" s="68"/>
      <c r="DK25" s="68"/>
      <c r="DL25" s="68"/>
      <c r="DM25" s="68"/>
      <c r="DN25" s="68"/>
      <c r="DO25" s="68"/>
      <c r="DP25" s="68"/>
      <c r="DQ25" s="68"/>
      <c r="DR25" s="68"/>
      <c r="DS25" s="68"/>
      <c r="DT25" s="68"/>
      <c r="DU25" s="68"/>
      <c r="DV25" s="68"/>
      <c r="DW25" s="68"/>
      <c r="DX25" s="68"/>
      <c r="DY25" s="68"/>
      <c r="DZ25" s="68"/>
      <c r="EA25" s="68"/>
      <c r="EB25" s="68"/>
      <c r="EC25" s="68"/>
      <c r="ED25" s="68"/>
      <c r="EE25" s="68"/>
      <c r="EF25" s="68"/>
      <c r="EG25" s="68"/>
      <c r="EH25" s="68"/>
      <c r="EI25" s="68"/>
      <c r="EJ25" s="68"/>
      <c r="EK25" s="68"/>
      <c r="EL25" s="68"/>
      <c r="EM25" s="68"/>
      <c r="EN25" s="68"/>
      <c r="EO25" s="68"/>
      <c r="EP25" s="68"/>
      <c r="EQ25" s="68"/>
      <c r="ER25" s="68"/>
      <c r="ES25" s="68"/>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c r="GM25" s="68"/>
      <c r="GN25" s="68"/>
      <c r="GO25" s="68"/>
      <c r="GP25" s="68"/>
      <c r="GQ25" s="68"/>
      <c r="GR25" s="68"/>
      <c r="GS25" s="68"/>
      <c r="GT25" s="68"/>
      <c r="GU25" s="68"/>
      <c r="GV25" s="68"/>
      <c r="GW25" s="68"/>
      <c r="GX25" s="68"/>
      <c r="GY25" s="68"/>
      <c r="GZ25" s="68"/>
      <c r="HA25" s="68"/>
      <c r="HB25" s="68"/>
      <c r="HC25" s="68"/>
      <c r="HD25" s="68"/>
      <c r="HE25" s="68"/>
      <c r="HF25" s="68"/>
      <c r="HG25" s="68"/>
      <c r="HH25" s="68"/>
      <c r="HI25" s="68"/>
      <c r="HJ25" s="68"/>
      <c r="HK25" s="68"/>
      <c r="HL25" s="68"/>
      <c r="HM25" s="68"/>
      <c r="HN25" s="68"/>
      <c r="HO25" s="68"/>
      <c r="HP25" s="68"/>
      <c r="HQ25" s="68"/>
      <c r="HR25" s="68"/>
      <c r="HS25" s="68"/>
      <c r="HT25" s="68"/>
      <c r="HU25" s="68"/>
      <c r="HV25" s="68"/>
      <c r="HW25" s="68"/>
      <c r="HX25" s="68"/>
      <c r="HY25" s="68"/>
      <c r="HZ25" s="68"/>
      <c r="IA25" s="68"/>
      <c r="IB25" s="68"/>
      <c r="IC25" s="68"/>
      <c r="ID25" s="68"/>
      <c r="IE25" s="68"/>
      <c r="IF25" s="68"/>
      <c r="IG25" s="68"/>
      <c r="IH25" s="68"/>
      <c r="II25" s="68"/>
      <c r="IJ25" s="68"/>
      <c r="IK25" s="68"/>
      <c r="IL25" s="68"/>
      <c r="IM25" s="68"/>
      <c r="IN25" s="68"/>
      <c r="IO25" s="68"/>
      <c r="IP25" s="68"/>
      <c r="IQ25" s="68"/>
      <c r="IR25" s="68"/>
    </row>
    <row r="26" spans="1:254" s="61" customFormat="1" ht="17.25">
      <c r="A26" s="129"/>
      <c r="B26" s="129"/>
      <c r="C26" s="60"/>
      <c r="D26" s="129"/>
      <c r="E26" s="129"/>
      <c r="F26" s="129"/>
      <c r="G26" s="129"/>
      <c r="H26" s="66" t="s">
        <v>125</v>
      </c>
      <c r="I26" s="137" t="s">
        <v>3</v>
      </c>
      <c r="J26" s="131">
        <v>6.06</v>
      </c>
      <c r="K26" s="134"/>
      <c r="L26" s="135">
        <v>0.26800000000000002</v>
      </c>
      <c r="M26" s="352">
        <f t="shared" si="1"/>
        <v>1.9689891177599999</v>
      </c>
      <c r="N26" s="327"/>
      <c r="O26" s="326"/>
      <c r="P26" s="326"/>
      <c r="Q26" s="94"/>
      <c r="R26" s="95"/>
    </row>
    <row r="27" spans="1:254" s="43" customFormat="1" ht="19.5" customHeight="1">
      <c r="A27" s="213"/>
      <c r="B27" s="288" t="s">
        <v>118</v>
      </c>
      <c r="C27" s="257" t="s">
        <v>148</v>
      </c>
      <c r="D27" s="255" t="s">
        <v>5</v>
      </c>
      <c r="E27" s="292">
        <v>1096.4000000000001</v>
      </c>
      <c r="F27" s="15">
        <f>8.13/1000</f>
        <v>8.1300000000000001E-3</v>
      </c>
      <c r="G27" s="15">
        <f>172.87/1000</f>
        <v>0.17287</v>
      </c>
      <c r="H27" s="255" t="s">
        <v>0</v>
      </c>
      <c r="I27" s="255" t="s">
        <v>0</v>
      </c>
      <c r="J27" s="255" t="s">
        <v>0</v>
      </c>
      <c r="K27" s="255" t="s">
        <v>0</v>
      </c>
      <c r="L27" s="255" t="s">
        <v>0</v>
      </c>
      <c r="M27" s="255" t="s">
        <v>0</v>
      </c>
      <c r="N27" s="260">
        <f>F28+G28</f>
        <v>0.5486304447</v>
      </c>
      <c r="O27" s="262">
        <f>N27</f>
        <v>0.5486304447</v>
      </c>
      <c r="P27" s="291">
        <f>E27*O27</f>
        <v>601.51841956908004</v>
      </c>
    </row>
    <row r="28" spans="1:254" s="43" customFormat="1" ht="19.5" customHeight="1">
      <c r="A28" s="214"/>
      <c r="B28" s="288"/>
      <c r="C28" s="257"/>
      <c r="D28" s="255"/>
      <c r="E28" s="292"/>
      <c r="F28" s="133">
        <f>F27*$R$7</f>
        <v>2.00631327E-2</v>
      </c>
      <c r="G28" s="133">
        <f>G27*$R$8</f>
        <v>0.52856731199999996</v>
      </c>
      <c r="H28" s="255"/>
      <c r="I28" s="255"/>
      <c r="J28" s="255"/>
      <c r="K28" s="255"/>
      <c r="L28" s="255"/>
      <c r="M28" s="255"/>
      <c r="N28" s="260"/>
      <c r="O28" s="262"/>
      <c r="P28" s="291"/>
    </row>
    <row r="29" spans="1:254" s="43" customFormat="1" ht="17.25">
      <c r="A29" s="213"/>
      <c r="B29" s="288" t="s">
        <v>119</v>
      </c>
      <c r="C29" s="257" t="s">
        <v>149</v>
      </c>
      <c r="D29" s="255" t="s">
        <v>5</v>
      </c>
      <c r="E29" s="292">
        <v>47.7</v>
      </c>
      <c r="F29" s="15">
        <f>110/100</f>
        <v>1.1000000000000001</v>
      </c>
      <c r="G29" s="15">
        <v>0</v>
      </c>
      <c r="H29" s="255" t="s">
        <v>0</v>
      </c>
      <c r="I29" s="255" t="s">
        <v>0</v>
      </c>
      <c r="J29" s="255" t="s">
        <v>0</v>
      </c>
      <c r="K29" s="255" t="s">
        <v>0</v>
      </c>
      <c r="L29" s="255" t="s">
        <v>0</v>
      </c>
      <c r="M29" s="255" t="s">
        <v>0</v>
      </c>
      <c r="N29" s="260">
        <f>F30+G30</f>
        <v>2.714569</v>
      </c>
      <c r="O29" s="262">
        <f>N29</f>
        <v>2.714569</v>
      </c>
      <c r="P29" s="291">
        <f>E29*O29</f>
        <v>129.4849413</v>
      </c>
    </row>
    <row r="30" spans="1:254" s="43" customFormat="1" ht="17.25">
      <c r="A30" s="214"/>
      <c r="B30" s="288"/>
      <c r="C30" s="257"/>
      <c r="D30" s="255"/>
      <c r="E30" s="292"/>
      <c r="F30" s="133">
        <f>F29*$R$7</f>
        <v>2.714569</v>
      </c>
      <c r="G30" s="133">
        <f>G29*$R$8</f>
        <v>0</v>
      </c>
      <c r="H30" s="255"/>
      <c r="I30" s="255"/>
      <c r="J30" s="255"/>
      <c r="K30" s="255"/>
      <c r="L30" s="255"/>
      <c r="M30" s="255"/>
      <c r="N30" s="260"/>
      <c r="O30" s="262"/>
      <c r="P30" s="291"/>
    </row>
    <row r="31" spans="1:254" s="43" customFormat="1" ht="17.25">
      <c r="A31" s="213"/>
      <c r="B31" s="288" t="s">
        <v>81</v>
      </c>
      <c r="C31" s="257" t="s">
        <v>150</v>
      </c>
      <c r="D31" s="255" t="s">
        <v>5</v>
      </c>
      <c r="E31" s="292">
        <v>1079.548</v>
      </c>
      <c r="F31" s="15">
        <f>46/100</f>
        <v>0.46</v>
      </c>
      <c r="G31" s="15">
        <v>0</v>
      </c>
      <c r="H31" s="255" t="s">
        <v>0</v>
      </c>
      <c r="I31" s="255" t="s">
        <v>0</v>
      </c>
      <c r="J31" s="255" t="s">
        <v>0</v>
      </c>
      <c r="K31" s="255" t="s">
        <v>0</v>
      </c>
      <c r="L31" s="255" t="s">
        <v>0</v>
      </c>
      <c r="M31" s="255" t="s">
        <v>0</v>
      </c>
      <c r="N31" s="260">
        <f>F32+G32</f>
        <v>1.1351834000000001</v>
      </c>
      <c r="O31" s="262">
        <f>N31</f>
        <v>1.1351834000000001</v>
      </c>
      <c r="P31" s="291">
        <f>E31*O31</f>
        <v>1225.4849691032</v>
      </c>
    </row>
    <row r="32" spans="1:254" s="43" customFormat="1" ht="17.25">
      <c r="A32" s="214"/>
      <c r="B32" s="288"/>
      <c r="C32" s="257"/>
      <c r="D32" s="255"/>
      <c r="E32" s="292"/>
      <c r="F32" s="133">
        <f>F31*$R$7</f>
        <v>1.1351834000000001</v>
      </c>
      <c r="G32" s="133">
        <f>G31*$R$8</f>
        <v>0</v>
      </c>
      <c r="H32" s="255"/>
      <c r="I32" s="255"/>
      <c r="J32" s="255"/>
      <c r="K32" s="255"/>
      <c r="L32" s="255"/>
      <c r="M32" s="255"/>
      <c r="N32" s="260"/>
      <c r="O32" s="262"/>
      <c r="P32" s="291"/>
    </row>
    <row r="33" spans="1:16" s="43" customFormat="1" ht="17.25">
      <c r="A33" s="213"/>
      <c r="B33" s="288" t="s">
        <v>151</v>
      </c>
      <c r="C33" s="257" t="s">
        <v>152</v>
      </c>
      <c r="D33" s="255" t="s">
        <v>4</v>
      </c>
      <c r="E33" s="289">
        <f>74.552*1.8</f>
        <v>134.1936</v>
      </c>
      <c r="F33" s="133">
        <v>0</v>
      </c>
      <c r="G33" s="133">
        <v>0.18</v>
      </c>
      <c r="H33" s="255" t="s">
        <v>0</v>
      </c>
      <c r="I33" s="255" t="s">
        <v>0</v>
      </c>
      <c r="J33" s="255" t="s">
        <v>0</v>
      </c>
      <c r="K33" s="255" t="s">
        <v>0</v>
      </c>
      <c r="L33" s="260" t="s">
        <v>0</v>
      </c>
      <c r="M33" s="260" t="s">
        <v>0</v>
      </c>
      <c r="N33" s="260">
        <f>F34+G34</f>
        <v>0.55036799999999997</v>
      </c>
      <c r="O33" s="262">
        <f>N33</f>
        <v>0.55036799999999997</v>
      </c>
      <c r="P33" s="262">
        <f>O33*E33</f>
        <v>73.855863244799991</v>
      </c>
    </row>
    <row r="34" spans="1:16" s="43" customFormat="1" ht="24.75" customHeight="1">
      <c r="A34" s="214"/>
      <c r="B34" s="288"/>
      <c r="C34" s="257"/>
      <c r="D34" s="255"/>
      <c r="E34" s="290"/>
      <c r="F34" s="133">
        <f>F33*$R$7</f>
        <v>0</v>
      </c>
      <c r="G34" s="133">
        <f>G33*$R$8</f>
        <v>0.55036799999999997</v>
      </c>
      <c r="H34" s="255"/>
      <c r="I34" s="255"/>
      <c r="J34" s="255"/>
      <c r="K34" s="255"/>
      <c r="L34" s="260"/>
      <c r="M34" s="260"/>
      <c r="N34" s="260"/>
      <c r="O34" s="262"/>
      <c r="P34" s="262"/>
    </row>
    <row r="35" spans="1:16" s="43" customFormat="1" ht="17.25" customHeight="1">
      <c r="A35" s="213"/>
      <c r="B35" s="288" t="s">
        <v>153</v>
      </c>
      <c r="C35" s="257" t="s">
        <v>155</v>
      </c>
      <c r="D35" s="255" t="s">
        <v>4</v>
      </c>
      <c r="E35" s="289">
        <f>E33</f>
        <v>134.1936</v>
      </c>
      <c r="F35" s="133">
        <v>0</v>
      </c>
      <c r="G35" s="133">
        <v>0.8</v>
      </c>
      <c r="H35" s="255" t="s">
        <v>0</v>
      </c>
      <c r="I35" s="255" t="s">
        <v>0</v>
      </c>
      <c r="J35" s="255" t="s">
        <v>0</v>
      </c>
      <c r="K35" s="255" t="s">
        <v>0</v>
      </c>
      <c r="L35" s="260" t="s">
        <v>0</v>
      </c>
      <c r="M35" s="260" t="s">
        <v>0</v>
      </c>
      <c r="N35" s="260">
        <f>F36+G36</f>
        <v>2.4460800000000003</v>
      </c>
      <c r="O35" s="262">
        <f>N35</f>
        <v>2.4460800000000003</v>
      </c>
      <c r="P35" s="262">
        <f>O35*E35</f>
        <v>328.24828108800006</v>
      </c>
    </row>
    <row r="36" spans="1:16" s="43" customFormat="1" ht="17.25">
      <c r="A36" s="214"/>
      <c r="B36" s="288"/>
      <c r="C36" s="257"/>
      <c r="D36" s="255"/>
      <c r="E36" s="290"/>
      <c r="F36" s="133">
        <f>F35*$R$7</f>
        <v>0</v>
      </c>
      <c r="G36" s="133">
        <f>G35*$R$8</f>
        <v>2.4460800000000003</v>
      </c>
      <c r="H36" s="255"/>
      <c r="I36" s="255"/>
      <c r="J36" s="255"/>
      <c r="K36" s="255"/>
      <c r="L36" s="260"/>
      <c r="M36" s="260"/>
      <c r="N36" s="260"/>
      <c r="O36" s="262"/>
      <c r="P36" s="262"/>
    </row>
    <row r="37" spans="1:16" s="43" customFormat="1" ht="17.25" customHeight="1">
      <c r="A37" s="213"/>
      <c r="B37" s="288" t="s">
        <v>154</v>
      </c>
      <c r="C37" s="257" t="s">
        <v>156</v>
      </c>
      <c r="D37" s="255" t="s">
        <v>4</v>
      </c>
      <c r="E37" s="289">
        <f>E33</f>
        <v>134.1936</v>
      </c>
      <c r="F37" s="133">
        <v>0</v>
      </c>
      <c r="G37" s="133">
        <v>0.22</v>
      </c>
      <c r="H37" s="255" t="s">
        <v>0</v>
      </c>
      <c r="I37" s="255" t="s">
        <v>0</v>
      </c>
      <c r="J37" s="255" t="s">
        <v>0</v>
      </c>
      <c r="K37" s="255" t="s">
        <v>0</v>
      </c>
      <c r="L37" s="260" t="s">
        <v>0</v>
      </c>
      <c r="M37" s="260" t="s">
        <v>0</v>
      </c>
      <c r="N37" s="260">
        <f>F38+G38</f>
        <v>0.67267199999999994</v>
      </c>
      <c r="O37" s="262">
        <f>N37</f>
        <v>0.67267199999999994</v>
      </c>
      <c r="P37" s="262">
        <f>O37*E37</f>
        <v>90.268277299199994</v>
      </c>
    </row>
    <row r="38" spans="1:16" s="43" customFormat="1" ht="20.25" customHeight="1">
      <c r="A38" s="214"/>
      <c r="B38" s="288"/>
      <c r="C38" s="257"/>
      <c r="D38" s="255"/>
      <c r="E38" s="290"/>
      <c r="F38" s="133">
        <f>F37*$R$7</f>
        <v>0</v>
      </c>
      <c r="G38" s="133">
        <f>G37*$R$8</f>
        <v>0.67267199999999994</v>
      </c>
      <c r="H38" s="255"/>
      <c r="I38" s="255"/>
      <c r="J38" s="255"/>
      <c r="K38" s="255"/>
      <c r="L38" s="260"/>
      <c r="M38" s="260"/>
      <c r="N38" s="260"/>
      <c r="O38" s="262"/>
      <c r="P38" s="262"/>
    </row>
    <row r="39" spans="1:16" s="43" customFormat="1" ht="17.25">
      <c r="A39" s="272"/>
      <c r="B39" s="274" t="s">
        <v>98</v>
      </c>
      <c r="C39" s="276" t="s">
        <v>157</v>
      </c>
      <c r="D39" s="278" t="s">
        <v>5</v>
      </c>
      <c r="E39" s="270">
        <v>20.5</v>
      </c>
      <c r="F39" s="139">
        <v>2.78</v>
      </c>
      <c r="G39" s="138">
        <v>0.34</v>
      </c>
      <c r="H39" s="272" t="s">
        <v>0</v>
      </c>
      <c r="I39" s="272" t="s">
        <v>0</v>
      </c>
      <c r="J39" s="272" t="s">
        <v>0</v>
      </c>
      <c r="K39" s="278" t="s">
        <v>0</v>
      </c>
      <c r="L39" s="280" t="s">
        <v>0</v>
      </c>
      <c r="M39" s="282" t="s">
        <v>0</v>
      </c>
      <c r="N39" s="283">
        <f>F40+G40</f>
        <v>7.9000401999999994</v>
      </c>
      <c r="O39" s="263">
        <f>N39+N41</f>
        <v>45.312621686139998</v>
      </c>
      <c r="P39" s="263">
        <f>O39*E39</f>
        <v>928.90874456586994</v>
      </c>
    </row>
    <row r="40" spans="1:16" s="43" customFormat="1" ht="41.25" customHeight="1">
      <c r="A40" s="273"/>
      <c r="B40" s="275"/>
      <c r="C40" s="277"/>
      <c r="D40" s="279"/>
      <c r="E40" s="271"/>
      <c r="F40" s="133">
        <f>F39*$R$7</f>
        <v>6.8604561999999989</v>
      </c>
      <c r="G40" s="133">
        <f>G39*$R$8</f>
        <v>1.0395840000000001</v>
      </c>
      <c r="H40" s="273"/>
      <c r="I40" s="273"/>
      <c r="J40" s="273"/>
      <c r="K40" s="279"/>
      <c r="L40" s="281"/>
      <c r="M40" s="282"/>
      <c r="N40" s="284"/>
      <c r="O40" s="264"/>
      <c r="P40" s="264"/>
    </row>
    <row r="41" spans="1:16" s="43" customFormat="1" ht="17.25">
      <c r="A41" s="44"/>
      <c r="B41" s="44"/>
      <c r="C41" s="45"/>
      <c r="D41" s="46"/>
      <c r="E41" s="129"/>
      <c r="F41" s="47"/>
      <c r="G41" s="44"/>
      <c r="H41" s="48" t="s">
        <v>10</v>
      </c>
      <c r="I41" s="49" t="s">
        <v>5</v>
      </c>
      <c r="J41" s="50">
        <f>101.5/100</f>
        <v>1.0149999999999999</v>
      </c>
      <c r="K41" s="51"/>
      <c r="L41" s="161">
        <v>29.933</v>
      </c>
      <c r="M41" s="352">
        <f t="shared" ref="M41:M43" si="2">L41*J41*1.132*1.05*1.02</f>
        <v>36.834280042139994</v>
      </c>
      <c r="N41" s="285">
        <f>M41+M42+M43</f>
        <v>37.412581486139999</v>
      </c>
      <c r="O41" s="264"/>
      <c r="P41" s="264"/>
    </row>
    <row r="42" spans="1:16" s="43" customFormat="1" ht="17.25">
      <c r="A42" s="44"/>
      <c r="B42" s="44"/>
      <c r="C42" s="45"/>
      <c r="D42" s="46"/>
      <c r="E42" s="129"/>
      <c r="F42" s="47"/>
      <c r="G42" s="44"/>
      <c r="H42" s="50" t="s">
        <v>93</v>
      </c>
      <c r="I42" s="49" t="s">
        <v>6</v>
      </c>
      <c r="J42" s="55">
        <f>7.54/100</f>
        <v>7.5399999999999995E-2</v>
      </c>
      <c r="K42" s="51"/>
      <c r="L42" s="54">
        <v>5</v>
      </c>
      <c r="M42" s="352">
        <f t="shared" si="2"/>
        <v>0.45706424400000001</v>
      </c>
      <c r="N42" s="286"/>
      <c r="O42" s="264"/>
      <c r="P42" s="264"/>
    </row>
    <row r="43" spans="1:16" s="43" customFormat="1" ht="17.25">
      <c r="A43" s="44"/>
      <c r="B43" s="44"/>
      <c r="C43" s="45"/>
      <c r="D43" s="46"/>
      <c r="E43" s="129"/>
      <c r="F43" s="47"/>
      <c r="G43" s="44"/>
      <c r="H43" s="127" t="s">
        <v>11</v>
      </c>
      <c r="I43" s="49" t="s">
        <v>5</v>
      </c>
      <c r="J43" s="56">
        <f>0.08/100</f>
        <v>8.0000000000000004E-4</v>
      </c>
      <c r="K43" s="51"/>
      <c r="L43" s="54">
        <v>125</v>
      </c>
      <c r="M43" s="352">
        <f t="shared" si="2"/>
        <v>0.12123719999999999</v>
      </c>
      <c r="N43" s="287"/>
      <c r="O43" s="265"/>
      <c r="P43" s="265"/>
    </row>
    <row r="44" spans="1:16" s="52" customFormat="1" ht="17.25">
      <c r="A44" s="318"/>
      <c r="B44" s="319" t="s">
        <v>90</v>
      </c>
      <c r="C44" s="320" t="s">
        <v>91</v>
      </c>
      <c r="D44" s="278" t="s">
        <v>5</v>
      </c>
      <c r="E44" s="294">
        <v>21</v>
      </c>
      <c r="F44" s="130">
        <v>1.82</v>
      </c>
      <c r="G44" s="130">
        <v>1.06</v>
      </c>
      <c r="H44" s="293" t="s">
        <v>0</v>
      </c>
      <c r="I44" s="293" t="s">
        <v>0</v>
      </c>
      <c r="J44" s="293" t="s">
        <v>0</v>
      </c>
      <c r="K44" s="293" t="s">
        <v>0</v>
      </c>
      <c r="L44" s="293" t="s">
        <v>0</v>
      </c>
      <c r="M44" s="293" t="s">
        <v>0</v>
      </c>
      <c r="N44" s="294">
        <f>F45+G45</f>
        <v>7.7324338000000008</v>
      </c>
      <c r="O44" s="295">
        <f>N44+N46</f>
        <v>13.74579892</v>
      </c>
      <c r="P44" s="295">
        <f>E44*O44</f>
        <v>288.66177732</v>
      </c>
    </row>
    <row r="45" spans="1:16" s="52" customFormat="1" ht="17.25">
      <c r="A45" s="318"/>
      <c r="B45" s="319"/>
      <c r="C45" s="320"/>
      <c r="D45" s="279"/>
      <c r="E45" s="294"/>
      <c r="F45" s="133">
        <f>F44*$R$7</f>
        <v>4.4913778000000004</v>
      </c>
      <c r="G45" s="133">
        <f>G44*$R$8</f>
        <v>3.2410559999999999</v>
      </c>
      <c r="H45" s="293"/>
      <c r="I45" s="293"/>
      <c r="J45" s="293"/>
      <c r="K45" s="293"/>
      <c r="L45" s="293"/>
      <c r="M45" s="293"/>
      <c r="N45" s="294"/>
      <c r="O45" s="295"/>
      <c r="P45" s="295"/>
    </row>
    <row r="46" spans="1:16" s="52" customFormat="1" ht="17.25">
      <c r="A46" s="129"/>
      <c r="B46" s="129"/>
      <c r="C46" s="129"/>
      <c r="D46" s="129"/>
      <c r="E46" s="174"/>
      <c r="F46" s="129"/>
      <c r="G46" s="129"/>
      <c r="H46" s="134" t="s">
        <v>92</v>
      </c>
      <c r="I46" s="53" t="s">
        <v>5</v>
      </c>
      <c r="J46" s="131">
        <v>1.24</v>
      </c>
      <c r="K46" s="128"/>
      <c r="L46" s="131">
        <v>4</v>
      </c>
      <c r="M46" s="352">
        <f>L46*J46*1.132*1.05*1.02</f>
        <v>6.0133651199999996</v>
      </c>
      <c r="N46" s="54">
        <f>M46</f>
        <v>6.0133651199999996</v>
      </c>
      <c r="O46" s="295"/>
      <c r="P46" s="295"/>
    </row>
    <row r="47" spans="1:16" s="43" customFormat="1" ht="17.25">
      <c r="A47" s="255"/>
      <c r="B47" s="256" t="s">
        <v>29</v>
      </c>
      <c r="C47" s="257" t="s">
        <v>158</v>
      </c>
      <c r="D47" s="255" t="s">
        <v>4</v>
      </c>
      <c r="E47" s="258">
        <f>30.03/1000</f>
        <v>3.0030000000000001E-2</v>
      </c>
      <c r="F47" s="136">
        <v>0</v>
      </c>
      <c r="G47" s="136">
        <v>0</v>
      </c>
      <c r="H47" s="255" t="s">
        <v>0</v>
      </c>
      <c r="I47" s="255" t="s">
        <v>0</v>
      </c>
      <c r="J47" s="255" t="s">
        <v>0</v>
      </c>
      <c r="K47" s="255" t="s">
        <v>0</v>
      </c>
      <c r="L47" s="259" t="s">
        <v>0</v>
      </c>
      <c r="M47" s="260" t="s">
        <v>0</v>
      </c>
      <c r="N47" s="261">
        <f>F48+G48</f>
        <v>0</v>
      </c>
      <c r="O47" s="262">
        <f>N47+N49</f>
        <v>252.57345875999999</v>
      </c>
      <c r="P47" s="262">
        <f>O47*E47</f>
        <v>7.5847809665627999</v>
      </c>
    </row>
    <row r="48" spans="1:16" s="43" customFormat="1" ht="17.25">
      <c r="A48" s="255"/>
      <c r="B48" s="256"/>
      <c r="C48" s="257"/>
      <c r="D48" s="255"/>
      <c r="E48" s="258"/>
      <c r="F48" s="133">
        <f>F47*$R$7</f>
        <v>0</v>
      </c>
      <c r="G48" s="133">
        <f>G47*$R$8</f>
        <v>0</v>
      </c>
      <c r="H48" s="255"/>
      <c r="I48" s="255"/>
      <c r="J48" s="255"/>
      <c r="K48" s="255"/>
      <c r="L48" s="259"/>
      <c r="M48" s="260"/>
      <c r="N48" s="261"/>
      <c r="O48" s="262"/>
      <c r="P48" s="262"/>
    </row>
    <row r="49" spans="1:16" s="43" customFormat="1" ht="17.25">
      <c r="A49" s="44"/>
      <c r="B49" s="129"/>
      <c r="C49" s="45"/>
      <c r="D49" s="44"/>
      <c r="E49" s="132"/>
      <c r="F49" s="44"/>
      <c r="G49" s="44"/>
      <c r="H49" s="50" t="s">
        <v>94</v>
      </c>
      <c r="I49" s="127" t="s">
        <v>4</v>
      </c>
      <c r="J49" s="57">
        <v>1</v>
      </c>
      <c r="K49" s="132"/>
      <c r="L49" s="161">
        <v>208.33</v>
      </c>
      <c r="M49" s="352">
        <f>L49*J49*1.132*1.05*1.02</f>
        <v>252.57345875999999</v>
      </c>
      <c r="N49" s="132">
        <f>M49</f>
        <v>252.57345875999999</v>
      </c>
      <c r="O49" s="262"/>
      <c r="P49" s="262"/>
    </row>
    <row r="50" spans="1:16" s="43" customFormat="1" ht="17.25" customHeight="1">
      <c r="A50" s="269"/>
      <c r="B50" s="269" t="s">
        <v>99</v>
      </c>
      <c r="C50" s="257" t="s">
        <v>159</v>
      </c>
      <c r="D50" s="278" t="s">
        <v>5</v>
      </c>
      <c r="E50" s="270">
        <v>11.4</v>
      </c>
      <c r="F50" s="133">
        <v>6.91</v>
      </c>
      <c r="G50" s="133">
        <v>2.8</v>
      </c>
      <c r="H50" s="255" t="s">
        <v>0</v>
      </c>
      <c r="I50" s="255" t="s">
        <v>0</v>
      </c>
      <c r="J50" s="255" t="s">
        <v>0</v>
      </c>
      <c r="K50" s="255" t="s">
        <v>0</v>
      </c>
      <c r="L50" s="260" t="s">
        <v>0</v>
      </c>
      <c r="M50" s="260" t="s">
        <v>0</v>
      </c>
      <c r="N50" s="260">
        <f>F51+G51</f>
        <v>25.613708899999999</v>
      </c>
      <c r="O50" s="262">
        <f>N50+N52</f>
        <v>92.629729222159995</v>
      </c>
      <c r="P50" s="262">
        <f>E50*O50</f>
        <v>1055.978913132624</v>
      </c>
    </row>
    <row r="51" spans="1:16" s="43" customFormat="1" ht="33.75" customHeight="1">
      <c r="A51" s="269"/>
      <c r="B51" s="269"/>
      <c r="C51" s="257"/>
      <c r="D51" s="279"/>
      <c r="E51" s="271"/>
      <c r="F51" s="133">
        <f>F50*$R$7</f>
        <v>17.052428899999999</v>
      </c>
      <c r="G51" s="133">
        <f>G50*$R$8</f>
        <v>8.5612799999999982</v>
      </c>
      <c r="H51" s="255"/>
      <c r="I51" s="255"/>
      <c r="J51" s="255"/>
      <c r="K51" s="255"/>
      <c r="L51" s="260"/>
      <c r="M51" s="260"/>
      <c r="N51" s="260"/>
      <c r="O51" s="262"/>
      <c r="P51" s="262"/>
    </row>
    <row r="52" spans="1:16" s="43" customFormat="1" ht="17.25">
      <c r="A52" s="140"/>
      <c r="B52" s="58"/>
      <c r="C52" s="58"/>
      <c r="D52" s="58"/>
      <c r="E52" s="58"/>
      <c r="F52" s="44"/>
      <c r="G52" s="44"/>
      <c r="H52" s="48" t="s">
        <v>10</v>
      </c>
      <c r="I52" s="49" t="s">
        <v>5</v>
      </c>
      <c r="J52" s="57">
        <f>102/100</f>
        <v>1.02</v>
      </c>
      <c r="K52" s="50"/>
      <c r="L52" s="161">
        <v>34.389000000000003</v>
      </c>
      <c r="M52" s="352">
        <f t="shared" ref="M52:M54" si="3">L52*J52*1.132*1.05*1.02</f>
        <v>42.526105922160006</v>
      </c>
      <c r="N52" s="262">
        <f>M52+M53+M54</f>
        <v>67.016020322160003</v>
      </c>
      <c r="O52" s="262"/>
      <c r="P52" s="262"/>
    </row>
    <row r="53" spans="1:16" s="43" customFormat="1" ht="17.25">
      <c r="A53" s="58"/>
      <c r="B53" s="44"/>
      <c r="C53" s="58"/>
      <c r="D53" s="58"/>
      <c r="E53" s="58"/>
      <c r="F53" s="44"/>
      <c r="G53" s="44"/>
      <c r="H53" s="50" t="s">
        <v>93</v>
      </c>
      <c r="I53" s="49" t="s">
        <v>6</v>
      </c>
      <c r="J53" s="50">
        <f>242/100</f>
        <v>2.42</v>
      </c>
      <c r="K53" s="50"/>
      <c r="L53" s="54">
        <v>5</v>
      </c>
      <c r="M53" s="352">
        <f t="shared" si="3"/>
        <v>14.669701199999999</v>
      </c>
      <c r="N53" s="262"/>
      <c r="O53" s="262"/>
      <c r="P53" s="262"/>
    </row>
    <row r="54" spans="1:16" s="43" customFormat="1" ht="17.25">
      <c r="A54" s="58"/>
      <c r="B54" s="58"/>
      <c r="C54" s="58"/>
      <c r="D54" s="58"/>
      <c r="E54" s="58"/>
      <c r="F54" s="44"/>
      <c r="G54" s="44"/>
      <c r="H54" s="127" t="s">
        <v>11</v>
      </c>
      <c r="I54" s="49" t="s">
        <v>5</v>
      </c>
      <c r="J54" s="56">
        <f>(5.81+0.67)/100</f>
        <v>6.4799999999999996E-2</v>
      </c>
      <c r="K54" s="50"/>
      <c r="L54" s="54">
        <v>125</v>
      </c>
      <c r="M54" s="352">
        <f t="shared" si="3"/>
        <v>9.8202131999999995</v>
      </c>
      <c r="N54" s="262"/>
      <c r="O54" s="262"/>
      <c r="P54" s="262"/>
    </row>
    <row r="55" spans="1:16" s="43" customFormat="1" ht="17.25">
      <c r="A55" s="255"/>
      <c r="B55" s="256" t="s">
        <v>29</v>
      </c>
      <c r="C55" s="257" t="s">
        <v>120</v>
      </c>
      <c r="D55" s="255" t="s">
        <v>4</v>
      </c>
      <c r="E55" s="258">
        <f>1316.6/1000</f>
        <v>1.3166</v>
      </c>
      <c r="F55" s="136">
        <v>0</v>
      </c>
      <c r="G55" s="136">
        <v>0</v>
      </c>
      <c r="H55" s="255" t="s">
        <v>0</v>
      </c>
      <c r="I55" s="255" t="s">
        <v>0</v>
      </c>
      <c r="J55" s="255" t="s">
        <v>0</v>
      </c>
      <c r="K55" s="255" t="s">
        <v>0</v>
      </c>
      <c r="L55" s="259" t="s">
        <v>0</v>
      </c>
      <c r="M55" s="280" t="s">
        <v>0</v>
      </c>
      <c r="N55" s="261">
        <f>F56+G56</f>
        <v>0</v>
      </c>
      <c r="O55" s="262">
        <f>N55+N57</f>
        <v>252.57345875999999</v>
      </c>
      <c r="P55" s="262">
        <f>O55*E55</f>
        <v>332.53821580341599</v>
      </c>
    </row>
    <row r="56" spans="1:16" s="43" customFormat="1" ht="17.25">
      <c r="A56" s="255"/>
      <c r="B56" s="256"/>
      <c r="C56" s="257"/>
      <c r="D56" s="255"/>
      <c r="E56" s="258"/>
      <c r="F56" s="133">
        <f>F55*$R$7</f>
        <v>0</v>
      </c>
      <c r="G56" s="133">
        <f>G55*$R$8</f>
        <v>0</v>
      </c>
      <c r="H56" s="255"/>
      <c r="I56" s="255"/>
      <c r="J56" s="255"/>
      <c r="K56" s="255"/>
      <c r="L56" s="259"/>
      <c r="M56" s="281"/>
      <c r="N56" s="261"/>
      <c r="O56" s="262"/>
      <c r="P56" s="262"/>
    </row>
    <row r="57" spans="1:16" s="43" customFormat="1" ht="17.25">
      <c r="A57" s="44"/>
      <c r="B57" s="129"/>
      <c r="C57" s="45"/>
      <c r="D57" s="44"/>
      <c r="E57" s="132"/>
      <c r="F57" s="44"/>
      <c r="G57" s="44"/>
      <c r="H57" s="50" t="s">
        <v>94</v>
      </c>
      <c r="I57" s="127" t="s">
        <v>4</v>
      </c>
      <c r="J57" s="57">
        <v>1</v>
      </c>
      <c r="K57" s="132"/>
      <c r="L57" s="161">
        <v>208.33</v>
      </c>
      <c r="M57" s="352">
        <f>L57*J57*1.132*1.05*1.02</f>
        <v>252.57345875999999</v>
      </c>
      <c r="N57" s="132">
        <f>M57</f>
        <v>252.57345875999999</v>
      </c>
      <c r="O57" s="262"/>
      <c r="P57" s="262"/>
    </row>
    <row r="58" spans="1:16" s="43" customFormat="1" ht="17.25">
      <c r="A58" s="255"/>
      <c r="B58" s="256" t="s">
        <v>29</v>
      </c>
      <c r="C58" s="257" t="s">
        <v>97</v>
      </c>
      <c r="D58" s="255" t="s">
        <v>4</v>
      </c>
      <c r="E58" s="258">
        <f>306.6/1000</f>
        <v>0.30660000000000004</v>
      </c>
      <c r="F58" s="136">
        <v>0</v>
      </c>
      <c r="G58" s="136">
        <v>0</v>
      </c>
      <c r="H58" s="255" t="s">
        <v>0</v>
      </c>
      <c r="I58" s="255" t="s">
        <v>0</v>
      </c>
      <c r="J58" s="255" t="s">
        <v>0</v>
      </c>
      <c r="K58" s="255" t="s">
        <v>0</v>
      </c>
      <c r="L58" s="259" t="s">
        <v>0</v>
      </c>
      <c r="M58" s="260" t="s">
        <v>0</v>
      </c>
      <c r="N58" s="261">
        <f>F59+G59</f>
        <v>0</v>
      </c>
      <c r="O58" s="262">
        <f>N58+N60</f>
        <v>252.57345875999999</v>
      </c>
      <c r="P58" s="262">
        <f>O58*E58</f>
        <v>77.439022455816001</v>
      </c>
    </row>
    <row r="59" spans="1:16" s="43" customFormat="1" ht="17.25">
      <c r="A59" s="255"/>
      <c r="B59" s="256"/>
      <c r="C59" s="257"/>
      <c r="D59" s="255"/>
      <c r="E59" s="258"/>
      <c r="F59" s="133">
        <f>F58*$R$7</f>
        <v>0</v>
      </c>
      <c r="G59" s="133">
        <f>G58*$R$8</f>
        <v>0</v>
      </c>
      <c r="H59" s="255"/>
      <c r="I59" s="255"/>
      <c r="J59" s="255"/>
      <c r="K59" s="255"/>
      <c r="L59" s="259"/>
      <c r="M59" s="260"/>
      <c r="N59" s="261"/>
      <c r="O59" s="262"/>
      <c r="P59" s="262"/>
    </row>
    <row r="60" spans="1:16" s="43" customFormat="1" ht="17.25">
      <c r="A60" s="44"/>
      <c r="B60" s="129"/>
      <c r="C60" s="45"/>
      <c r="D60" s="44"/>
      <c r="E60" s="132"/>
      <c r="F60" s="44"/>
      <c r="G60" s="44"/>
      <c r="H60" s="50" t="s">
        <v>94</v>
      </c>
      <c r="I60" s="127" t="s">
        <v>4</v>
      </c>
      <c r="J60" s="57">
        <v>1</v>
      </c>
      <c r="K60" s="132"/>
      <c r="L60" s="161">
        <v>208.33</v>
      </c>
      <c r="M60" s="352">
        <f>L60*J60*1.132*1.05*1.02</f>
        <v>252.57345875999999</v>
      </c>
      <c r="N60" s="132">
        <f>M60</f>
        <v>252.57345875999999</v>
      </c>
      <c r="O60" s="262"/>
      <c r="P60" s="262"/>
    </row>
    <row r="61" spans="1:16" s="43" customFormat="1" ht="17.25">
      <c r="A61" s="255"/>
      <c r="B61" s="268" t="s">
        <v>161</v>
      </c>
      <c r="C61" s="257" t="s">
        <v>160</v>
      </c>
      <c r="D61" s="255" t="s">
        <v>4</v>
      </c>
      <c r="E61" s="258">
        <f>88/1000</f>
        <v>8.7999999999999995E-2</v>
      </c>
      <c r="F61" s="136">
        <v>124</v>
      </c>
      <c r="G61" s="136">
        <v>1.4</v>
      </c>
      <c r="H61" s="255" t="s">
        <v>0</v>
      </c>
      <c r="I61" s="255" t="s">
        <v>0</v>
      </c>
      <c r="J61" s="255" t="s">
        <v>0</v>
      </c>
      <c r="K61" s="255" t="s">
        <v>0</v>
      </c>
      <c r="L61" s="259" t="s">
        <v>0</v>
      </c>
      <c r="M61" s="260" t="s">
        <v>0</v>
      </c>
      <c r="N61" s="261">
        <f>F62+G62</f>
        <v>310.28660000000002</v>
      </c>
      <c r="O61" s="262">
        <f>N61+N63</f>
        <v>891.21485000000041</v>
      </c>
      <c r="P61" s="262">
        <f>O61*E61</f>
        <v>78.426906800000026</v>
      </c>
    </row>
    <row r="62" spans="1:16" s="43" customFormat="1" ht="17.25">
      <c r="A62" s="255"/>
      <c r="B62" s="268"/>
      <c r="C62" s="257"/>
      <c r="D62" s="255"/>
      <c r="E62" s="258"/>
      <c r="F62" s="133">
        <f>F61*$R$7</f>
        <v>306.00596000000002</v>
      </c>
      <c r="G62" s="133">
        <f>G61*$R$8</f>
        <v>4.2806399999999991</v>
      </c>
      <c r="H62" s="255"/>
      <c r="I62" s="255"/>
      <c r="J62" s="255"/>
      <c r="K62" s="255"/>
      <c r="L62" s="259"/>
      <c r="M62" s="260"/>
      <c r="N62" s="261"/>
      <c r="O62" s="262"/>
      <c r="P62" s="262"/>
    </row>
    <row r="63" spans="1:16" s="43" customFormat="1" ht="17.25">
      <c r="A63" s="44"/>
      <c r="B63" s="129"/>
      <c r="C63" s="45"/>
      <c r="D63" s="44"/>
      <c r="E63" s="132"/>
      <c r="F63" s="44"/>
      <c r="G63" s="44"/>
      <c r="H63" s="50" t="s">
        <v>121</v>
      </c>
      <c r="I63" s="127" t="s">
        <v>4</v>
      </c>
      <c r="J63" s="57">
        <v>1</v>
      </c>
      <c r="K63" s="132"/>
      <c r="L63" s="161">
        <v>479.16666666666703</v>
      </c>
      <c r="M63" s="352">
        <f>L63*J63*1.132*1.05*1.02</f>
        <v>580.92825000000039</v>
      </c>
      <c r="N63" s="132">
        <f>M63</f>
        <v>580.92825000000039</v>
      </c>
      <c r="O63" s="262"/>
      <c r="P63" s="262"/>
    </row>
    <row r="64" spans="1:16" s="43" customFormat="1" ht="17.25">
      <c r="A64" s="269"/>
      <c r="B64" s="269" t="s">
        <v>100</v>
      </c>
      <c r="C64" s="257" t="s">
        <v>162</v>
      </c>
      <c r="D64" s="255" t="s">
        <v>5</v>
      </c>
      <c r="E64" s="270">
        <v>20.8</v>
      </c>
      <c r="F64" s="133">
        <v>7.63</v>
      </c>
      <c r="G64" s="133">
        <v>1.43</v>
      </c>
      <c r="H64" s="255" t="s">
        <v>0</v>
      </c>
      <c r="I64" s="255" t="s">
        <v>0</v>
      </c>
      <c r="J64" s="255" t="s">
        <v>0</v>
      </c>
      <c r="K64" s="255" t="s">
        <v>0</v>
      </c>
      <c r="L64" s="260" t="s">
        <v>0</v>
      </c>
      <c r="M64" s="260" t="s">
        <v>0</v>
      </c>
      <c r="N64" s="260">
        <f>F65+G65</f>
        <v>23.201605700000002</v>
      </c>
      <c r="O64" s="262">
        <f>N64+N66</f>
        <v>98.064364327999996</v>
      </c>
      <c r="P64" s="262">
        <f>E64*O64</f>
        <v>2039.7387780224001</v>
      </c>
    </row>
    <row r="65" spans="1:16" s="43" customFormat="1" ht="39" customHeight="1">
      <c r="A65" s="269"/>
      <c r="B65" s="269"/>
      <c r="C65" s="257"/>
      <c r="D65" s="255"/>
      <c r="E65" s="271"/>
      <c r="F65" s="133">
        <f>F64*$R$7</f>
        <v>18.8292377</v>
      </c>
      <c r="G65" s="133">
        <f>G64*$R$8</f>
        <v>4.3723679999999998</v>
      </c>
      <c r="H65" s="255"/>
      <c r="I65" s="255"/>
      <c r="J65" s="255"/>
      <c r="K65" s="255"/>
      <c r="L65" s="260"/>
      <c r="M65" s="260"/>
      <c r="N65" s="260"/>
      <c r="O65" s="262"/>
      <c r="P65" s="262"/>
    </row>
    <row r="66" spans="1:16" s="43" customFormat="1" ht="17.25">
      <c r="A66" s="140"/>
      <c r="B66" s="58"/>
      <c r="C66" s="58"/>
      <c r="D66" s="58"/>
      <c r="E66" s="58"/>
      <c r="F66" s="44"/>
      <c r="G66" s="44"/>
      <c r="H66" s="48" t="s">
        <v>10</v>
      </c>
      <c r="I66" s="49" t="s">
        <v>5</v>
      </c>
      <c r="J66" s="57">
        <v>1</v>
      </c>
      <c r="K66" s="50"/>
      <c r="L66" s="161">
        <v>34.389000000000003</v>
      </c>
      <c r="M66" s="352">
        <f t="shared" ref="M66:M70" si="4">L66*J66*1.132*1.05*1.02</f>
        <v>41.692260707999999</v>
      </c>
      <c r="N66" s="262">
        <f>M66+M67+M68+M69+M70</f>
        <v>74.862758627999995</v>
      </c>
      <c r="O66" s="262"/>
      <c r="P66" s="262"/>
    </row>
    <row r="67" spans="1:16" s="43" customFormat="1" ht="17.25">
      <c r="A67" s="58"/>
      <c r="B67" s="44"/>
      <c r="C67" s="58"/>
      <c r="D67" s="58"/>
      <c r="E67" s="58"/>
      <c r="F67" s="44"/>
      <c r="G67" s="44"/>
      <c r="H67" s="50" t="s">
        <v>93</v>
      </c>
      <c r="I67" s="49" t="s">
        <v>6</v>
      </c>
      <c r="J67" s="50">
        <v>2.64</v>
      </c>
      <c r="K67" s="50"/>
      <c r="L67" s="54">
        <v>5</v>
      </c>
      <c r="M67" s="352">
        <f t="shared" si="4"/>
        <v>16.0033104</v>
      </c>
      <c r="N67" s="262"/>
      <c r="O67" s="262"/>
      <c r="P67" s="262"/>
    </row>
    <row r="68" spans="1:16" s="43" customFormat="1" ht="17.25">
      <c r="A68" s="58"/>
      <c r="B68" s="58"/>
      <c r="C68" s="58"/>
      <c r="D68" s="58"/>
      <c r="E68" s="58"/>
      <c r="F68" s="44"/>
      <c r="G68" s="44"/>
      <c r="H68" s="127" t="s">
        <v>11</v>
      </c>
      <c r="I68" s="49" t="s">
        <v>5</v>
      </c>
      <c r="J68" s="56">
        <v>5.9799999999999999E-2</v>
      </c>
      <c r="K68" s="50"/>
      <c r="L68" s="54">
        <v>125</v>
      </c>
      <c r="M68" s="352">
        <f t="shared" si="4"/>
        <v>9.0624807000000001</v>
      </c>
      <c r="N68" s="262"/>
      <c r="O68" s="262"/>
      <c r="P68" s="262"/>
    </row>
    <row r="69" spans="1:16" s="43" customFormat="1" ht="17.25">
      <c r="A69" s="58"/>
      <c r="B69" s="58"/>
      <c r="C69" s="58"/>
      <c r="D69" s="58"/>
      <c r="E69" s="58"/>
      <c r="F69" s="44"/>
      <c r="G69" s="44"/>
      <c r="H69" s="48" t="s">
        <v>101</v>
      </c>
      <c r="I69" s="141" t="s">
        <v>3</v>
      </c>
      <c r="J69" s="50">
        <v>3.2</v>
      </c>
      <c r="K69" s="50"/>
      <c r="L69" s="59">
        <v>1</v>
      </c>
      <c r="M69" s="352">
        <f t="shared" si="4"/>
        <v>3.8795903999999997</v>
      </c>
      <c r="N69" s="262"/>
      <c r="O69" s="262"/>
      <c r="P69" s="262"/>
    </row>
    <row r="70" spans="1:16" s="43" customFormat="1" ht="17.25">
      <c r="A70" s="140"/>
      <c r="B70" s="58"/>
      <c r="C70" s="58"/>
      <c r="D70" s="58"/>
      <c r="E70" s="58"/>
      <c r="F70" s="44"/>
      <c r="G70" s="44"/>
      <c r="H70" s="142" t="s">
        <v>102</v>
      </c>
      <c r="I70" s="141" t="s">
        <v>3</v>
      </c>
      <c r="J70" s="50">
        <v>4.0999999999999996</v>
      </c>
      <c r="K70" s="50"/>
      <c r="L70" s="131">
        <v>0.85</v>
      </c>
      <c r="M70" s="352">
        <f t="shared" si="4"/>
        <v>4.2251164199999991</v>
      </c>
      <c r="N70" s="262"/>
      <c r="O70" s="262"/>
      <c r="P70" s="262"/>
    </row>
    <row r="71" spans="1:16" s="43" customFormat="1" ht="17.25">
      <c r="A71" s="255"/>
      <c r="B71" s="256" t="s">
        <v>29</v>
      </c>
      <c r="C71" s="257" t="s">
        <v>95</v>
      </c>
      <c r="D71" s="255" t="s">
        <v>4</v>
      </c>
      <c r="E71" s="258">
        <f>874.4/1000</f>
        <v>0.87439999999999996</v>
      </c>
      <c r="F71" s="136">
        <v>0</v>
      </c>
      <c r="G71" s="136">
        <v>0</v>
      </c>
      <c r="H71" s="255" t="s">
        <v>0</v>
      </c>
      <c r="I71" s="255" t="s">
        <v>0</v>
      </c>
      <c r="J71" s="255" t="s">
        <v>0</v>
      </c>
      <c r="K71" s="255" t="s">
        <v>0</v>
      </c>
      <c r="L71" s="259" t="s">
        <v>0</v>
      </c>
      <c r="M71" s="260" t="s">
        <v>0</v>
      </c>
      <c r="N71" s="261">
        <f>F72+G72</f>
        <v>0</v>
      </c>
      <c r="O71" s="262">
        <f>N71+N73</f>
        <v>252.57345875999999</v>
      </c>
      <c r="P71" s="262">
        <f>O71*E71</f>
        <v>220.850232339744</v>
      </c>
    </row>
    <row r="72" spans="1:16" s="43" customFormat="1" ht="17.25">
      <c r="A72" s="255"/>
      <c r="B72" s="256"/>
      <c r="C72" s="257"/>
      <c r="D72" s="255"/>
      <c r="E72" s="258"/>
      <c r="F72" s="133">
        <f>F71*$R$7</f>
        <v>0</v>
      </c>
      <c r="G72" s="133">
        <f>G71*$R$8</f>
        <v>0</v>
      </c>
      <c r="H72" s="255"/>
      <c r="I72" s="255"/>
      <c r="J72" s="255"/>
      <c r="K72" s="255"/>
      <c r="L72" s="259"/>
      <c r="M72" s="260"/>
      <c r="N72" s="261"/>
      <c r="O72" s="262"/>
      <c r="P72" s="262"/>
    </row>
    <row r="73" spans="1:16" s="43" customFormat="1" ht="17.25">
      <c r="A73" s="44"/>
      <c r="B73" s="129"/>
      <c r="C73" s="45"/>
      <c r="D73" s="44"/>
      <c r="E73" s="132"/>
      <c r="F73" s="44"/>
      <c r="G73" s="44"/>
      <c r="H73" s="50" t="s">
        <v>94</v>
      </c>
      <c r="I73" s="127" t="s">
        <v>4</v>
      </c>
      <c r="J73" s="57">
        <v>1</v>
      </c>
      <c r="K73" s="132"/>
      <c r="L73" s="161">
        <v>208.33</v>
      </c>
      <c r="M73" s="352">
        <f>L73*J73*1.132*1.05*1.02</f>
        <v>252.57345875999999</v>
      </c>
      <c r="N73" s="132">
        <f>M73</f>
        <v>252.57345875999999</v>
      </c>
      <c r="O73" s="262"/>
      <c r="P73" s="262"/>
    </row>
    <row r="74" spans="1:16" s="43" customFormat="1" ht="17.25">
      <c r="A74" s="255"/>
      <c r="B74" s="256" t="s">
        <v>29</v>
      </c>
      <c r="C74" s="257" t="s">
        <v>96</v>
      </c>
      <c r="D74" s="255" t="s">
        <v>4</v>
      </c>
      <c r="E74" s="258">
        <f>691/1000</f>
        <v>0.69099999999999995</v>
      </c>
      <c r="F74" s="136">
        <v>0</v>
      </c>
      <c r="G74" s="136">
        <v>0</v>
      </c>
      <c r="H74" s="255" t="s">
        <v>0</v>
      </c>
      <c r="I74" s="255" t="s">
        <v>0</v>
      </c>
      <c r="J74" s="255" t="s">
        <v>0</v>
      </c>
      <c r="K74" s="255" t="s">
        <v>0</v>
      </c>
      <c r="L74" s="259" t="s">
        <v>0</v>
      </c>
      <c r="M74" s="260" t="s">
        <v>0</v>
      </c>
      <c r="N74" s="261">
        <f>F75+G75</f>
        <v>0</v>
      </c>
      <c r="O74" s="262">
        <f>N74+N76</f>
        <v>252.57345875999999</v>
      </c>
      <c r="P74" s="262">
        <f>O74*E74</f>
        <v>174.52826000315997</v>
      </c>
    </row>
    <row r="75" spans="1:16" s="43" customFormat="1" ht="17.25">
      <c r="A75" s="255"/>
      <c r="B75" s="256"/>
      <c r="C75" s="257"/>
      <c r="D75" s="255"/>
      <c r="E75" s="258"/>
      <c r="F75" s="133">
        <f>F74*$R$7</f>
        <v>0</v>
      </c>
      <c r="G75" s="133">
        <f>G74*$R$8</f>
        <v>0</v>
      </c>
      <c r="H75" s="255"/>
      <c r="I75" s="255"/>
      <c r="J75" s="255"/>
      <c r="K75" s="255"/>
      <c r="L75" s="259"/>
      <c r="M75" s="260"/>
      <c r="N75" s="261"/>
      <c r="O75" s="262"/>
      <c r="P75" s="262"/>
    </row>
    <row r="76" spans="1:16" s="43" customFormat="1" ht="17.25">
      <c r="A76" s="44"/>
      <c r="B76" s="129"/>
      <c r="C76" s="45"/>
      <c r="D76" s="44"/>
      <c r="E76" s="132"/>
      <c r="F76" s="44"/>
      <c r="G76" s="44"/>
      <c r="H76" s="50" t="s">
        <v>94</v>
      </c>
      <c r="I76" s="127" t="s">
        <v>4</v>
      </c>
      <c r="J76" s="57">
        <v>1</v>
      </c>
      <c r="K76" s="132"/>
      <c r="L76" s="161">
        <v>208.33</v>
      </c>
      <c r="M76" s="352">
        <f>L76*J76*1.132*1.05*1.02</f>
        <v>252.57345875999999</v>
      </c>
      <c r="N76" s="132">
        <f>M76</f>
        <v>252.57345875999999</v>
      </c>
      <c r="O76" s="262"/>
      <c r="P76" s="262"/>
    </row>
    <row r="77" spans="1:16" s="43" customFormat="1" ht="17.25">
      <c r="A77" s="255"/>
      <c r="B77" s="256" t="s">
        <v>29</v>
      </c>
      <c r="C77" s="257" t="s">
        <v>97</v>
      </c>
      <c r="D77" s="255" t="s">
        <v>4</v>
      </c>
      <c r="E77" s="258">
        <f>1137.6/1000</f>
        <v>1.1375999999999999</v>
      </c>
      <c r="F77" s="136">
        <v>0</v>
      </c>
      <c r="G77" s="136">
        <v>0</v>
      </c>
      <c r="H77" s="255" t="s">
        <v>0</v>
      </c>
      <c r="I77" s="255" t="s">
        <v>0</v>
      </c>
      <c r="J77" s="255" t="s">
        <v>0</v>
      </c>
      <c r="K77" s="255" t="s">
        <v>0</v>
      </c>
      <c r="L77" s="259" t="s">
        <v>0</v>
      </c>
      <c r="M77" s="260" t="s">
        <v>0</v>
      </c>
      <c r="N77" s="261">
        <f>F78+G78</f>
        <v>0</v>
      </c>
      <c r="O77" s="262">
        <f>N77+N79</f>
        <v>252.57345875999999</v>
      </c>
      <c r="P77" s="262">
        <f>O77*E77</f>
        <v>287.32756668537598</v>
      </c>
    </row>
    <row r="78" spans="1:16" s="43" customFormat="1" ht="17.25">
      <c r="A78" s="255"/>
      <c r="B78" s="256"/>
      <c r="C78" s="257"/>
      <c r="D78" s="255"/>
      <c r="E78" s="258"/>
      <c r="F78" s="133">
        <f>F77*$R$7</f>
        <v>0</v>
      </c>
      <c r="G78" s="133">
        <f>G77*$R$8</f>
        <v>0</v>
      </c>
      <c r="H78" s="255"/>
      <c r="I78" s="255"/>
      <c r="J78" s="255"/>
      <c r="K78" s="255"/>
      <c r="L78" s="259"/>
      <c r="M78" s="260"/>
      <c r="N78" s="261"/>
      <c r="O78" s="262"/>
      <c r="P78" s="262"/>
    </row>
    <row r="79" spans="1:16" s="43" customFormat="1" ht="17.25">
      <c r="A79" s="44"/>
      <c r="B79" s="129"/>
      <c r="C79" s="45"/>
      <c r="D79" s="44"/>
      <c r="E79" s="132"/>
      <c r="F79" s="44"/>
      <c r="G79" s="44"/>
      <c r="H79" s="50" t="s">
        <v>94</v>
      </c>
      <c r="I79" s="127" t="s">
        <v>4</v>
      </c>
      <c r="J79" s="57">
        <v>1</v>
      </c>
      <c r="K79" s="132"/>
      <c r="L79" s="161">
        <v>208.33</v>
      </c>
      <c r="M79" s="352">
        <f>L79*J79*1.132*1.05*1.02</f>
        <v>252.57345875999999</v>
      </c>
      <c r="N79" s="132">
        <f>M79</f>
        <v>252.57345875999999</v>
      </c>
      <c r="O79" s="262"/>
      <c r="P79" s="262"/>
    </row>
    <row r="80" spans="1:16" s="43" customFormat="1" ht="17.25">
      <c r="A80" s="255"/>
      <c r="B80" s="268" t="s">
        <v>161</v>
      </c>
      <c r="C80" s="257" t="s">
        <v>163</v>
      </c>
      <c r="D80" s="255" t="s">
        <v>4</v>
      </c>
      <c r="E80" s="258">
        <f>70.4/1000</f>
        <v>7.0400000000000004E-2</v>
      </c>
      <c r="F80" s="136">
        <v>124</v>
      </c>
      <c r="G80" s="136">
        <v>1.4</v>
      </c>
      <c r="H80" s="255" t="s">
        <v>0</v>
      </c>
      <c r="I80" s="255" t="s">
        <v>0</v>
      </c>
      <c r="J80" s="255" t="s">
        <v>0</v>
      </c>
      <c r="K80" s="255" t="s">
        <v>0</v>
      </c>
      <c r="L80" s="259" t="s">
        <v>0</v>
      </c>
      <c r="M80" s="260" t="s">
        <v>0</v>
      </c>
      <c r="N80" s="261">
        <f>F81+G81</f>
        <v>310.28660000000002</v>
      </c>
      <c r="O80" s="262">
        <f>N80+N82</f>
        <v>891.21485000000041</v>
      </c>
      <c r="P80" s="262">
        <f>O80*E80</f>
        <v>62.741525440000032</v>
      </c>
    </row>
    <row r="81" spans="1:16" s="43" customFormat="1" ht="17.25">
      <c r="A81" s="255"/>
      <c r="B81" s="268"/>
      <c r="C81" s="257"/>
      <c r="D81" s="255"/>
      <c r="E81" s="258"/>
      <c r="F81" s="133">
        <f>F80*$R$7</f>
        <v>306.00596000000002</v>
      </c>
      <c r="G81" s="133">
        <f>G80*$R$8</f>
        <v>4.2806399999999991</v>
      </c>
      <c r="H81" s="255"/>
      <c r="I81" s="255"/>
      <c r="J81" s="255"/>
      <c r="K81" s="255"/>
      <c r="L81" s="259"/>
      <c r="M81" s="260"/>
      <c r="N81" s="261"/>
      <c r="O81" s="262"/>
      <c r="P81" s="262"/>
    </row>
    <row r="82" spans="1:16" s="43" customFormat="1" ht="17.25">
      <c r="A82" s="44"/>
      <c r="B82" s="129"/>
      <c r="C82" s="45"/>
      <c r="D82" s="44"/>
      <c r="E82" s="132"/>
      <c r="F82" s="44"/>
      <c r="G82" s="44"/>
      <c r="H82" s="50" t="s">
        <v>121</v>
      </c>
      <c r="I82" s="127" t="s">
        <v>4</v>
      </c>
      <c r="J82" s="57">
        <v>1</v>
      </c>
      <c r="K82" s="132"/>
      <c r="L82" s="161">
        <v>479.16666666666703</v>
      </c>
      <c r="M82" s="352">
        <f>L82*J82*1.132*1.05*1.02</f>
        <v>580.92825000000039</v>
      </c>
      <c r="N82" s="132">
        <f>M82</f>
        <v>580.92825000000039</v>
      </c>
      <c r="O82" s="262"/>
      <c r="P82" s="262"/>
    </row>
    <row r="83" spans="1:16" s="43" customFormat="1" ht="17.25">
      <c r="A83" s="255"/>
      <c r="B83" s="268" t="s">
        <v>161</v>
      </c>
      <c r="C83" s="257" t="s">
        <v>164</v>
      </c>
      <c r="D83" s="255" t="s">
        <v>4</v>
      </c>
      <c r="E83" s="258">
        <f>60.3/1000</f>
        <v>6.0299999999999999E-2</v>
      </c>
      <c r="F83" s="136">
        <v>124</v>
      </c>
      <c r="G83" s="136">
        <v>1.4</v>
      </c>
      <c r="H83" s="255" t="s">
        <v>0</v>
      </c>
      <c r="I83" s="255" t="s">
        <v>0</v>
      </c>
      <c r="J83" s="255" t="s">
        <v>0</v>
      </c>
      <c r="K83" s="255" t="s">
        <v>0</v>
      </c>
      <c r="L83" s="259" t="s">
        <v>0</v>
      </c>
      <c r="M83" s="260" t="s">
        <v>0</v>
      </c>
      <c r="N83" s="261">
        <f>F84+G84</f>
        <v>310.28660000000002</v>
      </c>
      <c r="O83" s="262">
        <f>N83+N85</f>
        <v>891.21485000000041</v>
      </c>
      <c r="P83" s="262">
        <f>O83*E83</f>
        <v>53.740255455000025</v>
      </c>
    </row>
    <row r="84" spans="1:16" s="43" customFormat="1" ht="17.25">
      <c r="A84" s="255"/>
      <c r="B84" s="268"/>
      <c r="C84" s="257"/>
      <c r="D84" s="255"/>
      <c r="E84" s="258"/>
      <c r="F84" s="133">
        <f>F83*$R$7</f>
        <v>306.00596000000002</v>
      </c>
      <c r="G84" s="133">
        <f>G83*$R$8</f>
        <v>4.2806399999999991</v>
      </c>
      <c r="H84" s="255"/>
      <c r="I84" s="255"/>
      <c r="J84" s="255"/>
      <c r="K84" s="255"/>
      <c r="L84" s="259"/>
      <c r="M84" s="260"/>
      <c r="N84" s="261"/>
      <c r="O84" s="262"/>
      <c r="P84" s="262"/>
    </row>
    <row r="85" spans="1:16" s="43" customFormat="1" ht="17.25">
      <c r="A85" s="44"/>
      <c r="B85" s="129"/>
      <c r="C85" s="45"/>
      <c r="D85" s="44"/>
      <c r="E85" s="132"/>
      <c r="F85" s="44"/>
      <c r="G85" s="44"/>
      <c r="H85" s="50" t="s">
        <v>121</v>
      </c>
      <c r="I85" s="127" t="s">
        <v>4</v>
      </c>
      <c r="J85" s="57">
        <v>1</v>
      </c>
      <c r="K85" s="132"/>
      <c r="L85" s="161">
        <v>479.16666666666703</v>
      </c>
      <c r="M85" s="352">
        <f>L85*J85*1.132*1.05*1.02</f>
        <v>580.92825000000039</v>
      </c>
      <c r="N85" s="132">
        <f>M85</f>
        <v>580.92825000000039</v>
      </c>
      <c r="O85" s="262"/>
      <c r="P85" s="262"/>
    </row>
    <row r="86" spans="1:16" s="67" customFormat="1" ht="17.25">
      <c r="A86" s="272"/>
      <c r="B86" s="334" t="s">
        <v>122</v>
      </c>
      <c r="C86" s="276" t="s">
        <v>123</v>
      </c>
      <c r="D86" s="272" t="s">
        <v>5</v>
      </c>
      <c r="E86" s="270">
        <v>0.378</v>
      </c>
      <c r="F86" s="133">
        <v>7.85</v>
      </c>
      <c r="G86" s="133">
        <v>1.1200000000000001</v>
      </c>
      <c r="H86" s="272" t="s">
        <v>0</v>
      </c>
      <c r="I86" s="272" t="s">
        <v>0</v>
      </c>
      <c r="J86" s="272" t="s">
        <v>0</v>
      </c>
      <c r="K86" s="272" t="s">
        <v>0</v>
      </c>
      <c r="L86" s="272" t="s">
        <v>0</v>
      </c>
      <c r="M86" s="272" t="s">
        <v>0</v>
      </c>
      <c r="N86" s="280">
        <f>F87+G87</f>
        <v>22.796663499999998</v>
      </c>
      <c r="O86" s="263">
        <f>N86+N88</f>
        <v>82.345345210000005</v>
      </c>
      <c r="P86" s="263">
        <f>E86*O86</f>
        <v>31.126540489380002</v>
      </c>
    </row>
    <row r="87" spans="1:16" s="67" customFormat="1" ht="36.75" customHeight="1">
      <c r="A87" s="273"/>
      <c r="B87" s="273"/>
      <c r="C87" s="277"/>
      <c r="D87" s="273"/>
      <c r="E87" s="271"/>
      <c r="F87" s="133">
        <f>F86*$R$7</f>
        <v>19.372151499999998</v>
      </c>
      <c r="G87" s="133">
        <f>G86*$R$8</f>
        <v>3.424512</v>
      </c>
      <c r="H87" s="273"/>
      <c r="I87" s="273"/>
      <c r="J87" s="273"/>
      <c r="K87" s="273"/>
      <c r="L87" s="273"/>
      <c r="M87" s="273"/>
      <c r="N87" s="281"/>
      <c r="O87" s="264"/>
      <c r="P87" s="264"/>
    </row>
    <row r="88" spans="1:16" s="67" customFormat="1" ht="15.95" customHeight="1">
      <c r="A88" s="44"/>
      <c r="B88" s="44"/>
      <c r="C88" s="45"/>
      <c r="D88" s="44"/>
      <c r="E88" s="44"/>
      <c r="F88" s="44"/>
      <c r="G88" s="44"/>
      <c r="H88" s="48" t="s">
        <v>10</v>
      </c>
      <c r="I88" s="49" t="s">
        <v>5</v>
      </c>
      <c r="J88" s="50">
        <v>1.0149999999999999</v>
      </c>
      <c r="K88" s="50"/>
      <c r="L88" s="132">
        <v>27.5</v>
      </c>
      <c r="M88" s="352">
        <f t="shared" ref="M88:M91" si="5">L88*J88*1.132*1.05*1.02</f>
        <v>33.840333450000003</v>
      </c>
      <c r="N88" s="263">
        <f>M88+M89+M90+M91</f>
        <v>59.548681710000004</v>
      </c>
      <c r="O88" s="264"/>
      <c r="P88" s="264"/>
    </row>
    <row r="89" spans="1:16" s="67" customFormat="1" ht="15.95" customHeight="1">
      <c r="A89" s="44"/>
      <c r="B89" s="44"/>
      <c r="C89" s="45"/>
      <c r="D89" s="44"/>
      <c r="E89" s="44"/>
      <c r="F89" s="44"/>
      <c r="G89" s="44"/>
      <c r="H89" s="50" t="s">
        <v>93</v>
      </c>
      <c r="I89" s="49" t="s">
        <v>6</v>
      </c>
      <c r="J89" s="50">
        <v>2.9</v>
      </c>
      <c r="K89" s="50"/>
      <c r="L89" s="57">
        <v>5</v>
      </c>
      <c r="M89" s="352">
        <f t="shared" si="5"/>
        <v>17.579394000000001</v>
      </c>
      <c r="N89" s="266"/>
      <c r="O89" s="264"/>
      <c r="P89" s="264"/>
    </row>
    <row r="90" spans="1:16" s="67" customFormat="1" ht="15.95" customHeight="1">
      <c r="A90" s="44"/>
      <c r="B90" s="44"/>
      <c r="C90" s="45"/>
      <c r="D90" s="44"/>
      <c r="E90" s="44"/>
      <c r="F90" s="44"/>
      <c r="G90" s="44"/>
      <c r="H90" s="127" t="s">
        <v>11</v>
      </c>
      <c r="I90" s="49" t="s">
        <v>5</v>
      </c>
      <c r="J90" s="50">
        <v>3.7999999999999999E-2</v>
      </c>
      <c r="K90" s="50"/>
      <c r="L90" s="54">
        <v>125</v>
      </c>
      <c r="M90" s="352">
        <f t="shared" si="5"/>
        <v>5.7587670000000006</v>
      </c>
      <c r="N90" s="266"/>
      <c r="O90" s="264"/>
      <c r="P90" s="264"/>
    </row>
    <row r="91" spans="1:16" s="67" customFormat="1" ht="15.95" customHeight="1">
      <c r="A91" s="44"/>
      <c r="B91" s="44"/>
      <c r="C91" s="45"/>
      <c r="D91" s="44"/>
      <c r="E91" s="44"/>
      <c r="F91" s="44"/>
      <c r="G91" s="44"/>
      <c r="H91" s="142" t="s">
        <v>102</v>
      </c>
      <c r="I91" s="142" t="s">
        <v>3</v>
      </c>
      <c r="J91" s="50">
        <v>2.2999999999999998</v>
      </c>
      <c r="K91" s="50"/>
      <c r="L91" s="131">
        <v>0.85</v>
      </c>
      <c r="M91" s="352">
        <f t="shared" si="5"/>
        <v>2.3701872599999998</v>
      </c>
      <c r="N91" s="267"/>
      <c r="O91" s="265"/>
      <c r="P91" s="265"/>
    </row>
    <row r="92" spans="1:16" s="43" customFormat="1" ht="17.25">
      <c r="A92" s="255"/>
      <c r="B92" s="256" t="s">
        <v>29</v>
      </c>
      <c r="C92" s="257" t="s">
        <v>103</v>
      </c>
      <c r="D92" s="255" t="s">
        <v>4</v>
      </c>
      <c r="E92" s="258">
        <f>20.4/1000</f>
        <v>2.0399999999999998E-2</v>
      </c>
      <c r="F92" s="136">
        <v>0</v>
      </c>
      <c r="G92" s="136">
        <v>0</v>
      </c>
      <c r="H92" s="255" t="s">
        <v>0</v>
      </c>
      <c r="I92" s="255" t="s">
        <v>0</v>
      </c>
      <c r="J92" s="255" t="s">
        <v>0</v>
      </c>
      <c r="K92" s="255" t="s">
        <v>0</v>
      </c>
      <c r="L92" s="259" t="s">
        <v>0</v>
      </c>
      <c r="M92" s="260" t="s">
        <v>0</v>
      </c>
      <c r="N92" s="261">
        <f>F93+G93</f>
        <v>0</v>
      </c>
      <c r="O92" s="262">
        <f>N92+N94</f>
        <v>252.57345875999999</v>
      </c>
      <c r="P92" s="262">
        <f>O92*E92</f>
        <v>5.1524985587039991</v>
      </c>
    </row>
    <row r="93" spans="1:16" s="43" customFormat="1" ht="17.25">
      <c r="A93" s="255"/>
      <c r="B93" s="256"/>
      <c r="C93" s="257"/>
      <c r="D93" s="255"/>
      <c r="E93" s="258"/>
      <c r="F93" s="133">
        <f>F92*$R$7</f>
        <v>0</v>
      </c>
      <c r="G93" s="133">
        <f>G92*$R$8</f>
        <v>0</v>
      </c>
      <c r="H93" s="255"/>
      <c r="I93" s="255"/>
      <c r="J93" s="255"/>
      <c r="K93" s="255"/>
      <c r="L93" s="259"/>
      <c r="M93" s="260"/>
      <c r="N93" s="261"/>
      <c r="O93" s="262"/>
      <c r="P93" s="262"/>
    </row>
    <row r="94" spans="1:16" s="43" customFormat="1" ht="17.25">
      <c r="A94" s="44"/>
      <c r="B94" s="129"/>
      <c r="C94" s="45"/>
      <c r="D94" s="44"/>
      <c r="E94" s="132"/>
      <c r="F94" s="44"/>
      <c r="G94" s="44"/>
      <c r="H94" s="50" t="s">
        <v>94</v>
      </c>
      <c r="I94" s="127" t="s">
        <v>4</v>
      </c>
      <c r="J94" s="57">
        <v>1</v>
      </c>
      <c r="K94" s="132"/>
      <c r="L94" s="161">
        <v>208.33</v>
      </c>
      <c r="M94" s="352">
        <f>L94*J94*1.132*1.05*1.02</f>
        <v>252.57345875999999</v>
      </c>
      <c r="N94" s="132">
        <f>M94</f>
        <v>252.57345875999999</v>
      </c>
      <c r="O94" s="262"/>
      <c r="P94" s="262"/>
    </row>
    <row r="95" spans="1:16" s="43" customFormat="1" ht="17.25">
      <c r="A95" s="255"/>
      <c r="B95" s="256" t="s">
        <v>29</v>
      </c>
      <c r="C95" s="257" t="s">
        <v>104</v>
      </c>
      <c r="D95" s="255" t="s">
        <v>4</v>
      </c>
      <c r="E95" s="258">
        <f>6.1/1000</f>
        <v>6.0999999999999995E-3</v>
      </c>
      <c r="F95" s="136">
        <v>0</v>
      </c>
      <c r="G95" s="136">
        <v>0</v>
      </c>
      <c r="H95" s="255" t="s">
        <v>0</v>
      </c>
      <c r="I95" s="255" t="s">
        <v>0</v>
      </c>
      <c r="J95" s="255" t="s">
        <v>0</v>
      </c>
      <c r="K95" s="255" t="s">
        <v>0</v>
      </c>
      <c r="L95" s="259" t="s">
        <v>0</v>
      </c>
      <c r="M95" s="260" t="s">
        <v>0</v>
      </c>
      <c r="N95" s="261">
        <f>F96+G96</f>
        <v>0</v>
      </c>
      <c r="O95" s="262">
        <f>N95+N97</f>
        <v>252.57345875999999</v>
      </c>
      <c r="P95" s="262">
        <f>O95*E95</f>
        <v>1.5406980984359999</v>
      </c>
    </row>
    <row r="96" spans="1:16" s="43" customFormat="1" ht="17.25">
      <c r="A96" s="255"/>
      <c r="B96" s="256"/>
      <c r="C96" s="257"/>
      <c r="D96" s="255"/>
      <c r="E96" s="258"/>
      <c r="F96" s="133">
        <f>F95*$R$7</f>
        <v>0</v>
      </c>
      <c r="G96" s="133">
        <f>G95*$R$8</f>
        <v>0</v>
      </c>
      <c r="H96" s="255"/>
      <c r="I96" s="255"/>
      <c r="J96" s="255"/>
      <c r="K96" s="255"/>
      <c r="L96" s="259"/>
      <c r="M96" s="260"/>
      <c r="N96" s="261"/>
      <c r="O96" s="262"/>
      <c r="P96" s="262"/>
    </row>
    <row r="97" spans="1:246" s="43" customFormat="1" ht="17.25">
      <c r="A97" s="44"/>
      <c r="B97" s="129"/>
      <c r="C97" s="45"/>
      <c r="D97" s="44"/>
      <c r="E97" s="132"/>
      <c r="F97" s="44"/>
      <c r="G97" s="44"/>
      <c r="H97" s="50" t="s">
        <v>94</v>
      </c>
      <c r="I97" s="127" t="s">
        <v>4</v>
      </c>
      <c r="J97" s="57">
        <v>1</v>
      </c>
      <c r="K97" s="132"/>
      <c r="L97" s="161">
        <v>208.33</v>
      </c>
      <c r="M97" s="352">
        <f>L97*J97*1.132*1.05*1.02</f>
        <v>252.57345875999999</v>
      </c>
      <c r="N97" s="132">
        <f>M97</f>
        <v>252.57345875999999</v>
      </c>
      <c r="O97" s="262"/>
      <c r="P97" s="262"/>
    </row>
    <row r="98" spans="1:246" s="343" customFormat="1" ht="17.25">
      <c r="A98" s="336"/>
      <c r="B98" s="337" t="s">
        <v>165</v>
      </c>
      <c r="C98" s="338" t="s">
        <v>166</v>
      </c>
      <c r="D98" s="336" t="s">
        <v>5</v>
      </c>
      <c r="E98" s="339">
        <v>123</v>
      </c>
      <c r="F98" s="340">
        <v>1.87</v>
      </c>
      <c r="G98" s="340">
        <v>0.92</v>
      </c>
      <c r="H98" s="336" t="s">
        <v>0</v>
      </c>
      <c r="I98" s="336" t="s">
        <v>0</v>
      </c>
      <c r="J98" s="336" t="s">
        <v>0</v>
      </c>
      <c r="K98" s="336" t="s">
        <v>0</v>
      </c>
      <c r="L98" s="336" t="s">
        <v>0</v>
      </c>
      <c r="M98" s="336" t="s">
        <v>0</v>
      </c>
      <c r="N98" s="341">
        <f>F99+G99</f>
        <v>7.4277593</v>
      </c>
      <c r="O98" s="342">
        <f>N98+N100</f>
        <v>22.639996969999999</v>
      </c>
      <c r="P98" s="342">
        <f>E98*O98</f>
        <v>2784.7196273099999</v>
      </c>
    </row>
    <row r="99" spans="1:246" s="343" customFormat="1" ht="17.25">
      <c r="A99" s="336"/>
      <c r="B99" s="337"/>
      <c r="C99" s="338"/>
      <c r="D99" s="336"/>
      <c r="E99" s="339"/>
      <c r="F99" s="155">
        <f>F98*$R$7</f>
        <v>4.6147673000000005</v>
      </c>
      <c r="G99" s="155">
        <f>G98*$R$8</f>
        <v>2.8129919999999999</v>
      </c>
      <c r="H99" s="336"/>
      <c r="I99" s="336"/>
      <c r="J99" s="336"/>
      <c r="K99" s="336"/>
      <c r="L99" s="336"/>
      <c r="M99" s="336"/>
      <c r="N99" s="341"/>
      <c r="O99" s="344"/>
      <c r="P99" s="342"/>
    </row>
    <row r="100" spans="1:246" s="343" customFormat="1" ht="17.25">
      <c r="A100" s="345"/>
      <c r="B100" s="345"/>
      <c r="C100" s="346"/>
      <c r="D100" s="345"/>
      <c r="E100" s="345"/>
      <c r="F100" s="345"/>
      <c r="G100" s="345"/>
      <c r="H100" s="151" t="s">
        <v>167</v>
      </c>
      <c r="I100" s="347" t="s">
        <v>5</v>
      </c>
      <c r="J100" s="348">
        <v>0.11</v>
      </c>
      <c r="K100" s="349"/>
      <c r="L100" s="348">
        <v>26</v>
      </c>
      <c r="M100" s="352">
        <f t="shared" ref="M100:M101" si="6">L100*J100*1.132*1.05*1.02</f>
        <v>3.4673839199999996</v>
      </c>
      <c r="N100" s="342">
        <f>M100+M101</f>
        <v>15.212237669999999</v>
      </c>
      <c r="O100" s="344"/>
      <c r="P100" s="342"/>
      <c r="Q100" s="350"/>
      <c r="R100" s="350"/>
      <c r="S100" s="350"/>
      <c r="T100" s="350"/>
      <c r="U100" s="350"/>
      <c r="V100" s="350"/>
      <c r="W100" s="350"/>
      <c r="X100" s="350"/>
      <c r="Y100" s="350"/>
      <c r="Z100" s="350"/>
      <c r="AA100" s="350"/>
      <c r="AB100" s="350"/>
      <c r="AC100" s="350"/>
      <c r="AD100" s="350"/>
      <c r="AE100" s="350"/>
      <c r="AF100" s="350"/>
      <c r="AG100" s="350"/>
      <c r="AH100" s="350"/>
      <c r="AI100" s="350"/>
      <c r="AJ100" s="350"/>
      <c r="AK100" s="350"/>
      <c r="AL100" s="350"/>
      <c r="AM100" s="350"/>
      <c r="AN100" s="350"/>
      <c r="AO100" s="350"/>
      <c r="AP100" s="350"/>
      <c r="AQ100" s="350"/>
      <c r="AR100" s="350"/>
      <c r="AS100" s="350"/>
      <c r="AT100" s="350"/>
      <c r="AU100" s="350"/>
      <c r="AV100" s="350"/>
      <c r="AW100" s="350"/>
      <c r="AX100" s="350"/>
      <c r="AY100" s="350"/>
      <c r="AZ100" s="350"/>
      <c r="BA100" s="350"/>
      <c r="BB100" s="350"/>
      <c r="BC100" s="350"/>
      <c r="BD100" s="350"/>
      <c r="BE100" s="350"/>
      <c r="BF100" s="350"/>
      <c r="BG100" s="350"/>
      <c r="BH100" s="350"/>
      <c r="BI100" s="350"/>
      <c r="BJ100" s="350"/>
      <c r="BK100" s="350"/>
      <c r="BL100" s="350"/>
      <c r="BM100" s="350"/>
      <c r="BN100" s="350"/>
      <c r="BO100" s="350"/>
      <c r="BP100" s="350"/>
      <c r="BQ100" s="350"/>
      <c r="BR100" s="350"/>
      <c r="BS100" s="350"/>
      <c r="BT100" s="350"/>
      <c r="BU100" s="350"/>
      <c r="BV100" s="350"/>
      <c r="BW100" s="350"/>
      <c r="BX100" s="350"/>
      <c r="BY100" s="350"/>
      <c r="BZ100" s="350"/>
      <c r="CA100" s="350"/>
      <c r="CB100" s="350"/>
      <c r="CC100" s="350"/>
      <c r="CD100" s="350"/>
      <c r="CE100" s="350"/>
      <c r="CF100" s="350"/>
      <c r="CG100" s="350"/>
      <c r="CH100" s="350"/>
      <c r="CI100" s="350"/>
      <c r="CJ100" s="350"/>
      <c r="CK100" s="350"/>
      <c r="CL100" s="350"/>
      <c r="CM100" s="350"/>
      <c r="CN100" s="350"/>
      <c r="CO100" s="350"/>
      <c r="CP100" s="350"/>
      <c r="CQ100" s="350"/>
      <c r="CR100" s="350"/>
      <c r="CS100" s="350"/>
      <c r="CT100" s="350"/>
      <c r="CU100" s="350"/>
      <c r="CV100" s="350"/>
      <c r="CW100" s="350"/>
      <c r="CX100" s="350"/>
      <c r="CY100" s="350"/>
      <c r="CZ100" s="350"/>
      <c r="DA100" s="350"/>
      <c r="DB100" s="350"/>
      <c r="DC100" s="350"/>
      <c r="DD100" s="350"/>
      <c r="DE100" s="350"/>
      <c r="DF100" s="350"/>
      <c r="DG100" s="350"/>
      <c r="DH100" s="350"/>
      <c r="DI100" s="350"/>
      <c r="DJ100" s="350"/>
      <c r="DK100" s="350"/>
      <c r="DL100" s="350"/>
      <c r="DM100" s="350"/>
      <c r="DN100" s="350"/>
      <c r="DO100" s="350"/>
      <c r="DP100" s="350"/>
      <c r="DQ100" s="350"/>
      <c r="DR100" s="350"/>
      <c r="DS100" s="350"/>
      <c r="DT100" s="350"/>
      <c r="DU100" s="350"/>
      <c r="DV100" s="350"/>
      <c r="DW100" s="350"/>
      <c r="DX100" s="350"/>
      <c r="DY100" s="350"/>
      <c r="DZ100" s="350"/>
      <c r="EA100" s="350"/>
      <c r="EB100" s="350"/>
      <c r="EC100" s="350"/>
      <c r="ED100" s="350"/>
      <c r="EE100" s="350"/>
      <c r="EF100" s="350"/>
      <c r="EG100" s="350"/>
      <c r="EH100" s="350"/>
      <c r="EI100" s="350"/>
      <c r="EJ100" s="350"/>
      <c r="EK100" s="350"/>
      <c r="EL100" s="350"/>
      <c r="EM100" s="350"/>
      <c r="EN100" s="350"/>
      <c r="EO100" s="350"/>
      <c r="EP100" s="350"/>
      <c r="EQ100" s="350"/>
      <c r="ER100" s="350"/>
      <c r="ES100" s="350"/>
      <c r="ET100" s="350"/>
      <c r="EU100" s="350"/>
      <c r="EV100" s="350"/>
      <c r="EW100" s="350"/>
      <c r="EX100" s="350"/>
      <c r="EY100" s="350"/>
      <c r="EZ100" s="350"/>
      <c r="FA100" s="350"/>
      <c r="FB100" s="350"/>
      <c r="FC100" s="350"/>
      <c r="FD100" s="350"/>
      <c r="FE100" s="350"/>
      <c r="FF100" s="350"/>
      <c r="FG100" s="350"/>
      <c r="FH100" s="350"/>
      <c r="FI100" s="350"/>
      <c r="FJ100" s="350"/>
      <c r="FK100" s="350"/>
      <c r="FL100" s="350"/>
      <c r="FM100" s="350"/>
      <c r="FN100" s="350"/>
      <c r="FO100" s="350"/>
      <c r="FP100" s="350"/>
      <c r="FQ100" s="350"/>
      <c r="FR100" s="350"/>
      <c r="FS100" s="350"/>
      <c r="FT100" s="350"/>
      <c r="FU100" s="350"/>
      <c r="FV100" s="350"/>
      <c r="FW100" s="350"/>
      <c r="FX100" s="350"/>
      <c r="FY100" s="350"/>
      <c r="FZ100" s="350"/>
      <c r="GA100" s="350"/>
      <c r="GB100" s="350"/>
      <c r="GC100" s="350"/>
      <c r="GD100" s="350"/>
      <c r="GE100" s="350"/>
      <c r="GF100" s="350"/>
      <c r="GG100" s="350"/>
      <c r="GH100" s="350"/>
      <c r="GI100" s="350"/>
      <c r="GJ100" s="350"/>
      <c r="GK100" s="350"/>
      <c r="GL100" s="350"/>
      <c r="GM100" s="350"/>
      <c r="GN100" s="350"/>
      <c r="GO100" s="350"/>
      <c r="GP100" s="350"/>
      <c r="GQ100" s="350"/>
      <c r="GR100" s="350"/>
      <c r="GS100" s="350"/>
      <c r="GT100" s="350"/>
      <c r="GU100" s="350"/>
      <c r="GV100" s="350"/>
      <c r="GW100" s="350"/>
      <c r="GX100" s="350"/>
      <c r="GY100" s="350"/>
      <c r="GZ100" s="350"/>
      <c r="HA100" s="350"/>
      <c r="HB100" s="350"/>
      <c r="HC100" s="350"/>
      <c r="HD100" s="350"/>
      <c r="HE100" s="350"/>
      <c r="HF100" s="350"/>
      <c r="HG100" s="350"/>
      <c r="HH100" s="350"/>
      <c r="HI100" s="350"/>
      <c r="HJ100" s="350"/>
      <c r="HK100" s="350"/>
      <c r="HL100" s="350"/>
      <c r="HM100" s="350"/>
      <c r="HN100" s="350"/>
      <c r="HO100" s="350"/>
      <c r="HP100" s="350"/>
      <c r="HQ100" s="350"/>
      <c r="HR100" s="350"/>
      <c r="HS100" s="350"/>
      <c r="HT100" s="350"/>
      <c r="HU100" s="350"/>
      <c r="HV100" s="350"/>
      <c r="HW100" s="350"/>
      <c r="HX100" s="350"/>
      <c r="HY100" s="350"/>
      <c r="HZ100" s="350"/>
      <c r="IA100" s="350"/>
      <c r="IB100" s="350"/>
      <c r="IC100" s="350"/>
      <c r="ID100" s="350"/>
      <c r="IE100" s="350"/>
      <c r="IF100" s="350"/>
      <c r="IG100" s="350"/>
      <c r="IH100" s="350"/>
      <c r="II100" s="350"/>
      <c r="IJ100" s="350"/>
      <c r="IK100" s="350"/>
      <c r="IL100" s="350"/>
    </row>
    <row r="101" spans="1:246" s="343" customFormat="1" ht="17.25">
      <c r="A101" s="345"/>
      <c r="B101" s="345"/>
      <c r="C101" s="346"/>
      <c r="D101" s="345"/>
      <c r="E101" s="345"/>
      <c r="F101" s="345"/>
      <c r="G101" s="345"/>
      <c r="H101" s="349" t="s">
        <v>168</v>
      </c>
      <c r="I101" s="141" t="s">
        <v>169</v>
      </c>
      <c r="J101" s="351">
        <f>62.5</f>
        <v>62.5</v>
      </c>
      <c r="K101" s="349"/>
      <c r="L101" s="348">
        <v>0.155</v>
      </c>
      <c r="M101" s="352">
        <f t="shared" si="6"/>
        <v>11.744853749999999</v>
      </c>
      <c r="N101" s="344"/>
      <c r="O101" s="344"/>
      <c r="P101" s="342"/>
    </row>
    <row r="102" spans="1:246" s="43" customFormat="1" ht="17.25">
      <c r="A102" s="255"/>
      <c r="B102" s="256" t="s">
        <v>29</v>
      </c>
      <c r="C102" s="257" t="s">
        <v>170</v>
      </c>
      <c r="D102" s="255" t="s">
        <v>4</v>
      </c>
      <c r="E102" s="258">
        <f>1458.1/1000</f>
        <v>1.4581</v>
      </c>
      <c r="F102" s="154">
        <v>0</v>
      </c>
      <c r="G102" s="154">
        <v>0</v>
      </c>
      <c r="H102" s="255" t="s">
        <v>0</v>
      </c>
      <c r="I102" s="255" t="s">
        <v>0</v>
      </c>
      <c r="J102" s="255" t="s">
        <v>0</v>
      </c>
      <c r="K102" s="255" t="s">
        <v>0</v>
      </c>
      <c r="L102" s="259" t="s">
        <v>0</v>
      </c>
      <c r="M102" s="260" t="s">
        <v>0</v>
      </c>
      <c r="N102" s="261">
        <f>F103+G103</f>
        <v>0</v>
      </c>
      <c r="O102" s="262">
        <f>N102+N104</f>
        <v>252.57345875999999</v>
      </c>
      <c r="P102" s="262">
        <f>O102*E102</f>
        <v>368.27736021795596</v>
      </c>
    </row>
    <row r="103" spans="1:246" s="43" customFormat="1" ht="17.25">
      <c r="A103" s="255"/>
      <c r="B103" s="256"/>
      <c r="C103" s="257"/>
      <c r="D103" s="255"/>
      <c r="E103" s="258"/>
      <c r="F103" s="155">
        <f>F102*$R$7</f>
        <v>0</v>
      </c>
      <c r="G103" s="155">
        <f>G102*$R$8</f>
        <v>0</v>
      </c>
      <c r="H103" s="255"/>
      <c r="I103" s="255"/>
      <c r="J103" s="255"/>
      <c r="K103" s="255"/>
      <c r="L103" s="259"/>
      <c r="M103" s="260"/>
      <c r="N103" s="261"/>
      <c r="O103" s="262"/>
      <c r="P103" s="262"/>
    </row>
    <row r="104" spans="1:246" s="43" customFormat="1" ht="17.25">
      <c r="A104" s="44"/>
      <c r="B104" s="162"/>
      <c r="C104" s="45"/>
      <c r="D104" s="44"/>
      <c r="E104" s="149"/>
      <c r="F104" s="44"/>
      <c r="G104" s="44"/>
      <c r="H104" s="50" t="s">
        <v>94</v>
      </c>
      <c r="I104" s="150" t="s">
        <v>4</v>
      </c>
      <c r="J104" s="57">
        <v>1</v>
      </c>
      <c r="K104" s="149"/>
      <c r="L104" s="161">
        <v>208.33</v>
      </c>
      <c r="M104" s="352">
        <f>L104*J104*1.132*1.05*1.02</f>
        <v>252.57345875999999</v>
      </c>
      <c r="N104" s="149">
        <f>M104</f>
        <v>252.57345875999999</v>
      </c>
      <c r="O104" s="262"/>
      <c r="P104" s="262"/>
    </row>
    <row r="105" spans="1:246" s="43" customFormat="1" ht="17.25">
      <c r="A105" s="255"/>
      <c r="B105" s="256" t="s">
        <v>29</v>
      </c>
      <c r="C105" s="257" t="s">
        <v>171</v>
      </c>
      <c r="D105" s="255" t="s">
        <v>4</v>
      </c>
      <c r="E105" s="258">
        <f>453.5/1000</f>
        <v>0.45350000000000001</v>
      </c>
      <c r="F105" s="154">
        <v>0</v>
      </c>
      <c r="G105" s="154">
        <v>0</v>
      </c>
      <c r="H105" s="255" t="s">
        <v>0</v>
      </c>
      <c r="I105" s="255" t="s">
        <v>0</v>
      </c>
      <c r="J105" s="255" t="s">
        <v>0</v>
      </c>
      <c r="K105" s="255" t="s">
        <v>0</v>
      </c>
      <c r="L105" s="259" t="s">
        <v>0</v>
      </c>
      <c r="M105" s="260" t="s">
        <v>0</v>
      </c>
      <c r="N105" s="261">
        <f>F106+G106</f>
        <v>0</v>
      </c>
      <c r="O105" s="262">
        <f>N105+N107</f>
        <v>252.57345875999999</v>
      </c>
      <c r="P105" s="262">
        <f>O105*E105</f>
        <v>114.54206354766001</v>
      </c>
    </row>
    <row r="106" spans="1:246" s="43" customFormat="1" ht="17.25">
      <c r="A106" s="255"/>
      <c r="B106" s="256"/>
      <c r="C106" s="257"/>
      <c r="D106" s="255"/>
      <c r="E106" s="258"/>
      <c r="F106" s="155">
        <f>F105*$R$7</f>
        <v>0</v>
      </c>
      <c r="G106" s="155">
        <f>G105*$R$8</f>
        <v>0</v>
      </c>
      <c r="H106" s="255"/>
      <c r="I106" s="255"/>
      <c r="J106" s="255"/>
      <c r="K106" s="255"/>
      <c r="L106" s="259"/>
      <c r="M106" s="260"/>
      <c r="N106" s="261"/>
      <c r="O106" s="262"/>
      <c r="P106" s="262"/>
    </row>
    <row r="107" spans="1:246" s="43" customFormat="1" ht="17.25">
      <c r="A107" s="44"/>
      <c r="B107" s="162"/>
      <c r="C107" s="45"/>
      <c r="D107" s="44"/>
      <c r="E107" s="149"/>
      <c r="F107" s="44"/>
      <c r="G107" s="44"/>
      <c r="H107" s="50" t="s">
        <v>94</v>
      </c>
      <c r="I107" s="150" t="s">
        <v>4</v>
      </c>
      <c r="J107" s="57">
        <v>1</v>
      </c>
      <c r="K107" s="149"/>
      <c r="L107" s="161">
        <v>208.33</v>
      </c>
      <c r="M107" s="352">
        <f>L107*J107*1.132*1.05*1.02</f>
        <v>252.57345875999999</v>
      </c>
      <c r="N107" s="149">
        <f>M107</f>
        <v>252.57345875999999</v>
      </c>
      <c r="O107" s="262"/>
      <c r="P107" s="262"/>
    </row>
    <row r="108" spans="1:246" s="343" customFormat="1" ht="17.25">
      <c r="A108" s="336"/>
      <c r="B108" s="337" t="s">
        <v>172</v>
      </c>
      <c r="C108" s="338" t="s">
        <v>173</v>
      </c>
      <c r="D108" s="336" t="s">
        <v>5</v>
      </c>
      <c r="E108" s="339">
        <v>30.75</v>
      </c>
      <c r="F108" s="340">
        <v>0.65</v>
      </c>
      <c r="G108" s="340">
        <v>0.3</v>
      </c>
      <c r="H108" s="336" t="s">
        <v>0</v>
      </c>
      <c r="I108" s="336" t="s">
        <v>0</v>
      </c>
      <c r="J108" s="336" t="s">
        <v>0</v>
      </c>
      <c r="K108" s="336" t="s">
        <v>0</v>
      </c>
      <c r="L108" s="336" t="s">
        <v>0</v>
      </c>
      <c r="M108" s="336" t="s">
        <v>0</v>
      </c>
      <c r="N108" s="341">
        <f>F109+G109</f>
        <v>2.5213435</v>
      </c>
      <c r="O108" s="342">
        <f>N108+N110</f>
        <v>34.649201499999997</v>
      </c>
      <c r="P108" s="342">
        <f>E108*O108</f>
        <v>1065.4629461249999</v>
      </c>
    </row>
    <row r="109" spans="1:246" s="343" customFormat="1" ht="17.25">
      <c r="A109" s="336"/>
      <c r="B109" s="337"/>
      <c r="C109" s="338"/>
      <c r="D109" s="336"/>
      <c r="E109" s="339"/>
      <c r="F109" s="155">
        <f>F108*$R$7</f>
        <v>1.6040635000000001</v>
      </c>
      <c r="G109" s="155">
        <f>G108*$R$8</f>
        <v>0.91727999999999987</v>
      </c>
      <c r="H109" s="336"/>
      <c r="I109" s="336"/>
      <c r="J109" s="336"/>
      <c r="K109" s="336"/>
      <c r="L109" s="336"/>
      <c r="M109" s="336"/>
      <c r="N109" s="341"/>
      <c r="O109" s="344"/>
      <c r="P109" s="342"/>
    </row>
    <row r="110" spans="1:246" s="343" customFormat="1" ht="17.25">
      <c r="A110" s="345"/>
      <c r="B110" s="345"/>
      <c r="C110" s="346"/>
      <c r="D110" s="345"/>
      <c r="E110" s="345"/>
      <c r="F110" s="345"/>
      <c r="G110" s="345"/>
      <c r="H110" s="151" t="s">
        <v>10</v>
      </c>
      <c r="I110" s="347" t="s">
        <v>5</v>
      </c>
      <c r="J110" s="348">
        <v>1</v>
      </c>
      <c r="K110" s="349"/>
      <c r="L110" s="348">
        <v>26.5</v>
      </c>
      <c r="M110" s="352">
        <f>L110*J110*1.132*1.05*1.02</f>
        <v>32.127857999999996</v>
      </c>
      <c r="N110" s="348">
        <f>M110</f>
        <v>32.127857999999996</v>
      </c>
      <c r="O110" s="344"/>
      <c r="P110" s="342"/>
      <c r="Q110" s="350"/>
      <c r="R110" s="350"/>
      <c r="S110" s="350"/>
      <c r="T110" s="350"/>
      <c r="U110" s="350"/>
      <c r="V110" s="350"/>
      <c r="W110" s="350"/>
      <c r="X110" s="350"/>
      <c r="Y110" s="350"/>
      <c r="Z110" s="350"/>
      <c r="AA110" s="350"/>
      <c r="AB110" s="350"/>
      <c r="AC110" s="350"/>
      <c r="AD110" s="350"/>
      <c r="AE110" s="350"/>
      <c r="AF110" s="350"/>
      <c r="AG110" s="350"/>
      <c r="AH110" s="350"/>
      <c r="AI110" s="350"/>
      <c r="AJ110" s="350"/>
      <c r="AK110" s="350"/>
      <c r="AL110" s="350"/>
      <c r="AM110" s="350"/>
      <c r="AN110" s="350"/>
      <c r="AO110" s="350"/>
      <c r="AP110" s="350"/>
      <c r="AQ110" s="350"/>
      <c r="AR110" s="350"/>
      <c r="AS110" s="350"/>
      <c r="AT110" s="350"/>
      <c r="AU110" s="350"/>
      <c r="AV110" s="350"/>
      <c r="AW110" s="350"/>
      <c r="AX110" s="350"/>
      <c r="AY110" s="350"/>
      <c r="AZ110" s="350"/>
      <c r="BA110" s="350"/>
      <c r="BB110" s="350"/>
      <c r="BC110" s="350"/>
      <c r="BD110" s="350"/>
      <c r="BE110" s="350"/>
      <c r="BF110" s="350"/>
      <c r="BG110" s="350"/>
      <c r="BH110" s="350"/>
      <c r="BI110" s="350"/>
      <c r="BJ110" s="350"/>
      <c r="BK110" s="350"/>
      <c r="BL110" s="350"/>
      <c r="BM110" s="350"/>
      <c r="BN110" s="350"/>
      <c r="BO110" s="350"/>
      <c r="BP110" s="350"/>
      <c r="BQ110" s="350"/>
      <c r="BR110" s="350"/>
      <c r="BS110" s="350"/>
      <c r="BT110" s="350"/>
      <c r="BU110" s="350"/>
      <c r="BV110" s="350"/>
      <c r="BW110" s="350"/>
      <c r="BX110" s="350"/>
      <c r="BY110" s="350"/>
      <c r="BZ110" s="350"/>
      <c r="CA110" s="350"/>
      <c r="CB110" s="350"/>
      <c r="CC110" s="350"/>
      <c r="CD110" s="350"/>
      <c r="CE110" s="350"/>
      <c r="CF110" s="350"/>
      <c r="CG110" s="350"/>
      <c r="CH110" s="350"/>
      <c r="CI110" s="350"/>
      <c r="CJ110" s="350"/>
      <c r="CK110" s="350"/>
      <c r="CL110" s="350"/>
      <c r="CM110" s="350"/>
      <c r="CN110" s="350"/>
      <c r="CO110" s="350"/>
      <c r="CP110" s="350"/>
      <c r="CQ110" s="350"/>
      <c r="CR110" s="350"/>
      <c r="CS110" s="350"/>
      <c r="CT110" s="350"/>
      <c r="CU110" s="350"/>
      <c r="CV110" s="350"/>
      <c r="CW110" s="350"/>
      <c r="CX110" s="350"/>
      <c r="CY110" s="350"/>
      <c r="CZ110" s="350"/>
      <c r="DA110" s="350"/>
      <c r="DB110" s="350"/>
      <c r="DC110" s="350"/>
      <c r="DD110" s="350"/>
      <c r="DE110" s="350"/>
      <c r="DF110" s="350"/>
      <c r="DG110" s="350"/>
      <c r="DH110" s="350"/>
      <c r="DI110" s="350"/>
      <c r="DJ110" s="350"/>
      <c r="DK110" s="350"/>
      <c r="DL110" s="350"/>
      <c r="DM110" s="350"/>
      <c r="DN110" s="350"/>
      <c r="DO110" s="350"/>
      <c r="DP110" s="350"/>
      <c r="DQ110" s="350"/>
      <c r="DR110" s="350"/>
      <c r="DS110" s="350"/>
      <c r="DT110" s="350"/>
      <c r="DU110" s="350"/>
      <c r="DV110" s="350"/>
      <c r="DW110" s="350"/>
      <c r="DX110" s="350"/>
      <c r="DY110" s="350"/>
      <c r="DZ110" s="350"/>
      <c r="EA110" s="350"/>
      <c r="EB110" s="350"/>
      <c r="EC110" s="350"/>
      <c r="ED110" s="350"/>
      <c r="EE110" s="350"/>
      <c r="EF110" s="350"/>
      <c r="EG110" s="350"/>
      <c r="EH110" s="350"/>
      <c r="EI110" s="350"/>
      <c r="EJ110" s="350"/>
      <c r="EK110" s="350"/>
      <c r="EL110" s="350"/>
      <c r="EM110" s="350"/>
      <c r="EN110" s="350"/>
      <c r="EO110" s="350"/>
      <c r="EP110" s="350"/>
      <c r="EQ110" s="350"/>
      <c r="ER110" s="350"/>
      <c r="ES110" s="350"/>
      <c r="ET110" s="350"/>
      <c r="EU110" s="350"/>
      <c r="EV110" s="350"/>
      <c r="EW110" s="350"/>
      <c r="EX110" s="350"/>
      <c r="EY110" s="350"/>
      <c r="EZ110" s="350"/>
      <c r="FA110" s="350"/>
      <c r="FB110" s="350"/>
      <c r="FC110" s="350"/>
      <c r="FD110" s="350"/>
      <c r="FE110" s="350"/>
      <c r="FF110" s="350"/>
      <c r="FG110" s="350"/>
      <c r="FH110" s="350"/>
      <c r="FI110" s="350"/>
      <c r="FJ110" s="350"/>
      <c r="FK110" s="350"/>
      <c r="FL110" s="350"/>
      <c r="FM110" s="350"/>
      <c r="FN110" s="350"/>
      <c r="FO110" s="350"/>
      <c r="FP110" s="350"/>
      <c r="FQ110" s="350"/>
      <c r="FR110" s="350"/>
      <c r="FS110" s="350"/>
      <c r="FT110" s="350"/>
      <c r="FU110" s="350"/>
      <c r="FV110" s="350"/>
      <c r="FW110" s="350"/>
      <c r="FX110" s="350"/>
      <c r="FY110" s="350"/>
      <c r="FZ110" s="350"/>
      <c r="GA110" s="350"/>
      <c r="GB110" s="350"/>
      <c r="GC110" s="350"/>
      <c r="GD110" s="350"/>
      <c r="GE110" s="350"/>
      <c r="GF110" s="350"/>
      <c r="GG110" s="350"/>
      <c r="GH110" s="350"/>
      <c r="GI110" s="350"/>
      <c r="GJ110" s="350"/>
      <c r="GK110" s="350"/>
      <c r="GL110" s="350"/>
      <c r="GM110" s="350"/>
      <c r="GN110" s="350"/>
      <c r="GO110" s="350"/>
      <c r="GP110" s="350"/>
      <c r="GQ110" s="350"/>
      <c r="GR110" s="350"/>
      <c r="GS110" s="350"/>
      <c r="GT110" s="350"/>
      <c r="GU110" s="350"/>
      <c r="GV110" s="350"/>
      <c r="GW110" s="350"/>
      <c r="GX110" s="350"/>
      <c r="GY110" s="350"/>
      <c r="GZ110" s="350"/>
      <c r="HA110" s="350"/>
      <c r="HB110" s="350"/>
      <c r="HC110" s="350"/>
      <c r="HD110" s="350"/>
      <c r="HE110" s="350"/>
      <c r="HF110" s="350"/>
      <c r="HG110" s="350"/>
      <c r="HH110" s="350"/>
      <c r="HI110" s="350"/>
      <c r="HJ110" s="350"/>
      <c r="HK110" s="350"/>
      <c r="HL110" s="350"/>
      <c r="HM110" s="350"/>
      <c r="HN110" s="350"/>
      <c r="HO110" s="350"/>
      <c r="HP110" s="350"/>
      <c r="HQ110" s="350"/>
      <c r="HR110" s="350"/>
      <c r="HS110" s="350"/>
      <c r="HT110" s="350"/>
      <c r="HU110" s="350"/>
      <c r="HV110" s="350"/>
      <c r="HW110" s="350"/>
      <c r="HX110" s="350"/>
      <c r="HY110" s="350"/>
      <c r="HZ110" s="350"/>
      <c r="IA110" s="350"/>
      <c r="IB110" s="350"/>
      <c r="IC110" s="350"/>
      <c r="ID110" s="350"/>
      <c r="IE110" s="350"/>
      <c r="IF110" s="350"/>
      <c r="IG110" s="350"/>
      <c r="IH110" s="350"/>
      <c r="II110" s="350"/>
      <c r="IJ110" s="350"/>
      <c r="IK110" s="350"/>
      <c r="IL110" s="350"/>
    </row>
    <row r="111" spans="1:246" s="43" customFormat="1" ht="17.25">
      <c r="A111" s="272"/>
      <c r="B111" s="274" t="s">
        <v>174</v>
      </c>
      <c r="C111" s="276" t="s">
        <v>175</v>
      </c>
      <c r="D111" s="278" t="s">
        <v>5</v>
      </c>
      <c r="E111" s="296">
        <v>27.96</v>
      </c>
      <c r="F111" s="166">
        <v>7.92</v>
      </c>
      <c r="G111" s="165">
        <v>1.28</v>
      </c>
      <c r="H111" s="255" t="s">
        <v>0</v>
      </c>
      <c r="I111" s="255" t="s">
        <v>0</v>
      </c>
      <c r="J111" s="255" t="s">
        <v>0</v>
      </c>
      <c r="K111" s="255" t="s">
        <v>0</v>
      </c>
      <c r="L111" s="260" t="s">
        <v>0</v>
      </c>
      <c r="M111" s="260" t="s">
        <v>0</v>
      </c>
      <c r="N111" s="260">
        <f>F112+G112</f>
        <v>23.458624799999999</v>
      </c>
      <c r="O111" s="262">
        <f>N111+N113</f>
        <v>91.570083842759999</v>
      </c>
      <c r="P111" s="262">
        <f>O111*E111</f>
        <v>2560.2995442435695</v>
      </c>
    </row>
    <row r="112" spans="1:246" s="43" customFormat="1" ht="46.5" customHeight="1">
      <c r="A112" s="273"/>
      <c r="B112" s="275"/>
      <c r="C112" s="277"/>
      <c r="D112" s="279"/>
      <c r="E112" s="297"/>
      <c r="F112" s="155">
        <f>F111*$R$7</f>
        <v>19.5448968</v>
      </c>
      <c r="G112" s="155">
        <f>G111*$R$8</f>
        <v>3.9137279999999999</v>
      </c>
      <c r="H112" s="255"/>
      <c r="I112" s="255"/>
      <c r="J112" s="255"/>
      <c r="K112" s="255"/>
      <c r="L112" s="260"/>
      <c r="M112" s="260"/>
      <c r="N112" s="260"/>
      <c r="O112" s="262"/>
      <c r="P112" s="262"/>
      <c r="R112" s="43">
        <f>36.15+58.4+37.9</f>
        <v>132.44999999999999</v>
      </c>
    </row>
    <row r="113" spans="1:16" s="43" customFormat="1" ht="17.25">
      <c r="A113" s="44"/>
      <c r="B113" s="44"/>
      <c r="C113" s="45"/>
      <c r="D113" s="46"/>
      <c r="E113" s="162"/>
      <c r="F113" s="47"/>
      <c r="G113" s="44"/>
      <c r="H113" s="48" t="s">
        <v>10</v>
      </c>
      <c r="I113" s="49" t="s">
        <v>5</v>
      </c>
      <c r="J113" s="50">
        <f>101.5/100</f>
        <v>1.0149999999999999</v>
      </c>
      <c r="K113" s="50"/>
      <c r="L113" s="161">
        <v>34.722000000000001</v>
      </c>
      <c r="M113" s="352">
        <f t="shared" ref="M113:M116" si="7">L113*J113*1.132*1.05*1.02</f>
        <v>42.727420292760002</v>
      </c>
      <c r="N113" s="262">
        <f>M113+M114+M115+M116</f>
        <v>68.111459042760004</v>
      </c>
      <c r="O113" s="262"/>
      <c r="P113" s="262"/>
    </row>
    <row r="114" spans="1:16" s="43" customFormat="1" ht="17.25">
      <c r="A114" s="44"/>
      <c r="B114" s="44"/>
      <c r="C114" s="45"/>
      <c r="D114" s="46"/>
      <c r="E114" s="162"/>
      <c r="F114" s="47"/>
      <c r="G114" s="44"/>
      <c r="H114" s="50" t="s">
        <v>93</v>
      </c>
      <c r="I114" s="49" t="s">
        <v>6</v>
      </c>
      <c r="J114" s="55">
        <f>229/100</f>
        <v>2.29</v>
      </c>
      <c r="K114" s="50"/>
      <c r="L114" s="54">
        <v>5</v>
      </c>
      <c r="M114" s="352">
        <f t="shared" si="7"/>
        <v>13.881659399999998</v>
      </c>
      <c r="N114" s="262"/>
      <c r="O114" s="262"/>
      <c r="P114" s="262"/>
    </row>
    <row r="115" spans="1:16" s="43" customFormat="1" ht="17.25">
      <c r="A115" s="44"/>
      <c r="B115" s="44"/>
      <c r="C115" s="45"/>
      <c r="D115" s="46"/>
      <c r="E115" s="162"/>
      <c r="F115" s="47"/>
      <c r="G115" s="44"/>
      <c r="H115" s="150" t="s">
        <v>11</v>
      </c>
      <c r="I115" s="49" t="s">
        <v>5</v>
      </c>
      <c r="J115" s="56">
        <f>(1.4+4.29+0.2)/100</f>
        <v>5.8899999999999994E-2</v>
      </c>
      <c r="K115" s="50"/>
      <c r="L115" s="54">
        <v>125</v>
      </c>
      <c r="M115" s="352">
        <f t="shared" si="7"/>
        <v>8.9260888499999993</v>
      </c>
      <c r="N115" s="262"/>
      <c r="O115" s="262"/>
      <c r="P115" s="262"/>
    </row>
    <row r="116" spans="1:16" s="61" customFormat="1" ht="15.95" customHeight="1">
      <c r="A116" s="162"/>
      <c r="B116" s="162"/>
      <c r="C116" s="60"/>
      <c r="D116" s="162"/>
      <c r="E116" s="162"/>
      <c r="F116" s="162"/>
      <c r="G116" s="162"/>
      <c r="H116" s="142" t="s">
        <v>102</v>
      </c>
      <c r="I116" s="142" t="s">
        <v>3</v>
      </c>
      <c r="J116" s="161">
        <f>0.25*1000/100</f>
        <v>2.5</v>
      </c>
      <c r="K116" s="151"/>
      <c r="L116" s="156">
        <v>0.85</v>
      </c>
      <c r="M116" s="352">
        <f t="shared" si="7"/>
        <v>2.5762904999999998</v>
      </c>
      <c r="N116" s="262"/>
      <c r="O116" s="262"/>
      <c r="P116" s="262"/>
    </row>
    <row r="117" spans="1:16" s="43" customFormat="1" ht="17.25">
      <c r="A117" s="255"/>
      <c r="B117" s="256" t="s">
        <v>29</v>
      </c>
      <c r="C117" s="257" t="s">
        <v>171</v>
      </c>
      <c r="D117" s="255" t="s">
        <v>4</v>
      </c>
      <c r="E117" s="258">
        <f>(2713.4+198.7)/1000</f>
        <v>2.9120999999999997</v>
      </c>
      <c r="F117" s="154">
        <v>0</v>
      </c>
      <c r="G117" s="154">
        <v>0</v>
      </c>
      <c r="H117" s="255" t="s">
        <v>0</v>
      </c>
      <c r="I117" s="255" t="s">
        <v>0</v>
      </c>
      <c r="J117" s="255" t="s">
        <v>0</v>
      </c>
      <c r="K117" s="255" t="s">
        <v>0</v>
      </c>
      <c r="L117" s="259" t="s">
        <v>0</v>
      </c>
      <c r="M117" s="260" t="s">
        <v>0</v>
      </c>
      <c r="N117" s="261">
        <f>F118+G118</f>
        <v>0</v>
      </c>
      <c r="O117" s="262">
        <f>N117+N119</f>
        <v>252.57345875999999</v>
      </c>
      <c r="P117" s="262">
        <f>O117*E117</f>
        <v>735.51916925499586</v>
      </c>
    </row>
    <row r="118" spans="1:16" s="43" customFormat="1" ht="17.25">
      <c r="A118" s="255"/>
      <c r="B118" s="256"/>
      <c r="C118" s="257"/>
      <c r="D118" s="255"/>
      <c r="E118" s="258"/>
      <c r="F118" s="155">
        <f>F117*$R$7</f>
        <v>0</v>
      </c>
      <c r="G118" s="155">
        <f>G117*$R$8</f>
        <v>0</v>
      </c>
      <c r="H118" s="255"/>
      <c r="I118" s="255"/>
      <c r="J118" s="255"/>
      <c r="K118" s="255"/>
      <c r="L118" s="259"/>
      <c r="M118" s="260"/>
      <c r="N118" s="261"/>
      <c r="O118" s="262"/>
      <c r="P118" s="262"/>
    </row>
    <row r="119" spans="1:16" s="43" customFormat="1" ht="17.25">
      <c r="A119" s="44"/>
      <c r="B119" s="162"/>
      <c r="C119" s="45"/>
      <c r="D119" s="44"/>
      <c r="E119" s="149"/>
      <c r="F119" s="44"/>
      <c r="G119" s="44"/>
      <c r="H119" s="50" t="s">
        <v>94</v>
      </c>
      <c r="I119" s="150" t="s">
        <v>4</v>
      </c>
      <c r="J119" s="57">
        <v>1</v>
      </c>
      <c r="K119" s="149"/>
      <c r="L119" s="161">
        <v>208.33</v>
      </c>
      <c r="M119" s="352">
        <f>L119*J119*1.132*1.05*1.02</f>
        <v>252.57345875999999</v>
      </c>
      <c r="N119" s="149">
        <f>M119</f>
        <v>252.57345875999999</v>
      </c>
      <c r="O119" s="262"/>
      <c r="P119" s="262"/>
    </row>
    <row r="120" spans="1:16" s="43" customFormat="1" ht="17.25">
      <c r="A120" s="255"/>
      <c r="B120" s="256" t="s">
        <v>29</v>
      </c>
      <c r="C120" s="257" t="s">
        <v>97</v>
      </c>
      <c r="D120" s="255" t="s">
        <v>4</v>
      </c>
      <c r="E120" s="258">
        <f>35.3/1000</f>
        <v>3.5299999999999998E-2</v>
      </c>
      <c r="F120" s="154">
        <v>0</v>
      </c>
      <c r="G120" s="154">
        <v>0</v>
      </c>
      <c r="H120" s="255" t="s">
        <v>0</v>
      </c>
      <c r="I120" s="255" t="s">
        <v>0</v>
      </c>
      <c r="J120" s="255" t="s">
        <v>0</v>
      </c>
      <c r="K120" s="255" t="s">
        <v>0</v>
      </c>
      <c r="L120" s="259" t="s">
        <v>0</v>
      </c>
      <c r="M120" s="260" t="s">
        <v>0</v>
      </c>
      <c r="N120" s="261">
        <f>F121+G121</f>
        <v>0</v>
      </c>
      <c r="O120" s="262">
        <f>N120+N122</f>
        <v>252.57345875999999</v>
      </c>
      <c r="P120" s="262">
        <f>O120*E120</f>
        <v>8.9158430942279985</v>
      </c>
    </row>
    <row r="121" spans="1:16" s="43" customFormat="1" ht="17.25">
      <c r="A121" s="255"/>
      <c r="B121" s="256"/>
      <c r="C121" s="257"/>
      <c r="D121" s="255"/>
      <c r="E121" s="258"/>
      <c r="F121" s="155">
        <f>F120*$R$7</f>
        <v>0</v>
      </c>
      <c r="G121" s="155">
        <f>G120*$R$8</f>
        <v>0</v>
      </c>
      <c r="H121" s="255"/>
      <c r="I121" s="255"/>
      <c r="J121" s="255"/>
      <c r="K121" s="255"/>
      <c r="L121" s="259"/>
      <c r="M121" s="260"/>
      <c r="N121" s="261"/>
      <c r="O121" s="262"/>
      <c r="P121" s="262"/>
    </row>
    <row r="122" spans="1:16" s="43" customFormat="1" ht="17.25">
      <c r="A122" s="44"/>
      <c r="B122" s="162"/>
      <c r="C122" s="45"/>
      <c r="D122" s="44"/>
      <c r="E122" s="149"/>
      <c r="F122" s="44"/>
      <c r="G122" s="44"/>
      <c r="H122" s="50" t="s">
        <v>94</v>
      </c>
      <c r="I122" s="150" t="s">
        <v>4</v>
      </c>
      <c r="J122" s="57">
        <v>1</v>
      </c>
      <c r="K122" s="149"/>
      <c r="L122" s="161">
        <v>208.33</v>
      </c>
      <c r="M122" s="352">
        <f>L122*J122*1.132*1.05*1.02</f>
        <v>252.57345875999999</v>
      </c>
      <c r="N122" s="149">
        <f>M122</f>
        <v>252.57345875999999</v>
      </c>
      <c r="O122" s="262"/>
      <c r="P122" s="262"/>
    </row>
    <row r="123" spans="1:16" s="169" customFormat="1" ht="25.5" customHeight="1">
      <c r="A123" s="170"/>
      <c r="B123" s="170"/>
      <c r="C123" s="170" t="s">
        <v>176</v>
      </c>
      <c r="D123" s="170"/>
      <c r="E123" s="170"/>
      <c r="F123" s="170"/>
      <c r="G123" s="170"/>
      <c r="H123" s="170"/>
      <c r="I123" s="170"/>
      <c r="J123" s="170"/>
      <c r="K123" s="170"/>
      <c r="L123" s="170"/>
      <c r="M123" s="170"/>
      <c r="N123" s="170"/>
      <c r="O123" s="170"/>
      <c r="P123" s="170"/>
    </row>
    <row r="124" spans="1:16" s="43" customFormat="1" ht="17.25">
      <c r="A124" s="213"/>
      <c r="B124" s="288" t="s">
        <v>119</v>
      </c>
      <c r="C124" s="257" t="s">
        <v>149</v>
      </c>
      <c r="D124" s="255" t="s">
        <v>5</v>
      </c>
      <c r="E124" s="292">
        <v>11.04</v>
      </c>
      <c r="F124" s="15">
        <f>110/100</f>
        <v>1.1000000000000001</v>
      </c>
      <c r="G124" s="15">
        <v>0</v>
      </c>
      <c r="H124" s="255" t="s">
        <v>0</v>
      </c>
      <c r="I124" s="255" t="s">
        <v>0</v>
      </c>
      <c r="J124" s="255" t="s">
        <v>0</v>
      </c>
      <c r="K124" s="255" t="s">
        <v>0</v>
      </c>
      <c r="L124" s="255" t="s">
        <v>0</v>
      </c>
      <c r="M124" s="255" t="s">
        <v>0</v>
      </c>
      <c r="N124" s="260">
        <f>F125+G125</f>
        <v>2.714569</v>
      </c>
      <c r="O124" s="262">
        <f>N124</f>
        <v>2.714569</v>
      </c>
      <c r="P124" s="291">
        <f>E124*O124</f>
        <v>29.968841759999997</v>
      </c>
    </row>
    <row r="125" spans="1:16" s="43" customFormat="1" ht="17.25">
      <c r="A125" s="214"/>
      <c r="B125" s="288"/>
      <c r="C125" s="257"/>
      <c r="D125" s="255"/>
      <c r="E125" s="292"/>
      <c r="F125" s="155">
        <f>F124*$R$7</f>
        <v>2.714569</v>
      </c>
      <c r="G125" s="155">
        <f>G124*$R$8</f>
        <v>0</v>
      </c>
      <c r="H125" s="255"/>
      <c r="I125" s="255"/>
      <c r="J125" s="255"/>
      <c r="K125" s="255"/>
      <c r="L125" s="255"/>
      <c r="M125" s="255"/>
      <c r="N125" s="260"/>
      <c r="O125" s="262"/>
      <c r="P125" s="291"/>
    </row>
    <row r="126" spans="1:16" s="52" customFormat="1" ht="17.25">
      <c r="A126" s="318"/>
      <c r="B126" s="319" t="s">
        <v>90</v>
      </c>
      <c r="C126" s="320" t="s">
        <v>91</v>
      </c>
      <c r="D126" s="278" t="s">
        <v>5</v>
      </c>
      <c r="E126" s="294">
        <v>3.1751999999999998</v>
      </c>
      <c r="F126" s="158">
        <v>1.82</v>
      </c>
      <c r="G126" s="158">
        <v>1.06</v>
      </c>
      <c r="H126" s="293" t="s">
        <v>0</v>
      </c>
      <c r="I126" s="293" t="s">
        <v>0</v>
      </c>
      <c r="J126" s="293" t="s">
        <v>0</v>
      </c>
      <c r="K126" s="293" t="s">
        <v>0</v>
      </c>
      <c r="L126" s="293" t="s">
        <v>0</v>
      </c>
      <c r="M126" s="293" t="s">
        <v>0</v>
      </c>
      <c r="N126" s="294">
        <f>F127+G127</f>
        <v>7.7324338000000008</v>
      </c>
      <c r="O126" s="295">
        <f>N126+N128</f>
        <v>13.74579892</v>
      </c>
      <c r="P126" s="295">
        <f>E126*O126</f>
        <v>43.645660730784002</v>
      </c>
    </row>
    <row r="127" spans="1:16" s="52" customFormat="1" ht="17.25">
      <c r="A127" s="318"/>
      <c r="B127" s="319"/>
      <c r="C127" s="320"/>
      <c r="D127" s="279"/>
      <c r="E127" s="294"/>
      <c r="F127" s="155">
        <f>F126*$R$7</f>
        <v>4.4913778000000004</v>
      </c>
      <c r="G127" s="155">
        <f>G126*$R$8</f>
        <v>3.2410559999999999</v>
      </c>
      <c r="H127" s="293"/>
      <c r="I127" s="293"/>
      <c r="J127" s="293"/>
      <c r="K127" s="293"/>
      <c r="L127" s="293"/>
      <c r="M127" s="293"/>
      <c r="N127" s="294"/>
      <c r="O127" s="295"/>
      <c r="P127" s="295"/>
    </row>
    <row r="128" spans="1:16" s="52" customFormat="1" ht="17.25">
      <c r="A128" s="162"/>
      <c r="B128" s="162"/>
      <c r="C128" s="162"/>
      <c r="D128" s="162"/>
      <c r="E128" s="175"/>
      <c r="F128" s="162"/>
      <c r="G128" s="162"/>
      <c r="H128" s="151" t="s">
        <v>92</v>
      </c>
      <c r="I128" s="53" t="s">
        <v>5</v>
      </c>
      <c r="J128" s="156">
        <v>1.24</v>
      </c>
      <c r="K128" s="161"/>
      <c r="L128" s="156">
        <v>4</v>
      </c>
      <c r="M128" s="352">
        <f>L128*J128*1.132*1.05*1.02</f>
        <v>6.0133651199999996</v>
      </c>
      <c r="N128" s="54">
        <f>M128</f>
        <v>6.0133651199999996</v>
      </c>
      <c r="O128" s="295"/>
      <c r="P128" s="295"/>
    </row>
    <row r="129" spans="1:18" s="43" customFormat="1" ht="17.25">
      <c r="A129" s="255"/>
      <c r="B129" s="288" t="s">
        <v>178</v>
      </c>
      <c r="C129" s="257" t="s">
        <v>177</v>
      </c>
      <c r="D129" s="255" t="s">
        <v>5</v>
      </c>
      <c r="E129" s="295">
        <v>31.7925</v>
      </c>
      <c r="F129" s="155">
        <v>0.52</v>
      </c>
      <c r="G129" s="155">
        <v>0.34</v>
      </c>
      <c r="H129" s="255" t="s">
        <v>0</v>
      </c>
      <c r="I129" s="255" t="s">
        <v>0</v>
      </c>
      <c r="J129" s="255" t="s">
        <v>0</v>
      </c>
      <c r="K129" s="255" t="s">
        <v>0</v>
      </c>
      <c r="L129" s="260" t="s">
        <v>0</v>
      </c>
      <c r="M129" s="260" t="s">
        <v>0</v>
      </c>
      <c r="N129" s="260">
        <f>F130+G130</f>
        <v>2.3228347999999999</v>
      </c>
      <c r="O129" s="262">
        <f>N129+N131</f>
        <v>34.908039930800001</v>
      </c>
      <c r="P129" s="262">
        <f>O129*E129</f>
        <v>1109.8138594999591</v>
      </c>
    </row>
    <row r="130" spans="1:18" s="43" customFormat="1" ht="21.75" customHeight="1">
      <c r="A130" s="255"/>
      <c r="B130" s="288"/>
      <c r="C130" s="257"/>
      <c r="D130" s="255"/>
      <c r="E130" s="335"/>
      <c r="F130" s="155">
        <f>F129*$R$7</f>
        <v>1.2832508</v>
      </c>
      <c r="G130" s="155">
        <f>G129*$R$8</f>
        <v>1.0395840000000001</v>
      </c>
      <c r="H130" s="255"/>
      <c r="I130" s="255"/>
      <c r="J130" s="255"/>
      <c r="K130" s="255"/>
      <c r="L130" s="260"/>
      <c r="M130" s="260"/>
      <c r="N130" s="260"/>
      <c r="O130" s="262"/>
      <c r="P130" s="262"/>
    </row>
    <row r="131" spans="1:18" s="43" customFormat="1" ht="17.25">
      <c r="A131" s="44"/>
      <c r="B131" s="44"/>
      <c r="C131" s="45"/>
      <c r="D131" s="44"/>
      <c r="E131" s="162"/>
      <c r="F131" s="44"/>
      <c r="G131" s="44"/>
      <c r="H131" s="48" t="s">
        <v>10</v>
      </c>
      <c r="I131" s="49" t="s">
        <v>5</v>
      </c>
      <c r="J131" s="50">
        <f>102/100</f>
        <v>1.02</v>
      </c>
      <c r="K131" s="50"/>
      <c r="L131" s="161">
        <v>26</v>
      </c>
      <c r="M131" s="352">
        <f>L131*J131*1.132*1.05*1.02</f>
        <v>32.15210544</v>
      </c>
      <c r="N131" s="262">
        <f>M131+M132+M133</f>
        <v>32.585205130799999</v>
      </c>
      <c r="O131" s="262"/>
      <c r="P131" s="262"/>
    </row>
    <row r="132" spans="1:18" s="43" customFormat="1" ht="17.25">
      <c r="A132" s="44"/>
      <c r="B132" s="44"/>
      <c r="C132" s="45"/>
      <c r="D132" s="44"/>
      <c r="E132" s="162"/>
      <c r="F132" s="44"/>
      <c r="G132" s="44"/>
      <c r="H132" s="50" t="s">
        <v>93</v>
      </c>
      <c r="I132" s="49" t="s">
        <v>6</v>
      </c>
      <c r="J132" s="55">
        <f>7.54/100</f>
        <v>7.5399999999999995E-2</v>
      </c>
      <c r="K132" s="50"/>
      <c r="L132" s="54">
        <v>3.5</v>
      </c>
      <c r="M132" s="352">
        <f t="shared" ref="M132:M133" si="8">L132*J132*1.132*1.05*1.02</f>
        <v>0.31994497079999989</v>
      </c>
      <c r="N132" s="262"/>
      <c r="O132" s="262"/>
      <c r="P132" s="262"/>
    </row>
    <row r="133" spans="1:18" s="43" customFormat="1" ht="17.25">
      <c r="A133" s="44"/>
      <c r="B133" s="44"/>
      <c r="C133" s="45"/>
      <c r="D133" s="44"/>
      <c r="E133" s="162"/>
      <c r="F133" s="44"/>
      <c r="G133" s="44"/>
      <c r="H133" s="150" t="s">
        <v>11</v>
      </c>
      <c r="I133" s="49" t="s">
        <v>5</v>
      </c>
      <c r="J133" s="55">
        <f>0.08/100</f>
        <v>8.0000000000000004E-4</v>
      </c>
      <c r="K133" s="50"/>
      <c r="L133" s="54">
        <v>116.666666666667</v>
      </c>
      <c r="M133" s="352">
        <f t="shared" si="8"/>
        <v>0.11315472000000032</v>
      </c>
      <c r="N133" s="262"/>
      <c r="O133" s="262"/>
      <c r="P133" s="262"/>
    </row>
    <row r="134" spans="1:18" s="43" customFormat="1" ht="17.25">
      <c r="A134" s="255"/>
      <c r="B134" s="288" t="s">
        <v>179</v>
      </c>
      <c r="C134" s="257" t="s">
        <v>180</v>
      </c>
      <c r="D134" s="255" t="s">
        <v>4</v>
      </c>
      <c r="E134" s="295">
        <f>(24877.213+98.901+341.4222+119.616)/1000</f>
        <v>25.437152200000003</v>
      </c>
      <c r="F134" s="155">
        <v>19.8</v>
      </c>
      <c r="G134" s="155">
        <v>15.5</v>
      </c>
      <c r="H134" s="255" t="s">
        <v>0</v>
      </c>
      <c r="I134" s="255" t="s">
        <v>0</v>
      </c>
      <c r="J134" s="255" t="s">
        <v>0</v>
      </c>
      <c r="K134" s="255" t="s">
        <v>0</v>
      </c>
      <c r="L134" s="260" t="s">
        <v>0</v>
      </c>
      <c r="M134" s="260" t="s">
        <v>0</v>
      </c>
      <c r="N134" s="260">
        <f>F135+G135</f>
        <v>96.255042000000003</v>
      </c>
      <c r="O134" s="262">
        <f>N134+N136</f>
        <v>103.01603652000003</v>
      </c>
      <c r="P134" s="262">
        <f>O134*E134</f>
        <v>2620.4345999999996</v>
      </c>
      <c r="R134" s="43">
        <f>13.9+0.35</f>
        <v>14.25</v>
      </c>
    </row>
    <row r="135" spans="1:18" s="43" customFormat="1" ht="17.25">
      <c r="A135" s="255"/>
      <c r="B135" s="288"/>
      <c r="C135" s="257"/>
      <c r="D135" s="255"/>
      <c r="E135" s="335"/>
      <c r="F135" s="155">
        <f>F134*$R$7</f>
        <v>48.862242000000002</v>
      </c>
      <c r="G135" s="155">
        <f>G134*$R$8</f>
        <v>47.392800000000001</v>
      </c>
      <c r="H135" s="255"/>
      <c r="I135" s="255"/>
      <c r="J135" s="255"/>
      <c r="K135" s="255"/>
      <c r="L135" s="260"/>
      <c r="M135" s="260"/>
      <c r="N135" s="260"/>
      <c r="O135" s="262"/>
      <c r="P135" s="262"/>
    </row>
    <row r="136" spans="1:18" s="43" customFormat="1" ht="17.25">
      <c r="A136" s="44"/>
      <c r="B136" s="44"/>
      <c r="C136" s="45"/>
      <c r="D136" s="44"/>
      <c r="E136" s="162"/>
      <c r="F136" s="44"/>
      <c r="G136" s="44"/>
      <c r="H136" s="48" t="s">
        <v>102</v>
      </c>
      <c r="I136" s="49" t="s">
        <v>3</v>
      </c>
      <c r="J136" s="50">
        <v>4.78</v>
      </c>
      <c r="K136" s="50"/>
      <c r="L136" s="156">
        <v>1.1666666666666701</v>
      </c>
      <c r="M136" s="352">
        <f>L136*J136*1.132*1.05*1.02</f>
        <v>6.7609945200000192</v>
      </c>
      <c r="N136" s="149">
        <f>M136</f>
        <v>6.7609945200000192</v>
      </c>
      <c r="O136" s="262"/>
      <c r="P136" s="262"/>
    </row>
    <row r="137" spans="1:18" s="61" customFormat="1" ht="17.25">
      <c r="A137" s="353"/>
      <c r="B137" s="319" t="s">
        <v>181</v>
      </c>
      <c r="C137" s="320" t="s">
        <v>184</v>
      </c>
      <c r="D137" s="353" t="s">
        <v>182</v>
      </c>
      <c r="E137" s="293">
        <f>1801000/1000</f>
        <v>1801</v>
      </c>
      <c r="F137" s="354">
        <v>0</v>
      </c>
      <c r="G137" s="158">
        <v>0</v>
      </c>
      <c r="H137" s="353" t="s">
        <v>0</v>
      </c>
      <c r="I137" s="353" t="s">
        <v>0</v>
      </c>
      <c r="J137" s="353" t="s">
        <v>0</v>
      </c>
      <c r="K137" s="353" t="s">
        <v>0</v>
      </c>
      <c r="L137" s="353" t="s">
        <v>0</v>
      </c>
      <c r="M137" s="353" t="s">
        <v>0</v>
      </c>
      <c r="N137" s="294">
        <f>F138+G138</f>
        <v>0</v>
      </c>
      <c r="O137" s="295">
        <f>N137+N139</f>
        <v>12.729906</v>
      </c>
      <c r="P137" s="295">
        <f>E137*O137</f>
        <v>22926.560706</v>
      </c>
    </row>
    <row r="138" spans="1:18" s="61" customFormat="1" ht="17.25">
      <c r="A138" s="353"/>
      <c r="B138" s="319"/>
      <c r="C138" s="320"/>
      <c r="D138" s="353"/>
      <c r="E138" s="293"/>
      <c r="F138" s="155">
        <f>F137*$R$7</f>
        <v>0</v>
      </c>
      <c r="G138" s="155">
        <f>G137*$R$8</f>
        <v>0</v>
      </c>
      <c r="H138" s="353"/>
      <c r="I138" s="353"/>
      <c r="J138" s="353"/>
      <c r="K138" s="353"/>
      <c r="L138" s="353"/>
      <c r="M138" s="353"/>
      <c r="N138" s="294"/>
      <c r="O138" s="295"/>
      <c r="P138" s="295"/>
    </row>
    <row r="139" spans="1:18" s="61" customFormat="1" ht="17.25">
      <c r="A139" s="162"/>
      <c r="B139" s="162"/>
      <c r="C139" s="60"/>
      <c r="D139" s="162"/>
      <c r="E139" s="162"/>
      <c r="F139" s="355"/>
      <c r="G139" s="355"/>
      <c r="H139" s="151" t="s">
        <v>183</v>
      </c>
      <c r="I139" s="53" t="s">
        <v>182</v>
      </c>
      <c r="J139" s="156">
        <v>1</v>
      </c>
      <c r="K139" s="151"/>
      <c r="L139" s="348">
        <v>10.5</v>
      </c>
      <c r="M139" s="352">
        <f>L139*J139*1.132*1.05*1.02</f>
        <v>12.729906</v>
      </c>
      <c r="N139" s="156">
        <f>M139</f>
        <v>12.729906</v>
      </c>
      <c r="O139" s="295"/>
      <c r="P139" s="295"/>
    </row>
    <row r="140" spans="1:18" s="43" customFormat="1" ht="17.25">
      <c r="A140" s="255"/>
      <c r="B140" s="256" t="s">
        <v>29</v>
      </c>
      <c r="C140" s="257" t="s">
        <v>171</v>
      </c>
      <c r="D140" s="255" t="s">
        <v>4</v>
      </c>
      <c r="E140" s="258">
        <f>(98.901)/1000</f>
        <v>9.8901000000000003E-2</v>
      </c>
      <c r="F140" s="154">
        <v>0</v>
      </c>
      <c r="G140" s="154">
        <v>0</v>
      </c>
      <c r="H140" s="255" t="s">
        <v>0</v>
      </c>
      <c r="I140" s="255" t="s">
        <v>0</v>
      </c>
      <c r="J140" s="255" t="s">
        <v>0</v>
      </c>
      <c r="K140" s="255" t="s">
        <v>0</v>
      </c>
      <c r="L140" s="259" t="s">
        <v>0</v>
      </c>
      <c r="M140" s="260" t="s">
        <v>0</v>
      </c>
      <c r="N140" s="261">
        <f>F141+G141</f>
        <v>0</v>
      </c>
      <c r="O140" s="262">
        <f>N140+N142</f>
        <v>252.57345875999999</v>
      </c>
      <c r="P140" s="262">
        <f>O140*E140</f>
        <v>24.979767644822761</v>
      </c>
    </row>
    <row r="141" spans="1:18" s="43" customFormat="1" ht="17.25">
      <c r="A141" s="255"/>
      <c r="B141" s="256"/>
      <c r="C141" s="257"/>
      <c r="D141" s="255"/>
      <c r="E141" s="258"/>
      <c r="F141" s="155">
        <f>F140*$R$7</f>
        <v>0</v>
      </c>
      <c r="G141" s="155">
        <f>G140*$R$8</f>
        <v>0</v>
      </c>
      <c r="H141" s="255"/>
      <c r="I141" s="255"/>
      <c r="J141" s="255"/>
      <c r="K141" s="255"/>
      <c r="L141" s="259"/>
      <c r="M141" s="260"/>
      <c r="N141" s="261"/>
      <c r="O141" s="262"/>
      <c r="P141" s="262"/>
    </row>
    <row r="142" spans="1:18" s="43" customFormat="1" ht="17.25">
      <c r="A142" s="44"/>
      <c r="B142" s="162"/>
      <c r="C142" s="45"/>
      <c r="D142" s="44"/>
      <c r="E142" s="149"/>
      <c r="F142" s="44"/>
      <c r="G142" s="44"/>
      <c r="H142" s="50" t="s">
        <v>94</v>
      </c>
      <c r="I142" s="150" t="s">
        <v>4</v>
      </c>
      <c r="J142" s="57">
        <v>1</v>
      </c>
      <c r="K142" s="149"/>
      <c r="L142" s="161">
        <v>208.33</v>
      </c>
      <c r="M142" s="352">
        <f>L142*J142*1.132*1.05*1.02</f>
        <v>252.57345875999999</v>
      </c>
      <c r="N142" s="149">
        <f>M142</f>
        <v>252.57345875999999</v>
      </c>
      <c r="O142" s="262"/>
      <c r="P142" s="262"/>
    </row>
    <row r="143" spans="1:18" s="43" customFormat="1" ht="17.25">
      <c r="A143" s="255"/>
      <c r="B143" s="256" t="s">
        <v>29</v>
      </c>
      <c r="C143" s="257" t="s">
        <v>97</v>
      </c>
      <c r="D143" s="255" t="s">
        <v>4</v>
      </c>
      <c r="E143" s="258">
        <f>341.4222/1000</f>
        <v>0.34142219999999995</v>
      </c>
      <c r="F143" s="154">
        <v>0</v>
      </c>
      <c r="G143" s="154">
        <v>0</v>
      </c>
      <c r="H143" s="255" t="s">
        <v>0</v>
      </c>
      <c r="I143" s="255" t="s">
        <v>0</v>
      </c>
      <c r="J143" s="255" t="s">
        <v>0</v>
      </c>
      <c r="K143" s="255" t="s">
        <v>0</v>
      </c>
      <c r="L143" s="259" t="s">
        <v>0</v>
      </c>
      <c r="M143" s="260" t="s">
        <v>0</v>
      </c>
      <c r="N143" s="261">
        <f>F144+G144</f>
        <v>0</v>
      </c>
      <c r="O143" s="262">
        <f>N143+N145</f>
        <v>252.57345875999999</v>
      </c>
      <c r="P143" s="262">
        <f>O143*E143</f>
        <v>86.234185951448453</v>
      </c>
    </row>
    <row r="144" spans="1:18" s="43" customFormat="1" ht="17.25">
      <c r="A144" s="255"/>
      <c r="B144" s="256"/>
      <c r="C144" s="257"/>
      <c r="D144" s="255"/>
      <c r="E144" s="258"/>
      <c r="F144" s="155">
        <f>F143*$R$7</f>
        <v>0</v>
      </c>
      <c r="G144" s="155">
        <f>G143*$R$8</f>
        <v>0</v>
      </c>
      <c r="H144" s="255"/>
      <c r="I144" s="255"/>
      <c r="J144" s="255"/>
      <c r="K144" s="255"/>
      <c r="L144" s="259"/>
      <c r="M144" s="260"/>
      <c r="N144" s="261"/>
      <c r="O144" s="262"/>
      <c r="P144" s="262"/>
    </row>
    <row r="145" spans="1:16" s="43" customFormat="1" ht="17.25">
      <c r="A145" s="44"/>
      <c r="B145" s="162"/>
      <c r="C145" s="45"/>
      <c r="D145" s="44"/>
      <c r="E145" s="149"/>
      <c r="F145" s="44"/>
      <c r="G145" s="44"/>
      <c r="H145" s="50" t="s">
        <v>94</v>
      </c>
      <c r="I145" s="150" t="s">
        <v>4</v>
      </c>
      <c r="J145" s="57">
        <v>1</v>
      </c>
      <c r="K145" s="149"/>
      <c r="L145" s="161">
        <v>208.33</v>
      </c>
      <c r="M145" s="352">
        <f>L145*J145*1.132*1.05*1.02</f>
        <v>252.57345875999999</v>
      </c>
      <c r="N145" s="149">
        <f>M145</f>
        <v>252.57345875999999</v>
      </c>
      <c r="O145" s="262"/>
      <c r="P145" s="262"/>
    </row>
    <row r="146" spans="1:16" s="61" customFormat="1" ht="17.25">
      <c r="A146" s="353"/>
      <c r="B146" s="319" t="s">
        <v>181</v>
      </c>
      <c r="C146" s="320" t="s">
        <v>185</v>
      </c>
      <c r="D146" s="353" t="s">
        <v>182</v>
      </c>
      <c r="E146" s="293">
        <f>35.6</f>
        <v>35.6</v>
      </c>
      <c r="F146" s="354">
        <v>0</v>
      </c>
      <c r="G146" s="158">
        <v>0</v>
      </c>
      <c r="H146" s="353" t="s">
        <v>0</v>
      </c>
      <c r="I146" s="353" t="s">
        <v>0</v>
      </c>
      <c r="J146" s="353" t="s">
        <v>0</v>
      </c>
      <c r="K146" s="353" t="s">
        <v>0</v>
      </c>
      <c r="L146" s="353" t="s">
        <v>0</v>
      </c>
      <c r="M146" s="353" t="s">
        <v>0</v>
      </c>
      <c r="N146" s="294">
        <f>F147+G147</f>
        <v>0</v>
      </c>
      <c r="O146" s="295">
        <f>N146+N148</f>
        <v>5.9878568131199996</v>
      </c>
      <c r="P146" s="295">
        <f>E146*O146</f>
        <v>213.167702547072</v>
      </c>
    </row>
    <row r="147" spans="1:16" s="61" customFormat="1" ht="17.25">
      <c r="A147" s="353"/>
      <c r="B147" s="319"/>
      <c r="C147" s="320"/>
      <c r="D147" s="353"/>
      <c r="E147" s="293"/>
      <c r="F147" s="155">
        <f>F146*$R$7</f>
        <v>0</v>
      </c>
      <c r="G147" s="155">
        <f>G146*$R$8</f>
        <v>0</v>
      </c>
      <c r="H147" s="353"/>
      <c r="I147" s="353"/>
      <c r="J147" s="353"/>
      <c r="K147" s="353"/>
      <c r="L147" s="353"/>
      <c r="M147" s="353"/>
      <c r="N147" s="294"/>
      <c r="O147" s="295"/>
      <c r="P147" s="295"/>
    </row>
    <row r="148" spans="1:16" s="61" customFormat="1" ht="17.25">
      <c r="A148" s="162"/>
      <c r="B148" s="162"/>
      <c r="C148" s="60"/>
      <c r="D148" s="162"/>
      <c r="E148" s="162"/>
      <c r="F148" s="355"/>
      <c r="G148" s="355"/>
      <c r="H148" s="151" t="s">
        <v>183</v>
      </c>
      <c r="I148" s="53" t="s">
        <v>182</v>
      </c>
      <c r="J148" s="156">
        <v>1</v>
      </c>
      <c r="K148" s="151"/>
      <c r="L148" s="348">
        <v>4.9389599999999998</v>
      </c>
      <c r="M148" s="352">
        <f>L148*J148*1.132*1.05*1.02</f>
        <v>5.9878568131199996</v>
      </c>
      <c r="N148" s="156">
        <f>M148</f>
        <v>5.9878568131199996</v>
      </c>
      <c r="O148" s="295"/>
      <c r="P148" s="295"/>
    </row>
    <row r="149" spans="1:16" s="43" customFormat="1" ht="17.25">
      <c r="A149" s="255"/>
      <c r="B149" s="256" t="s">
        <v>29</v>
      </c>
      <c r="C149" s="257" t="s">
        <v>186</v>
      </c>
      <c r="D149" s="255" t="s">
        <v>6</v>
      </c>
      <c r="E149" s="289">
        <v>1188</v>
      </c>
      <c r="F149" s="154">
        <v>0</v>
      </c>
      <c r="G149" s="154">
        <v>0</v>
      </c>
      <c r="H149" s="255" t="s">
        <v>0</v>
      </c>
      <c r="I149" s="255" t="s">
        <v>0</v>
      </c>
      <c r="J149" s="255" t="s">
        <v>0</v>
      </c>
      <c r="K149" s="255" t="s">
        <v>0</v>
      </c>
      <c r="L149" s="259" t="s">
        <v>0</v>
      </c>
      <c r="M149" s="260" t="s">
        <v>0</v>
      </c>
      <c r="N149" s="261">
        <f>F150+G150</f>
        <v>0</v>
      </c>
      <c r="O149" s="262">
        <f>N149+N151</f>
        <v>0.69004173000000046</v>
      </c>
      <c r="P149" s="262">
        <f>O149*E149</f>
        <v>819.76957524000056</v>
      </c>
    </row>
    <row r="150" spans="1:16" s="43" customFormat="1" ht="17.25">
      <c r="A150" s="255"/>
      <c r="B150" s="256"/>
      <c r="C150" s="257"/>
      <c r="D150" s="255"/>
      <c r="E150" s="289"/>
      <c r="F150" s="155">
        <f>F149*$R$7</f>
        <v>0</v>
      </c>
      <c r="G150" s="155">
        <f>G149*$R$8</f>
        <v>0</v>
      </c>
      <c r="H150" s="255"/>
      <c r="I150" s="255"/>
      <c r="J150" s="255"/>
      <c r="K150" s="255"/>
      <c r="L150" s="259"/>
      <c r="M150" s="260"/>
      <c r="N150" s="261"/>
      <c r="O150" s="262"/>
      <c r="P150" s="262"/>
    </row>
    <row r="151" spans="1:16" s="43" customFormat="1" ht="17.25">
      <c r="A151" s="44"/>
      <c r="B151" s="162"/>
      <c r="C151" s="45"/>
      <c r="D151" s="44"/>
      <c r="E151" s="149"/>
      <c r="F151" s="44"/>
      <c r="G151" s="44"/>
      <c r="H151" s="50" t="s">
        <v>187</v>
      </c>
      <c r="I151" s="150" t="s">
        <v>6</v>
      </c>
      <c r="J151" s="57">
        <v>1</v>
      </c>
      <c r="K151" s="149"/>
      <c r="L151" s="161">
        <v>0.56916666666666704</v>
      </c>
      <c r="M151" s="352">
        <f>L151*J151*1.132*1.05*1.02</f>
        <v>0.69004173000000046</v>
      </c>
      <c r="N151" s="149">
        <f>M151</f>
        <v>0.69004173000000046</v>
      </c>
      <c r="O151" s="262"/>
      <c r="P151" s="262"/>
    </row>
    <row r="152" spans="1:16" s="12" customFormat="1" ht="18" customHeight="1">
      <c r="A152" s="356"/>
      <c r="B152" s="356"/>
      <c r="C152" s="357" t="s">
        <v>188</v>
      </c>
      <c r="D152" s="358" t="s">
        <v>189</v>
      </c>
      <c r="E152" s="356"/>
      <c r="F152" s="356"/>
      <c r="G152" s="356"/>
      <c r="H152" s="356"/>
      <c r="I152" s="356"/>
      <c r="J152" s="359"/>
      <c r="K152" s="359"/>
      <c r="L152" s="359"/>
      <c r="M152" s="359"/>
      <c r="N152" s="359"/>
      <c r="O152" s="359"/>
      <c r="P152" s="360">
        <f>SUM(P11:P151)</f>
        <v>48304.370165268272</v>
      </c>
    </row>
    <row r="153" spans="1:16" s="12" customFormat="1" ht="18" customHeight="1">
      <c r="A153" s="356"/>
      <c r="B153" s="356"/>
      <c r="C153" s="361" t="s">
        <v>190</v>
      </c>
      <c r="D153" s="358" t="s">
        <v>189</v>
      </c>
      <c r="E153" s="356"/>
      <c r="F153" s="356"/>
      <c r="G153" s="356"/>
      <c r="H153" s="356"/>
      <c r="I153" s="356"/>
      <c r="J153" s="359"/>
      <c r="K153" s="359"/>
      <c r="L153" s="359"/>
      <c r="M153" s="359"/>
      <c r="N153" s="359"/>
      <c r="O153" s="359"/>
      <c r="P153" s="360">
        <f>P152*0.133</f>
        <v>6424.4812319806806</v>
      </c>
    </row>
    <row r="154" spans="1:16" s="12" customFormat="1" ht="18" customHeight="1">
      <c r="A154" s="356"/>
      <c r="B154" s="356"/>
      <c r="C154" s="361" t="s">
        <v>75</v>
      </c>
      <c r="D154" s="358" t="s">
        <v>189</v>
      </c>
      <c r="E154" s="356"/>
      <c r="F154" s="356"/>
      <c r="G154" s="356"/>
      <c r="H154" s="356"/>
      <c r="I154" s="356"/>
      <c r="J154" s="359"/>
      <c r="K154" s="359"/>
      <c r="L154" s="359"/>
      <c r="M154" s="359"/>
      <c r="N154" s="359"/>
      <c r="O154" s="359"/>
      <c r="P154" s="360">
        <f>SUM(P152:P153)</f>
        <v>54728.851397248953</v>
      </c>
    </row>
    <row r="155" spans="1:16" s="12" customFormat="1" ht="18" customHeight="1">
      <c r="A155" s="356"/>
      <c r="B155" s="356"/>
      <c r="C155" s="361" t="s">
        <v>191</v>
      </c>
      <c r="D155" s="358" t="s">
        <v>189</v>
      </c>
      <c r="E155" s="356"/>
      <c r="F155" s="356"/>
      <c r="G155" s="356"/>
      <c r="H155" s="356"/>
      <c r="I155" s="356"/>
      <c r="J155" s="359"/>
      <c r="K155" s="359"/>
      <c r="L155" s="359"/>
      <c r="M155" s="359"/>
      <c r="N155" s="359"/>
      <c r="O155" s="359"/>
      <c r="P155" s="360">
        <f>P154*0.11</f>
        <v>6020.1736536973849</v>
      </c>
    </row>
    <row r="156" spans="1:16" s="12" customFormat="1" ht="18" customHeight="1">
      <c r="A156" s="356"/>
      <c r="B156" s="356"/>
      <c r="C156" s="361" t="s">
        <v>75</v>
      </c>
      <c r="D156" s="358" t="s">
        <v>189</v>
      </c>
      <c r="E156" s="356"/>
      <c r="F156" s="356"/>
      <c r="G156" s="356"/>
      <c r="H156" s="356"/>
      <c r="I156" s="356"/>
      <c r="J156" s="359"/>
      <c r="K156" s="359"/>
      <c r="L156" s="359"/>
      <c r="M156" s="359"/>
      <c r="N156" s="359"/>
      <c r="O156" s="359"/>
      <c r="P156" s="360">
        <f>SUM(P154:P155)</f>
        <v>60749.025050946337</v>
      </c>
    </row>
    <row r="158" spans="1:16" s="527" customFormat="1" ht="17.25">
      <c r="C158" s="529"/>
      <c r="D158" s="530" t="s">
        <v>341</v>
      </c>
      <c r="E158" s="530"/>
      <c r="F158" s="530"/>
      <c r="G158" s="530"/>
      <c r="H158" s="530"/>
      <c r="I158" s="530"/>
      <c r="J158" s="530"/>
      <c r="K158" s="530"/>
      <c r="L158" s="531"/>
    </row>
  </sheetData>
  <mergeCells count="621">
    <mergeCell ref="D158:K158"/>
    <mergeCell ref="L146:L147"/>
    <mergeCell ref="M146:M147"/>
    <mergeCell ref="N146:N147"/>
    <mergeCell ref="O146:O148"/>
    <mergeCell ref="P146:P148"/>
    <mergeCell ref="A149:A150"/>
    <mergeCell ref="B149:B150"/>
    <mergeCell ref="C149:C150"/>
    <mergeCell ref="D149:D150"/>
    <mergeCell ref="E149:E150"/>
    <mergeCell ref="H149:H150"/>
    <mergeCell ref="I149:I150"/>
    <mergeCell ref="J149:J150"/>
    <mergeCell ref="K149:K150"/>
    <mergeCell ref="L149:L150"/>
    <mergeCell ref="M149:M150"/>
    <mergeCell ref="N149:N150"/>
    <mergeCell ref="O149:O151"/>
    <mergeCell ref="P149:P151"/>
    <mergeCell ref="A146:A147"/>
    <mergeCell ref="B146:B147"/>
    <mergeCell ref="C146:C147"/>
    <mergeCell ref="D146:D147"/>
    <mergeCell ref="E146:E147"/>
    <mergeCell ref="H146:H147"/>
    <mergeCell ref="I146:I147"/>
    <mergeCell ref="J146:J147"/>
    <mergeCell ref="K146:K147"/>
    <mergeCell ref="L140:L141"/>
    <mergeCell ref="M140:M141"/>
    <mergeCell ref="N140:N141"/>
    <mergeCell ref="O140:O142"/>
    <mergeCell ref="P140:P142"/>
    <mergeCell ref="A143:A144"/>
    <mergeCell ref="B143:B144"/>
    <mergeCell ref="C143:C144"/>
    <mergeCell ref="D143:D144"/>
    <mergeCell ref="E143:E144"/>
    <mergeCell ref="H143:H144"/>
    <mergeCell ref="I143:I144"/>
    <mergeCell ref="J143:J144"/>
    <mergeCell ref="K143:K144"/>
    <mergeCell ref="L143:L144"/>
    <mergeCell ref="M143:M144"/>
    <mergeCell ref="N143:N144"/>
    <mergeCell ref="O143:O145"/>
    <mergeCell ref="P143:P145"/>
    <mergeCell ref="A140:A141"/>
    <mergeCell ref="B140:B141"/>
    <mergeCell ref="C140:C141"/>
    <mergeCell ref="D140:D141"/>
    <mergeCell ref="E140:E141"/>
    <mergeCell ref="H140:H141"/>
    <mergeCell ref="I140:I141"/>
    <mergeCell ref="J140:J141"/>
    <mergeCell ref="K140:K141"/>
    <mergeCell ref="L134:L135"/>
    <mergeCell ref="M134:M135"/>
    <mergeCell ref="N134:N135"/>
    <mergeCell ref="O134:O136"/>
    <mergeCell ref="P134:P136"/>
    <mergeCell ref="A137:A138"/>
    <mergeCell ref="B137:B138"/>
    <mergeCell ref="C137:C138"/>
    <mergeCell ref="D137:D138"/>
    <mergeCell ref="E137:E138"/>
    <mergeCell ref="H137:H138"/>
    <mergeCell ref="I137:I138"/>
    <mergeCell ref="J137:J138"/>
    <mergeCell ref="K137:K138"/>
    <mergeCell ref="L137:L138"/>
    <mergeCell ref="M137:M138"/>
    <mergeCell ref="N137:N138"/>
    <mergeCell ref="O137:O139"/>
    <mergeCell ref="P137:P139"/>
    <mergeCell ref="A134:A135"/>
    <mergeCell ref="B134:B135"/>
    <mergeCell ref="C134:C135"/>
    <mergeCell ref="D134:D135"/>
    <mergeCell ref="E134:E135"/>
    <mergeCell ref="H134:H135"/>
    <mergeCell ref="I134:I135"/>
    <mergeCell ref="J134:J135"/>
    <mergeCell ref="K134:K135"/>
    <mergeCell ref="L126:L127"/>
    <mergeCell ref="M126:M127"/>
    <mergeCell ref="N126:N127"/>
    <mergeCell ref="O126:O128"/>
    <mergeCell ref="P126:P128"/>
    <mergeCell ref="A129:A130"/>
    <mergeCell ref="B129:B130"/>
    <mergeCell ref="C129:C130"/>
    <mergeCell ref="D129:D130"/>
    <mergeCell ref="E129:E130"/>
    <mergeCell ref="H129:H130"/>
    <mergeCell ref="I129:I130"/>
    <mergeCell ref="J129:J130"/>
    <mergeCell ref="K129:K130"/>
    <mergeCell ref="L129:L130"/>
    <mergeCell ref="M129:M130"/>
    <mergeCell ref="N129:N130"/>
    <mergeCell ref="O129:O133"/>
    <mergeCell ref="P129:P133"/>
    <mergeCell ref="N131:N133"/>
    <mergeCell ref="A126:A127"/>
    <mergeCell ref="B126:B127"/>
    <mergeCell ref="C126:C127"/>
    <mergeCell ref="D126:D127"/>
    <mergeCell ref="E126:E127"/>
    <mergeCell ref="H126:H127"/>
    <mergeCell ref="I126:I127"/>
    <mergeCell ref="J126:J127"/>
    <mergeCell ref="K126:K127"/>
    <mergeCell ref="L120:L121"/>
    <mergeCell ref="M120:M121"/>
    <mergeCell ref="N120:N121"/>
    <mergeCell ref="O120:O122"/>
    <mergeCell ref="P120:P122"/>
    <mergeCell ref="A124:A125"/>
    <mergeCell ref="B124:B125"/>
    <mergeCell ref="C124:C125"/>
    <mergeCell ref="D124:D125"/>
    <mergeCell ref="E124:E125"/>
    <mergeCell ref="H124:H125"/>
    <mergeCell ref="I124:I125"/>
    <mergeCell ref="J124:J125"/>
    <mergeCell ref="K124:K125"/>
    <mergeCell ref="L124:L125"/>
    <mergeCell ref="M124:M125"/>
    <mergeCell ref="N124:N125"/>
    <mergeCell ref="O124:O125"/>
    <mergeCell ref="P124:P125"/>
    <mergeCell ref="A120:A121"/>
    <mergeCell ref="B120:B121"/>
    <mergeCell ref="C120:C121"/>
    <mergeCell ref="D120:D121"/>
    <mergeCell ref="E120:E121"/>
    <mergeCell ref="H120:H121"/>
    <mergeCell ref="I120:I121"/>
    <mergeCell ref="J120:J121"/>
    <mergeCell ref="K120:K121"/>
    <mergeCell ref="L111:L112"/>
    <mergeCell ref="M111:M112"/>
    <mergeCell ref="N111:N112"/>
    <mergeCell ref="O111:O116"/>
    <mergeCell ref="P111:P116"/>
    <mergeCell ref="N113:N116"/>
    <mergeCell ref="A117:A118"/>
    <mergeCell ref="B117:B118"/>
    <mergeCell ref="C117:C118"/>
    <mergeCell ref="D117:D118"/>
    <mergeCell ref="E117:E118"/>
    <mergeCell ref="H117:H118"/>
    <mergeCell ref="I117:I118"/>
    <mergeCell ref="J117:J118"/>
    <mergeCell ref="K117:K118"/>
    <mergeCell ref="L117:L118"/>
    <mergeCell ref="M117:M118"/>
    <mergeCell ref="N117:N118"/>
    <mergeCell ref="O117:O119"/>
    <mergeCell ref="P117:P119"/>
    <mergeCell ref="A111:A112"/>
    <mergeCell ref="B111:B112"/>
    <mergeCell ref="C111:C112"/>
    <mergeCell ref="D111:D112"/>
    <mergeCell ref="E111:E112"/>
    <mergeCell ref="H111:H112"/>
    <mergeCell ref="I111:I112"/>
    <mergeCell ref="J111:J112"/>
    <mergeCell ref="K111:K112"/>
    <mergeCell ref="H108:H109"/>
    <mergeCell ref="I108:I109"/>
    <mergeCell ref="J108:J109"/>
    <mergeCell ref="K108:K109"/>
    <mergeCell ref="L108:L109"/>
    <mergeCell ref="M108:M109"/>
    <mergeCell ref="N108:N109"/>
    <mergeCell ref="O108:O110"/>
    <mergeCell ref="P108:P110"/>
    <mergeCell ref="E105:E106"/>
    <mergeCell ref="D105:D106"/>
    <mergeCell ref="C105:C106"/>
    <mergeCell ref="B105:B106"/>
    <mergeCell ref="A105:A106"/>
    <mergeCell ref="A108:A109"/>
    <mergeCell ref="B108:B109"/>
    <mergeCell ref="C108:C109"/>
    <mergeCell ref="D108:D109"/>
    <mergeCell ref="E108:E109"/>
    <mergeCell ref="P105:P107"/>
    <mergeCell ref="O105:O107"/>
    <mergeCell ref="N105:N106"/>
    <mergeCell ref="M105:M106"/>
    <mergeCell ref="L105:L106"/>
    <mergeCell ref="K105:K106"/>
    <mergeCell ref="J105:J106"/>
    <mergeCell ref="I105:I106"/>
    <mergeCell ref="H105:H106"/>
    <mergeCell ref="L98:L99"/>
    <mergeCell ref="M98:M99"/>
    <mergeCell ref="N98:N99"/>
    <mergeCell ref="O98:O101"/>
    <mergeCell ref="P98:P101"/>
    <mergeCell ref="N100:N101"/>
    <mergeCell ref="A102:A103"/>
    <mergeCell ref="B102:B103"/>
    <mergeCell ref="C102:C103"/>
    <mergeCell ref="D102:D103"/>
    <mergeCell ref="E102:E103"/>
    <mergeCell ref="H102:H103"/>
    <mergeCell ref="I102:I103"/>
    <mergeCell ref="J102:J103"/>
    <mergeCell ref="K102:K103"/>
    <mergeCell ref="L102:L103"/>
    <mergeCell ref="M102:M103"/>
    <mergeCell ref="N102:N103"/>
    <mergeCell ref="O102:O104"/>
    <mergeCell ref="P102:P104"/>
    <mergeCell ref="A98:A99"/>
    <mergeCell ref="B98:B99"/>
    <mergeCell ref="C98:C99"/>
    <mergeCell ref="D98:D99"/>
    <mergeCell ref="E98:E99"/>
    <mergeCell ref="H98:H99"/>
    <mergeCell ref="I98:I99"/>
    <mergeCell ref="J98:J99"/>
    <mergeCell ref="K98:K99"/>
    <mergeCell ref="J50:J51"/>
    <mergeCell ref="I35:I36"/>
    <mergeCell ref="J35:J36"/>
    <mergeCell ref="K35:K36"/>
    <mergeCell ref="L35:L36"/>
    <mergeCell ref="M35:M36"/>
    <mergeCell ref="N35:N36"/>
    <mergeCell ref="A35:A36"/>
    <mergeCell ref="B35:B36"/>
    <mergeCell ref="C35:C36"/>
    <mergeCell ref="D35:D36"/>
    <mergeCell ref="E35:E36"/>
    <mergeCell ref="H35:H36"/>
    <mergeCell ref="I47:I48"/>
    <mergeCell ref="J47:J48"/>
    <mergeCell ref="K47:K48"/>
    <mergeCell ref="D14:D15"/>
    <mergeCell ref="E14:E15"/>
    <mergeCell ref="H14:H15"/>
    <mergeCell ref="I14:I15"/>
    <mergeCell ref="J14:J15"/>
    <mergeCell ref="K14:K15"/>
    <mergeCell ref="A14:A15"/>
    <mergeCell ref="B14:B15"/>
    <mergeCell ref="C14:C15"/>
    <mergeCell ref="M86:M87"/>
    <mergeCell ref="N86:N87"/>
    <mergeCell ref="K74:K75"/>
    <mergeCell ref="L74:L75"/>
    <mergeCell ref="I71:I72"/>
    <mergeCell ref="J71:J72"/>
    <mergeCell ref="K71:K72"/>
    <mergeCell ref="L71:L72"/>
    <mergeCell ref="M71:M72"/>
    <mergeCell ref="I77:I78"/>
    <mergeCell ref="J77:J78"/>
    <mergeCell ref="K77:K78"/>
    <mergeCell ref="L77:L78"/>
    <mergeCell ref="M77:M78"/>
    <mergeCell ref="N77:N78"/>
    <mergeCell ref="A47:A48"/>
    <mergeCell ref="B47:B48"/>
    <mergeCell ref="C47:C48"/>
    <mergeCell ref="D47:D48"/>
    <mergeCell ref="E47:E48"/>
    <mergeCell ref="H47:H48"/>
    <mergeCell ref="O44:O46"/>
    <mergeCell ref="P44:P46"/>
    <mergeCell ref="O47:O49"/>
    <mergeCell ref="P47:P49"/>
    <mergeCell ref="C86:C87"/>
    <mergeCell ref="D86:D87"/>
    <mergeCell ref="E86:E87"/>
    <mergeCell ref="H86:H87"/>
    <mergeCell ref="I86:I87"/>
    <mergeCell ref="J86:J87"/>
    <mergeCell ref="K86:K87"/>
    <mergeCell ref="L86:L87"/>
    <mergeCell ref="L47:L48"/>
    <mergeCell ref="C77:C78"/>
    <mergeCell ref="D77:D78"/>
    <mergeCell ref="E77:E78"/>
    <mergeCell ref="H77:H78"/>
    <mergeCell ref="E74:E75"/>
    <mergeCell ref="H74:H75"/>
    <mergeCell ref="I74:I75"/>
    <mergeCell ref="J74:J75"/>
    <mergeCell ref="C71:C72"/>
    <mergeCell ref="D71:D72"/>
    <mergeCell ref="E71:E72"/>
    <mergeCell ref="H71:H72"/>
    <mergeCell ref="K50:K51"/>
    <mergeCell ref="L50:L51"/>
    <mergeCell ref="C50:C51"/>
    <mergeCell ref="O74:O76"/>
    <mergeCell ref="P74:P76"/>
    <mergeCell ref="N55:N56"/>
    <mergeCell ref="M74:M75"/>
    <mergeCell ref="N74:N75"/>
    <mergeCell ref="A74:A75"/>
    <mergeCell ref="B74:B75"/>
    <mergeCell ref="C74:C75"/>
    <mergeCell ref="D74:D75"/>
    <mergeCell ref="O71:O73"/>
    <mergeCell ref="P71:P73"/>
    <mergeCell ref="A61:A62"/>
    <mergeCell ref="N71:N72"/>
    <mergeCell ref="A71:A72"/>
    <mergeCell ref="B71:B72"/>
    <mergeCell ref="A23:A24"/>
    <mergeCell ref="B23:B24"/>
    <mergeCell ref="C23:C24"/>
    <mergeCell ref="D23:D24"/>
    <mergeCell ref="E23:E24"/>
    <mergeCell ref="I44:I45"/>
    <mergeCell ref="J44:J45"/>
    <mergeCell ref="K44:K45"/>
    <mergeCell ref="L44:L45"/>
    <mergeCell ref="A44:A45"/>
    <mergeCell ref="B44:B45"/>
    <mergeCell ref="C44:C45"/>
    <mergeCell ref="D44:D45"/>
    <mergeCell ref="E44:E45"/>
    <mergeCell ref="H44:H45"/>
    <mergeCell ref="H27:H28"/>
    <mergeCell ref="H23:H24"/>
    <mergeCell ref="I23:I24"/>
    <mergeCell ref="J23:J24"/>
    <mergeCell ref="K23:K24"/>
    <mergeCell ref="L23:L24"/>
    <mergeCell ref="M23:M24"/>
    <mergeCell ref="N23:N24"/>
    <mergeCell ref="O23:O26"/>
    <mergeCell ref="P23:P26"/>
    <mergeCell ref="N25:N26"/>
    <mergeCell ref="A11:A12"/>
    <mergeCell ref="B11:B12"/>
    <mergeCell ref="C11:C12"/>
    <mergeCell ref="D11:D12"/>
    <mergeCell ref="E11:E12"/>
    <mergeCell ref="H11:H12"/>
    <mergeCell ref="I11:I12"/>
    <mergeCell ref="J11:J12"/>
    <mergeCell ref="K11:K12"/>
    <mergeCell ref="A1:P1"/>
    <mergeCell ref="A3:P3"/>
    <mergeCell ref="A4:P4"/>
    <mergeCell ref="A6:C7"/>
    <mergeCell ref="D6:F6"/>
    <mergeCell ref="J6:L6"/>
    <mergeCell ref="M6:N6"/>
    <mergeCell ref="O6:P6"/>
    <mergeCell ref="D7:F7"/>
    <mergeCell ref="H7:L7"/>
    <mergeCell ref="N8:N9"/>
    <mergeCell ref="O8:O9"/>
    <mergeCell ref="P8:P9"/>
    <mergeCell ref="M7:N7"/>
    <mergeCell ref="O7:P7"/>
    <mergeCell ref="A8:A9"/>
    <mergeCell ref="B8:B9"/>
    <mergeCell ref="C8:C9"/>
    <mergeCell ref="D8:D9"/>
    <mergeCell ref="E8:E9"/>
    <mergeCell ref="F8:F9"/>
    <mergeCell ref="G8:G9"/>
    <mergeCell ref="H8:M8"/>
    <mergeCell ref="A17:A18"/>
    <mergeCell ref="B17:B18"/>
    <mergeCell ref="C17:C18"/>
    <mergeCell ref="D17:D18"/>
    <mergeCell ref="E17:E18"/>
    <mergeCell ref="H17:H18"/>
    <mergeCell ref="I17:I18"/>
    <mergeCell ref="J17:J18"/>
    <mergeCell ref="K17:K18"/>
    <mergeCell ref="L31:L32"/>
    <mergeCell ref="M31:M32"/>
    <mergeCell ref="N31:N32"/>
    <mergeCell ref="O31:O32"/>
    <mergeCell ref="P31:P32"/>
    <mergeCell ref="M11:M12"/>
    <mergeCell ref="N11:N12"/>
    <mergeCell ref="O11:O13"/>
    <mergeCell ref="P11:P13"/>
    <mergeCell ref="O14:O16"/>
    <mergeCell ref="P14:P16"/>
    <mergeCell ref="L17:L18"/>
    <mergeCell ref="M17:M18"/>
    <mergeCell ref="N17:N18"/>
    <mergeCell ref="O17:O22"/>
    <mergeCell ref="P17:P22"/>
    <mergeCell ref="N19:N22"/>
    <mergeCell ref="L11:L12"/>
    <mergeCell ref="L27:L28"/>
    <mergeCell ref="M27:M28"/>
    <mergeCell ref="N27:N28"/>
    <mergeCell ref="L14:L15"/>
    <mergeCell ref="M14:M15"/>
    <mergeCell ref="N14:N15"/>
    <mergeCell ref="A31:A32"/>
    <mergeCell ref="B31:B32"/>
    <mergeCell ref="C31:C32"/>
    <mergeCell ref="D31:D32"/>
    <mergeCell ref="E31:E32"/>
    <mergeCell ref="H31:H32"/>
    <mergeCell ref="I31:I32"/>
    <mergeCell ref="J31:J32"/>
    <mergeCell ref="K31:K32"/>
    <mergeCell ref="O27:O28"/>
    <mergeCell ref="P27:P28"/>
    <mergeCell ref="A29:A30"/>
    <mergeCell ref="B29:B30"/>
    <mergeCell ref="C29:C30"/>
    <mergeCell ref="D29:D30"/>
    <mergeCell ref="E29:E30"/>
    <mergeCell ref="H29:H30"/>
    <mergeCell ref="I29:I30"/>
    <mergeCell ref="J29:J30"/>
    <mergeCell ref="K29:K30"/>
    <mergeCell ref="L29:L30"/>
    <mergeCell ref="M29:M30"/>
    <mergeCell ref="N29:N30"/>
    <mergeCell ref="O29:O30"/>
    <mergeCell ref="P29:P30"/>
    <mergeCell ref="I27:I28"/>
    <mergeCell ref="J27:J28"/>
    <mergeCell ref="K27:K28"/>
    <mergeCell ref="A27:A28"/>
    <mergeCell ref="B27:B28"/>
    <mergeCell ref="C27:C28"/>
    <mergeCell ref="D27:D28"/>
    <mergeCell ref="E27:E28"/>
    <mergeCell ref="L33:L34"/>
    <mergeCell ref="M33:M34"/>
    <mergeCell ref="N33:N34"/>
    <mergeCell ref="O33:O34"/>
    <mergeCell ref="P33:P34"/>
    <mergeCell ref="O35:O36"/>
    <mergeCell ref="P35:P36"/>
    <mergeCell ref="A37:A38"/>
    <mergeCell ref="B37:B38"/>
    <mergeCell ref="C37:C38"/>
    <mergeCell ref="D37:D38"/>
    <mergeCell ref="E37:E38"/>
    <mergeCell ref="H37:H38"/>
    <mergeCell ref="I37:I38"/>
    <mergeCell ref="J37:J38"/>
    <mergeCell ref="K37:K38"/>
    <mergeCell ref="L37:L38"/>
    <mergeCell ref="M37:M38"/>
    <mergeCell ref="N37:N38"/>
    <mergeCell ref="O37:O38"/>
    <mergeCell ref="P37:P38"/>
    <mergeCell ref="A33:A34"/>
    <mergeCell ref="B33:B34"/>
    <mergeCell ref="C33:C34"/>
    <mergeCell ref="D33:D34"/>
    <mergeCell ref="E33:E34"/>
    <mergeCell ref="H33:H34"/>
    <mergeCell ref="I33:I34"/>
    <mergeCell ref="J33:J34"/>
    <mergeCell ref="K33:K34"/>
    <mergeCell ref="L58:L59"/>
    <mergeCell ref="M58:M59"/>
    <mergeCell ref="N58:N59"/>
    <mergeCell ref="O58:O60"/>
    <mergeCell ref="P58:P60"/>
    <mergeCell ref="A39:A40"/>
    <mergeCell ref="B39:B40"/>
    <mergeCell ref="C39:C40"/>
    <mergeCell ref="D39:D40"/>
    <mergeCell ref="E39:E40"/>
    <mergeCell ref="H39:H40"/>
    <mergeCell ref="I39:I40"/>
    <mergeCell ref="J39:J40"/>
    <mergeCell ref="K39:K40"/>
    <mergeCell ref="L39:L40"/>
    <mergeCell ref="M39:M40"/>
    <mergeCell ref="N39:N40"/>
    <mergeCell ref="O39:O43"/>
    <mergeCell ref="P39:P43"/>
    <mergeCell ref="N41:N43"/>
    <mergeCell ref="M44:M45"/>
    <mergeCell ref="N44:N45"/>
    <mergeCell ref="M47:M48"/>
    <mergeCell ref="N47:N48"/>
    <mergeCell ref="A58:A59"/>
    <mergeCell ref="B58:B59"/>
    <mergeCell ref="C58:C59"/>
    <mergeCell ref="D58:D59"/>
    <mergeCell ref="E58:E59"/>
    <mergeCell ref="H58:H59"/>
    <mergeCell ref="I58:I59"/>
    <mergeCell ref="J58:J59"/>
    <mergeCell ref="K58:K59"/>
    <mergeCell ref="O50:O54"/>
    <mergeCell ref="P50:P54"/>
    <mergeCell ref="N52:N54"/>
    <mergeCell ref="A55:A56"/>
    <mergeCell ref="B55:B56"/>
    <mergeCell ref="C55:C56"/>
    <mergeCell ref="D55:D56"/>
    <mergeCell ref="E55:E56"/>
    <mergeCell ref="H55:H56"/>
    <mergeCell ref="I55:I56"/>
    <mergeCell ref="J55:J56"/>
    <mergeCell ref="K55:K56"/>
    <mergeCell ref="L55:L56"/>
    <mergeCell ref="M55:M56"/>
    <mergeCell ref="O55:O57"/>
    <mergeCell ref="P55:P57"/>
    <mergeCell ref="M50:M51"/>
    <mergeCell ref="N50:N51"/>
    <mergeCell ref="A50:A51"/>
    <mergeCell ref="B50:B51"/>
    <mergeCell ref="D50:D51"/>
    <mergeCell ref="E50:E51"/>
    <mergeCell ref="H50:H51"/>
    <mergeCell ref="I50:I51"/>
    <mergeCell ref="A64:A65"/>
    <mergeCell ref="B64:B65"/>
    <mergeCell ref="C64:C65"/>
    <mergeCell ref="D64:D65"/>
    <mergeCell ref="E64:E65"/>
    <mergeCell ref="H64:H65"/>
    <mergeCell ref="I64:I65"/>
    <mergeCell ref="J64:J65"/>
    <mergeCell ref="K64:K65"/>
    <mergeCell ref="L83:L84"/>
    <mergeCell ref="M83:M84"/>
    <mergeCell ref="N83:N84"/>
    <mergeCell ref="O83:O85"/>
    <mergeCell ref="P83:P85"/>
    <mergeCell ref="B61:B62"/>
    <mergeCell ref="C61:C62"/>
    <mergeCell ref="D61:D62"/>
    <mergeCell ref="E61:E62"/>
    <mergeCell ref="H61:H62"/>
    <mergeCell ref="I61:I62"/>
    <mergeCell ref="J61:J62"/>
    <mergeCell ref="K61:K62"/>
    <mergeCell ref="L61:L62"/>
    <mergeCell ref="M61:M62"/>
    <mergeCell ref="N61:N62"/>
    <mergeCell ref="O61:O63"/>
    <mergeCell ref="P61:P63"/>
    <mergeCell ref="L64:L65"/>
    <mergeCell ref="M64:M65"/>
    <mergeCell ref="N64:N65"/>
    <mergeCell ref="O64:O70"/>
    <mergeCell ref="P64:P70"/>
    <mergeCell ref="N66:N70"/>
    <mergeCell ref="A83:A84"/>
    <mergeCell ref="B83:B84"/>
    <mergeCell ref="C83:C84"/>
    <mergeCell ref="D83:D84"/>
    <mergeCell ref="E83:E84"/>
    <mergeCell ref="H83:H84"/>
    <mergeCell ref="I83:I84"/>
    <mergeCell ref="J83:J84"/>
    <mergeCell ref="K83:K84"/>
    <mergeCell ref="O77:O79"/>
    <mergeCell ref="P77:P79"/>
    <mergeCell ref="A80:A81"/>
    <mergeCell ref="B80:B81"/>
    <mergeCell ref="C80:C81"/>
    <mergeCell ref="D80:D81"/>
    <mergeCell ref="E80:E81"/>
    <mergeCell ref="H80:H81"/>
    <mergeCell ref="I80:I81"/>
    <mergeCell ref="J80:J81"/>
    <mergeCell ref="K80:K81"/>
    <mergeCell ref="L80:L81"/>
    <mergeCell ref="M80:M81"/>
    <mergeCell ref="N80:N81"/>
    <mergeCell ref="O80:O82"/>
    <mergeCell ref="P80:P82"/>
    <mergeCell ref="A77:A78"/>
    <mergeCell ref="B77:B78"/>
    <mergeCell ref="L95:L96"/>
    <mergeCell ref="M95:M96"/>
    <mergeCell ref="N95:N96"/>
    <mergeCell ref="O95:O97"/>
    <mergeCell ref="P95:P97"/>
    <mergeCell ref="O86:O91"/>
    <mergeCell ref="P86:P91"/>
    <mergeCell ref="N88:N91"/>
    <mergeCell ref="A92:A93"/>
    <mergeCell ref="B92:B93"/>
    <mergeCell ref="C92:C93"/>
    <mergeCell ref="D92:D93"/>
    <mergeCell ref="E92:E93"/>
    <mergeCell ref="H92:H93"/>
    <mergeCell ref="I92:I93"/>
    <mergeCell ref="J92:J93"/>
    <mergeCell ref="K92:K93"/>
    <mergeCell ref="L92:L93"/>
    <mergeCell ref="M92:M93"/>
    <mergeCell ref="N92:N93"/>
    <mergeCell ref="O92:O94"/>
    <mergeCell ref="P92:P94"/>
    <mergeCell ref="A86:A87"/>
    <mergeCell ref="B86:B87"/>
    <mergeCell ref="A95:A96"/>
    <mergeCell ref="B95:B96"/>
    <mergeCell ref="C95:C96"/>
    <mergeCell ref="D95:D96"/>
    <mergeCell ref="E95:E96"/>
    <mergeCell ref="H95:H96"/>
    <mergeCell ref="I95:I96"/>
    <mergeCell ref="J95:J96"/>
    <mergeCell ref="K95:K96"/>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63" max="15" man="1"/>
    <brk id="101" max="15" man="1"/>
    <brk id="139" max="15" man="1"/>
  </rowBreaks>
  <colBreaks count="1" manualBreakCount="1">
    <brk id="16" max="1048575" man="1"/>
  </colBreaks>
  <ignoredErrors>
    <ignoredError sqref="B61"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BCA67-8F64-4C61-8A77-1D60BF565C89}">
  <sheetPr>
    <tabColor theme="1" tint="0.34998626667073579"/>
  </sheetPr>
  <dimension ref="A1:IP93"/>
  <sheetViews>
    <sheetView view="pageBreakPreview" topLeftCell="C56" zoomScale="70" zoomScaleNormal="70" zoomScaleSheetLayoutView="70" workbookViewId="0">
      <selection activeCell="O11" activeCellId="2" sqref="A11:A86 C11:E86 O11:O86"/>
    </sheetView>
  </sheetViews>
  <sheetFormatPr defaultRowHeight="13.5"/>
  <cols>
    <col min="1" max="1" width="5.7109375" style="16" customWidth="1"/>
    <col min="2" max="2" width="10.140625" style="16" customWidth="1"/>
    <col min="3" max="3" width="42.28515625" style="17" customWidth="1"/>
    <col min="4" max="4" width="10.7109375" style="16" customWidth="1"/>
    <col min="5" max="5" width="10.5703125" style="16" customWidth="1"/>
    <col min="6" max="7" width="8.42578125" style="16" customWidth="1"/>
    <col min="8" max="8" width="18.85546875" style="16" customWidth="1"/>
    <col min="9" max="9" width="6.7109375" style="16" customWidth="1"/>
    <col min="10" max="10" width="8.7109375" style="16" customWidth="1"/>
    <col min="11" max="11" width="6.85546875" style="16" customWidth="1"/>
    <col min="12" max="12" width="14.140625" style="16" customWidth="1"/>
    <col min="13" max="13" width="12.7109375" style="16" customWidth="1"/>
    <col min="14" max="14" width="11.85546875" style="16" customWidth="1"/>
    <col min="15" max="15" width="11.7109375" style="16" customWidth="1"/>
    <col min="16" max="16" width="13" style="16" customWidth="1"/>
    <col min="17" max="17" width="14.85546875" style="16" bestFit="1" customWidth="1"/>
    <col min="18" max="254" width="9.140625" style="16"/>
    <col min="255" max="255" width="4.42578125" style="16" customWidth="1"/>
    <col min="256" max="256" width="10.140625" style="16" customWidth="1"/>
    <col min="257" max="257" width="42.28515625" style="16" customWidth="1"/>
    <col min="258" max="258" width="9.42578125" style="16" bestFit="1" customWidth="1"/>
    <col min="259" max="259" width="9.7109375" style="16" customWidth="1"/>
    <col min="260" max="261" width="8.42578125" style="16" customWidth="1"/>
    <col min="262" max="262" width="18.85546875" style="16" customWidth="1"/>
    <col min="263" max="263" width="6.7109375" style="16" customWidth="1"/>
    <col min="264" max="264" width="7.85546875" style="16" customWidth="1"/>
    <col min="265" max="265" width="6.85546875" style="16" customWidth="1"/>
    <col min="266" max="266" width="9.85546875" style="16" customWidth="1"/>
    <col min="267" max="267" width="9.42578125" style="16" bestFit="1" customWidth="1"/>
    <col min="268" max="268" width="8.85546875" style="16" customWidth="1"/>
    <col min="269" max="269" width="9" style="16" customWidth="1"/>
    <col min="270" max="270" width="13" style="16" customWidth="1"/>
    <col min="271" max="271" width="14.85546875" style="16" bestFit="1" customWidth="1"/>
    <col min="272" max="510" width="9.140625" style="16"/>
    <col min="511" max="511" width="4.42578125" style="16" customWidth="1"/>
    <col min="512" max="512" width="10.140625" style="16" customWidth="1"/>
    <col min="513" max="513" width="42.28515625" style="16" customWidth="1"/>
    <col min="514" max="514" width="9.42578125" style="16" bestFit="1" customWidth="1"/>
    <col min="515" max="515" width="9.7109375" style="16" customWidth="1"/>
    <col min="516" max="517" width="8.42578125" style="16" customWidth="1"/>
    <col min="518" max="518" width="18.85546875" style="16" customWidth="1"/>
    <col min="519" max="519" width="6.7109375" style="16" customWidth="1"/>
    <col min="520" max="520" width="7.85546875" style="16" customWidth="1"/>
    <col min="521" max="521" width="6.85546875" style="16" customWidth="1"/>
    <col min="522" max="522" width="9.85546875" style="16" customWidth="1"/>
    <col min="523" max="523" width="9.42578125" style="16" bestFit="1" customWidth="1"/>
    <col min="524" max="524" width="8.85546875" style="16" customWidth="1"/>
    <col min="525" max="525" width="9" style="16" customWidth="1"/>
    <col min="526" max="526" width="13" style="16" customWidth="1"/>
    <col min="527" max="527" width="14.85546875" style="16" bestFit="1" customWidth="1"/>
    <col min="528" max="766" width="9.140625" style="16"/>
    <col min="767" max="767" width="4.42578125" style="16" customWidth="1"/>
    <col min="768" max="768" width="10.140625" style="16" customWidth="1"/>
    <col min="769" max="769" width="42.28515625" style="16" customWidth="1"/>
    <col min="770" max="770" width="9.42578125" style="16" bestFit="1" customWidth="1"/>
    <col min="771" max="771" width="9.7109375" style="16" customWidth="1"/>
    <col min="772" max="773" width="8.42578125" style="16" customWidth="1"/>
    <col min="774" max="774" width="18.85546875" style="16" customWidth="1"/>
    <col min="775" max="775" width="6.7109375" style="16" customWidth="1"/>
    <col min="776" max="776" width="7.85546875" style="16" customWidth="1"/>
    <col min="777" max="777" width="6.85546875" style="16" customWidth="1"/>
    <col min="778" max="778" width="9.85546875" style="16" customWidth="1"/>
    <col min="779" max="779" width="9.42578125" style="16" bestFit="1" customWidth="1"/>
    <col min="780" max="780" width="8.85546875" style="16" customWidth="1"/>
    <col min="781" max="781" width="9" style="16" customWidth="1"/>
    <col min="782" max="782" width="13" style="16" customWidth="1"/>
    <col min="783" max="783" width="14.85546875" style="16" bestFit="1" customWidth="1"/>
    <col min="784" max="1022" width="9.140625" style="16"/>
    <col min="1023" max="1023" width="4.42578125" style="16" customWidth="1"/>
    <col min="1024" max="1024" width="10.140625" style="16" customWidth="1"/>
    <col min="1025" max="1025" width="42.28515625" style="16" customWidth="1"/>
    <col min="1026" max="1026" width="9.42578125" style="16" bestFit="1" customWidth="1"/>
    <col min="1027" max="1027" width="9.7109375" style="16" customWidth="1"/>
    <col min="1028" max="1029" width="8.42578125" style="16" customWidth="1"/>
    <col min="1030" max="1030" width="18.85546875" style="16" customWidth="1"/>
    <col min="1031" max="1031" width="6.7109375" style="16" customWidth="1"/>
    <col min="1032" max="1032" width="7.85546875" style="16" customWidth="1"/>
    <col min="1033" max="1033" width="6.85546875" style="16" customWidth="1"/>
    <col min="1034" max="1034" width="9.85546875" style="16" customWidth="1"/>
    <col min="1035" max="1035" width="9.42578125" style="16" bestFit="1" customWidth="1"/>
    <col min="1036" max="1036" width="8.85546875" style="16" customWidth="1"/>
    <col min="1037" max="1037" width="9" style="16" customWidth="1"/>
    <col min="1038" max="1038" width="13" style="16" customWidth="1"/>
    <col min="1039" max="1039" width="14.85546875" style="16" bestFit="1" customWidth="1"/>
    <col min="1040" max="1278" width="9.140625" style="16"/>
    <col min="1279" max="1279" width="4.42578125" style="16" customWidth="1"/>
    <col min="1280" max="1280" width="10.140625" style="16" customWidth="1"/>
    <col min="1281" max="1281" width="42.28515625" style="16" customWidth="1"/>
    <col min="1282" max="1282" width="9.42578125" style="16" bestFit="1" customWidth="1"/>
    <col min="1283" max="1283" width="9.7109375" style="16" customWidth="1"/>
    <col min="1284" max="1285" width="8.42578125" style="16" customWidth="1"/>
    <col min="1286" max="1286" width="18.85546875" style="16" customWidth="1"/>
    <col min="1287" max="1287" width="6.7109375" style="16" customWidth="1"/>
    <col min="1288" max="1288" width="7.85546875" style="16" customWidth="1"/>
    <col min="1289" max="1289" width="6.85546875" style="16" customWidth="1"/>
    <col min="1290" max="1290" width="9.85546875" style="16" customWidth="1"/>
    <col min="1291" max="1291" width="9.42578125" style="16" bestFit="1" customWidth="1"/>
    <col min="1292" max="1292" width="8.85546875" style="16" customWidth="1"/>
    <col min="1293" max="1293" width="9" style="16" customWidth="1"/>
    <col min="1294" max="1294" width="13" style="16" customWidth="1"/>
    <col min="1295" max="1295" width="14.85546875" style="16" bestFit="1" customWidth="1"/>
    <col min="1296" max="1534" width="9.140625" style="16"/>
    <col min="1535" max="1535" width="4.42578125" style="16" customWidth="1"/>
    <col min="1536" max="1536" width="10.140625" style="16" customWidth="1"/>
    <col min="1537" max="1537" width="42.28515625" style="16" customWidth="1"/>
    <col min="1538" max="1538" width="9.42578125" style="16" bestFit="1" customWidth="1"/>
    <col min="1539" max="1539" width="9.7109375" style="16" customWidth="1"/>
    <col min="1540" max="1541" width="8.42578125" style="16" customWidth="1"/>
    <col min="1542" max="1542" width="18.85546875" style="16" customWidth="1"/>
    <col min="1543" max="1543" width="6.7109375" style="16" customWidth="1"/>
    <col min="1544" max="1544" width="7.85546875" style="16" customWidth="1"/>
    <col min="1545" max="1545" width="6.85546875" style="16" customWidth="1"/>
    <col min="1546" max="1546" width="9.85546875" style="16" customWidth="1"/>
    <col min="1547" max="1547" width="9.42578125" style="16" bestFit="1" customWidth="1"/>
    <col min="1548" max="1548" width="8.85546875" style="16" customWidth="1"/>
    <col min="1549" max="1549" width="9" style="16" customWidth="1"/>
    <col min="1550" max="1550" width="13" style="16" customWidth="1"/>
    <col min="1551" max="1551" width="14.85546875" style="16" bestFit="1" customWidth="1"/>
    <col min="1552" max="1790" width="9.140625" style="16"/>
    <col min="1791" max="1791" width="4.42578125" style="16" customWidth="1"/>
    <col min="1792" max="1792" width="10.140625" style="16" customWidth="1"/>
    <col min="1793" max="1793" width="42.28515625" style="16" customWidth="1"/>
    <col min="1794" max="1794" width="9.42578125" style="16" bestFit="1" customWidth="1"/>
    <col min="1795" max="1795" width="9.7109375" style="16" customWidth="1"/>
    <col min="1796" max="1797" width="8.42578125" style="16" customWidth="1"/>
    <col min="1798" max="1798" width="18.85546875" style="16" customWidth="1"/>
    <col min="1799" max="1799" width="6.7109375" style="16" customWidth="1"/>
    <col min="1800" max="1800" width="7.85546875" style="16" customWidth="1"/>
    <col min="1801" max="1801" width="6.85546875" style="16" customWidth="1"/>
    <col min="1802" max="1802" width="9.85546875" style="16" customWidth="1"/>
    <col min="1803" max="1803" width="9.42578125" style="16" bestFit="1" customWidth="1"/>
    <col min="1804" max="1804" width="8.85546875" style="16" customWidth="1"/>
    <col min="1805" max="1805" width="9" style="16" customWidth="1"/>
    <col min="1806" max="1806" width="13" style="16" customWidth="1"/>
    <col min="1807" max="1807" width="14.85546875" style="16" bestFit="1" customWidth="1"/>
    <col min="1808" max="2046" width="9.140625" style="16"/>
    <col min="2047" max="2047" width="4.42578125" style="16" customWidth="1"/>
    <col min="2048" max="2048" width="10.140625" style="16" customWidth="1"/>
    <col min="2049" max="2049" width="42.28515625" style="16" customWidth="1"/>
    <col min="2050" max="2050" width="9.42578125" style="16" bestFit="1" customWidth="1"/>
    <col min="2051" max="2051" width="9.7109375" style="16" customWidth="1"/>
    <col min="2052" max="2053" width="8.42578125" style="16" customWidth="1"/>
    <col min="2054" max="2054" width="18.85546875" style="16" customWidth="1"/>
    <col min="2055" max="2055" width="6.7109375" style="16" customWidth="1"/>
    <col min="2056" max="2056" width="7.85546875" style="16" customWidth="1"/>
    <col min="2057" max="2057" width="6.85546875" style="16" customWidth="1"/>
    <col min="2058" max="2058" width="9.85546875" style="16" customWidth="1"/>
    <col min="2059" max="2059" width="9.42578125" style="16" bestFit="1" customWidth="1"/>
    <col min="2060" max="2060" width="8.85546875" style="16" customWidth="1"/>
    <col min="2061" max="2061" width="9" style="16" customWidth="1"/>
    <col min="2062" max="2062" width="13" style="16" customWidth="1"/>
    <col min="2063" max="2063" width="14.85546875" style="16" bestFit="1" customWidth="1"/>
    <col min="2064" max="2302" width="9.140625" style="16"/>
    <col min="2303" max="2303" width="4.42578125" style="16" customWidth="1"/>
    <col min="2304" max="2304" width="10.140625" style="16" customWidth="1"/>
    <col min="2305" max="2305" width="42.28515625" style="16" customWidth="1"/>
    <col min="2306" max="2306" width="9.42578125" style="16" bestFit="1" customWidth="1"/>
    <col min="2307" max="2307" width="9.7109375" style="16" customWidth="1"/>
    <col min="2308" max="2309" width="8.42578125" style="16" customWidth="1"/>
    <col min="2310" max="2310" width="18.85546875" style="16" customWidth="1"/>
    <col min="2311" max="2311" width="6.7109375" style="16" customWidth="1"/>
    <col min="2312" max="2312" width="7.85546875" style="16" customWidth="1"/>
    <col min="2313" max="2313" width="6.85546875" style="16" customWidth="1"/>
    <col min="2314" max="2314" width="9.85546875" style="16" customWidth="1"/>
    <col min="2315" max="2315" width="9.42578125" style="16" bestFit="1" customWidth="1"/>
    <col min="2316" max="2316" width="8.85546875" style="16" customWidth="1"/>
    <col min="2317" max="2317" width="9" style="16" customWidth="1"/>
    <col min="2318" max="2318" width="13" style="16" customWidth="1"/>
    <col min="2319" max="2319" width="14.85546875" style="16" bestFit="1" customWidth="1"/>
    <col min="2320" max="2558" width="9.140625" style="16"/>
    <col min="2559" max="2559" width="4.42578125" style="16" customWidth="1"/>
    <col min="2560" max="2560" width="10.140625" style="16" customWidth="1"/>
    <col min="2561" max="2561" width="42.28515625" style="16" customWidth="1"/>
    <col min="2562" max="2562" width="9.42578125" style="16" bestFit="1" customWidth="1"/>
    <col min="2563" max="2563" width="9.7109375" style="16" customWidth="1"/>
    <col min="2564" max="2565" width="8.42578125" style="16" customWidth="1"/>
    <col min="2566" max="2566" width="18.85546875" style="16" customWidth="1"/>
    <col min="2567" max="2567" width="6.7109375" style="16" customWidth="1"/>
    <col min="2568" max="2568" width="7.85546875" style="16" customWidth="1"/>
    <col min="2569" max="2569" width="6.85546875" style="16" customWidth="1"/>
    <col min="2570" max="2570" width="9.85546875" style="16" customWidth="1"/>
    <col min="2571" max="2571" width="9.42578125" style="16" bestFit="1" customWidth="1"/>
    <col min="2572" max="2572" width="8.85546875" style="16" customWidth="1"/>
    <col min="2573" max="2573" width="9" style="16" customWidth="1"/>
    <col min="2574" max="2574" width="13" style="16" customWidth="1"/>
    <col min="2575" max="2575" width="14.85546875" style="16" bestFit="1" customWidth="1"/>
    <col min="2576" max="2814" width="9.140625" style="16"/>
    <col min="2815" max="2815" width="4.42578125" style="16" customWidth="1"/>
    <col min="2816" max="2816" width="10.140625" style="16" customWidth="1"/>
    <col min="2817" max="2817" width="42.28515625" style="16" customWidth="1"/>
    <col min="2818" max="2818" width="9.42578125" style="16" bestFit="1" customWidth="1"/>
    <col min="2819" max="2819" width="9.7109375" style="16" customWidth="1"/>
    <col min="2820" max="2821" width="8.42578125" style="16" customWidth="1"/>
    <col min="2822" max="2822" width="18.85546875" style="16" customWidth="1"/>
    <col min="2823" max="2823" width="6.7109375" style="16" customWidth="1"/>
    <col min="2824" max="2824" width="7.85546875" style="16" customWidth="1"/>
    <col min="2825" max="2825" width="6.85546875" style="16" customWidth="1"/>
    <col min="2826" max="2826" width="9.85546875" style="16" customWidth="1"/>
    <col min="2827" max="2827" width="9.42578125" style="16" bestFit="1" customWidth="1"/>
    <col min="2828" max="2828" width="8.85546875" style="16" customWidth="1"/>
    <col min="2829" max="2829" width="9" style="16" customWidth="1"/>
    <col min="2830" max="2830" width="13" style="16" customWidth="1"/>
    <col min="2831" max="2831" width="14.85546875" style="16" bestFit="1" customWidth="1"/>
    <col min="2832" max="3070" width="9.140625" style="16"/>
    <col min="3071" max="3071" width="4.42578125" style="16" customWidth="1"/>
    <col min="3072" max="3072" width="10.140625" style="16" customWidth="1"/>
    <col min="3073" max="3073" width="42.28515625" style="16" customWidth="1"/>
    <col min="3074" max="3074" width="9.42578125" style="16" bestFit="1" customWidth="1"/>
    <col min="3075" max="3075" width="9.7109375" style="16" customWidth="1"/>
    <col min="3076" max="3077" width="8.42578125" style="16" customWidth="1"/>
    <col min="3078" max="3078" width="18.85546875" style="16" customWidth="1"/>
    <col min="3079" max="3079" width="6.7109375" style="16" customWidth="1"/>
    <col min="3080" max="3080" width="7.85546875" style="16" customWidth="1"/>
    <col min="3081" max="3081" width="6.85546875" style="16" customWidth="1"/>
    <col min="3082" max="3082" width="9.85546875" style="16" customWidth="1"/>
    <col min="3083" max="3083" width="9.42578125" style="16" bestFit="1" customWidth="1"/>
    <col min="3084" max="3084" width="8.85546875" style="16" customWidth="1"/>
    <col min="3085" max="3085" width="9" style="16" customWidth="1"/>
    <col min="3086" max="3086" width="13" style="16" customWidth="1"/>
    <col min="3087" max="3087" width="14.85546875" style="16" bestFit="1" customWidth="1"/>
    <col min="3088" max="3326" width="9.140625" style="16"/>
    <col min="3327" max="3327" width="4.42578125" style="16" customWidth="1"/>
    <col min="3328" max="3328" width="10.140625" style="16" customWidth="1"/>
    <col min="3329" max="3329" width="42.28515625" style="16" customWidth="1"/>
    <col min="3330" max="3330" width="9.42578125" style="16" bestFit="1" customWidth="1"/>
    <col min="3331" max="3331" width="9.7109375" style="16" customWidth="1"/>
    <col min="3332" max="3333" width="8.42578125" style="16" customWidth="1"/>
    <col min="3334" max="3334" width="18.85546875" style="16" customWidth="1"/>
    <col min="3335" max="3335" width="6.7109375" style="16" customWidth="1"/>
    <col min="3336" max="3336" width="7.85546875" style="16" customWidth="1"/>
    <col min="3337" max="3337" width="6.85546875" style="16" customWidth="1"/>
    <col min="3338" max="3338" width="9.85546875" style="16" customWidth="1"/>
    <col min="3339" max="3339" width="9.42578125" style="16" bestFit="1" customWidth="1"/>
    <col min="3340" max="3340" width="8.85546875" style="16" customWidth="1"/>
    <col min="3341" max="3341" width="9" style="16" customWidth="1"/>
    <col min="3342" max="3342" width="13" style="16" customWidth="1"/>
    <col min="3343" max="3343" width="14.85546875" style="16" bestFit="1" customWidth="1"/>
    <col min="3344" max="3582" width="9.140625" style="16"/>
    <col min="3583" max="3583" width="4.42578125" style="16" customWidth="1"/>
    <col min="3584" max="3584" width="10.140625" style="16" customWidth="1"/>
    <col min="3585" max="3585" width="42.28515625" style="16" customWidth="1"/>
    <col min="3586" max="3586" width="9.42578125" style="16" bestFit="1" customWidth="1"/>
    <col min="3587" max="3587" width="9.7109375" style="16" customWidth="1"/>
    <col min="3588" max="3589" width="8.42578125" style="16" customWidth="1"/>
    <col min="3590" max="3590" width="18.85546875" style="16" customWidth="1"/>
    <col min="3591" max="3591" width="6.7109375" style="16" customWidth="1"/>
    <col min="3592" max="3592" width="7.85546875" style="16" customWidth="1"/>
    <col min="3593" max="3593" width="6.85546875" style="16" customWidth="1"/>
    <col min="3594" max="3594" width="9.85546875" style="16" customWidth="1"/>
    <col min="3595" max="3595" width="9.42578125" style="16" bestFit="1" customWidth="1"/>
    <col min="3596" max="3596" width="8.85546875" style="16" customWidth="1"/>
    <col min="3597" max="3597" width="9" style="16" customWidth="1"/>
    <col min="3598" max="3598" width="13" style="16" customWidth="1"/>
    <col min="3599" max="3599" width="14.85546875" style="16" bestFit="1" customWidth="1"/>
    <col min="3600" max="3838" width="9.140625" style="16"/>
    <col min="3839" max="3839" width="4.42578125" style="16" customWidth="1"/>
    <col min="3840" max="3840" width="10.140625" style="16" customWidth="1"/>
    <col min="3841" max="3841" width="42.28515625" style="16" customWidth="1"/>
    <col min="3842" max="3842" width="9.42578125" style="16" bestFit="1" customWidth="1"/>
    <col min="3843" max="3843" width="9.7109375" style="16" customWidth="1"/>
    <col min="3844" max="3845" width="8.42578125" style="16" customWidth="1"/>
    <col min="3846" max="3846" width="18.85546875" style="16" customWidth="1"/>
    <col min="3847" max="3847" width="6.7109375" style="16" customWidth="1"/>
    <col min="3848" max="3848" width="7.85546875" style="16" customWidth="1"/>
    <col min="3849" max="3849" width="6.85546875" style="16" customWidth="1"/>
    <col min="3850" max="3850" width="9.85546875" style="16" customWidth="1"/>
    <col min="3851" max="3851" width="9.42578125" style="16" bestFit="1" customWidth="1"/>
    <col min="3852" max="3852" width="8.85546875" style="16" customWidth="1"/>
    <col min="3853" max="3853" width="9" style="16" customWidth="1"/>
    <col min="3854" max="3854" width="13" style="16" customWidth="1"/>
    <col min="3855" max="3855" width="14.85546875" style="16" bestFit="1" customWidth="1"/>
    <col min="3856" max="4094" width="9.140625" style="16"/>
    <col min="4095" max="4095" width="4.42578125" style="16" customWidth="1"/>
    <col min="4096" max="4096" width="10.140625" style="16" customWidth="1"/>
    <col min="4097" max="4097" width="42.28515625" style="16" customWidth="1"/>
    <col min="4098" max="4098" width="9.42578125" style="16" bestFit="1" customWidth="1"/>
    <col min="4099" max="4099" width="9.7109375" style="16" customWidth="1"/>
    <col min="4100" max="4101" width="8.42578125" style="16" customWidth="1"/>
    <col min="4102" max="4102" width="18.85546875" style="16" customWidth="1"/>
    <col min="4103" max="4103" width="6.7109375" style="16" customWidth="1"/>
    <col min="4104" max="4104" width="7.85546875" style="16" customWidth="1"/>
    <col min="4105" max="4105" width="6.85546875" style="16" customWidth="1"/>
    <col min="4106" max="4106" width="9.85546875" style="16" customWidth="1"/>
    <col min="4107" max="4107" width="9.42578125" style="16" bestFit="1" customWidth="1"/>
    <col min="4108" max="4108" width="8.85546875" style="16" customWidth="1"/>
    <col min="4109" max="4109" width="9" style="16" customWidth="1"/>
    <col min="4110" max="4110" width="13" style="16" customWidth="1"/>
    <col min="4111" max="4111" width="14.85546875" style="16" bestFit="1" customWidth="1"/>
    <col min="4112" max="4350" width="9.140625" style="16"/>
    <col min="4351" max="4351" width="4.42578125" style="16" customWidth="1"/>
    <col min="4352" max="4352" width="10.140625" style="16" customWidth="1"/>
    <col min="4353" max="4353" width="42.28515625" style="16" customWidth="1"/>
    <col min="4354" max="4354" width="9.42578125" style="16" bestFit="1" customWidth="1"/>
    <col min="4355" max="4355" width="9.7109375" style="16" customWidth="1"/>
    <col min="4356" max="4357" width="8.42578125" style="16" customWidth="1"/>
    <col min="4358" max="4358" width="18.85546875" style="16" customWidth="1"/>
    <col min="4359" max="4359" width="6.7109375" style="16" customWidth="1"/>
    <col min="4360" max="4360" width="7.85546875" style="16" customWidth="1"/>
    <col min="4361" max="4361" width="6.85546875" style="16" customWidth="1"/>
    <col min="4362" max="4362" width="9.85546875" style="16" customWidth="1"/>
    <col min="4363" max="4363" width="9.42578125" style="16" bestFit="1" customWidth="1"/>
    <col min="4364" max="4364" width="8.85546875" style="16" customWidth="1"/>
    <col min="4365" max="4365" width="9" style="16" customWidth="1"/>
    <col min="4366" max="4366" width="13" style="16" customWidth="1"/>
    <col min="4367" max="4367" width="14.85546875" style="16" bestFit="1" customWidth="1"/>
    <col min="4368" max="4606" width="9.140625" style="16"/>
    <col min="4607" max="4607" width="4.42578125" style="16" customWidth="1"/>
    <col min="4608" max="4608" width="10.140625" style="16" customWidth="1"/>
    <col min="4609" max="4609" width="42.28515625" style="16" customWidth="1"/>
    <col min="4610" max="4610" width="9.42578125" style="16" bestFit="1" customWidth="1"/>
    <col min="4611" max="4611" width="9.7109375" style="16" customWidth="1"/>
    <col min="4612" max="4613" width="8.42578125" style="16" customWidth="1"/>
    <col min="4614" max="4614" width="18.85546875" style="16" customWidth="1"/>
    <col min="4615" max="4615" width="6.7109375" style="16" customWidth="1"/>
    <col min="4616" max="4616" width="7.85546875" style="16" customWidth="1"/>
    <col min="4617" max="4617" width="6.85546875" style="16" customWidth="1"/>
    <col min="4618" max="4618" width="9.85546875" style="16" customWidth="1"/>
    <col min="4619" max="4619" width="9.42578125" style="16" bestFit="1" customWidth="1"/>
    <col min="4620" max="4620" width="8.85546875" style="16" customWidth="1"/>
    <col min="4621" max="4621" width="9" style="16" customWidth="1"/>
    <col min="4622" max="4622" width="13" style="16" customWidth="1"/>
    <col min="4623" max="4623" width="14.85546875" style="16" bestFit="1" customWidth="1"/>
    <col min="4624" max="4862" width="9.140625" style="16"/>
    <col min="4863" max="4863" width="4.42578125" style="16" customWidth="1"/>
    <col min="4864" max="4864" width="10.140625" style="16" customWidth="1"/>
    <col min="4865" max="4865" width="42.28515625" style="16" customWidth="1"/>
    <col min="4866" max="4866" width="9.42578125" style="16" bestFit="1" customWidth="1"/>
    <col min="4867" max="4867" width="9.7109375" style="16" customWidth="1"/>
    <col min="4868" max="4869" width="8.42578125" style="16" customWidth="1"/>
    <col min="4870" max="4870" width="18.85546875" style="16" customWidth="1"/>
    <col min="4871" max="4871" width="6.7109375" style="16" customWidth="1"/>
    <col min="4872" max="4872" width="7.85546875" style="16" customWidth="1"/>
    <col min="4873" max="4873" width="6.85546875" style="16" customWidth="1"/>
    <col min="4874" max="4874" width="9.85546875" style="16" customWidth="1"/>
    <col min="4875" max="4875" width="9.42578125" style="16" bestFit="1" customWidth="1"/>
    <col min="4876" max="4876" width="8.85546875" style="16" customWidth="1"/>
    <col min="4877" max="4877" width="9" style="16" customWidth="1"/>
    <col min="4878" max="4878" width="13" style="16" customWidth="1"/>
    <col min="4879" max="4879" width="14.85546875" style="16" bestFit="1" customWidth="1"/>
    <col min="4880" max="5118" width="9.140625" style="16"/>
    <col min="5119" max="5119" width="4.42578125" style="16" customWidth="1"/>
    <col min="5120" max="5120" width="10.140625" style="16" customWidth="1"/>
    <col min="5121" max="5121" width="42.28515625" style="16" customWidth="1"/>
    <col min="5122" max="5122" width="9.42578125" style="16" bestFit="1" customWidth="1"/>
    <col min="5123" max="5123" width="9.7109375" style="16" customWidth="1"/>
    <col min="5124" max="5125" width="8.42578125" style="16" customWidth="1"/>
    <col min="5126" max="5126" width="18.85546875" style="16" customWidth="1"/>
    <col min="5127" max="5127" width="6.7109375" style="16" customWidth="1"/>
    <col min="5128" max="5128" width="7.85546875" style="16" customWidth="1"/>
    <col min="5129" max="5129" width="6.85546875" style="16" customWidth="1"/>
    <col min="5130" max="5130" width="9.85546875" style="16" customWidth="1"/>
    <col min="5131" max="5131" width="9.42578125" style="16" bestFit="1" customWidth="1"/>
    <col min="5132" max="5132" width="8.85546875" style="16" customWidth="1"/>
    <col min="5133" max="5133" width="9" style="16" customWidth="1"/>
    <col min="5134" max="5134" width="13" style="16" customWidth="1"/>
    <col min="5135" max="5135" width="14.85546875" style="16" bestFit="1" customWidth="1"/>
    <col min="5136" max="5374" width="9.140625" style="16"/>
    <col min="5375" max="5375" width="4.42578125" style="16" customWidth="1"/>
    <col min="5376" max="5376" width="10.140625" style="16" customWidth="1"/>
    <col min="5377" max="5377" width="42.28515625" style="16" customWidth="1"/>
    <col min="5378" max="5378" width="9.42578125" style="16" bestFit="1" customWidth="1"/>
    <col min="5379" max="5379" width="9.7109375" style="16" customWidth="1"/>
    <col min="5380" max="5381" width="8.42578125" style="16" customWidth="1"/>
    <col min="5382" max="5382" width="18.85546875" style="16" customWidth="1"/>
    <col min="5383" max="5383" width="6.7109375" style="16" customWidth="1"/>
    <col min="5384" max="5384" width="7.85546875" style="16" customWidth="1"/>
    <col min="5385" max="5385" width="6.85546875" style="16" customWidth="1"/>
    <col min="5386" max="5386" width="9.85546875" style="16" customWidth="1"/>
    <col min="5387" max="5387" width="9.42578125" style="16" bestFit="1" customWidth="1"/>
    <col min="5388" max="5388" width="8.85546875" style="16" customWidth="1"/>
    <col min="5389" max="5389" width="9" style="16" customWidth="1"/>
    <col min="5390" max="5390" width="13" style="16" customWidth="1"/>
    <col min="5391" max="5391" width="14.85546875" style="16" bestFit="1" customWidth="1"/>
    <col min="5392" max="5630" width="9.140625" style="16"/>
    <col min="5631" max="5631" width="4.42578125" style="16" customWidth="1"/>
    <col min="5632" max="5632" width="10.140625" style="16" customWidth="1"/>
    <col min="5633" max="5633" width="42.28515625" style="16" customWidth="1"/>
    <col min="5634" max="5634" width="9.42578125" style="16" bestFit="1" customWidth="1"/>
    <col min="5635" max="5635" width="9.7109375" style="16" customWidth="1"/>
    <col min="5636" max="5637" width="8.42578125" style="16" customWidth="1"/>
    <col min="5638" max="5638" width="18.85546875" style="16" customWidth="1"/>
    <col min="5639" max="5639" width="6.7109375" style="16" customWidth="1"/>
    <col min="5640" max="5640" width="7.85546875" style="16" customWidth="1"/>
    <col min="5641" max="5641" width="6.85546875" style="16" customWidth="1"/>
    <col min="5642" max="5642" width="9.85546875" style="16" customWidth="1"/>
    <col min="5643" max="5643" width="9.42578125" style="16" bestFit="1" customWidth="1"/>
    <col min="5644" max="5644" width="8.85546875" style="16" customWidth="1"/>
    <col min="5645" max="5645" width="9" style="16" customWidth="1"/>
    <col min="5646" max="5646" width="13" style="16" customWidth="1"/>
    <col min="5647" max="5647" width="14.85546875" style="16" bestFit="1" customWidth="1"/>
    <col min="5648" max="5886" width="9.140625" style="16"/>
    <col min="5887" max="5887" width="4.42578125" style="16" customWidth="1"/>
    <col min="5888" max="5888" width="10.140625" style="16" customWidth="1"/>
    <col min="5889" max="5889" width="42.28515625" style="16" customWidth="1"/>
    <col min="5890" max="5890" width="9.42578125" style="16" bestFit="1" customWidth="1"/>
    <col min="5891" max="5891" width="9.7109375" style="16" customWidth="1"/>
    <col min="5892" max="5893" width="8.42578125" style="16" customWidth="1"/>
    <col min="5894" max="5894" width="18.85546875" style="16" customWidth="1"/>
    <col min="5895" max="5895" width="6.7109375" style="16" customWidth="1"/>
    <col min="5896" max="5896" width="7.85546875" style="16" customWidth="1"/>
    <col min="5897" max="5897" width="6.85546875" style="16" customWidth="1"/>
    <col min="5898" max="5898" width="9.85546875" style="16" customWidth="1"/>
    <col min="5899" max="5899" width="9.42578125" style="16" bestFit="1" customWidth="1"/>
    <col min="5900" max="5900" width="8.85546875" style="16" customWidth="1"/>
    <col min="5901" max="5901" width="9" style="16" customWidth="1"/>
    <col min="5902" max="5902" width="13" style="16" customWidth="1"/>
    <col min="5903" max="5903" width="14.85546875" style="16" bestFit="1" customWidth="1"/>
    <col min="5904" max="6142" width="9.140625" style="16"/>
    <col min="6143" max="6143" width="4.42578125" style="16" customWidth="1"/>
    <col min="6144" max="6144" width="10.140625" style="16" customWidth="1"/>
    <col min="6145" max="6145" width="42.28515625" style="16" customWidth="1"/>
    <col min="6146" max="6146" width="9.42578125" style="16" bestFit="1" customWidth="1"/>
    <col min="6147" max="6147" width="9.7109375" style="16" customWidth="1"/>
    <col min="6148" max="6149" width="8.42578125" style="16" customWidth="1"/>
    <col min="6150" max="6150" width="18.85546875" style="16" customWidth="1"/>
    <col min="6151" max="6151" width="6.7109375" style="16" customWidth="1"/>
    <col min="6152" max="6152" width="7.85546875" style="16" customWidth="1"/>
    <col min="6153" max="6153" width="6.85546875" style="16" customWidth="1"/>
    <col min="6154" max="6154" width="9.85546875" style="16" customWidth="1"/>
    <col min="6155" max="6155" width="9.42578125" style="16" bestFit="1" customWidth="1"/>
    <col min="6156" max="6156" width="8.85546875" style="16" customWidth="1"/>
    <col min="6157" max="6157" width="9" style="16" customWidth="1"/>
    <col min="6158" max="6158" width="13" style="16" customWidth="1"/>
    <col min="6159" max="6159" width="14.85546875" style="16" bestFit="1" customWidth="1"/>
    <col min="6160" max="6398" width="9.140625" style="16"/>
    <col min="6399" max="6399" width="4.42578125" style="16" customWidth="1"/>
    <col min="6400" max="6400" width="10.140625" style="16" customWidth="1"/>
    <col min="6401" max="6401" width="42.28515625" style="16" customWidth="1"/>
    <col min="6402" max="6402" width="9.42578125" style="16" bestFit="1" customWidth="1"/>
    <col min="6403" max="6403" width="9.7109375" style="16" customWidth="1"/>
    <col min="6404" max="6405" width="8.42578125" style="16" customWidth="1"/>
    <col min="6406" max="6406" width="18.85546875" style="16" customWidth="1"/>
    <col min="6407" max="6407" width="6.7109375" style="16" customWidth="1"/>
    <col min="6408" max="6408" width="7.85546875" style="16" customWidth="1"/>
    <col min="6409" max="6409" width="6.85546875" style="16" customWidth="1"/>
    <col min="6410" max="6410" width="9.85546875" style="16" customWidth="1"/>
    <col min="6411" max="6411" width="9.42578125" style="16" bestFit="1" customWidth="1"/>
    <col min="6412" max="6412" width="8.85546875" style="16" customWidth="1"/>
    <col min="6413" max="6413" width="9" style="16" customWidth="1"/>
    <col min="6414" max="6414" width="13" style="16" customWidth="1"/>
    <col min="6415" max="6415" width="14.85546875" style="16" bestFit="1" customWidth="1"/>
    <col min="6416" max="6654" width="9.140625" style="16"/>
    <col min="6655" max="6655" width="4.42578125" style="16" customWidth="1"/>
    <col min="6656" max="6656" width="10.140625" style="16" customWidth="1"/>
    <col min="6657" max="6657" width="42.28515625" style="16" customWidth="1"/>
    <col min="6658" max="6658" width="9.42578125" style="16" bestFit="1" customWidth="1"/>
    <col min="6659" max="6659" width="9.7109375" style="16" customWidth="1"/>
    <col min="6660" max="6661" width="8.42578125" style="16" customWidth="1"/>
    <col min="6662" max="6662" width="18.85546875" style="16" customWidth="1"/>
    <col min="6663" max="6663" width="6.7109375" style="16" customWidth="1"/>
    <col min="6664" max="6664" width="7.85546875" style="16" customWidth="1"/>
    <col min="6665" max="6665" width="6.85546875" style="16" customWidth="1"/>
    <col min="6666" max="6666" width="9.85546875" style="16" customWidth="1"/>
    <col min="6667" max="6667" width="9.42578125" style="16" bestFit="1" customWidth="1"/>
    <col min="6668" max="6668" width="8.85546875" style="16" customWidth="1"/>
    <col min="6669" max="6669" width="9" style="16" customWidth="1"/>
    <col min="6670" max="6670" width="13" style="16" customWidth="1"/>
    <col min="6671" max="6671" width="14.85546875" style="16" bestFit="1" customWidth="1"/>
    <col min="6672" max="6910" width="9.140625" style="16"/>
    <col min="6911" max="6911" width="4.42578125" style="16" customWidth="1"/>
    <col min="6912" max="6912" width="10.140625" style="16" customWidth="1"/>
    <col min="6913" max="6913" width="42.28515625" style="16" customWidth="1"/>
    <col min="6914" max="6914" width="9.42578125" style="16" bestFit="1" customWidth="1"/>
    <col min="6915" max="6915" width="9.7109375" style="16" customWidth="1"/>
    <col min="6916" max="6917" width="8.42578125" style="16" customWidth="1"/>
    <col min="6918" max="6918" width="18.85546875" style="16" customWidth="1"/>
    <col min="6919" max="6919" width="6.7109375" style="16" customWidth="1"/>
    <col min="6920" max="6920" width="7.85546875" style="16" customWidth="1"/>
    <col min="6921" max="6921" width="6.85546875" style="16" customWidth="1"/>
    <col min="6922" max="6922" width="9.85546875" style="16" customWidth="1"/>
    <col min="6923" max="6923" width="9.42578125" style="16" bestFit="1" customWidth="1"/>
    <col min="6924" max="6924" width="8.85546875" style="16" customWidth="1"/>
    <col min="6925" max="6925" width="9" style="16" customWidth="1"/>
    <col min="6926" max="6926" width="13" style="16" customWidth="1"/>
    <col min="6927" max="6927" width="14.85546875" style="16" bestFit="1" customWidth="1"/>
    <col min="6928" max="7166" width="9.140625" style="16"/>
    <col min="7167" max="7167" width="4.42578125" style="16" customWidth="1"/>
    <col min="7168" max="7168" width="10.140625" style="16" customWidth="1"/>
    <col min="7169" max="7169" width="42.28515625" style="16" customWidth="1"/>
    <col min="7170" max="7170" width="9.42578125" style="16" bestFit="1" customWidth="1"/>
    <col min="7171" max="7171" width="9.7109375" style="16" customWidth="1"/>
    <col min="7172" max="7173" width="8.42578125" style="16" customWidth="1"/>
    <col min="7174" max="7174" width="18.85546875" style="16" customWidth="1"/>
    <col min="7175" max="7175" width="6.7109375" style="16" customWidth="1"/>
    <col min="7176" max="7176" width="7.85546875" style="16" customWidth="1"/>
    <col min="7177" max="7177" width="6.85546875" style="16" customWidth="1"/>
    <col min="7178" max="7178" width="9.85546875" style="16" customWidth="1"/>
    <col min="7179" max="7179" width="9.42578125" style="16" bestFit="1" customWidth="1"/>
    <col min="7180" max="7180" width="8.85546875" style="16" customWidth="1"/>
    <col min="7181" max="7181" width="9" style="16" customWidth="1"/>
    <col min="7182" max="7182" width="13" style="16" customWidth="1"/>
    <col min="7183" max="7183" width="14.85546875" style="16" bestFit="1" customWidth="1"/>
    <col min="7184" max="7422" width="9.140625" style="16"/>
    <col min="7423" max="7423" width="4.42578125" style="16" customWidth="1"/>
    <col min="7424" max="7424" width="10.140625" style="16" customWidth="1"/>
    <col min="7425" max="7425" width="42.28515625" style="16" customWidth="1"/>
    <col min="7426" max="7426" width="9.42578125" style="16" bestFit="1" customWidth="1"/>
    <col min="7427" max="7427" width="9.7109375" style="16" customWidth="1"/>
    <col min="7428" max="7429" width="8.42578125" style="16" customWidth="1"/>
    <col min="7430" max="7430" width="18.85546875" style="16" customWidth="1"/>
    <col min="7431" max="7431" width="6.7109375" style="16" customWidth="1"/>
    <col min="7432" max="7432" width="7.85546875" style="16" customWidth="1"/>
    <col min="7433" max="7433" width="6.85546875" style="16" customWidth="1"/>
    <col min="7434" max="7434" width="9.85546875" style="16" customWidth="1"/>
    <col min="7435" max="7435" width="9.42578125" style="16" bestFit="1" customWidth="1"/>
    <col min="7436" max="7436" width="8.85546875" style="16" customWidth="1"/>
    <col min="7437" max="7437" width="9" style="16" customWidth="1"/>
    <col min="7438" max="7438" width="13" style="16" customWidth="1"/>
    <col min="7439" max="7439" width="14.85546875" style="16" bestFit="1" customWidth="1"/>
    <col min="7440" max="7678" width="9.140625" style="16"/>
    <col min="7679" max="7679" width="4.42578125" style="16" customWidth="1"/>
    <col min="7680" max="7680" width="10.140625" style="16" customWidth="1"/>
    <col min="7681" max="7681" width="42.28515625" style="16" customWidth="1"/>
    <col min="7682" max="7682" width="9.42578125" style="16" bestFit="1" customWidth="1"/>
    <col min="7683" max="7683" width="9.7109375" style="16" customWidth="1"/>
    <col min="7684" max="7685" width="8.42578125" style="16" customWidth="1"/>
    <col min="7686" max="7686" width="18.85546875" style="16" customWidth="1"/>
    <col min="7687" max="7687" width="6.7109375" style="16" customWidth="1"/>
    <col min="7688" max="7688" width="7.85546875" style="16" customWidth="1"/>
    <col min="7689" max="7689" width="6.85546875" style="16" customWidth="1"/>
    <col min="7690" max="7690" width="9.85546875" style="16" customWidth="1"/>
    <col min="7691" max="7691" width="9.42578125" style="16" bestFit="1" customWidth="1"/>
    <col min="7692" max="7692" width="8.85546875" style="16" customWidth="1"/>
    <col min="7693" max="7693" width="9" style="16" customWidth="1"/>
    <col min="7694" max="7694" width="13" style="16" customWidth="1"/>
    <col min="7695" max="7695" width="14.85546875" style="16" bestFit="1" customWidth="1"/>
    <col min="7696" max="7934" width="9.140625" style="16"/>
    <col min="7935" max="7935" width="4.42578125" style="16" customWidth="1"/>
    <col min="7936" max="7936" width="10.140625" style="16" customWidth="1"/>
    <col min="7937" max="7937" width="42.28515625" style="16" customWidth="1"/>
    <col min="7938" max="7938" width="9.42578125" style="16" bestFit="1" customWidth="1"/>
    <col min="7939" max="7939" width="9.7109375" style="16" customWidth="1"/>
    <col min="7940" max="7941" width="8.42578125" style="16" customWidth="1"/>
    <col min="7942" max="7942" width="18.85546875" style="16" customWidth="1"/>
    <col min="7943" max="7943" width="6.7109375" style="16" customWidth="1"/>
    <col min="7944" max="7944" width="7.85546875" style="16" customWidth="1"/>
    <col min="7945" max="7945" width="6.85546875" style="16" customWidth="1"/>
    <col min="7946" max="7946" width="9.85546875" style="16" customWidth="1"/>
    <col min="7947" max="7947" width="9.42578125" style="16" bestFit="1" customWidth="1"/>
    <col min="7948" max="7948" width="8.85546875" style="16" customWidth="1"/>
    <col min="7949" max="7949" width="9" style="16" customWidth="1"/>
    <col min="7950" max="7950" width="13" style="16" customWidth="1"/>
    <col min="7951" max="7951" width="14.85546875" style="16" bestFit="1" customWidth="1"/>
    <col min="7952" max="8190" width="9.140625" style="16"/>
    <col min="8191" max="8191" width="4.42578125" style="16" customWidth="1"/>
    <col min="8192" max="8192" width="10.140625" style="16" customWidth="1"/>
    <col min="8193" max="8193" width="42.28515625" style="16" customWidth="1"/>
    <col min="8194" max="8194" width="9.42578125" style="16" bestFit="1" customWidth="1"/>
    <col min="8195" max="8195" width="9.7109375" style="16" customWidth="1"/>
    <col min="8196" max="8197" width="8.42578125" style="16" customWidth="1"/>
    <col min="8198" max="8198" width="18.85546875" style="16" customWidth="1"/>
    <col min="8199" max="8199" width="6.7109375" style="16" customWidth="1"/>
    <col min="8200" max="8200" width="7.85546875" style="16" customWidth="1"/>
    <col min="8201" max="8201" width="6.85546875" style="16" customWidth="1"/>
    <col min="8202" max="8202" width="9.85546875" style="16" customWidth="1"/>
    <col min="8203" max="8203" width="9.42578125" style="16" bestFit="1" customWidth="1"/>
    <col min="8204" max="8204" width="8.85546875" style="16" customWidth="1"/>
    <col min="8205" max="8205" width="9" style="16" customWidth="1"/>
    <col min="8206" max="8206" width="13" style="16" customWidth="1"/>
    <col min="8207" max="8207" width="14.85546875" style="16" bestFit="1" customWidth="1"/>
    <col min="8208" max="8446" width="9.140625" style="16"/>
    <col min="8447" max="8447" width="4.42578125" style="16" customWidth="1"/>
    <col min="8448" max="8448" width="10.140625" style="16" customWidth="1"/>
    <col min="8449" max="8449" width="42.28515625" style="16" customWidth="1"/>
    <col min="8450" max="8450" width="9.42578125" style="16" bestFit="1" customWidth="1"/>
    <col min="8451" max="8451" width="9.7109375" style="16" customWidth="1"/>
    <col min="8452" max="8453" width="8.42578125" style="16" customWidth="1"/>
    <col min="8454" max="8454" width="18.85546875" style="16" customWidth="1"/>
    <col min="8455" max="8455" width="6.7109375" style="16" customWidth="1"/>
    <col min="8456" max="8456" width="7.85546875" style="16" customWidth="1"/>
    <col min="8457" max="8457" width="6.85546875" style="16" customWidth="1"/>
    <col min="8458" max="8458" width="9.85546875" style="16" customWidth="1"/>
    <col min="8459" max="8459" width="9.42578125" style="16" bestFit="1" customWidth="1"/>
    <col min="8460" max="8460" width="8.85546875" style="16" customWidth="1"/>
    <col min="8461" max="8461" width="9" style="16" customWidth="1"/>
    <col min="8462" max="8462" width="13" style="16" customWidth="1"/>
    <col min="8463" max="8463" width="14.85546875" style="16" bestFit="1" customWidth="1"/>
    <col min="8464" max="8702" width="9.140625" style="16"/>
    <col min="8703" max="8703" width="4.42578125" style="16" customWidth="1"/>
    <col min="8704" max="8704" width="10.140625" style="16" customWidth="1"/>
    <col min="8705" max="8705" width="42.28515625" style="16" customWidth="1"/>
    <col min="8706" max="8706" width="9.42578125" style="16" bestFit="1" customWidth="1"/>
    <col min="8707" max="8707" width="9.7109375" style="16" customWidth="1"/>
    <col min="8708" max="8709" width="8.42578125" style="16" customWidth="1"/>
    <col min="8710" max="8710" width="18.85546875" style="16" customWidth="1"/>
    <col min="8711" max="8711" width="6.7109375" style="16" customWidth="1"/>
    <col min="8712" max="8712" width="7.85546875" style="16" customWidth="1"/>
    <col min="8713" max="8713" width="6.85546875" style="16" customWidth="1"/>
    <col min="8714" max="8714" width="9.85546875" style="16" customWidth="1"/>
    <col min="8715" max="8715" width="9.42578125" style="16" bestFit="1" customWidth="1"/>
    <col min="8716" max="8716" width="8.85546875" style="16" customWidth="1"/>
    <col min="8717" max="8717" width="9" style="16" customWidth="1"/>
    <col min="8718" max="8718" width="13" style="16" customWidth="1"/>
    <col min="8719" max="8719" width="14.85546875" style="16" bestFit="1" customWidth="1"/>
    <col min="8720" max="8958" width="9.140625" style="16"/>
    <col min="8959" max="8959" width="4.42578125" style="16" customWidth="1"/>
    <col min="8960" max="8960" width="10.140625" style="16" customWidth="1"/>
    <col min="8961" max="8961" width="42.28515625" style="16" customWidth="1"/>
    <col min="8962" max="8962" width="9.42578125" style="16" bestFit="1" customWidth="1"/>
    <col min="8963" max="8963" width="9.7109375" style="16" customWidth="1"/>
    <col min="8964" max="8965" width="8.42578125" style="16" customWidth="1"/>
    <col min="8966" max="8966" width="18.85546875" style="16" customWidth="1"/>
    <col min="8967" max="8967" width="6.7109375" style="16" customWidth="1"/>
    <col min="8968" max="8968" width="7.85546875" style="16" customWidth="1"/>
    <col min="8969" max="8969" width="6.85546875" style="16" customWidth="1"/>
    <col min="8970" max="8970" width="9.85546875" style="16" customWidth="1"/>
    <col min="8971" max="8971" width="9.42578125" style="16" bestFit="1" customWidth="1"/>
    <col min="8972" max="8972" width="8.85546875" style="16" customWidth="1"/>
    <col min="8973" max="8973" width="9" style="16" customWidth="1"/>
    <col min="8974" max="8974" width="13" style="16" customWidth="1"/>
    <col min="8975" max="8975" width="14.85546875" style="16" bestFit="1" customWidth="1"/>
    <col min="8976" max="9214" width="9.140625" style="16"/>
    <col min="9215" max="9215" width="4.42578125" style="16" customWidth="1"/>
    <col min="9216" max="9216" width="10.140625" style="16" customWidth="1"/>
    <col min="9217" max="9217" width="42.28515625" style="16" customWidth="1"/>
    <col min="9218" max="9218" width="9.42578125" style="16" bestFit="1" customWidth="1"/>
    <col min="9219" max="9219" width="9.7109375" style="16" customWidth="1"/>
    <col min="9220" max="9221" width="8.42578125" style="16" customWidth="1"/>
    <col min="9222" max="9222" width="18.85546875" style="16" customWidth="1"/>
    <col min="9223" max="9223" width="6.7109375" style="16" customWidth="1"/>
    <col min="9224" max="9224" width="7.85546875" style="16" customWidth="1"/>
    <col min="9225" max="9225" width="6.85546875" style="16" customWidth="1"/>
    <col min="9226" max="9226" width="9.85546875" style="16" customWidth="1"/>
    <col min="9227" max="9227" width="9.42578125" style="16" bestFit="1" customWidth="1"/>
    <col min="9228" max="9228" width="8.85546875" style="16" customWidth="1"/>
    <col min="9229" max="9229" width="9" style="16" customWidth="1"/>
    <col min="9230" max="9230" width="13" style="16" customWidth="1"/>
    <col min="9231" max="9231" width="14.85546875" style="16" bestFit="1" customWidth="1"/>
    <col min="9232" max="9470" width="9.140625" style="16"/>
    <col min="9471" max="9471" width="4.42578125" style="16" customWidth="1"/>
    <col min="9472" max="9472" width="10.140625" style="16" customWidth="1"/>
    <col min="9473" max="9473" width="42.28515625" style="16" customWidth="1"/>
    <col min="9474" max="9474" width="9.42578125" style="16" bestFit="1" customWidth="1"/>
    <col min="9475" max="9475" width="9.7109375" style="16" customWidth="1"/>
    <col min="9476" max="9477" width="8.42578125" style="16" customWidth="1"/>
    <col min="9478" max="9478" width="18.85546875" style="16" customWidth="1"/>
    <col min="9479" max="9479" width="6.7109375" style="16" customWidth="1"/>
    <col min="9480" max="9480" width="7.85546875" style="16" customWidth="1"/>
    <col min="9481" max="9481" width="6.85546875" style="16" customWidth="1"/>
    <col min="9482" max="9482" width="9.85546875" style="16" customWidth="1"/>
    <col min="9483" max="9483" width="9.42578125" style="16" bestFit="1" customWidth="1"/>
    <col min="9484" max="9484" width="8.85546875" style="16" customWidth="1"/>
    <col min="9485" max="9485" width="9" style="16" customWidth="1"/>
    <col min="9486" max="9486" width="13" style="16" customWidth="1"/>
    <col min="9487" max="9487" width="14.85546875" style="16" bestFit="1" customWidth="1"/>
    <col min="9488" max="9726" width="9.140625" style="16"/>
    <col min="9727" max="9727" width="4.42578125" style="16" customWidth="1"/>
    <col min="9728" max="9728" width="10.140625" style="16" customWidth="1"/>
    <col min="9729" max="9729" width="42.28515625" style="16" customWidth="1"/>
    <col min="9730" max="9730" width="9.42578125" style="16" bestFit="1" customWidth="1"/>
    <col min="9731" max="9731" width="9.7109375" style="16" customWidth="1"/>
    <col min="9732" max="9733" width="8.42578125" style="16" customWidth="1"/>
    <col min="9734" max="9734" width="18.85546875" style="16" customWidth="1"/>
    <col min="9735" max="9735" width="6.7109375" style="16" customWidth="1"/>
    <col min="9736" max="9736" width="7.85546875" style="16" customWidth="1"/>
    <col min="9737" max="9737" width="6.85546875" style="16" customWidth="1"/>
    <col min="9738" max="9738" width="9.85546875" style="16" customWidth="1"/>
    <col min="9739" max="9739" width="9.42578125" style="16" bestFit="1" customWidth="1"/>
    <col min="9740" max="9740" width="8.85546875" style="16" customWidth="1"/>
    <col min="9741" max="9741" width="9" style="16" customWidth="1"/>
    <col min="9742" max="9742" width="13" style="16" customWidth="1"/>
    <col min="9743" max="9743" width="14.85546875" style="16" bestFit="1" customWidth="1"/>
    <col min="9744" max="9982" width="9.140625" style="16"/>
    <col min="9983" max="9983" width="4.42578125" style="16" customWidth="1"/>
    <col min="9984" max="9984" width="10.140625" style="16" customWidth="1"/>
    <col min="9985" max="9985" width="42.28515625" style="16" customWidth="1"/>
    <col min="9986" max="9986" width="9.42578125" style="16" bestFit="1" customWidth="1"/>
    <col min="9987" max="9987" width="9.7109375" style="16" customWidth="1"/>
    <col min="9988" max="9989" width="8.42578125" style="16" customWidth="1"/>
    <col min="9990" max="9990" width="18.85546875" style="16" customWidth="1"/>
    <col min="9991" max="9991" width="6.7109375" style="16" customWidth="1"/>
    <col min="9992" max="9992" width="7.85546875" style="16" customWidth="1"/>
    <col min="9993" max="9993" width="6.85546875" style="16" customWidth="1"/>
    <col min="9994" max="9994" width="9.85546875" style="16" customWidth="1"/>
    <col min="9995" max="9995" width="9.42578125" style="16" bestFit="1" customWidth="1"/>
    <col min="9996" max="9996" width="8.85546875" style="16" customWidth="1"/>
    <col min="9997" max="9997" width="9" style="16" customWidth="1"/>
    <col min="9998" max="9998" width="13" style="16" customWidth="1"/>
    <col min="9999" max="9999" width="14.85546875" style="16" bestFit="1" customWidth="1"/>
    <col min="10000" max="10238" width="9.140625" style="16"/>
    <col min="10239" max="10239" width="4.42578125" style="16" customWidth="1"/>
    <col min="10240" max="10240" width="10.140625" style="16" customWidth="1"/>
    <col min="10241" max="10241" width="42.28515625" style="16" customWidth="1"/>
    <col min="10242" max="10242" width="9.42578125" style="16" bestFit="1" customWidth="1"/>
    <col min="10243" max="10243" width="9.7109375" style="16" customWidth="1"/>
    <col min="10244" max="10245" width="8.42578125" style="16" customWidth="1"/>
    <col min="10246" max="10246" width="18.85546875" style="16" customWidth="1"/>
    <col min="10247" max="10247" width="6.7109375" style="16" customWidth="1"/>
    <col min="10248" max="10248" width="7.85546875" style="16" customWidth="1"/>
    <col min="10249" max="10249" width="6.85546875" style="16" customWidth="1"/>
    <col min="10250" max="10250" width="9.85546875" style="16" customWidth="1"/>
    <col min="10251" max="10251" width="9.42578125" style="16" bestFit="1" customWidth="1"/>
    <col min="10252" max="10252" width="8.85546875" style="16" customWidth="1"/>
    <col min="10253" max="10253" width="9" style="16" customWidth="1"/>
    <col min="10254" max="10254" width="13" style="16" customWidth="1"/>
    <col min="10255" max="10255" width="14.85546875" style="16" bestFit="1" customWidth="1"/>
    <col min="10256" max="10494" width="9.140625" style="16"/>
    <col min="10495" max="10495" width="4.42578125" style="16" customWidth="1"/>
    <col min="10496" max="10496" width="10.140625" style="16" customWidth="1"/>
    <col min="10497" max="10497" width="42.28515625" style="16" customWidth="1"/>
    <col min="10498" max="10498" width="9.42578125" style="16" bestFit="1" customWidth="1"/>
    <col min="10499" max="10499" width="9.7109375" style="16" customWidth="1"/>
    <col min="10500" max="10501" width="8.42578125" style="16" customWidth="1"/>
    <col min="10502" max="10502" width="18.85546875" style="16" customWidth="1"/>
    <col min="10503" max="10503" width="6.7109375" style="16" customWidth="1"/>
    <col min="10504" max="10504" width="7.85546875" style="16" customWidth="1"/>
    <col min="10505" max="10505" width="6.85546875" style="16" customWidth="1"/>
    <col min="10506" max="10506" width="9.85546875" style="16" customWidth="1"/>
    <col min="10507" max="10507" width="9.42578125" style="16" bestFit="1" customWidth="1"/>
    <col min="10508" max="10508" width="8.85546875" style="16" customWidth="1"/>
    <col min="10509" max="10509" width="9" style="16" customWidth="1"/>
    <col min="10510" max="10510" width="13" style="16" customWidth="1"/>
    <col min="10511" max="10511" width="14.85546875" style="16" bestFit="1" customWidth="1"/>
    <col min="10512" max="10750" width="9.140625" style="16"/>
    <col min="10751" max="10751" width="4.42578125" style="16" customWidth="1"/>
    <col min="10752" max="10752" width="10.140625" style="16" customWidth="1"/>
    <col min="10753" max="10753" width="42.28515625" style="16" customWidth="1"/>
    <col min="10754" max="10754" width="9.42578125" style="16" bestFit="1" customWidth="1"/>
    <col min="10755" max="10755" width="9.7109375" style="16" customWidth="1"/>
    <col min="10756" max="10757" width="8.42578125" style="16" customWidth="1"/>
    <col min="10758" max="10758" width="18.85546875" style="16" customWidth="1"/>
    <col min="10759" max="10759" width="6.7109375" style="16" customWidth="1"/>
    <col min="10760" max="10760" width="7.85546875" style="16" customWidth="1"/>
    <col min="10761" max="10761" width="6.85546875" style="16" customWidth="1"/>
    <col min="10762" max="10762" width="9.85546875" style="16" customWidth="1"/>
    <col min="10763" max="10763" width="9.42578125" style="16" bestFit="1" customWidth="1"/>
    <col min="10764" max="10764" width="8.85546875" style="16" customWidth="1"/>
    <col min="10765" max="10765" width="9" style="16" customWidth="1"/>
    <col min="10766" max="10766" width="13" style="16" customWidth="1"/>
    <col min="10767" max="10767" width="14.85546875" style="16" bestFit="1" customWidth="1"/>
    <col min="10768" max="11006" width="9.140625" style="16"/>
    <col min="11007" max="11007" width="4.42578125" style="16" customWidth="1"/>
    <col min="11008" max="11008" width="10.140625" style="16" customWidth="1"/>
    <col min="11009" max="11009" width="42.28515625" style="16" customWidth="1"/>
    <col min="11010" max="11010" width="9.42578125" style="16" bestFit="1" customWidth="1"/>
    <col min="11011" max="11011" width="9.7109375" style="16" customWidth="1"/>
    <col min="11012" max="11013" width="8.42578125" style="16" customWidth="1"/>
    <col min="11014" max="11014" width="18.85546875" style="16" customWidth="1"/>
    <col min="11015" max="11015" width="6.7109375" style="16" customWidth="1"/>
    <col min="11016" max="11016" width="7.85546875" style="16" customWidth="1"/>
    <col min="11017" max="11017" width="6.85546875" style="16" customWidth="1"/>
    <col min="11018" max="11018" width="9.85546875" style="16" customWidth="1"/>
    <col min="11019" max="11019" width="9.42578125" style="16" bestFit="1" customWidth="1"/>
    <col min="11020" max="11020" width="8.85546875" style="16" customWidth="1"/>
    <col min="11021" max="11021" width="9" style="16" customWidth="1"/>
    <col min="11022" max="11022" width="13" style="16" customWidth="1"/>
    <col min="11023" max="11023" width="14.85546875" style="16" bestFit="1" customWidth="1"/>
    <col min="11024" max="11262" width="9.140625" style="16"/>
    <col min="11263" max="11263" width="4.42578125" style="16" customWidth="1"/>
    <col min="11264" max="11264" width="10.140625" style="16" customWidth="1"/>
    <col min="11265" max="11265" width="42.28515625" style="16" customWidth="1"/>
    <col min="11266" max="11266" width="9.42578125" style="16" bestFit="1" customWidth="1"/>
    <col min="11267" max="11267" width="9.7109375" style="16" customWidth="1"/>
    <col min="11268" max="11269" width="8.42578125" style="16" customWidth="1"/>
    <col min="11270" max="11270" width="18.85546875" style="16" customWidth="1"/>
    <col min="11271" max="11271" width="6.7109375" style="16" customWidth="1"/>
    <col min="11272" max="11272" width="7.85546875" style="16" customWidth="1"/>
    <col min="11273" max="11273" width="6.85546875" style="16" customWidth="1"/>
    <col min="11274" max="11274" width="9.85546875" style="16" customWidth="1"/>
    <col min="11275" max="11275" width="9.42578125" style="16" bestFit="1" customWidth="1"/>
    <col min="11276" max="11276" width="8.85546875" style="16" customWidth="1"/>
    <col min="11277" max="11277" width="9" style="16" customWidth="1"/>
    <col min="11278" max="11278" width="13" style="16" customWidth="1"/>
    <col min="11279" max="11279" width="14.85546875" style="16" bestFit="1" customWidth="1"/>
    <col min="11280" max="11518" width="9.140625" style="16"/>
    <col min="11519" max="11519" width="4.42578125" style="16" customWidth="1"/>
    <col min="11520" max="11520" width="10.140625" style="16" customWidth="1"/>
    <col min="11521" max="11521" width="42.28515625" style="16" customWidth="1"/>
    <col min="11522" max="11522" width="9.42578125" style="16" bestFit="1" customWidth="1"/>
    <col min="11523" max="11523" width="9.7109375" style="16" customWidth="1"/>
    <col min="11524" max="11525" width="8.42578125" style="16" customWidth="1"/>
    <col min="11526" max="11526" width="18.85546875" style="16" customWidth="1"/>
    <col min="11527" max="11527" width="6.7109375" style="16" customWidth="1"/>
    <col min="11528" max="11528" width="7.85546875" style="16" customWidth="1"/>
    <col min="11529" max="11529" width="6.85546875" style="16" customWidth="1"/>
    <col min="11530" max="11530" width="9.85546875" style="16" customWidth="1"/>
    <col min="11531" max="11531" width="9.42578125" style="16" bestFit="1" customWidth="1"/>
    <col min="11532" max="11532" width="8.85546875" style="16" customWidth="1"/>
    <col min="11533" max="11533" width="9" style="16" customWidth="1"/>
    <col min="11534" max="11534" width="13" style="16" customWidth="1"/>
    <col min="11535" max="11535" width="14.85546875" style="16" bestFit="1" customWidth="1"/>
    <col min="11536" max="11774" width="9.140625" style="16"/>
    <col min="11775" max="11775" width="4.42578125" style="16" customWidth="1"/>
    <col min="11776" max="11776" width="10.140625" style="16" customWidth="1"/>
    <col min="11777" max="11777" width="42.28515625" style="16" customWidth="1"/>
    <col min="11778" max="11778" width="9.42578125" style="16" bestFit="1" customWidth="1"/>
    <col min="11779" max="11779" width="9.7109375" style="16" customWidth="1"/>
    <col min="11780" max="11781" width="8.42578125" style="16" customWidth="1"/>
    <col min="11782" max="11782" width="18.85546875" style="16" customWidth="1"/>
    <col min="11783" max="11783" width="6.7109375" style="16" customWidth="1"/>
    <col min="11784" max="11784" width="7.85546875" style="16" customWidth="1"/>
    <col min="11785" max="11785" width="6.85546875" style="16" customWidth="1"/>
    <col min="11786" max="11786" width="9.85546875" style="16" customWidth="1"/>
    <col min="11787" max="11787" width="9.42578125" style="16" bestFit="1" customWidth="1"/>
    <col min="11788" max="11788" width="8.85546875" style="16" customWidth="1"/>
    <col min="11789" max="11789" width="9" style="16" customWidth="1"/>
    <col min="11790" max="11790" width="13" style="16" customWidth="1"/>
    <col min="11791" max="11791" width="14.85546875" style="16" bestFit="1" customWidth="1"/>
    <col min="11792" max="12030" width="9.140625" style="16"/>
    <col min="12031" max="12031" width="4.42578125" style="16" customWidth="1"/>
    <col min="12032" max="12032" width="10.140625" style="16" customWidth="1"/>
    <col min="12033" max="12033" width="42.28515625" style="16" customWidth="1"/>
    <col min="12034" max="12034" width="9.42578125" style="16" bestFit="1" customWidth="1"/>
    <col min="12035" max="12035" width="9.7109375" style="16" customWidth="1"/>
    <col min="12036" max="12037" width="8.42578125" style="16" customWidth="1"/>
    <col min="12038" max="12038" width="18.85546875" style="16" customWidth="1"/>
    <col min="12039" max="12039" width="6.7109375" style="16" customWidth="1"/>
    <col min="12040" max="12040" width="7.85546875" style="16" customWidth="1"/>
    <col min="12041" max="12041" width="6.85546875" style="16" customWidth="1"/>
    <col min="12042" max="12042" width="9.85546875" style="16" customWidth="1"/>
    <col min="12043" max="12043" width="9.42578125" style="16" bestFit="1" customWidth="1"/>
    <col min="12044" max="12044" width="8.85546875" style="16" customWidth="1"/>
    <col min="12045" max="12045" width="9" style="16" customWidth="1"/>
    <col min="12046" max="12046" width="13" style="16" customWidth="1"/>
    <col min="12047" max="12047" width="14.85546875" style="16" bestFit="1" customWidth="1"/>
    <col min="12048" max="12286" width="9.140625" style="16"/>
    <col min="12287" max="12287" width="4.42578125" style="16" customWidth="1"/>
    <col min="12288" max="12288" width="10.140625" style="16" customWidth="1"/>
    <col min="12289" max="12289" width="42.28515625" style="16" customWidth="1"/>
    <col min="12290" max="12290" width="9.42578125" style="16" bestFit="1" customWidth="1"/>
    <col min="12291" max="12291" width="9.7109375" style="16" customWidth="1"/>
    <col min="12292" max="12293" width="8.42578125" style="16" customWidth="1"/>
    <col min="12294" max="12294" width="18.85546875" style="16" customWidth="1"/>
    <col min="12295" max="12295" width="6.7109375" style="16" customWidth="1"/>
    <col min="12296" max="12296" width="7.85546875" style="16" customWidth="1"/>
    <col min="12297" max="12297" width="6.85546875" style="16" customWidth="1"/>
    <col min="12298" max="12298" width="9.85546875" style="16" customWidth="1"/>
    <col min="12299" max="12299" width="9.42578125" style="16" bestFit="1" customWidth="1"/>
    <col min="12300" max="12300" width="8.85546875" style="16" customWidth="1"/>
    <col min="12301" max="12301" width="9" style="16" customWidth="1"/>
    <col min="12302" max="12302" width="13" style="16" customWidth="1"/>
    <col min="12303" max="12303" width="14.85546875" style="16" bestFit="1" customWidth="1"/>
    <col min="12304" max="12542" width="9.140625" style="16"/>
    <col min="12543" max="12543" width="4.42578125" style="16" customWidth="1"/>
    <col min="12544" max="12544" width="10.140625" style="16" customWidth="1"/>
    <col min="12545" max="12545" width="42.28515625" style="16" customWidth="1"/>
    <col min="12546" max="12546" width="9.42578125" style="16" bestFit="1" customWidth="1"/>
    <col min="12547" max="12547" width="9.7109375" style="16" customWidth="1"/>
    <col min="12548" max="12549" width="8.42578125" style="16" customWidth="1"/>
    <col min="12550" max="12550" width="18.85546875" style="16" customWidth="1"/>
    <col min="12551" max="12551" width="6.7109375" style="16" customWidth="1"/>
    <col min="12552" max="12552" width="7.85546875" style="16" customWidth="1"/>
    <col min="12553" max="12553" width="6.85546875" style="16" customWidth="1"/>
    <col min="12554" max="12554" width="9.85546875" style="16" customWidth="1"/>
    <col min="12555" max="12555" width="9.42578125" style="16" bestFit="1" customWidth="1"/>
    <col min="12556" max="12556" width="8.85546875" style="16" customWidth="1"/>
    <col min="12557" max="12557" width="9" style="16" customWidth="1"/>
    <col min="12558" max="12558" width="13" style="16" customWidth="1"/>
    <col min="12559" max="12559" width="14.85546875" style="16" bestFit="1" customWidth="1"/>
    <col min="12560" max="12798" width="9.140625" style="16"/>
    <col min="12799" max="12799" width="4.42578125" style="16" customWidth="1"/>
    <col min="12800" max="12800" width="10.140625" style="16" customWidth="1"/>
    <col min="12801" max="12801" width="42.28515625" style="16" customWidth="1"/>
    <col min="12802" max="12802" width="9.42578125" style="16" bestFit="1" customWidth="1"/>
    <col min="12803" max="12803" width="9.7109375" style="16" customWidth="1"/>
    <col min="12804" max="12805" width="8.42578125" style="16" customWidth="1"/>
    <col min="12806" max="12806" width="18.85546875" style="16" customWidth="1"/>
    <col min="12807" max="12807" width="6.7109375" style="16" customWidth="1"/>
    <col min="12808" max="12808" width="7.85546875" style="16" customWidth="1"/>
    <col min="12809" max="12809" width="6.85546875" style="16" customWidth="1"/>
    <col min="12810" max="12810" width="9.85546875" style="16" customWidth="1"/>
    <col min="12811" max="12811" width="9.42578125" style="16" bestFit="1" customWidth="1"/>
    <col min="12812" max="12812" width="8.85546875" style="16" customWidth="1"/>
    <col min="12813" max="12813" width="9" style="16" customWidth="1"/>
    <col min="12814" max="12814" width="13" style="16" customWidth="1"/>
    <col min="12815" max="12815" width="14.85546875" style="16" bestFit="1" customWidth="1"/>
    <col min="12816" max="13054" width="9.140625" style="16"/>
    <col min="13055" max="13055" width="4.42578125" style="16" customWidth="1"/>
    <col min="13056" max="13056" width="10.140625" style="16" customWidth="1"/>
    <col min="13057" max="13057" width="42.28515625" style="16" customWidth="1"/>
    <col min="13058" max="13058" width="9.42578125" style="16" bestFit="1" customWidth="1"/>
    <col min="13059" max="13059" width="9.7109375" style="16" customWidth="1"/>
    <col min="13060" max="13061" width="8.42578125" style="16" customWidth="1"/>
    <col min="13062" max="13062" width="18.85546875" style="16" customWidth="1"/>
    <col min="13063" max="13063" width="6.7109375" style="16" customWidth="1"/>
    <col min="13064" max="13064" width="7.85546875" style="16" customWidth="1"/>
    <col min="13065" max="13065" width="6.85546875" style="16" customWidth="1"/>
    <col min="13066" max="13066" width="9.85546875" style="16" customWidth="1"/>
    <col min="13067" max="13067" width="9.42578125" style="16" bestFit="1" customWidth="1"/>
    <col min="13068" max="13068" width="8.85546875" style="16" customWidth="1"/>
    <col min="13069" max="13069" width="9" style="16" customWidth="1"/>
    <col min="13070" max="13070" width="13" style="16" customWidth="1"/>
    <col min="13071" max="13071" width="14.85546875" style="16" bestFit="1" customWidth="1"/>
    <col min="13072" max="13310" width="9.140625" style="16"/>
    <col min="13311" max="13311" width="4.42578125" style="16" customWidth="1"/>
    <col min="13312" max="13312" width="10.140625" style="16" customWidth="1"/>
    <col min="13313" max="13313" width="42.28515625" style="16" customWidth="1"/>
    <col min="13314" max="13314" width="9.42578125" style="16" bestFit="1" customWidth="1"/>
    <col min="13315" max="13315" width="9.7109375" style="16" customWidth="1"/>
    <col min="13316" max="13317" width="8.42578125" style="16" customWidth="1"/>
    <col min="13318" max="13318" width="18.85546875" style="16" customWidth="1"/>
    <col min="13319" max="13319" width="6.7109375" style="16" customWidth="1"/>
    <col min="13320" max="13320" width="7.85546875" style="16" customWidth="1"/>
    <col min="13321" max="13321" width="6.85546875" style="16" customWidth="1"/>
    <col min="13322" max="13322" width="9.85546875" style="16" customWidth="1"/>
    <col min="13323" max="13323" width="9.42578125" style="16" bestFit="1" customWidth="1"/>
    <col min="13324" max="13324" width="8.85546875" style="16" customWidth="1"/>
    <col min="13325" max="13325" width="9" style="16" customWidth="1"/>
    <col min="13326" max="13326" width="13" style="16" customWidth="1"/>
    <col min="13327" max="13327" width="14.85546875" style="16" bestFit="1" customWidth="1"/>
    <col min="13328" max="13566" width="9.140625" style="16"/>
    <col min="13567" max="13567" width="4.42578125" style="16" customWidth="1"/>
    <col min="13568" max="13568" width="10.140625" style="16" customWidth="1"/>
    <col min="13569" max="13569" width="42.28515625" style="16" customWidth="1"/>
    <col min="13570" max="13570" width="9.42578125" style="16" bestFit="1" customWidth="1"/>
    <col min="13571" max="13571" width="9.7109375" style="16" customWidth="1"/>
    <col min="13572" max="13573" width="8.42578125" style="16" customWidth="1"/>
    <col min="13574" max="13574" width="18.85546875" style="16" customWidth="1"/>
    <col min="13575" max="13575" width="6.7109375" style="16" customWidth="1"/>
    <col min="13576" max="13576" width="7.85546875" style="16" customWidth="1"/>
    <col min="13577" max="13577" width="6.85546875" style="16" customWidth="1"/>
    <col min="13578" max="13578" width="9.85546875" style="16" customWidth="1"/>
    <col min="13579" max="13579" width="9.42578125" style="16" bestFit="1" customWidth="1"/>
    <col min="13580" max="13580" width="8.85546875" style="16" customWidth="1"/>
    <col min="13581" max="13581" width="9" style="16" customWidth="1"/>
    <col min="13582" max="13582" width="13" style="16" customWidth="1"/>
    <col min="13583" max="13583" width="14.85546875" style="16" bestFit="1" customWidth="1"/>
    <col min="13584" max="13822" width="9.140625" style="16"/>
    <col min="13823" max="13823" width="4.42578125" style="16" customWidth="1"/>
    <col min="13824" max="13824" width="10.140625" style="16" customWidth="1"/>
    <col min="13825" max="13825" width="42.28515625" style="16" customWidth="1"/>
    <col min="13826" max="13826" width="9.42578125" style="16" bestFit="1" customWidth="1"/>
    <col min="13827" max="13827" width="9.7109375" style="16" customWidth="1"/>
    <col min="13828" max="13829" width="8.42578125" style="16" customWidth="1"/>
    <col min="13830" max="13830" width="18.85546875" style="16" customWidth="1"/>
    <col min="13831" max="13831" width="6.7109375" style="16" customWidth="1"/>
    <col min="13832" max="13832" width="7.85546875" style="16" customWidth="1"/>
    <col min="13833" max="13833" width="6.85546875" style="16" customWidth="1"/>
    <col min="13834" max="13834" width="9.85546875" style="16" customWidth="1"/>
    <col min="13835" max="13835" width="9.42578125" style="16" bestFit="1" customWidth="1"/>
    <col min="13836" max="13836" width="8.85546875" style="16" customWidth="1"/>
    <col min="13837" max="13837" width="9" style="16" customWidth="1"/>
    <col min="13838" max="13838" width="13" style="16" customWidth="1"/>
    <col min="13839" max="13839" width="14.85546875" style="16" bestFit="1" customWidth="1"/>
    <col min="13840" max="14078" width="9.140625" style="16"/>
    <col min="14079" max="14079" width="4.42578125" style="16" customWidth="1"/>
    <col min="14080" max="14080" width="10.140625" style="16" customWidth="1"/>
    <col min="14081" max="14081" width="42.28515625" style="16" customWidth="1"/>
    <col min="14082" max="14082" width="9.42578125" style="16" bestFit="1" customWidth="1"/>
    <col min="14083" max="14083" width="9.7109375" style="16" customWidth="1"/>
    <col min="14084" max="14085" width="8.42578125" style="16" customWidth="1"/>
    <col min="14086" max="14086" width="18.85546875" style="16" customWidth="1"/>
    <col min="14087" max="14087" width="6.7109375" style="16" customWidth="1"/>
    <col min="14088" max="14088" width="7.85546875" style="16" customWidth="1"/>
    <col min="14089" max="14089" width="6.85546875" style="16" customWidth="1"/>
    <col min="14090" max="14090" width="9.85546875" style="16" customWidth="1"/>
    <col min="14091" max="14091" width="9.42578125" style="16" bestFit="1" customWidth="1"/>
    <col min="14092" max="14092" width="8.85546875" style="16" customWidth="1"/>
    <col min="14093" max="14093" width="9" style="16" customWidth="1"/>
    <col min="14094" max="14094" width="13" style="16" customWidth="1"/>
    <col min="14095" max="14095" width="14.85546875" style="16" bestFit="1" customWidth="1"/>
    <col min="14096" max="14334" width="9.140625" style="16"/>
    <col min="14335" max="14335" width="4.42578125" style="16" customWidth="1"/>
    <col min="14336" max="14336" width="10.140625" style="16" customWidth="1"/>
    <col min="14337" max="14337" width="42.28515625" style="16" customWidth="1"/>
    <col min="14338" max="14338" width="9.42578125" style="16" bestFit="1" customWidth="1"/>
    <col min="14339" max="14339" width="9.7109375" style="16" customWidth="1"/>
    <col min="14340" max="14341" width="8.42578125" style="16" customWidth="1"/>
    <col min="14342" max="14342" width="18.85546875" style="16" customWidth="1"/>
    <col min="14343" max="14343" width="6.7109375" style="16" customWidth="1"/>
    <col min="14344" max="14344" width="7.85546875" style="16" customWidth="1"/>
    <col min="14345" max="14345" width="6.85546875" style="16" customWidth="1"/>
    <col min="14346" max="14346" width="9.85546875" style="16" customWidth="1"/>
    <col min="14347" max="14347" width="9.42578125" style="16" bestFit="1" customWidth="1"/>
    <col min="14348" max="14348" width="8.85546875" style="16" customWidth="1"/>
    <col min="14349" max="14349" width="9" style="16" customWidth="1"/>
    <col min="14350" max="14350" width="13" style="16" customWidth="1"/>
    <col min="14351" max="14351" width="14.85546875" style="16" bestFit="1" customWidth="1"/>
    <col min="14352" max="14590" width="9.140625" style="16"/>
    <col min="14591" max="14591" width="4.42578125" style="16" customWidth="1"/>
    <col min="14592" max="14592" width="10.140625" style="16" customWidth="1"/>
    <col min="14593" max="14593" width="42.28515625" style="16" customWidth="1"/>
    <col min="14594" max="14594" width="9.42578125" style="16" bestFit="1" customWidth="1"/>
    <col min="14595" max="14595" width="9.7109375" style="16" customWidth="1"/>
    <col min="14596" max="14597" width="8.42578125" style="16" customWidth="1"/>
    <col min="14598" max="14598" width="18.85546875" style="16" customWidth="1"/>
    <col min="14599" max="14599" width="6.7109375" style="16" customWidth="1"/>
    <col min="14600" max="14600" width="7.85546875" style="16" customWidth="1"/>
    <col min="14601" max="14601" width="6.85546875" style="16" customWidth="1"/>
    <col min="14602" max="14602" width="9.85546875" style="16" customWidth="1"/>
    <col min="14603" max="14603" width="9.42578125" style="16" bestFit="1" customWidth="1"/>
    <col min="14604" max="14604" width="8.85546875" style="16" customWidth="1"/>
    <col min="14605" max="14605" width="9" style="16" customWidth="1"/>
    <col min="14606" max="14606" width="13" style="16" customWidth="1"/>
    <col min="14607" max="14607" width="14.85546875" style="16" bestFit="1" customWidth="1"/>
    <col min="14608" max="14846" width="9.140625" style="16"/>
    <col min="14847" max="14847" width="4.42578125" style="16" customWidth="1"/>
    <col min="14848" max="14848" width="10.140625" style="16" customWidth="1"/>
    <col min="14849" max="14849" width="42.28515625" style="16" customWidth="1"/>
    <col min="14850" max="14850" width="9.42578125" style="16" bestFit="1" customWidth="1"/>
    <col min="14851" max="14851" width="9.7109375" style="16" customWidth="1"/>
    <col min="14852" max="14853" width="8.42578125" style="16" customWidth="1"/>
    <col min="14854" max="14854" width="18.85546875" style="16" customWidth="1"/>
    <col min="14855" max="14855" width="6.7109375" style="16" customWidth="1"/>
    <col min="14856" max="14856" width="7.85546875" style="16" customWidth="1"/>
    <col min="14857" max="14857" width="6.85546875" style="16" customWidth="1"/>
    <col min="14858" max="14858" width="9.85546875" style="16" customWidth="1"/>
    <col min="14859" max="14859" width="9.42578125" style="16" bestFit="1" customWidth="1"/>
    <col min="14860" max="14860" width="8.85546875" style="16" customWidth="1"/>
    <col min="14861" max="14861" width="9" style="16" customWidth="1"/>
    <col min="14862" max="14862" width="13" style="16" customWidth="1"/>
    <col min="14863" max="14863" width="14.85546875" style="16" bestFit="1" customWidth="1"/>
    <col min="14864" max="15102" width="9.140625" style="16"/>
    <col min="15103" max="15103" width="4.42578125" style="16" customWidth="1"/>
    <col min="15104" max="15104" width="10.140625" style="16" customWidth="1"/>
    <col min="15105" max="15105" width="42.28515625" style="16" customWidth="1"/>
    <col min="15106" max="15106" width="9.42578125" style="16" bestFit="1" customWidth="1"/>
    <col min="15107" max="15107" width="9.7109375" style="16" customWidth="1"/>
    <col min="15108" max="15109" width="8.42578125" style="16" customWidth="1"/>
    <col min="15110" max="15110" width="18.85546875" style="16" customWidth="1"/>
    <col min="15111" max="15111" width="6.7109375" style="16" customWidth="1"/>
    <col min="15112" max="15112" width="7.85546875" style="16" customWidth="1"/>
    <col min="15113" max="15113" width="6.85546875" style="16" customWidth="1"/>
    <col min="15114" max="15114" width="9.85546875" style="16" customWidth="1"/>
    <col min="15115" max="15115" width="9.42578125" style="16" bestFit="1" customWidth="1"/>
    <col min="15116" max="15116" width="8.85546875" style="16" customWidth="1"/>
    <col min="15117" max="15117" width="9" style="16" customWidth="1"/>
    <col min="15118" max="15118" width="13" style="16" customWidth="1"/>
    <col min="15119" max="15119" width="14.85546875" style="16" bestFit="1" customWidth="1"/>
    <col min="15120" max="15358" width="9.140625" style="16"/>
    <col min="15359" max="15359" width="4.42578125" style="16" customWidth="1"/>
    <col min="15360" max="15360" width="10.140625" style="16" customWidth="1"/>
    <col min="15361" max="15361" width="42.28515625" style="16" customWidth="1"/>
    <col min="15362" max="15362" width="9.42578125" style="16" bestFit="1" customWidth="1"/>
    <col min="15363" max="15363" width="9.7109375" style="16" customWidth="1"/>
    <col min="15364" max="15365" width="8.42578125" style="16" customWidth="1"/>
    <col min="15366" max="15366" width="18.85546875" style="16" customWidth="1"/>
    <col min="15367" max="15367" width="6.7109375" style="16" customWidth="1"/>
    <col min="15368" max="15368" width="7.85546875" style="16" customWidth="1"/>
    <col min="15369" max="15369" width="6.85546875" style="16" customWidth="1"/>
    <col min="15370" max="15370" width="9.85546875" style="16" customWidth="1"/>
    <col min="15371" max="15371" width="9.42578125" style="16" bestFit="1" customWidth="1"/>
    <col min="15372" max="15372" width="8.85546875" style="16" customWidth="1"/>
    <col min="15373" max="15373" width="9" style="16" customWidth="1"/>
    <col min="15374" max="15374" width="13" style="16" customWidth="1"/>
    <col min="15375" max="15375" width="14.85546875" style="16" bestFit="1" customWidth="1"/>
    <col min="15376" max="15614" width="9.140625" style="16"/>
    <col min="15615" max="15615" width="4.42578125" style="16" customWidth="1"/>
    <col min="15616" max="15616" width="10.140625" style="16" customWidth="1"/>
    <col min="15617" max="15617" width="42.28515625" style="16" customWidth="1"/>
    <col min="15618" max="15618" width="9.42578125" style="16" bestFit="1" customWidth="1"/>
    <col min="15619" max="15619" width="9.7109375" style="16" customWidth="1"/>
    <col min="15620" max="15621" width="8.42578125" style="16" customWidth="1"/>
    <col min="15622" max="15622" width="18.85546875" style="16" customWidth="1"/>
    <col min="15623" max="15623" width="6.7109375" style="16" customWidth="1"/>
    <col min="15624" max="15624" width="7.85546875" style="16" customWidth="1"/>
    <col min="15625" max="15625" width="6.85546875" style="16" customWidth="1"/>
    <col min="15626" max="15626" width="9.85546875" style="16" customWidth="1"/>
    <col min="15627" max="15627" width="9.42578125" style="16" bestFit="1" customWidth="1"/>
    <col min="15628" max="15628" width="8.85546875" style="16" customWidth="1"/>
    <col min="15629" max="15629" width="9" style="16" customWidth="1"/>
    <col min="15630" max="15630" width="13" style="16" customWidth="1"/>
    <col min="15631" max="15631" width="14.85546875" style="16" bestFit="1" customWidth="1"/>
    <col min="15632" max="15870" width="9.140625" style="16"/>
    <col min="15871" max="15871" width="4.42578125" style="16" customWidth="1"/>
    <col min="15872" max="15872" width="10.140625" style="16" customWidth="1"/>
    <col min="15873" max="15873" width="42.28515625" style="16" customWidth="1"/>
    <col min="15874" max="15874" width="9.42578125" style="16" bestFit="1" customWidth="1"/>
    <col min="15875" max="15875" width="9.7109375" style="16" customWidth="1"/>
    <col min="15876" max="15877" width="8.42578125" style="16" customWidth="1"/>
    <col min="15878" max="15878" width="18.85546875" style="16" customWidth="1"/>
    <col min="15879" max="15879" width="6.7109375" style="16" customWidth="1"/>
    <col min="15880" max="15880" width="7.85546875" style="16" customWidth="1"/>
    <col min="15881" max="15881" width="6.85546875" style="16" customWidth="1"/>
    <col min="15882" max="15882" width="9.85546875" style="16" customWidth="1"/>
    <col min="15883" max="15883" width="9.42578125" style="16" bestFit="1" customWidth="1"/>
    <col min="15884" max="15884" width="8.85546875" style="16" customWidth="1"/>
    <col min="15885" max="15885" width="9" style="16" customWidth="1"/>
    <col min="15886" max="15886" width="13" style="16" customWidth="1"/>
    <col min="15887" max="15887" width="14.85546875" style="16" bestFit="1" customWidth="1"/>
    <col min="15888" max="16126" width="9.140625" style="16"/>
    <col min="16127" max="16127" width="4.42578125" style="16" customWidth="1"/>
    <col min="16128" max="16128" width="10.140625" style="16" customWidth="1"/>
    <col min="16129" max="16129" width="42.28515625" style="16" customWidth="1"/>
    <col min="16130" max="16130" width="9.42578125" style="16" bestFit="1" customWidth="1"/>
    <col min="16131" max="16131" width="9.7109375" style="16" customWidth="1"/>
    <col min="16132" max="16133" width="8.42578125" style="16" customWidth="1"/>
    <col min="16134" max="16134" width="18.85546875" style="16" customWidth="1"/>
    <col min="16135" max="16135" width="6.7109375" style="16" customWidth="1"/>
    <col min="16136" max="16136" width="7.85546875" style="16" customWidth="1"/>
    <col min="16137" max="16137" width="6.85546875" style="16" customWidth="1"/>
    <col min="16138" max="16138" width="9.85546875" style="16" customWidth="1"/>
    <col min="16139" max="16139" width="9.42578125" style="16" bestFit="1" customWidth="1"/>
    <col min="16140" max="16140" width="8.85546875" style="16" customWidth="1"/>
    <col min="16141" max="16141" width="9" style="16" customWidth="1"/>
    <col min="16142" max="16142" width="13" style="16" customWidth="1"/>
    <col min="16143" max="16143" width="14.85546875" style="16" bestFit="1" customWidth="1"/>
    <col min="16144" max="16384" width="9.140625" style="16"/>
  </cols>
  <sheetData>
    <row r="1" spans="1:248" s="62" customFormat="1" ht="24.75" customHeight="1">
      <c r="A1" s="309" t="s">
        <v>559</v>
      </c>
      <c r="B1" s="309"/>
      <c r="C1" s="309"/>
      <c r="D1" s="309"/>
      <c r="E1" s="309"/>
      <c r="F1" s="309"/>
      <c r="G1" s="309"/>
      <c r="H1" s="309"/>
      <c r="I1" s="309"/>
      <c r="J1" s="309"/>
      <c r="K1" s="309"/>
      <c r="L1" s="309"/>
      <c r="M1" s="309"/>
      <c r="N1" s="309"/>
      <c r="O1" s="309"/>
      <c r="P1" s="309"/>
    </row>
    <row r="2" spans="1:248" s="62" customFormat="1" ht="9.75" customHeight="1">
      <c r="A2" s="42"/>
      <c r="B2" s="42"/>
      <c r="C2" s="42"/>
      <c r="D2" s="42"/>
      <c r="E2" s="42"/>
      <c r="F2" s="42"/>
      <c r="G2" s="42"/>
      <c r="H2" s="42"/>
      <c r="I2" s="42"/>
      <c r="J2" s="42"/>
      <c r="K2" s="42"/>
      <c r="L2" s="42"/>
      <c r="M2" s="42"/>
      <c r="N2" s="42"/>
      <c r="O2" s="42"/>
      <c r="P2" s="42"/>
    </row>
    <row r="3" spans="1:248" s="62" customFormat="1" ht="102" customHeight="1">
      <c r="A3" s="310" t="s">
        <v>658</v>
      </c>
      <c r="B3" s="310"/>
      <c r="C3" s="310"/>
      <c r="D3" s="310"/>
      <c r="E3" s="310"/>
      <c r="F3" s="310"/>
      <c r="G3" s="310"/>
      <c r="H3" s="310"/>
      <c r="I3" s="310"/>
      <c r="J3" s="310"/>
      <c r="K3" s="310"/>
      <c r="L3" s="310"/>
      <c r="M3" s="310"/>
      <c r="N3" s="310"/>
      <c r="O3" s="310"/>
      <c r="P3" s="310"/>
    </row>
    <row r="4" spans="1:248" s="62" customFormat="1" ht="24" customHeight="1">
      <c r="A4" s="311" t="s">
        <v>9</v>
      </c>
      <c r="B4" s="311"/>
      <c r="C4" s="311"/>
      <c r="D4" s="311"/>
      <c r="E4" s="311"/>
      <c r="F4" s="311"/>
      <c r="G4" s="311"/>
      <c r="H4" s="311"/>
      <c r="I4" s="311"/>
      <c r="J4" s="311"/>
      <c r="K4" s="311"/>
      <c r="L4" s="311"/>
      <c r="M4" s="311"/>
      <c r="N4" s="311"/>
      <c r="O4" s="311"/>
      <c r="P4" s="311"/>
    </row>
    <row r="5" spans="1:248" s="62" customFormat="1" ht="24" customHeight="1">
      <c r="A5" s="172"/>
      <c r="B5" s="172"/>
      <c r="C5" s="172"/>
      <c r="D5" s="172"/>
      <c r="E5" s="172"/>
      <c r="F5" s="172"/>
      <c r="G5" s="172"/>
      <c r="H5" s="172"/>
      <c r="I5" s="172"/>
      <c r="J5" s="172"/>
      <c r="K5" s="172"/>
      <c r="L5" s="172"/>
      <c r="M5" s="172"/>
      <c r="N5" s="172"/>
      <c r="O5" s="172"/>
      <c r="P5" s="172"/>
    </row>
    <row r="6" spans="1:248" s="12" customFormat="1" ht="16.5" customHeight="1">
      <c r="A6" s="409" t="s">
        <v>652</v>
      </c>
      <c r="B6" s="409"/>
      <c r="C6" s="409"/>
      <c r="D6" s="312" t="s">
        <v>653</v>
      </c>
      <c r="E6" s="312"/>
      <c r="F6" s="312"/>
      <c r="H6" s="145"/>
      <c r="I6" s="145"/>
      <c r="J6" s="313" t="s">
        <v>12</v>
      </c>
      <c r="K6" s="313"/>
      <c r="L6" s="313"/>
      <c r="M6" s="314"/>
      <c r="N6" s="314"/>
      <c r="O6" s="315" t="s">
        <v>13</v>
      </c>
      <c r="P6" s="315"/>
      <c r="Q6" s="63"/>
    </row>
    <row r="7" spans="1:248" s="12" customFormat="1" ht="16.5" customHeight="1">
      <c r="A7" s="410"/>
      <c r="B7" s="410"/>
      <c r="C7" s="410"/>
      <c r="D7" s="316" t="s">
        <v>654</v>
      </c>
      <c r="E7" s="316"/>
      <c r="F7" s="316"/>
      <c r="H7" s="317"/>
      <c r="I7" s="317"/>
      <c r="J7" s="317"/>
      <c r="K7" s="317"/>
      <c r="L7" s="317"/>
      <c r="M7" s="302"/>
      <c r="N7" s="302"/>
      <c r="O7" s="303"/>
      <c r="P7" s="303"/>
      <c r="Q7" s="63"/>
      <c r="R7" s="64">
        <v>2.4677899999999999</v>
      </c>
    </row>
    <row r="8" spans="1:24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24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24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248" s="169" customFormat="1" ht="25.5" customHeight="1">
      <c r="A11" s="170"/>
      <c r="B11" s="170"/>
      <c r="C11" s="170" t="s">
        <v>212</v>
      </c>
      <c r="D11" s="170"/>
      <c r="E11" s="170"/>
      <c r="F11" s="170"/>
      <c r="G11" s="170"/>
      <c r="H11" s="170"/>
      <c r="I11" s="170"/>
      <c r="J11" s="170"/>
      <c r="K11" s="170"/>
      <c r="L11" s="170"/>
      <c r="M11" s="170"/>
      <c r="N11" s="170"/>
      <c r="O11" s="170"/>
      <c r="P11" s="170"/>
    </row>
    <row r="12" spans="1:248" s="61" customFormat="1" ht="17.25" customHeight="1">
      <c r="A12" s="353"/>
      <c r="B12" s="362" t="s">
        <v>192</v>
      </c>
      <c r="C12" s="320" t="s">
        <v>193</v>
      </c>
      <c r="D12" s="363" t="s">
        <v>6</v>
      </c>
      <c r="E12" s="364">
        <v>32.700000000000003</v>
      </c>
      <c r="F12" s="158">
        <f>58/100</f>
        <v>0.57999999999999996</v>
      </c>
      <c r="G12" s="158">
        <f>11.92/100</f>
        <v>0.1192</v>
      </c>
      <c r="H12" s="353" t="s">
        <v>0</v>
      </c>
      <c r="I12" s="353" t="s">
        <v>0</v>
      </c>
      <c r="J12" s="353" t="s">
        <v>0</v>
      </c>
      <c r="K12" s="353" t="s">
        <v>0</v>
      </c>
      <c r="L12" s="353" t="s">
        <v>0</v>
      </c>
      <c r="M12" s="353" t="s">
        <v>0</v>
      </c>
      <c r="N12" s="294">
        <f>F13+G13</f>
        <v>1.7957841199999998</v>
      </c>
      <c r="O12" s="295">
        <f>N12+N14</f>
        <v>2.4322434125515997</v>
      </c>
      <c r="P12" s="295">
        <f>E12*O12</f>
        <v>79.534359590437319</v>
      </c>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row>
    <row r="13" spans="1:248" s="61" customFormat="1" ht="17.25">
      <c r="A13" s="353"/>
      <c r="B13" s="353"/>
      <c r="C13" s="320"/>
      <c r="D13" s="363"/>
      <c r="E13" s="365"/>
      <c r="F13" s="155">
        <f>F12*$R$7</f>
        <v>1.4313181999999998</v>
      </c>
      <c r="G13" s="155">
        <f>G12*$R$8</f>
        <v>0.36446592</v>
      </c>
      <c r="H13" s="353"/>
      <c r="I13" s="353"/>
      <c r="J13" s="353"/>
      <c r="K13" s="353"/>
      <c r="L13" s="353"/>
      <c r="M13" s="353"/>
      <c r="N13" s="294"/>
      <c r="O13" s="256"/>
      <c r="P13" s="295"/>
    </row>
    <row r="14" spans="1:248" s="61" customFormat="1" ht="17.25">
      <c r="A14" s="162"/>
      <c r="B14" s="162"/>
      <c r="C14" s="60"/>
      <c r="D14" s="162"/>
      <c r="E14" s="162"/>
      <c r="F14" s="162"/>
      <c r="G14" s="162"/>
      <c r="H14" s="151" t="s">
        <v>194</v>
      </c>
      <c r="I14" s="137" t="s">
        <v>4</v>
      </c>
      <c r="J14" s="153">
        <f>2.41/100</f>
        <v>2.41E-2</v>
      </c>
      <c r="K14" s="151"/>
      <c r="L14" s="156">
        <v>21.783000000000001</v>
      </c>
      <c r="M14" s="352">
        <f>L14*J14*1.132*1.05*1.02</f>
        <v>0.63645929255160005</v>
      </c>
      <c r="N14" s="156">
        <f>M14</f>
        <v>0.63645929255160005</v>
      </c>
      <c r="O14" s="256"/>
      <c r="P14" s="295"/>
    </row>
    <row r="15" spans="1:248" s="61" customFormat="1" ht="17.25" customHeight="1">
      <c r="A15" s="353"/>
      <c r="B15" s="362" t="s">
        <v>195</v>
      </c>
      <c r="C15" s="320" t="s">
        <v>196</v>
      </c>
      <c r="D15" s="363" t="s">
        <v>6</v>
      </c>
      <c r="E15" s="364">
        <v>32.700000000000003</v>
      </c>
      <c r="F15" s="354">
        <v>0.39700000000000002</v>
      </c>
      <c r="G15" s="158">
        <f>1/100</f>
        <v>0.01</v>
      </c>
      <c r="H15" s="353" t="s">
        <v>0</v>
      </c>
      <c r="I15" s="353" t="s">
        <v>0</v>
      </c>
      <c r="J15" s="353" t="s">
        <v>0</v>
      </c>
      <c r="K15" s="353" t="s">
        <v>0</v>
      </c>
      <c r="L15" s="353" t="s">
        <v>0</v>
      </c>
      <c r="M15" s="353" t="s">
        <v>0</v>
      </c>
      <c r="N15" s="294">
        <f>F16+G16</f>
        <v>1.01028863</v>
      </c>
      <c r="O15" s="295">
        <f>N15+N17</f>
        <v>1.7837819659999998</v>
      </c>
      <c r="P15" s="295">
        <f>E15*O15</f>
        <v>58.329670288199999</v>
      </c>
    </row>
    <row r="16" spans="1:248" s="61" customFormat="1" ht="17.25">
      <c r="A16" s="353"/>
      <c r="B16" s="353"/>
      <c r="C16" s="320"/>
      <c r="D16" s="363"/>
      <c r="E16" s="365"/>
      <c r="F16" s="155">
        <f>F15*$R$7</f>
        <v>0.97971262999999997</v>
      </c>
      <c r="G16" s="155">
        <f>G15*$R$8</f>
        <v>3.0575999999999999E-2</v>
      </c>
      <c r="H16" s="353"/>
      <c r="I16" s="353"/>
      <c r="J16" s="353"/>
      <c r="K16" s="353"/>
      <c r="L16" s="353"/>
      <c r="M16" s="353"/>
      <c r="N16" s="294"/>
      <c r="O16" s="295"/>
      <c r="P16" s="295"/>
    </row>
    <row r="17" spans="1:226" s="61" customFormat="1" ht="16.5" customHeight="1">
      <c r="A17" s="162"/>
      <c r="B17" s="162"/>
      <c r="C17" s="60"/>
      <c r="D17" s="162"/>
      <c r="E17" s="162"/>
      <c r="F17" s="162"/>
      <c r="G17" s="162"/>
      <c r="H17" s="366" t="s">
        <v>197</v>
      </c>
      <c r="I17" s="137" t="s">
        <v>3</v>
      </c>
      <c r="J17" s="156">
        <v>0.63</v>
      </c>
      <c r="K17" s="151"/>
      <c r="L17" s="153">
        <v>0.79200000000000004</v>
      </c>
      <c r="M17" s="352">
        <f>L17*J17*1.132*1.05*1.02</f>
        <v>0.60492513311999996</v>
      </c>
      <c r="N17" s="295">
        <f>M17+M18</f>
        <v>0.77349333599999992</v>
      </c>
      <c r="O17" s="295"/>
      <c r="P17" s="295"/>
    </row>
    <row r="18" spans="1:226" s="61" customFormat="1" ht="17.25">
      <c r="A18" s="162"/>
      <c r="B18" s="162"/>
      <c r="C18" s="60"/>
      <c r="D18" s="162"/>
      <c r="E18" s="162"/>
      <c r="F18" s="162"/>
      <c r="G18" s="162"/>
      <c r="H18" s="151" t="s">
        <v>198</v>
      </c>
      <c r="I18" s="137" t="s">
        <v>3</v>
      </c>
      <c r="J18" s="156">
        <v>0.79</v>
      </c>
      <c r="K18" s="151"/>
      <c r="L18" s="153">
        <v>0.17599999999999999</v>
      </c>
      <c r="M18" s="352">
        <f>L18*J18*1.132*1.05*1.02</f>
        <v>0.16856820287999996</v>
      </c>
      <c r="N18" s="295"/>
      <c r="O18" s="295"/>
      <c r="P18" s="295"/>
    </row>
    <row r="19" spans="1:226" s="343" customFormat="1" ht="17.25">
      <c r="A19" s="367"/>
      <c r="B19" s="368" t="s">
        <v>199</v>
      </c>
      <c r="C19" s="369" t="s">
        <v>202</v>
      </c>
      <c r="D19" s="367" t="s">
        <v>6</v>
      </c>
      <c r="E19" s="364">
        <v>32.700000000000003</v>
      </c>
      <c r="F19" s="340">
        <v>0.95</v>
      </c>
      <c r="G19" s="340">
        <v>0.02</v>
      </c>
      <c r="H19" s="367" t="s">
        <v>0</v>
      </c>
      <c r="I19" s="367" t="s">
        <v>0</v>
      </c>
      <c r="J19" s="367" t="s">
        <v>0</v>
      </c>
      <c r="K19" s="367" t="s">
        <v>0</v>
      </c>
      <c r="L19" s="367" t="s">
        <v>0</v>
      </c>
      <c r="M19" s="367" t="s">
        <v>0</v>
      </c>
      <c r="N19" s="370">
        <f>F20+G20</f>
        <v>2.4055524999999998</v>
      </c>
      <c r="O19" s="371">
        <f>N19+N21</f>
        <v>8.3340515800000006</v>
      </c>
      <c r="P19" s="371">
        <f>E19*O19</f>
        <v>272.52348666600005</v>
      </c>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c r="AW19" s="372"/>
      <c r="AX19" s="372"/>
      <c r="AY19" s="372"/>
      <c r="AZ19" s="372"/>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BZ19" s="372"/>
      <c r="CA19" s="372"/>
      <c r="CB19" s="372"/>
      <c r="CC19" s="372"/>
      <c r="CD19" s="372"/>
      <c r="CE19" s="372"/>
      <c r="CF19" s="372"/>
      <c r="CG19" s="372"/>
      <c r="CH19" s="372"/>
      <c r="CI19" s="372"/>
      <c r="CJ19" s="372"/>
      <c r="CK19" s="372"/>
      <c r="CL19" s="372"/>
      <c r="CM19" s="372"/>
      <c r="CN19" s="372"/>
      <c r="CO19" s="372"/>
      <c r="CP19" s="372"/>
      <c r="CQ19" s="372"/>
      <c r="CR19" s="372"/>
      <c r="CS19" s="372"/>
      <c r="CT19" s="372"/>
      <c r="CU19" s="372"/>
      <c r="CV19" s="372"/>
      <c r="CW19" s="372"/>
      <c r="CX19" s="372"/>
      <c r="CY19" s="372"/>
      <c r="CZ19" s="372"/>
      <c r="DA19" s="372"/>
      <c r="DB19" s="372"/>
      <c r="DC19" s="372"/>
      <c r="DD19" s="372"/>
      <c r="DE19" s="372"/>
      <c r="DF19" s="372"/>
      <c r="DG19" s="372"/>
      <c r="DH19" s="372"/>
      <c r="DI19" s="372"/>
      <c r="DJ19" s="372"/>
      <c r="DK19" s="372"/>
      <c r="DL19" s="372"/>
      <c r="DM19" s="372"/>
      <c r="DN19" s="372"/>
      <c r="DO19" s="372"/>
      <c r="DP19" s="372"/>
      <c r="DQ19" s="372"/>
      <c r="DR19" s="372"/>
      <c r="DS19" s="372"/>
      <c r="DT19" s="372"/>
      <c r="DU19" s="372"/>
      <c r="DV19" s="372"/>
      <c r="DW19" s="372"/>
      <c r="DX19" s="372"/>
      <c r="DY19" s="372"/>
      <c r="DZ19" s="372"/>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c r="FA19" s="372"/>
      <c r="FB19" s="372"/>
      <c r="FC19" s="372"/>
      <c r="FD19" s="372"/>
      <c r="FE19" s="372"/>
      <c r="FF19" s="372"/>
      <c r="FG19" s="372"/>
      <c r="FH19" s="372"/>
      <c r="FI19" s="372"/>
      <c r="FJ19" s="372"/>
      <c r="FK19" s="372"/>
      <c r="FL19" s="372"/>
      <c r="FM19" s="372"/>
      <c r="FN19" s="372"/>
      <c r="FO19" s="372"/>
      <c r="FP19" s="372"/>
      <c r="FQ19" s="372"/>
      <c r="FR19" s="372"/>
      <c r="FS19" s="372"/>
      <c r="FT19" s="372"/>
      <c r="FU19" s="372"/>
      <c r="FV19" s="372"/>
      <c r="FW19" s="372"/>
      <c r="FX19" s="372"/>
      <c r="FY19" s="372"/>
      <c r="FZ19" s="372"/>
      <c r="GA19" s="372"/>
      <c r="GB19" s="372"/>
      <c r="GC19" s="372"/>
      <c r="GD19" s="372"/>
      <c r="GE19" s="372"/>
      <c r="GF19" s="372"/>
      <c r="GG19" s="372"/>
      <c r="GH19" s="372"/>
      <c r="GI19" s="372"/>
      <c r="GJ19" s="372"/>
      <c r="GK19" s="372"/>
      <c r="GL19" s="372"/>
      <c r="GM19" s="372"/>
      <c r="GN19" s="372"/>
      <c r="GO19" s="372"/>
      <c r="GP19" s="372"/>
      <c r="GQ19" s="372"/>
      <c r="GR19" s="372"/>
      <c r="GS19" s="372"/>
      <c r="GT19" s="372"/>
      <c r="GU19" s="372"/>
      <c r="GV19" s="372"/>
      <c r="GW19" s="372"/>
      <c r="GX19" s="372"/>
      <c r="GY19" s="372"/>
      <c r="GZ19" s="372"/>
      <c r="HA19" s="372"/>
      <c r="HB19" s="372"/>
      <c r="HC19" s="372"/>
      <c r="HD19" s="372"/>
      <c r="HE19" s="372"/>
      <c r="HF19" s="372"/>
      <c r="HG19" s="372"/>
      <c r="HH19" s="372"/>
      <c r="HI19" s="372"/>
      <c r="HJ19" s="372"/>
      <c r="HK19" s="372"/>
      <c r="HL19" s="372"/>
      <c r="HM19" s="372"/>
      <c r="HN19" s="372"/>
      <c r="HO19" s="372"/>
      <c r="HP19" s="372"/>
      <c r="HQ19" s="372"/>
      <c r="HR19" s="372"/>
    </row>
    <row r="20" spans="1:226" s="343" customFormat="1" ht="22.5" customHeight="1">
      <c r="A20" s="373"/>
      <c r="B20" s="373"/>
      <c r="C20" s="374"/>
      <c r="D20" s="373"/>
      <c r="E20" s="365"/>
      <c r="F20" s="155">
        <f>F19*$R$7</f>
        <v>2.3444004999999999</v>
      </c>
      <c r="G20" s="155">
        <f>G19*$R$8</f>
        <v>6.1151999999999998E-2</v>
      </c>
      <c r="H20" s="373"/>
      <c r="I20" s="373"/>
      <c r="J20" s="373"/>
      <c r="K20" s="373"/>
      <c r="L20" s="373"/>
      <c r="M20" s="373"/>
      <c r="N20" s="375"/>
      <c r="O20" s="376"/>
      <c r="P20" s="377"/>
    </row>
    <row r="21" spans="1:226" s="343" customFormat="1" ht="16.899999999999999" customHeight="1">
      <c r="A21" s="345"/>
      <c r="B21" s="345"/>
      <c r="C21" s="346"/>
      <c r="D21" s="345"/>
      <c r="E21" s="345"/>
      <c r="F21" s="345"/>
      <c r="G21" s="345"/>
      <c r="H21" s="141" t="s">
        <v>200</v>
      </c>
      <c r="I21" s="141" t="s">
        <v>3</v>
      </c>
      <c r="J21" s="351">
        <v>5</v>
      </c>
      <c r="K21" s="349"/>
      <c r="L21" s="153">
        <v>7.8E-2</v>
      </c>
      <c r="M21" s="352">
        <f>L21*J21*1.132*1.05*1.02</f>
        <v>0.47282508000000001</v>
      </c>
      <c r="N21" s="371">
        <f>M21+M22</f>
        <v>5.9284990799999999</v>
      </c>
      <c r="O21" s="376"/>
      <c r="P21" s="377"/>
    </row>
    <row r="22" spans="1:226" s="372" customFormat="1" ht="17.25">
      <c r="A22" s="349"/>
      <c r="B22" s="349"/>
      <c r="C22" s="349"/>
      <c r="D22" s="349"/>
      <c r="E22" s="349"/>
      <c r="F22" s="349"/>
      <c r="G22" s="349"/>
      <c r="H22" s="151" t="s">
        <v>201</v>
      </c>
      <c r="I22" s="141" t="s">
        <v>6</v>
      </c>
      <c r="J22" s="351">
        <v>1</v>
      </c>
      <c r="K22" s="349"/>
      <c r="L22" s="153">
        <v>4.5</v>
      </c>
      <c r="M22" s="352">
        <f>L22*J22*1.132*1.05*1.02</f>
        <v>5.4556740000000001</v>
      </c>
      <c r="N22" s="378"/>
      <c r="O22" s="378"/>
      <c r="P22" s="379"/>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c r="AS22" s="343"/>
      <c r="AT22" s="343"/>
      <c r="AU22" s="343"/>
      <c r="AV22" s="343"/>
      <c r="AW22" s="343"/>
      <c r="AX22" s="343"/>
      <c r="AY22" s="343"/>
      <c r="AZ22" s="343"/>
      <c r="BA22" s="343"/>
      <c r="BB22" s="343"/>
      <c r="BC22" s="343"/>
      <c r="BD22" s="343"/>
      <c r="BE22" s="343"/>
      <c r="BF22" s="343"/>
      <c r="BG22" s="343"/>
      <c r="BH22" s="343"/>
      <c r="BI22" s="343"/>
      <c r="BJ22" s="343"/>
      <c r="BK22" s="343"/>
      <c r="BL22" s="343"/>
      <c r="BM22" s="343"/>
      <c r="BN22" s="343"/>
      <c r="BO22" s="343"/>
      <c r="BP22" s="343"/>
      <c r="BQ22" s="343"/>
      <c r="BR22" s="343"/>
      <c r="BS22" s="343"/>
      <c r="BT22" s="343"/>
      <c r="BU22" s="343"/>
      <c r="BV22" s="343"/>
      <c r="BW22" s="343"/>
      <c r="BX22" s="343"/>
      <c r="BY22" s="343"/>
      <c r="BZ22" s="343"/>
      <c r="CA22" s="343"/>
      <c r="CB22" s="343"/>
      <c r="CC22" s="343"/>
      <c r="CD22" s="343"/>
      <c r="CE22" s="343"/>
      <c r="CF22" s="343"/>
      <c r="CG22" s="343"/>
      <c r="CH22" s="343"/>
      <c r="CI22" s="343"/>
      <c r="CJ22" s="343"/>
      <c r="CK22" s="343"/>
      <c r="CL22" s="343"/>
      <c r="CM22" s="343"/>
      <c r="CN22" s="343"/>
      <c r="CO22" s="343"/>
      <c r="CP22" s="343"/>
      <c r="CQ22" s="343"/>
      <c r="CR22" s="343"/>
      <c r="CS22" s="343"/>
      <c r="CT22" s="343"/>
      <c r="CU22" s="343"/>
      <c r="CV22" s="343"/>
      <c r="CW22" s="343"/>
      <c r="CX22" s="343"/>
      <c r="CY22" s="343"/>
      <c r="CZ22" s="343"/>
      <c r="DA22" s="343"/>
      <c r="DB22" s="343"/>
      <c r="DC22" s="343"/>
      <c r="DD22" s="343"/>
      <c r="DE22" s="343"/>
      <c r="DF22" s="343"/>
      <c r="DG22" s="343"/>
      <c r="DH22" s="343"/>
      <c r="DI22" s="343"/>
      <c r="DJ22" s="343"/>
      <c r="DK22" s="343"/>
      <c r="DL22" s="343"/>
      <c r="DM22" s="343"/>
      <c r="DN22" s="343"/>
      <c r="DO22" s="343"/>
      <c r="DP22" s="343"/>
      <c r="DQ22" s="343"/>
      <c r="DR22" s="343"/>
      <c r="DS22" s="343"/>
      <c r="DT22" s="343"/>
      <c r="DU22" s="343"/>
      <c r="DV22" s="343"/>
      <c r="DW22" s="343"/>
      <c r="DX22" s="343"/>
      <c r="DY22" s="343"/>
      <c r="DZ22" s="343"/>
      <c r="EA22" s="343"/>
      <c r="EB22" s="343"/>
      <c r="EC22" s="343"/>
      <c r="ED22" s="343"/>
      <c r="EE22" s="343"/>
      <c r="EF22" s="343"/>
      <c r="EG22" s="343"/>
      <c r="EH22" s="343"/>
      <c r="EI22" s="343"/>
      <c r="EJ22" s="343"/>
      <c r="EK22" s="343"/>
      <c r="EL22" s="343"/>
      <c r="EM22" s="343"/>
      <c r="EN22" s="343"/>
      <c r="EO22" s="343"/>
      <c r="EP22" s="343"/>
      <c r="EQ22" s="343"/>
      <c r="ER22" s="343"/>
      <c r="ES22" s="343"/>
      <c r="ET22" s="343"/>
      <c r="EU22" s="343"/>
      <c r="EV22" s="343"/>
      <c r="EW22" s="343"/>
      <c r="EX22" s="343"/>
      <c r="EY22" s="343"/>
      <c r="EZ22" s="343"/>
      <c r="FA22" s="343"/>
      <c r="FB22" s="343"/>
      <c r="FC22" s="343"/>
      <c r="FD22" s="343"/>
      <c r="FE22" s="343"/>
      <c r="FF22" s="343"/>
      <c r="FG22" s="343"/>
      <c r="FH22" s="343"/>
      <c r="FI22" s="343"/>
      <c r="FJ22" s="343"/>
      <c r="FK22" s="343"/>
      <c r="FL22" s="343"/>
      <c r="FM22" s="343"/>
      <c r="FN22" s="343"/>
      <c r="FO22" s="343"/>
      <c r="FP22" s="343"/>
      <c r="FQ22" s="343"/>
      <c r="FR22" s="343"/>
      <c r="FS22" s="343"/>
      <c r="FT22" s="343"/>
      <c r="FU22" s="343"/>
      <c r="FV22" s="343"/>
      <c r="FW22" s="343"/>
      <c r="FX22" s="343"/>
      <c r="FY22" s="343"/>
      <c r="FZ22" s="343"/>
      <c r="GA22" s="343"/>
      <c r="GB22" s="343"/>
      <c r="GC22" s="343"/>
      <c r="GD22" s="343"/>
      <c r="GE22" s="343"/>
      <c r="GF22" s="343"/>
      <c r="GG22" s="343"/>
      <c r="GH22" s="343"/>
      <c r="GI22" s="343"/>
      <c r="GJ22" s="343"/>
      <c r="GK22" s="343"/>
      <c r="GL22" s="343"/>
      <c r="GM22" s="343"/>
      <c r="GN22" s="343"/>
      <c r="GO22" s="343"/>
      <c r="GP22" s="343"/>
      <c r="GQ22" s="343"/>
      <c r="GR22" s="343"/>
      <c r="GS22" s="343"/>
      <c r="GT22" s="343"/>
      <c r="GU22" s="343"/>
      <c r="GV22" s="343"/>
      <c r="GW22" s="343"/>
      <c r="GX22" s="343"/>
      <c r="GY22" s="343"/>
      <c r="GZ22" s="343"/>
      <c r="HA22" s="343"/>
      <c r="HB22" s="343"/>
      <c r="HC22" s="343"/>
      <c r="HD22" s="343"/>
      <c r="HE22" s="343"/>
      <c r="HF22" s="343"/>
      <c r="HG22" s="343"/>
      <c r="HH22" s="343"/>
      <c r="HI22" s="343"/>
      <c r="HJ22" s="343"/>
      <c r="HK22" s="343"/>
      <c r="HL22" s="343"/>
      <c r="HM22" s="343"/>
      <c r="HN22" s="343"/>
      <c r="HO22" s="343"/>
      <c r="HP22" s="343"/>
      <c r="HQ22" s="343"/>
      <c r="HR22" s="343"/>
    </row>
    <row r="23" spans="1:226" s="61" customFormat="1" ht="17.25" customHeight="1">
      <c r="A23" s="353"/>
      <c r="B23" s="319" t="s">
        <v>203</v>
      </c>
      <c r="C23" s="320" t="s">
        <v>204</v>
      </c>
      <c r="D23" s="363" t="s">
        <v>6</v>
      </c>
      <c r="E23" s="364">
        <f>16.9+11.83+3.7+4.3+4.3+4+13+22+22+13+4+3.8+4.3+3.7+11.8+16.9</f>
        <v>159.53</v>
      </c>
      <c r="F23" s="158">
        <f>107/100</f>
        <v>1.07</v>
      </c>
      <c r="G23" s="158">
        <f>8/100</f>
        <v>0.08</v>
      </c>
      <c r="H23" s="353" t="s">
        <v>0</v>
      </c>
      <c r="I23" s="353" t="s">
        <v>0</v>
      </c>
      <c r="J23" s="353" t="s">
        <v>0</v>
      </c>
      <c r="K23" s="353" t="s">
        <v>0</v>
      </c>
      <c r="L23" s="353" t="s">
        <v>0</v>
      </c>
      <c r="M23" s="353" t="s">
        <v>0</v>
      </c>
      <c r="N23" s="294">
        <f>F24+G24</f>
        <v>2.8851433000000002</v>
      </c>
      <c r="O23" s="295">
        <f>N23+N25</f>
        <v>4.2454246839999996</v>
      </c>
      <c r="P23" s="295">
        <f>E23*O23</f>
        <v>677.27259983851991</v>
      </c>
    </row>
    <row r="24" spans="1:226" s="61" customFormat="1" ht="17.25">
      <c r="A24" s="353"/>
      <c r="B24" s="319"/>
      <c r="C24" s="320"/>
      <c r="D24" s="363"/>
      <c r="E24" s="365"/>
      <c r="F24" s="155">
        <f>F23*$R$7</f>
        <v>2.6405353000000003</v>
      </c>
      <c r="G24" s="155">
        <f>G23*$R$8</f>
        <v>0.24460799999999999</v>
      </c>
      <c r="H24" s="353"/>
      <c r="I24" s="353"/>
      <c r="J24" s="353"/>
      <c r="K24" s="353"/>
      <c r="L24" s="353"/>
      <c r="M24" s="353"/>
      <c r="N24" s="294"/>
      <c r="O24" s="295"/>
      <c r="P24" s="295"/>
    </row>
    <row r="25" spans="1:226" s="61" customFormat="1" ht="17.25">
      <c r="A25" s="162"/>
      <c r="B25" s="162"/>
      <c r="C25" s="60"/>
      <c r="D25" s="162"/>
      <c r="E25" s="162"/>
      <c r="F25" s="355"/>
      <c r="G25" s="355"/>
      <c r="H25" s="151" t="s">
        <v>167</v>
      </c>
      <c r="I25" s="53" t="s">
        <v>5</v>
      </c>
      <c r="J25" s="151">
        <f>4.4/100</f>
        <v>4.4000000000000004E-2</v>
      </c>
      <c r="K25" s="151"/>
      <c r="L25" s="348">
        <v>25.5</v>
      </c>
      <c r="M25" s="352">
        <f>L25*J25*1.132*1.05*1.02</f>
        <v>1.3602813839999999</v>
      </c>
      <c r="N25" s="156">
        <f>M25</f>
        <v>1.3602813839999999</v>
      </c>
      <c r="O25" s="295"/>
      <c r="P25" s="295"/>
    </row>
    <row r="26" spans="1:226" s="343" customFormat="1" ht="17.25">
      <c r="A26" s="367"/>
      <c r="B26" s="368" t="s">
        <v>199</v>
      </c>
      <c r="C26" s="369" t="s">
        <v>205</v>
      </c>
      <c r="D26" s="367" t="s">
        <v>6</v>
      </c>
      <c r="E26" s="364">
        <f>16.9+11.83+3.7+4.3+4.3+4+13+22+22+13+4+3.8+4.3+3.7+11.8+16.9</f>
        <v>159.53</v>
      </c>
      <c r="F26" s="340">
        <v>0.95</v>
      </c>
      <c r="G26" s="340">
        <v>0.02</v>
      </c>
      <c r="H26" s="367" t="s">
        <v>0</v>
      </c>
      <c r="I26" s="367" t="s">
        <v>0</v>
      </c>
      <c r="J26" s="367" t="s">
        <v>0</v>
      </c>
      <c r="K26" s="367" t="s">
        <v>0</v>
      </c>
      <c r="L26" s="367" t="s">
        <v>0</v>
      </c>
      <c r="M26" s="367" t="s">
        <v>0</v>
      </c>
      <c r="N26" s="370">
        <f>F27+G27</f>
        <v>2.4055524999999998</v>
      </c>
      <c r="O26" s="371">
        <f>N26+N28</f>
        <v>8.3340515800000006</v>
      </c>
      <c r="P26" s="371">
        <f>E26*O26</f>
        <v>1329.5312485574002</v>
      </c>
      <c r="Q26" s="372"/>
      <c r="R26" s="372"/>
      <c r="S26" s="372"/>
      <c r="T26" s="372"/>
      <c r="U26" s="372"/>
      <c r="V26" s="372"/>
      <c r="W26" s="372"/>
      <c r="X26" s="372"/>
      <c r="Y26" s="372"/>
      <c r="Z26" s="372"/>
      <c r="AA26" s="372"/>
      <c r="AB26" s="372"/>
      <c r="AC26" s="372"/>
      <c r="AD26" s="372"/>
      <c r="AE26" s="372"/>
      <c r="AF26" s="372"/>
      <c r="AG26" s="372"/>
      <c r="AH26" s="372"/>
      <c r="AI26" s="372"/>
      <c r="AJ26" s="372"/>
      <c r="AK26" s="372"/>
      <c r="AL26" s="372"/>
      <c r="AM26" s="372"/>
      <c r="AN26" s="372"/>
      <c r="AO26" s="372"/>
      <c r="AP26" s="372"/>
      <c r="AQ26" s="372"/>
      <c r="AR26" s="372"/>
      <c r="AS26" s="372"/>
      <c r="AT26" s="372"/>
      <c r="AU26" s="372"/>
      <c r="AV26" s="372"/>
      <c r="AW26" s="372"/>
      <c r="AX26" s="372"/>
      <c r="AY26" s="372"/>
      <c r="AZ26" s="372"/>
      <c r="BA26" s="372"/>
      <c r="BB26" s="372"/>
      <c r="BC26" s="372"/>
      <c r="BD26" s="372"/>
      <c r="BE26" s="372"/>
      <c r="BF26" s="372"/>
      <c r="BG26" s="372"/>
      <c r="BH26" s="372"/>
      <c r="BI26" s="372"/>
      <c r="BJ26" s="372"/>
      <c r="BK26" s="372"/>
      <c r="BL26" s="372"/>
      <c r="BM26" s="372"/>
      <c r="BN26" s="372"/>
      <c r="BO26" s="372"/>
      <c r="BP26" s="372"/>
      <c r="BQ26" s="372"/>
      <c r="BR26" s="372"/>
      <c r="BS26" s="372"/>
      <c r="BT26" s="372"/>
      <c r="BU26" s="372"/>
      <c r="BV26" s="372"/>
      <c r="BW26" s="372"/>
      <c r="BX26" s="372"/>
      <c r="BY26" s="372"/>
      <c r="BZ26" s="372"/>
      <c r="CA26" s="372"/>
      <c r="CB26" s="372"/>
      <c r="CC26" s="372"/>
      <c r="CD26" s="372"/>
      <c r="CE26" s="372"/>
      <c r="CF26" s="372"/>
      <c r="CG26" s="372"/>
      <c r="CH26" s="372"/>
      <c r="CI26" s="372"/>
      <c r="CJ26" s="372"/>
      <c r="CK26" s="372"/>
      <c r="CL26" s="372"/>
      <c r="CM26" s="372"/>
      <c r="CN26" s="372"/>
      <c r="CO26" s="372"/>
      <c r="CP26" s="372"/>
      <c r="CQ26" s="372"/>
      <c r="CR26" s="372"/>
      <c r="CS26" s="372"/>
      <c r="CT26" s="372"/>
      <c r="CU26" s="372"/>
      <c r="CV26" s="372"/>
      <c r="CW26" s="372"/>
      <c r="CX26" s="372"/>
      <c r="CY26" s="372"/>
      <c r="CZ26" s="372"/>
      <c r="DA26" s="372"/>
      <c r="DB26" s="372"/>
      <c r="DC26" s="372"/>
      <c r="DD26" s="372"/>
      <c r="DE26" s="372"/>
      <c r="DF26" s="372"/>
      <c r="DG26" s="372"/>
      <c r="DH26" s="372"/>
      <c r="DI26" s="372"/>
      <c r="DJ26" s="372"/>
      <c r="DK26" s="372"/>
      <c r="DL26" s="372"/>
      <c r="DM26" s="372"/>
      <c r="DN26" s="372"/>
      <c r="DO26" s="372"/>
      <c r="DP26" s="372"/>
      <c r="DQ26" s="372"/>
      <c r="DR26" s="372"/>
      <c r="DS26" s="372"/>
      <c r="DT26" s="372"/>
      <c r="DU26" s="372"/>
      <c r="DV26" s="372"/>
      <c r="DW26" s="372"/>
      <c r="DX26" s="372"/>
      <c r="DY26" s="372"/>
      <c r="DZ26" s="372"/>
      <c r="EA26" s="372"/>
      <c r="EB26" s="372"/>
      <c r="EC26" s="372"/>
      <c r="ED26" s="372"/>
      <c r="EE26" s="372"/>
      <c r="EF26" s="372"/>
      <c r="EG26" s="372"/>
      <c r="EH26" s="372"/>
      <c r="EI26" s="372"/>
      <c r="EJ26" s="372"/>
      <c r="EK26" s="372"/>
      <c r="EL26" s="372"/>
      <c r="EM26" s="372"/>
      <c r="EN26" s="372"/>
      <c r="EO26" s="372"/>
      <c r="EP26" s="372"/>
      <c r="EQ26" s="372"/>
      <c r="ER26" s="372"/>
      <c r="ES26" s="372"/>
      <c r="ET26" s="372"/>
      <c r="EU26" s="372"/>
      <c r="EV26" s="372"/>
      <c r="EW26" s="372"/>
      <c r="EX26" s="372"/>
      <c r="EY26" s="372"/>
      <c r="EZ26" s="372"/>
      <c r="FA26" s="372"/>
      <c r="FB26" s="372"/>
      <c r="FC26" s="372"/>
      <c r="FD26" s="372"/>
      <c r="FE26" s="372"/>
      <c r="FF26" s="372"/>
      <c r="FG26" s="372"/>
      <c r="FH26" s="372"/>
      <c r="FI26" s="372"/>
      <c r="FJ26" s="372"/>
      <c r="FK26" s="372"/>
      <c r="FL26" s="372"/>
      <c r="FM26" s="372"/>
      <c r="FN26" s="372"/>
      <c r="FO26" s="372"/>
      <c r="FP26" s="372"/>
      <c r="FQ26" s="372"/>
      <c r="FR26" s="372"/>
      <c r="FS26" s="372"/>
      <c r="FT26" s="372"/>
      <c r="FU26" s="372"/>
      <c r="FV26" s="372"/>
      <c r="FW26" s="372"/>
      <c r="FX26" s="372"/>
      <c r="FY26" s="372"/>
      <c r="FZ26" s="372"/>
      <c r="GA26" s="372"/>
      <c r="GB26" s="372"/>
      <c r="GC26" s="372"/>
      <c r="GD26" s="372"/>
      <c r="GE26" s="372"/>
      <c r="GF26" s="372"/>
      <c r="GG26" s="372"/>
      <c r="GH26" s="372"/>
      <c r="GI26" s="372"/>
      <c r="GJ26" s="372"/>
      <c r="GK26" s="372"/>
      <c r="GL26" s="372"/>
      <c r="GM26" s="372"/>
      <c r="GN26" s="372"/>
      <c r="GO26" s="372"/>
      <c r="GP26" s="372"/>
      <c r="GQ26" s="372"/>
      <c r="GR26" s="372"/>
      <c r="GS26" s="372"/>
      <c r="GT26" s="372"/>
      <c r="GU26" s="372"/>
      <c r="GV26" s="372"/>
      <c r="GW26" s="372"/>
      <c r="GX26" s="372"/>
      <c r="GY26" s="372"/>
      <c r="GZ26" s="372"/>
      <c r="HA26" s="372"/>
      <c r="HB26" s="372"/>
      <c r="HC26" s="372"/>
      <c r="HD26" s="372"/>
      <c r="HE26" s="372"/>
      <c r="HF26" s="372"/>
      <c r="HG26" s="372"/>
      <c r="HH26" s="372"/>
      <c r="HI26" s="372"/>
      <c r="HJ26" s="372"/>
      <c r="HK26" s="372"/>
      <c r="HL26" s="372"/>
      <c r="HM26" s="372"/>
      <c r="HN26" s="372"/>
      <c r="HO26" s="372"/>
      <c r="HP26" s="372"/>
      <c r="HQ26" s="372"/>
      <c r="HR26" s="372"/>
    </row>
    <row r="27" spans="1:226" s="343" customFormat="1" ht="22.5" customHeight="1">
      <c r="A27" s="373"/>
      <c r="B27" s="373"/>
      <c r="C27" s="374"/>
      <c r="D27" s="373"/>
      <c r="E27" s="365"/>
      <c r="F27" s="155">
        <f>F26*$R$7</f>
        <v>2.3444004999999999</v>
      </c>
      <c r="G27" s="155">
        <f>G26*$R$8</f>
        <v>6.1151999999999998E-2</v>
      </c>
      <c r="H27" s="373"/>
      <c r="I27" s="373"/>
      <c r="J27" s="373"/>
      <c r="K27" s="373"/>
      <c r="L27" s="373"/>
      <c r="M27" s="373"/>
      <c r="N27" s="375"/>
      <c r="O27" s="376"/>
      <c r="P27" s="377"/>
    </row>
    <row r="28" spans="1:226" s="343" customFormat="1" ht="16.899999999999999" customHeight="1">
      <c r="A28" s="345"/>
      <c r="B28" s="345"/>
      <c r="C28" s="346"/>
      <c r="D28" s="345"/>
      <c r="E28" s="345"/>
      <c r="F28" s="345"/>
      <c r="G28" s="345"/>
      <c r="H28" s="141" t="s">
        <v>200</v>
      </c>
      <c r="I28" s="141" t="s">
        <v>3</v>
      </c>
      <c r="J28" s="351">
        <v>5</v>
      </c>
      <c r="K28" s="349"/>
      <c r="L28" s="153">
        <v>7.8E-2</v>
      </c>
      <c r="M28" s="352">
        <f>L28*J28*1.132*1.05*1.02</f>
        <v>0.47282508000000001</v>
      </c>
      <c r="N28" s="371">
        <f>M28+M29</f>
        <v>5.9284990799999999</v>
      </c>
      <c r="O28" s="376"/>
      <c r="P28" s="377"/>
    </row>
    <row r="29" spans="1:226" s="372" customFormat="1" ht="17.25">
      <c r="A29" s="349"/>
      <c r="B29" s="349"/>
      <c r="C29" s="349"/>
      <c r="D29" s="349"/>
      <c r="E29" s="349"/>
      <c r="F29" s="349"/>
      <c r="G29" s="349"/>
      <c r="H29" s="151" t="s">
        <v>201</v>
      </c>
      <c r="I29" s="141" t="s">
        <v>6</v>
      </c>
      <c r="J29" s="351">
        <v>1</v>
      </c>
      <c r="K29" s="349"/>
      <c r="L29" s="153">
        <v>4.5</v>
      </c>
      <c r="M29" s="352">
        <f>L29*J29*1.132*1.05*1.02</f>
        <v>5.4556740000000001</v>
      </c>
      <c r="N29" s="378"/>
      <c r="O29" s="378"/>
      <c r="P29" s="379"/>
      <c r="Q29" s="343"/>
      <c r="R29" s="343"/>
      <c r="S29" s="343"/>
      <c r="T29" s="343"/>
      <c r="U29" s="343"/>
      <c r="V29" s="343"/>
      <c r="W29" s="343"/>
      <c r="X29" s="343"/>
      <c r="Y29" s="343"/>
      <c r="Z29" s="343"/>
      <c r="AA29" s="343"/>
      <c r="AB29" s="343"/>
      <c r="AC29" s="343"/>
      <c r="AD29" s="343"/>
      <c r="AE29" s="343"/>
      <c r="AF29" s="343"/>
      <c r="AG29" s="343"/>
      <c r="AH29" s="343"/>
      <c r="AI29" s="343"/>
      <c r="AJ29" s="343"/>
      <c r="AK29" s="343"/>
      <c r="AL29" s="343"/>
      <c r="AM29" s="343"/>
      <c r="AN29" s="343"/>
      <c r="AO29" s="343"/>
      <c r="AP29" s="343"/>
      <c r="AQ29" s="343"/>
      <c r="AR29" s="343"/>
      <c r="AS29" s="343"/>
      <c r="AT29" s="343"/>
      <c r="AU29" s="343"/>
      <c r="AV29" s="343"/>
      <c r="AW29" s="343"/>
      <c r="AX29" s="343"/>
      <c r="AY29" s="343"/>
      <c r="AZ29" s="343"/>
      <c r="BA29" s="343"/>
      <c r="BB29" s="343"/>
      <c r="BC29" s="343"/>
      <c r="BD29" s="343"/>
      <c r="BE29" s="343"/>
      <c r="BF29" s="343"/>
      <c r="BG29" s="343"/>
      <c r="BH29" s="343"/>
      <c r="BI29" s="343"/>
      <c r="BJ29" s="343"/>
      <c r="BK29" s="343"/>
      <c r="BL29" s="343"/>
      <c r="BM29" s="343"/>
      <c r="BN29" s="343"/>
      <c r="BO29" s="343"/>
      <c r="BP29" s="343"/>
      <c r="BQ29" s="343"/>
      <c r="BR29" s="343"/>
      <c r="BS29" s="343"/>
      <c r="BT29" s="343"/>
      <c r="BU29" s="343"/>
      <c r="BV29" s="343"/>
      <c r="BW29" s="343"/>
      <c r="BX29" s="343"/>
      <c r="BY29" s="343"/>
      <c r="BZ29" s="343"/>
      <c r="CA29" s="343"/>
      <c r="CB29" s="343"/>
      <c r="CC29" s="343"/>
      <c r="CD29" s="343"/>
      <c r="CE29" s="343"/>
      <c r="CF29" s="343"/>
      <c r="CG29" s="343"/>
      <c r="CH29" s="343"/>
      <c r="CI29" s="343"/>
      <c r="CJ29" s="343"/>
      <c r="CK29" s="343"/>
      <c r="CL29" s="343"/>
      <c r="CM29" s="343"/>
      <c r="CN29" s="343"/>
      <c r="CO29" s="343"/>
      <c r="CP29" s="343"/>
      <c r="CQ29" s="343"/>
      <c r="CR29" s="343"/>
      <c r="CS29" s="343"/>
      <c r="CT29" s="343"/>
      <c r="CU29" s="343"/>
      <c r="CV29" s="343"/>
      <c r="CW29" s="343"/>
      <c r="CX29" s="343"/>
      <c r="CY29" s="343"/>
      <c r="CZ29" s="343"/>
      <c r="DA29" s="343"/>
      <c r="DB29" s="343"/>
      <c r="DC29" s="343"/>
      <c r="DD29" s="343"/>
      <c r="DE29" s="343"/>
      <c r="DF29" s="343"/>
      <c r="DG29" s="343"/>
      <c r="DH29" s="343"/>
      <c r="DI29" s="343"/>
      <c r="DJ29" s="343"/>
      <c r="DK29" s="343"/>
      <c r="DL29" s="343"/>
      <c r="DM29" s="343"/>
      <c r="DN29" s="343"/>
      <c r="DO29" s="343"/>
      <c r="DP29" s="343"/>
      <c r="DQ29" s="343"/>
      <c r="DR29" s="343"/>
      <c r="DS29" s="343"/>
      <c r="DT29" s="343"/>
      <c r="DU29" s="343"/>
      <c r="DV29" s="343"/>
      <c r="DW29" s="343"/>
      <c r="DX29" s="343"/>
      <c r="DY29" s="343"/>
      <c r="DZ29" s="343"/>
      <c r="EA29" s="343"/>
      <c r="EB29" s="343"/>
      <c r="EC29" s="343"/>
      <c r="ED29" s="343"/>
      <c r="EE29" s="343"/>
      <c r="EF29" s="343"/>
      <c r="EG29" s="343"/>
      <c r="EH29" s="343"/>
      <c r="EI29" s="343"/>
      <c r="EJ29" s="343"/>
      <c r="EK29" s="343"/>
      <c r="EL29" s="343"/>
      <c r="EM29" s="343"/>
      <c r="EN29" s="343"/>
      <c r="EO29" s="343"/>
      <c r="EP29" s="343"/>
      <c r="EQ29" s="343"/>
      <c r="ER29" s="343"/>
      <c r="ES29" s="343"/>
      <c r="ET29" s="343"/>
      <c r="EU29" s="343"/>
      <c r="EV29" s="343"/>
      <c r="EW29" s="343"/>
      <c r="EX29" s="343"/>
      <c r="EY29" s="343"/>
      <c r="EZ29" s="343"/>
      <c r="FA29" s="343"/>
      <c r="FB29" s="343"/>
      <c r="FC29" s="343"/>
      <c r="FD29" s="343"/>
      <c r="FE29" s="343"/>
      <c r="FF29" s="343"/>
      <c r="FG29" s="343"/>
      <c r="FH29" s="343"/>
      <c r="FI29" s="343"/>
      <c r="FJ29" s="343"/>
      <c r="FK29" s="343"/>
      <c r="FL29" s="343"/>
      <c r="FM29" s="343"/>
      <c r="FN29" s="343"/>
      <c r="FO29" s="343"/>
      <c r="FP29" s="343"/>
      <c r="FQ29" s="343"/>
      <c r="FR29" s="343"/>
      <c r="FS29" s="343"/>
      <c r="FT29" s="343"/>
      <c r="FU29" s="343"/>
      <c r="FV29" s="343"/>
      <c r="FW29" s="343"/>
      <c r="FX29" s="343"/>
      <c r="FY29" s="343"/>
      <c r="FZ29" s="343"/>
      <c r="GA29" s="343"/>
      <c r="GB29" s="343"/>
      <c r="GC29" s="343"/>
      <c r="GD29" s="343"/>
      <c r="GE29" s="343"/>
      <c r="GF29" s="343"/>
      <c r="GG29" s="343"/>
      <c r="GH29" s="343"/>
      <c r="GI29" s="343"/>
      <c r="GJ29" s="343"/>
      <c r="GK29" s="343"/>
      <c r="GL29" s="343"/>
      <c r="GM29" s="343"/>
      <c r="GN29" s="343"/>
      <c r="GO29" s="343"/>
      <c r="GP29" s="343"/>
      <c r="GQ29" s="343"/>
      <c r="GR29" s="343"/>
      <c r="GS29" s="343"/>
      <c r="GT29" s="343"/>
      <c r="GU29" s="343"/>
      <c r="GV29" s="343"/>
      <c r="GW29" s="343"/>
      <c r="GX29" s="343"/>
      <c r="GY29" s="343"/>
      <c r="GZ29" s="343"/>
      <c r="HA29" s="343"/>
      <c r="HB29" s="343"/>
      <c r="HC29" s="343"/>
      <c r="HD29" s="343"/>
      <c r="HE29" s="343"/>
      <c r="HF29" s="343"/>
      <c r="HG29" s="343"/>
      <c r="HH29" s="343"/>
      <c r="HI29" s="343"/>
      <c r="HJ29" s="343"/>
      <c r="HK29" s="343"/>
      <c r="HL29" s="343"/>
      <c r="HM29" s="343"/>
      <c r="HN29" s="343"/>
      <c r="HO29" s="343"/>
      <c r="HP29" s="343"/>
      <c r="HQ29" s="343"/>
      <c r="HR29" s="343"/>
    </row>
    <row r="30" spans="1:226" s="67" customFormat="1" ht="17.25" customHeight="1">
      <c r="A30" s="255"/>
      <c r="B30" s="288" t="s">
        <v>206</v>
      </c>
      <c r="C30" s="257" t="s">
        <v>207</v>
      </c>
      <c r="D30" s="353" t="s">
        <v>6</v>
      </c>
      <c r="E30" s="293">
        <f>14.8+20.4+9.7+1.2+1.2+1.2+1.6+11.5+30.5+30.5+11.5+1.6+1.2+1.2+1.2+9.7+20.4</f>
        <v>169.39999999999998</v>
      </c>
      <c r="F30" s="155">
        <v>2.27</v>
      </c>
      <c r="G30" s="380">
        <v>9.9000000000000005E-2</v>
      </c>
      <c r="H30" s="255" t="s">
        <v>0</v>
      </c>
      <c r="I30" s="255" t="s">
        <v>0</v>
      </c>
      <c r="J30" s="255" t="s">
        <v>0</v>
      </c>
      <c r="K30" s="255" t="s">
        <v>0</v>
      </c>
      <c r="L30" s="255" t="s">
        <v>0</v>
      </c>
      <c r="M30" s="255" t="s">
        <v>0</v>
      </c>
      <c r="N30" s="260">
        <f>F31+G31</f>
        <v>5.9045857000000002</v>
      </c>
      <c r="O30" s="262">
        <f>N30+N32</f>
        <v>9.2665417508800001</v>
      </c>
      <c r="P30" s="262">
        <f>E30*O30</f>
        <v>1569.7521725990719</v>
      </c>
    </row>
    <row r="31" spans="1:226" s="67" customFormat="1" ht="57.75" customHeight="1">
      <c r="A31" s="255"/>
      <c r="B31" s="288"/>
      <c r="C31" s="257"/>
      <c r="D31" s="353"/>
      <c r="E31" s="293"/>
      <c r="F31" s="155">
        <f>F30*$R$7</f>
        <v>5.6018832999999999</v>
      </c>
      <c r="G31" s="155">
        <f>G30*$R$8</f>
        <v>0.30270239999999998</v>
      </c>
      <c r="H31" s="255"/>
      <c r="I31" s="255"/>
      <c r="J31" s="255"/>
      <c r="K31" s="255"/>
      <c r="L31" s="255"/>
      <c r="M31" s="255"/>
      <c r="N31" s="260"/>
      <c r="O31" s="262"/>
      <c r="P31" s="262"/>
    </row>
    <row r="32" spans="1:226" s="67" customFormat="1" ht="17.25">
      <c r="A32" s="44"/>
      <c r="B32" s="44"/>
      <c r="C32" s="45"/>
      <c r="D32" s="44"/>
      <c r="E32" s="44"/>
      <c r="F32" s="44"/>
      <c r="G32" s="44"/>
      <c r="H32" s="50" t="s">
        <v>208</v>
      </c>
      <c r="I32" s="49" t="s">
        <v>6</v>
      </c>
      <c r="J32" s="149">
        <v>1.05</v>
      </c>
      <c r="K32" s="50"/>
      <c r="L32" s="57">
        <v>1.8</v>
      </c>
      <c r="M32" s="352">
        <f>L32*J32*1.132*1.05*1.02</f>
        <v>2.2913830800000001</v>
      </c>
      <c r="N32" s="342">
        <f>M32+M33+M34</f>
        <v>3.3619560508799999</v>
      </c>
      <c r="O32" s="262"/>
      <c r="P32" s="262"/>
    </row>
    <row r="33" spans="1:248" s="67" customFormat="1" ht="17.25">
      <c r="A33" s="44"/>
      <c r="B33" s="44"/>
      <c r="C33" s="45"/>
      <c r="D33" s="44"/>
      <c r="E33" s="44"/>
      <c r="F33" s="44"/>
      <c r="G33" s="44"/>
      <c r="H33" s="50" t="s">
        <v>209</v>
      </c>
      <c r="I33" s="150" t="s">
        <v>182</v>
      </c>
      <c r="J33" s="351">
        <v>4</v>
      </c>
      <c r="K33" s="50"/>
      <c r="L33" s="55">
        <v>0.19700000000000001</v>
      </c>
      <c r="M33" s="352">
        <f>L33*J33*1.132*1.05*1.02</f>
        <v>0.95534913599999993</v>
      </c>
      <c r="N33" s="342"/>
      <c r="O33" s="262"/>
      <c r="P33" s="262"/>
    </row>
    <row r="34" spans="1:248" s="343" customFormat="1" ht="17.25">
      <c r="A34" s="345"/>
      <c r="B34" s="345"/>
      <c r="C34" s="346"/>
      <c r="D34" s="345"/>
      <c r="E34" s="345"/>
      <c r="F34" s="345"/>
      <c r="G34" s="345"/>
      <c r="H34" s="349" t="s">
        <v>101</v>
      </c>
      <c r="I34" s="347" t="s">
        <v>3</v>
      </c>
      <c r="J34" s="381">
        <v>0.08</v>
      </c>
      <c r="K34" s="349"/>
      <c r="L34" s="381">
        <v>1.1879999999999999</v>
      </c>
      <c r="M34" s="352">
        <f>L34*J34*1.132*1.05*1.02</f>
        <v>0.11522383488</v>
      </c>
      <c r="N34" s="342"/>
      <c r="O34" s="262"/>
      <c r="P34" s="262"/>
    </row>
    <row r="35" spans="1:248" s="61" customFormat="1" ht="17.25" customHeight="1">
      <c r="A35" s="353"/>
      <c r="B35" s="362" t="s">
        <v>29</v>
      </c>
      <c r="C35" s="320" t="s">
        <v>656</v>
      </c>
      <c r="D35" s="353" t="s">
        <v>6</v>
      </c>
      <c r="E35" s="294">
        <v>0.6</v>
      </c>
      <c r="F35" s="158">
        <v>0</v>
      </c>
      <c r="G35" s="158">
        <v>0</v>
      </c>
      <c r="H35" s="353" t="s">
        <v>0</v>
      </c>
      <c r="I35" s="353" t="s">
        <v>0</v>
      </c>
      <c r="J35" s="353" t="s">
        <v>0</v>
      </c>
      <c r="K35" s="353" t="s">
        <v>0</v>
      </c>
      <c r="L35" s="353" t="s">
        <v>0</v>
      </c>
      <c r="M35" s="353" t="s">
        <v>0</v>
      </c>
      <c r="N35" s="294">
        <f>F36+G36</f>
        <v>0</v>
      </c>
      <c r="O35" s="295">
        <f>N35+N37</f>
        <v>38.39178000000004</v>
      </c>
      <c r="P35" s="295">
        <f>E35*O35</f>
        <v>23.035068000000024</v>
      </c>
    </row>
    <row r="36" spans="1:248" s="61" customFormat="1" ht="35.25" customHeight="1">
      <c r="A36" s="353"/>
      <c r="B36" s="353"/>
      <c r="C36" s="320"/>
      <c r="D36" s="353"/>
      <c r="E36" s="294"/>
      <c r="F36" s="155">
        <f>F35*$R$7</f>
        <v>0</v>
      </c>
      <c r="G36" s="155">
        <f>G35*$R$8</f>
        <v>0</v>
      </c>
      <c r="H36" s="353"/>
      <c r="I36" s="353"/>
      <c r="J36" s="353"/>
      <c r="K36" s="353"/>
      <c r="L36" s="353"/>
      <c r="M36" s="353"/>
      <c r="N36" s="294"/>
      <c r="O36" s="295"/>
      <c r="P36" s="295"/>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CP36" s="68"/>
      <c r="CQ36" s="68"/>
      <c r="CR36" s="68"/>
      <c r="CS36" s="68"/>
      <c r="CT36" s="68"/>
      <c r="CU36" s="68"/>
      <c r="CV36" s="68"/>
      <c r="CW36" s="68"/>
      <c r="CX36" s="68"/>
      <c r="CY36" s="68"/>
      <c r="CZ36" s="68"/>
      <c r="DA36" s="68"/>
      <c r="DB36" s="68"/>
      <c r="DC36" s="68"/>
      <c r="DD36" s="68"/>
      <c r="DE36" s="68"/>
      <c r="DF36" s="68"/>
      <c r="DG36" s="68"/>
      <c r="DH36" s="68"/>
      <c r="DI36" s="68"/>
      <c r="DJ36" s="68"/>
      <c r="DK36" s="68"/>
      <c r="DL36" s="68"/>
      <c r="DM36" s="68"/>
      <c r="DN36" s="68"/>
      <c r="DO36" s="68"/>
      <c r="DP36" s="68"/>
      <c r="DQ36" s="68"/>
      <c r="DR36" s="68"/>
      <c r="DS36" s="68"/>
      <c r="DT36" s="68"/>
      <c r="DU36" s="68"/>
      <c r="DV36" s="68"/>
      <c r="DW36" s="68"/>
      <c r="DX36" s="68"/>
      <c r="DY36" s="68"/>
      <c r="DZ36" s="68"/>
      <c r="EA36" s="68"/>
      <c r="EB36" s="68"/>
      <c r="EC36" s="68"/>
      <c r="ED36" s="68"/>
      <c r="EE36" s="68"/>
      <c r="EF36" s="68"/>
      <c r="EG36" s="68"/>
      <c r="EH36" s="68"/>
      <c r="EI36" s="68"/>
      <c r="EJ36" s="68"/>
      <c r="EK36" s="68"/>
      <c r="EL36" s="68"/>
      <c r="EM36" s="68"/>
      <c r="EN36" s="68"/>
      <c r="EO36" s="68"/>
      <c r="EP36" s="68"/>
      <c r="EQ36" s="68"/>
      <c r="ER36" s="68"/>
      <c r="ES36" s="68"/>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c r="GM36" s="68"/>
      <c r="GN36" s="68"/>
      <c r="GO36" s="68"/>
      <c r="GP36" s="68"/>
      <c r="GQ36" s="68"/>
      <c r="GR36" s="68"/>
      <c r="GS36" s="68"/>
      <c r="GT36" s="68"/>
      <c r="GU36" s="68"/>
      <c r="GV36" s="68"/>
      <c r="GW36" s="68"/>
      <c r="GX36" s="68"/>
      <c r="GY36" s="68"/>
      <c r="GZ36" s="68"/>
      <c r="HA36" s="68"/>
      <c r="HB36" s="68"/>
      <c r="HC36" s="68"/>
      <c r="HD36" s="68"/>
      <c r="HE36" s="68"/>
      <c r="HF36" s="68"/>
      <c r="HG36" s="68"/>
      <c r="HH36" s="68"/>
      <c r="HI36" s="68"/>
      <c r="HJ36" s="68"/>
      <c r="HK36" s="68"/>
      <c r="HL36" s="68"/>
      <c r="HM36" s="68"/>
      <c r="HN36" s="68"/>
      <c r="HO36" s="68"/>
      <c r="HP36" s="68"/>
      <c r="HQ36" s="68"/>
      <c r="HR36" s="68"/>
      <c r="HS36" s="68"/>
      <c r="HT36" s="68"/>
      <c r="HU36" s="68"/>
      <c r="HV36" s="68"/>
      <c r="HW36" s="68"/>
      <c r="HX36" s="68"/>
      <c r="HY36" s="68"/>
      <c r="HZ36" s="68"/>
      <c r="IA36" s="68"/>
      <c r="IB36" s="68"/>
      <c r="IC36" s="68"/>
      <c r="ID36" s="68"/>
      <c r="IE36" s="68"/>
      <c r="IF36" s="68"/>
      <c r="IG36" s="68"/>
      <c r="IH36" s="68"/>
      <c r="II36" s="68"/>
      <c r="IJ36" s="68"/>
      <c r="IK36" s="68"/>
      <c r="IL36" s="68"/>
      <c r="IM36" s="68"/>
      <c r="IN36" s="68"/>
    </row>
    <row r="37" spans="1:248" s="61" customFormat="1" ht="17.25" customHeight="1">
      <c r="A37" s="162"/>
      <c r="B37" s="162"/>
      <c r="C37" s="60"/>
      <c r="D37" s="162"/>
      <c r="E37" s="162"/>
      <c r="F37" s="162"/>
      <c r="G37" s="162"/>
      <c r="H37" s="151" t="s">
        <v>210</v>
      </c>
      <c r="I37" s="53" t="s">
        <v>6</v>
      </c>
      <c r="J37" s="161">
        <v>1</v>
      </c>
      <c r="K37" s="151"/>
      <c r="L37" s="153">
        <v>31.6666666666667</v>
      </c>
      <c r="M37" s="352">
        <f>L37*J37*1.132*1.05*1.02</f>
        <v>38.39178000000004</v>
      </c>
      <c r="N37" s="156">
        <f>M37</f>
        <v>38.39178000000004</v>
      </c>
      <c r="O37" s="295"/>
      <c r="P37" s="295"/>
    </row>
    <row r="38" spans="1:248" s="61" customFormat="1" ht="17.25" customHeight="1">
      <c r="A38" s="353"/>
      <c r="B38" s="362" t="s">
        <v>29</v>
      </c>
      <c r="C38" s="320" t="s">
        <v>657</v>
      </c>
      <c r="D38" s="353" t="s">
        <v>6</v>
      </c>
      <c r="E38" s="294">
        <f>1.2+0.6+0.6+1.2+1.2+0.6+0.6+1.2</f>
        <v>7.1999999999999993</v>
      </c>
      <c r="F38" s="158">
        <v>0</v>
      </c>
      <c r="G38" s="158">
        <v>0</v>
      </c>
      <c r="H38" s="353" t="s">
        <v>0</v>
      </c>
      <c r="I38" s="353" t="s">
        <v>0</v>
      </c>
      <c r="J38" s="353" t="s">
        <v>0</v>
      </c>
      <c r="K38" s="353" t="s">
        <v>0</v>
      </c>
      <c r="L38" s="353" t="s">
        <v>0</v>
      </c>
      <c r="M38" s="353" t="s">
        <v>0</v>
      </c>
      <c r="N38" s="294">
        <f>F39+G39</f>
        <v>0</v>
      </c>
      <c r="O38" s="295">
        <f>N38+N40</f>
        <v>39.402090000000001</v>
      </c>
      <c r="P38" s="295">
        <f>E38*O38</f>
        <v>283.69504799999999</v>
      </c>
    </row>
    <row r="39" spans="1:248" s="61" customFormat="1" ht="48.75" customHeight="1">
      <c r="A39" s="353"/>
      <c r="B39" s="353"/>
      <c r="C39" s="320"/>
      <c r="D39" s="353"/>
      <c r="E39" s="294"/>
      <c r="F39" s="155">
        <f>F38*$R$7</f>
        <v>0</v>
      </c>
      <c r="G39" s="155">
        <f>G38*$R$8</f>
        <v>0</v>
      </c>
      <c r="H39" s="353"/>
      <c r="I39" s="353"/>
      <c r="J39" s="353"/>
      <c r="K39" s="353"/>
      <c r="L39" s="353"/>
      <c r="M39" s="353"/>
      <c r="N39" s="294"/>
      <c r="O39" s="295"/>
      <c r="P39" s="295"/>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row>
    <row r="40" spans="1:248" s="61" customFormat="1" ht="17.25" customHeight="1">
      <c r="A40" s="162"/>
      <c r="B40" s="162"/>
      <c r="C40" s="60"/>
      <c r="D40" s="162"/>
      <c r="E40" s="162"/>
      <c r="F40" s="162"/>
      <c r="G40" s="162"/>
      <c r="H40" s="151" t="s">
        <v>211</v>
      </c>
      <c r="I40" s="53" t="s">
        <v>6</v>
      </c>
      <c r="J40" s="161">
        <v>1</v>
      </c>
      <c r="K40" s="151"/>
      <c r="L40" s="153">
        <v>32.5</v>
      </c>
      <c r="M40" s="352">
        <f>L40*J40*1.132*1.05*1.02</f>
        <v>39.402090000000001</v>
      </c>
      <c r="N40" s="156">
        <f>M40</f>
        <v>39.402090000000001</v>
      </c>
      <c r="O40" s="295"/>
      <c r="P40" s="295"/>
    </row>
    <row r="41" spans="1:248" s="169" customFormat="1" ht="30.75" customHeight="1">
      <c r="A41" s="382"/>
      <c r="B41" s="382"/>
      <c r="C41" s="383" t="s">
        <v>213</v>
      </c>
      <c r="D41" s="384"/>
      <c r="E41" s="384"/>
      <c r="F41" s="382"/>
      <c r="G41" s="382"/>
      <c r="H41" s="382"/>
      <c r="I41" s="382"/>
      <c r="J41" s="382"/>
      <c r="K41" s="382"/>
      <c r="L41" s="382"/>
      <c r="M41" s="382"/>
      <c r="N41" s="382"/>
      <c r="O41" s="382"/>
      <c r="P41" s="382"/>
    </row>
    <row r="42" spans="1:248" s="61" customFormat="1" ht="17.25">
      <c r="A42" s="353">
        <v>1</v>
      </c>
      <c r="B42" s="362" t="s">
        <v>214</v>
      </c>
      <c r="C42" s="320" t="s">
        <v>215</v>
      </c>
      <c r="D42" s="353" t="s">
        <v>6</v>
      </c>
      <c r="E42" s="293">
        <v>181</v>
      </c>
      <c r="F42" s="158">
        <v>0.11</v>
      </c>
      <c r="G42" s="158">
        <v>0.02</v>
      </c>
      <c r="H42" s="353" t="s">
        <v>0</v>
      </c>
      <c r="I42" s="353" t="s">
        <v>0</v>
      </c>
      <c r="J42" s="353" t="s">
        <v>0</v>
      </c>
      <c r="K42" s="353" t="s">
        <v>0</v>
      </c>
      <c r="L42" s="353" t="s">
        <v>0</v>
      </c>
      <c r="M42" s="353" t="s">
        <v>0</v>
      </c>
      <c r="N42" s="294">
        <f>F43+G43</f>
        <v>0.33260889999999999</v>
      </c>
      <c r="O42" s="295">
        <f>N44+N42</f>
        <v>2.1994314293200001</v>
      </c>
      <c r="P42" s="295">
        <f>E42*O42</f>
        <v>398.09708870692003</v>
      </c>
    </row>
    <row r="43" spans="1:248" s="61" customFormat="1" ht="17.25">
      <c r="A43" s="353"/>
      <c r="B43" s="353"/>
      <c r="C43" s="320"/>
      <c r="D43" s="353"/>
      <c r="E43" s="293"/>
      <c r="F43" s="155">
        <f>F42*$R$7</f>
        <v>0.2714569</v>
      </c>
      <c r="G43" s="155">
        <f>G42*$R$8</f>
        <v>6.1151999999999998E-2</v>
      </c>
      <c r="H43" s="353"/>
      <c r="I43" s="353"/>
      <c r="J43" s="353"/>
      <c r="K43" s="353"/>
      <c r="L43" s="353"/>
      <c r="M43" s="353"/>
      <c r="N43" s="294"/>
      <c r="O43" s="256"/>
      <c r="P43" s="295"/>
    </row>
    <row r="44" spans="1:248" s="61" customFormat="1" ht="17.25">
      <c r="A44" s="162"/>
      <c r="B44" s="162"/>
      <c r="C44" s="60"/>
      <c r="D44" s="162"/>
      <c r="E44" s="162"/>
      <c r="F44" s="162"/>
      <c r="G44" s="162"/>
      <c r="H44" s="151" t="s">
        <v>216</v>
      </c>
      <c r="I44" s="53" t="s">
        <v>3</v>
      </c>
      <c r="J44" s="156">
        <v>1.26</v>
      </c>
      <c r="K44" s="151"/>
      <c r="L44" s="153">
        <v>0.26800000000000002</v>
      </c>
      <c r="M44" s="352">
        <f>L44*J44*1.132*1.05*1.02</f>
        <v>0.40939377696000007</v>
      </c>
      <c r="N44" s="295">
        <f>M44+M45</f>
        <v>1.8668225293200003</v>
      </c>
      <c r="O44" s="256"/>
      <c r="P44" s="295"/>
    </row>
    <row r="45" spans="1:248" s="61" customFormat="1" ht="17.25">
      <c r="A45" s="162"/>
      <c r="B45" s="162"/>
      <c r="C45" s="60"/>
      <c r="D45" s="162"/>
      <c r="E45" s="162"/>
      <c r="F45" s="162"/>
      <c r="G45" s="162"/>
      <c r="H45" s="151" t="s">
        <v>217</v>
      </c>
      <c r="I45" s="53" t="s">
        <v>6</v>
      </c>
      <c r="J45" s="156">
        <v>1.1100000000000001</v>
      </c>
      <c r="K45" s="151"/>
      <c r="L45" s="153">
        <v>1.083</v>
      </c>
      <c r="M45" s="352">
        <f>L45*J45*1.132*1.05*1.02</f>
        <v>1.4574287523600002</v>
      </c>
      <c r="N45" s="295"/>
      <c r="O45" s="256"/>
      <c r="P45" s="295"/>
    </row>
    <row r="46" spans="1:248" s="61" customFormat="1" ht="17.25">
      <c r="A46" s="353">
        <v>2</v>
      </c>
      <c r="B46" s="362" t="s">
        <v>218</v>
      </c>
      <c r="C46" s="320" t="s">
        <v>219</v>
      </c>
      <c r="D46" s="353" t="s">
        <v>6</v>
      </c>
      <c r="E46" s="293">
        <v>181</v>
      </c>
      <c r="F46" s="158">
        <f>(28.4+19.4)/100</f>
        <v>0.47799999999999998</v>
      </c>
      <c r="G46" s="158">
        <f>(4+2.09)/100</f>
        <v>6.0899999999999996E-2</v>
      </c>
      <c r="H46" s="353" t="s">
        <v>0</v>
      </c>
      <c r="I46" s="353" t="s">
        <v>0</v>
      </c>
      <c r="J46" s="353" t="s">
        <v>0</v>
      </c>
      <c r="K46" s="353" t="s">
        <v>0</v>
      </c>
      <c r="L46" s="353" t="s">
        <v>0</v>
      </c>
      <c r="M46" s="353" t="s">
        <v>0</v>
      </c>
      <c r="N46" s="294">
        <f>F47+G47</f>
        <v>1.36581146</v>
      </c>
      <c r="O46" s="295">
        <f>N48+N46</f>
        <v>8.1296348480000002</v>
      </c>
      <c r="P46" s="295">
        <f>E46*O46</f>
        <v>1471.4639074880001</v>
      </c>
    </row>
    <row r="47" spans="1:248" s="61" customFormat="1" ht="17.25">
      <c r="A47" s="353"/>
      <c r="B47" s="353"/>
      <c r="C47" s="320"/>
      <c r="D47" s="353"/>
      <c r="E47" s="293"/>
      <c r="F47" s="155">
        <f>F46*$R$7</f>
        <v>1.17960362</v>
      </c>
      <c r="G47" s="155">
        <f>G46*$R$8</f>
        <v>0.18620783999999999</v>
      </c>
      <c r="H47" s="353"/>
      <c r="I47" s="353"/>
      <c r="J47" s="353"/>
      <c r="K47" s="353"/>
      <c r="L47" s="353"/>
      <c r="M47" s="353"/>
      <c r="N47" s="294"/>
      <c r="O47" s="256"/>
      <c r="P47" s="295"/>
    </row>
    <row r="48" spans="1:248" s="61" customFormat="1" ht="17.25">
      <c r="A48" s="162"/>
      <c r="B48" s="162"/>
      <c r="C48" s="60"/>
      <c r="D48" s="162"/>
      <c r="E48" s="162"/>
      <c r="F48" s="162"/>
      <c r="G48" s="162"/>
      <c r="H48" s="151" t="s">
        <v>216</v>
      </c>
      <c r="I48" s="53" t="s">
        <v>3</v>
      </c>
      <c r="J48" s="156">
        <v>2.6</v>
      </c>
      <c r="K48" s="151"/>
      <c r="L48" s="153">
        <v>0.16500000000000001</v>
      </c>
      <c r="M48" s="352">
        <f>L48*J48*1.132*1.05*1.02</f>
        <v>0.52010758800000012</v>
      </c>
      <c r="N48" s="295">
        <f>M48+M49</f>
        <v>6.7638233880000005</v>
      </c>
      <c r="O48" s="256"/>
      <c r="P48" s="295"/>
    </row>
    <row r="49" spans="1:19" s="61" customFormat="1" ht="17.25">
      <c r="A49" s="162"/>
      <c r="B49" s="162"/>
      <c r="C49" s="60"/>
      <c r="D49" s="162"/>
      <c r="E49" s="162"/>
      <c r="F49" s="162"/>
      <c r="G49" s="162"/>
      <c r="H49" s="151" t="s">
        <v>220</v>
      </c>
      <c r="I49" s="53" t="s">
        <v>6</v>
      </c>
      <c r="J49" s="156">
        <v>1.03</v>
      </c>
      <c r="K49" s="151"/>
      <c r="L49" s="153">
        <f>2*3/1.2</f>
        <v>5</v>
      </c>
      <c r="M49" s="352">
        <f>L49*J49*1.132*1.05*1.02</f>
        <v>6.2437158000000004</v>
      </c>
      <c r="N49" s="295"/>
      <c r="O49" s="256"/>
      <c r="P49" s="295"/>
      <c r="R49" s="61">
        <f>1.2*0.6</f>
        <v>0.72</v>
      </c>
      <c r="S49" s="61">
        <v>1.44</v>
      </c>
    </row>
    <row r="50" spans="1:19" s="61" customFormat="1" ht="17.25">
      <c r="A50" s="353">
        <v>3</v>
      </c>
      <c r="B50" s="319" t="s">
        <v>221</v>
      </c>
      <c r="C50" s="320" t="s">
        <v>222</v>
      </c>
      <c r="D50" s="353" t="s">
        <v>6</v>
      </c>
      <c r="E50" s="293">
        <v>181</v>
      </c>
      <c r="F50" s="158">
        <f>(7.64+0.08*9)/100</f>
        <v>8.3599999999999994E-2</v>
      </c>
      <c r="G50" s="354">
        <f>(0.74+0.03*9)/100</f>
        <v>1.01E-2</v>
      </c>
      <c r="H50" s="353" t="s">
        <v>0</v>
      </c>
      <c r="I50" s="353" t="s">
        <v>0</v>
      </c>
      <c r="J50" s="353" t="s">
        <v>0</v>
      </c>
      <c r="K50" s="353" t="s">
        <v>0</v>
      </c>
      <c r="L50" s="353" t="s">
        <v>0</v>
      </c>
      <c r="M50" s="353" t="s">
        <v>0</v>
      </c>
      <c r="N50" s="294">
        <f>F51+G51</f>
        <v>0.23718900399999998</v>
      </c>
      <c r="O50" s="296">
        <f>N50+N52</f>
        <v>1.9877026254999997</v>
      </c>
      <c r="P50" s="296">
        <f>E50*O50</f>
        <v>359.77417521549995</v>
      </c>
    </row>
    <row r="51" spans="1:19" s="61" customFormat="1" ht="21.75" customHeight="1">
      <c r="A51" s="353"/>
      <c r="B51" s="319"/>
      <c r="C51" s="320"/>
      <c r="D51" s="353"/>
      <c r="E51" s="293"/>
      <c r="F51" s="155">
        <f>F50*$R$7</f>
        <v>0.20630724399999997</v>
      </c>
      <c r="G51" s="155">
        <f>G50*$R$8</f>
        <v>3.0881759999999998E-2</v>
      </c>
      <c r="H51" s="353"/>
      <c r="I51" s="353"/>
      <c r="J51" s="353"/>
      <c r="K51" s="353"/>
      <c r="L51" s="353"/>
      <c r="M51" s="353"/>
      <c r="N51" s="294"/>
      <c r="O51" s="325"/>
      <c r="P51" s="325"/>
    </row>
    <row r="52" spans="1:19" s="61" customFormat="1" ht="17.25">
      <c r="A52" s="162"/>
      <c r="B52" s="162"/>
      <c r="C52" s="60"/>
      <c r="D52" s="162"/>
      <c r="E52" s="162"/>
      <c r="F52" s="162"/>
      <c r="G52" s="162"/>
      <c r="H52" s="151" t="s">
        <v>223</v>
      </c>
      <c r="I52" s="53" t="s">
        <v>5</v>
      </c>
      <c r="J52" s="153">
        <f>(1.58+0.105*9)/100</f>
        <v>2.5249999999999998E-2</v>
      </c>
      <c r="K52" s="151"/>
      <c r="L52" s="348">
        <v>25.5</v>
      </c>
      <c r="M52" s="352">
        <f>L52*J52*1.132*1.05*1.02</f>
        <v>0.78061602149999987</v>
      </c>
      <c r="N52" s="296">
        <f>M52+M53</f>
        <v>1.7505136214999997</v>
      </c>
      <c r="O52" s="325"/>
      <c r="P52" s="325"/>
      <c r="R52" s="61">
        <f>150-15</f>
        <v>135</v>
      </c>
      <c r="S52" s="61">
        <f>R52/15</f>
        <v>9</v>
      </c>
    </row>
    <row r="53" spans="1:19" s="61" customFormat="1" ht="17.25">
      <c r="A53" s="162"/>
      <c r="B53" s="162"/>
      <c r="C53" s="60"/>
      <c r="D53" s="162"/>
      <c r="E53" s="162"/>
      <c r="F53" s="162"/>
      <c r="G53" s="162"/>
      <c r="H53" s="151" t="s">
        <v>187</v>
      </c>
      <c r="I53" s="53" t="s">
        <v>6</v>
      </c>
      <c r="J53" s="156">
        <v>1</v>
      </c>
      <c r="K53" s="151"/>
      <c r="L53" s="161">
        <v>0.8</v>
      </c>
      <c r="M53" s="352">
        <f>L53*J53*1.132*1.05*1.02</f>
        <v>0.96989759999999992</v>
      </c>
      <c r="N53" s="326"/>
      <c r="O53" s="326"/>
      <c r="P53" s="326"/>
      <c r="R53" s="61">
        <f>150-15</f>
        <v>135</v>
      </c>
      <c r="S53" s="61">
        <f>R53/15</f>
        <v>9</v>
      </c>
    </row>
    <row r="54" spans="1:19" s="61" customFormat="1" ht="17.25">
      <c r="A54" s="353">
        <v>4</v>
      </c>
      <c r="B54" s="362" t="s">
        <v>224</v>
      </c>
      <c r="C54" s="320" t="s">
        <v>225</v>
      </c>
      <c r="D54" s="353" t="s">
        <v>6</v>
      </c>
      <c r="E54" s="293">
        <v>181</v>
      </c>
      <c r="F54" s="158">
        <f>(10.7+7.56)/100</f>
        <v>0.18259999999999998</v>
      </c>
      <c r="G54" s="158">
        <f>(1.3+1.02)/100</f>
        <v>2.3200000000000002E-2</v>
      </c>
      <c r="H54" s="353" t="s">
        <v>0</v>
      </c>
      <c r="I54" s="353" t="s">
        <v>0</v>
      </c>
      <c r="J54" s="353" t="s">
        <v>0</v>
      </c>
      <c r="K54" s="353" t="s">
        <v>0</v>
      </c>
      <c r="L54" s="353" t="s">
        <v>0</v>
      </c>
      <c r="M54" s="353" t="s">
        <v>0</v>
      </c>
      <c r="N54" s="294">
        <f>F55+G55</f>
        <v>0.41331514199999997</v>
      </c>
      <c r="O54" s="295">
        <f>N54+N56</f>
        <v>7.3576607208000011</v>
      </c>
      <c r="P54" s="295">
        <f>E54*O54</f>
        <v>1331.7365904648002</v>
      </c>
    </row>
    <row r="55" spans="1:19" s="61" customFormat="1" ht="20.25" customHeight="1">
      <c r="A55" s="353"/>
      <c r="B55" s="353"/>
      <c r="C55" s="320"/>
      <c r="D55" s="353"/>
      <c r="E55" s="293"/>
      <c r="F55" s="385">
        <f>F54*1.87651</f>
        <v>0.34265072599999996</v>
      </c>
      <c r="G55" s="385">
        <f>G54*3.04588</f>
        <v>7.0664416000000008E-2</v>
      </c>
      <c r="H55" s="353"/>
      <c r="I55" s="353"/>
      <c r="J55" s="353"/>
      <c r="K55" s="353"/>
      <c r="L55" s="353"/>
      <c r="M55" s="353"/>
      <c r="N55" s="294"/>
      <c r="O55" s="256"/>
      <c r="P55" s="295"/>
    </row>
    <row r="56" spans="1:19" s="61" customFormat="1" ht="17.25">
      <c r="A56" s="162"/>
      <c r="B56" s="162"/>
      <c r="C56" s="60"/>
      <c r="D56" s="162"/>
      <c r="E56" s="162"/>
      <c r="F56" s="162"/>
      <c r="G56" s="162"/>
      <c r="H56" s="151" t="s">
        <v>226</v>
      </c>
      <c r="I56" s="53" t="s">
        <v>3</v>
      </c>
      <c r="J56" s="156">
        <v>0.8</v>
      </c>
      <c r="K56" s="151"/>
      <c r="L56" s="153">
        <v>0.42499999999999999</v>
      </c>
      <c r="M56" s="352">
        <f>L56*J56*1.132*1.05*1.02</f>
        <v>0.41220648000000004</v>
      </c>
      <c r="N56" s="295">
        <f>M56+M57+M58</f>
        <v>6.944345578800001</v>
      </c>
      <c r="O56" s="256"/>
      <c r="P56" s="295"/>
    </row>
    <row r="57" spans="1:19" s="61" customFormat="1" ht="17.25">
      <c r="A57" s="162"/>
      <c r="B57" s="162"/>
      <c r="C57" s="60"/>
      <c r="D57" s="162"/>
      <c r="E57" s="162"/>
      <c r="F57" s="162"/>
      <c r="G57" s="162"/>
      <c r="H57" s="151" t="s">
        <v>216</v>
      </c>
      <c r="I57" s="53" t="s">
        <v>3</v>
      </c>
      <c r="J57" s="156">
        <v>1.26</v>
      </c>
      <c r="K57" s="151"/>
      <c r="L57" s="153">
        <v>0.16500000000000001</v>
      </c>
      <c r="M57" s="352">
        <f>L57*J57*1.132*1.05*1.02</f>
        <v>0.25205213879999999</v>
      </c>
      <c r="N57" s="295"/>
      <c r="O57" s="256"/>
      <c r="P57" s="295"/>
    </row>
    <row r="58" spans="1:19" s="61" customFormat="1" ht="17.25">
      <c r="A58" s="162"/>
      <c r="B58" s="162"/>
      <c r="C58" s="60"/>
      <c r="D58" s="162"/>
      <c r="E58" s="162"/>
      <c r="F58" s="162"/>
      <c r="G58" s="162"/>
      <c r="H58" s="151" t="s">
        <v>227</v>
      </c>
      <c r="I58" s="53" t="s">
        <v>6</v>
      </c>
      <c r="J58" s="156">
        <v>2.2200000000000002</v>
      </c>
      <c r="K58" s="151"/>
      <c r="L58" s="153">
        <f>2.8/1.2</f>
        <v>2.3333333333333335</v>
      </c>
      <c r="M58" s="352">
        <f>L58*J58*1.132*1.05*1.02</f>
        <v>6.2800869600000011</v>
      </c>
      <c r="N58" s="295"/>
      <c r="O58" s="256"/>
      <c r="P58" s="295"/>
    </row>
    <row r="59" spans="1:19" s="169" customFormat="1" ht="30.75" customHeight="1">
      <c r="A59" s="382"/>
      <c r="B59" s="382"/>
      <c r="C59" s="383" t="s">
        <v>213</v>
      </c>
      <c r="D59" s="384"/>
      <c r="E59" s="384"/>
      <c r="F59" s="382"/>
      <c r="G59" s="382"/>
      <c r="H59" s="382"/>
      <c r="I59" s="382"/>
      <c r="J59" s="382"/>
      <c r="K59" s="382"/>
      <c r="L59" s="382"/>
      <c r="M59" s="382"/>
      <c r="N59" s="382"/>
      <c r="O59" s="382"/>
      <c r="P59" s="382"/>
    </row>
    <row r="60" spans="1:19" s="61" customFormat="1" ht="17.25">
      <c r="A60" s="353">
        <v>1</v>
      </c>
      <c r="B60" s="362" t="s">
        <v>228</v>
      </c>
      <c r="C60" s="320" t="s">
        <v>230</v>
      </c>
      <c r="D60" s="353" t="s">
        <v>6</v>
      </c>
      <c r="E60" s="293">
        <f>14.52+2.15+1.83</f>
        <v>18.5</v>
      </c>
      <c r="F60" s="354">
        <f>0.12/100</f>
        <v>1.1999999999999999E-3</v>
      </c>
      <c r="G60" s="158">
        <f>35.5/100</f>
        <v>0.35499999999999998</v>
      </c>
      <c r="H60" s="353" t="s">
        <v>0</v>
      </c>
      <c r="I60" s="353" t="s">
        <v>0</v>
      </c>
      <c r="J60" s="353" t="s">
        <v>0</v>
      </c>
      <c r="K60" s="353" t="s">
        <v>0</v>
      </c>
      <c r="L60" s="353" t="s">
        <v>0</v>
      </c>
      <c r="M60" s="353" t="s">
        <v>0</v>
      </c>
      <c r="N60" s="294">
        <f>F61+G61</f>
        <v>1.0884093479999999</v>
      </c>
      <c r="O60" s="295">
        <f>N60+N62</f>
        <v>6.05698864956</v>
      </c>
      <c r="P60" s="295">
        <f>E60*O60</f>
        <v>112.05429001685999</v>
      </c>
    </row>
    <row r="61" spans="1:19" s="61" customFormat="1" ht="123" customHeight="1">
      <c r="A61" s="353"/>
      <c r="B61" s="353"/>
      <c r="C61" s="320"/>
      <c r="D61" s="353"/>
      <c r="E61" s="293"/>
      <c r="F61" s="155">
        <f>F60*$R$7</f>
        <v>2.9613479999999995E-3</v>
      </c>
      <c r="G61" s="155">
        <f>G60*$R$8</f>
        <v>1.085448</v>
      </c>
      <c r="H61" s="353"/>
      <c r="I61" s="353"/>
      <c r="J61" s="353"/>
      <c r="K61" s="353"/>
      <c r="L61" s="353"/>
      <c r="M61" s="353"/>
      <c r="N61" s="294"/>
      <c r="O61" s="295"/>
      <c r="P61" s="295"/>
    </row>
    <row r="62" spans="1:19" s="61" customFormat="1" ht="16.5" customHeight="1">
      <c r="A62" s="162"/>
      <c r="B62" s="162"/>
      <c r="C62" s="60"/>
      <c r="D62" s="162"/>
      <c r="E62" s="162"/>
      <c r="F62" s="162"/>
      <c r="G62" s="162"/>
      <c r="H62" s="366" t="s">
        <v>229</v>
      </c>
      <c r="I62" s="137" t="s">
        <v>6</v>
      </c>
      <c r="J62" s="156">
        <v>1.03</v>
      </c>
      <c r="K62" s="151"/>
      <c r="L62" s="153">
        <f>13.5/4.32</f>
        <v>3.125</v>
      </c>
      <c r="M62" s="352">
        <f>L62*J62*1.132*1.05*1.02</f>
        <v>3.9023223749999998</v>
      </c>
      <c r="N62" s="295">
        <f>M62+M63</f>
        <v>4.9685793015600002</v>
      </c>
      <c r="O62" s="295"/>
      <c r="P62" s="295"/>
    </row>
    <row r="63" spans="1:19" s="61" customFormat="1" ht="16.5" customHeight="1">
      <c r="A63" s="162"/>
      <c r="B63" s="162"/>
      <c r="C63" s="60"/>
      <c r="D63" s="162"/>
      <c r="E63" s="162"/>
      <c r="F63" s="162"/>
      <c r="G63" s="162"/>
      <c r="H63" s="151" t="s">
        <v>200</v>
      </c>
      <c r="I63" s="137" t="s">
        <v>3</v>
      </c>
      <c r="J63" s="156">
        <v>3.5</v>
      </c>
      <c r="K63" s="151"/>
      <c r="L63" s="153">
        <f>1.396*4.5/25</f>
        <v>0.25128</v>
      </c>
      <c r="M63" s="352">
        <f>L63*J63*1.132*1.05*1.02</f>
        <v>1.0662569265600002</v>
      </c>
      <c r="N63" s="295"/>
      <c r="O63" s="295"/>
      <c r="P63" s="295"/>
    </row>
    <row r="64" spans="1:19" s="61" customFormat="1" ht="17.25">
      <c r="A64" s="353">
        <v>2</v>
      </c>
      <c r="B64" s="362" t="s">
        <v>228</v>
      </c>
      <c r="C64" s="320" t="s">
        <v>232</v>
      </c>
      <c r="D64" s="353" t="s">
        <v>6</v>
      </c>
      <c r="E64" s="293">
        <v>194.83</v>
      </c>
      <c r="F64" s="354">
        <f>0.12/100</f>
        <v>1.1999999999999999E-3</v>
      </c>
      <c r="G64" s="158">
        <f>35.5/100</f>
        <v>0.35499999999999998</v>
      </c>
      <c r="H64" s="353" t="s">
        <v>0</v>
      </c>
      <c r="I64" s="353" t="s">
        <v>0</v>
      </c>
      <c r="J64" s="353" t="s">
        <v>0</v>
      </c>
      <c r="K64" s="353" t="s">
        <v>0</v>
      </c>
      <c r="L64" s="353" t="s">
        <v>0</v>
      </c>
      <c r="M64" s="353" t="s">
        <v>0</v>
      </c>
      <c r="N64" s="294">
        <f>F65+G65</f>
        <v>1.0884093479999999</v>
      </c>
      <c r="O64" s="295">
        <f>N64+N66</f>
        <v>4.6521525945599995</v>
      </c>
      <c r="P64" s="295">
        <f>E64*O64</f>
        <v>906.37888999812481</v>
      </c>
    </row>
    <row r="65" spans="1:250" s="61" customFormat="1" ht="87" customHeight="1">
      <c r="A65" s="353"/>
      <c r="B65" s="353"/>
      <c r="C65" s="320"/>
      <c r="D65" s="353"/>
      <c r="E65" s="293"/>
      <c r="F65" s="155">
        <f>F64*$R$7</f>
        <v>2.9613479999999995E-3</v>
      </c>
      <c r="G65" s="155">
        <f>G64*$R$8</f>
        <v>1.085448</v>
      </c>
      <c r="H65" s="353"/>
      <c r="I65" s="353"/>
      <c r="J65" s="353"/>
      <c r="K65" s="353"/>
      <c r="L65" s="353"/>
      <c r="M65" s="353"/>
      <c r="N65" s="294"/>
      <c r="O65" s="295"/>
      <c r="P65" s="295"/>
    </row>
    <row r="66" spans="1:250" s="61" customFormat="1" ht="16.5" customHeight="1">
      <c r="A66" s="162"/>
      <c r="B66" s="162"/>
      <c r="C66" s="60"/>
      <c r="D66" s="162"/>
      <c r="E66" s="162"/>
      <c r="F66" s="162"/>
      <c r="G66" s="162"/>
      <c r="H66" s="366" t="s">
        <v>231</v>
      </c>
      <c r="I66" s="137" t="s">
        <v>6</v>
      </c>
      <c r="J66" s="156">
        <v>1.03</v>
      </c>
      <c r="K66" s="151"/>
      <c r="L66" s="156">
        <v>2</v>
      </c>
      <c r="M66" s="352">
        <f>L66*J66*1.132*1.05*1.02</f>
        <v>2.4974863199999997</v>
      </c>
      <c r="N66" s="295">
        <f>M66+M67</f>
        <v>3.5637432465599996</v>
      </c>
      <c r="O66" s="295"/>
      <c r="P66" s="295"/>
    </row>
    <row r="67" spans="1:250" s="61" customFormat="1" ht="16.5" customHeight="1">
      <c r="A67" s="162"/>
      <c r="B67" s="162"/>
      <c r="C67" s="60"/>
      <c r="D67" s="162"/>
      <c r="E67" s="162"/>
      <c r="F67" s="162"/>
      <c r="G67" s="162"/>
      <c r="H67" s="151" t="s">
        <v>200</v>
      </c>
      <c r="I67" s="137" t="s">
        <v>3</v>
      </c>
      <c r="J67" s="156">
        <v>3.5</v>
      </c>
      <c r="K67" s="151"/>
      <c r="L67" s="153">
        <f>1.396*4.5/25</f>
        <v>0.25128</v>
      </c>
      <c r="M67" s="352">
        <f>L67*J67*1.132*1.05*1.02</f>
        <v>1.0662569265600002</v>
      </c>
      <c r="N67" s="295"/>
      <c r="O67" s="295"/>
      <c r="P67" s="295"/>
    </row>
    <row r="68" spans="1:250" s="61" customFormat="1" ht="17.25">
      <c r="A68" s="353">
        <v>3</v>
      </c>
      <c r="B68" s="362" t="s">
        <v>233</v>
      </c>
      <c r="C68" s="320" t="s">
        <v>234</v>
      </c>
      <c r="D68" s="353" t="s">
        <v>6</v>
      </c>
      <c r="E68" s="332">
        <v>225.66</v>
      </c>
      <c r="F68" s="354">
        <v>0.46400000000000002</v>
      </c>
      <c r="G68" s="354">
        <v>6.8000000000000005E-2</v>
      </c>
      <c r="H68" s="353" t="s">
        <v>0</v>
      </c>
      <c r="I68" s="353" t="s">
        <v>0</v>
      </c>
      <c r="J68" s="353" t="s">
        <v>0</v>
      </c>
      <c r="K68" s="353" t="s">
        <v>0</v>
      </c>
      <c r="L68" s="353" t="s">
        <v>0</v>
      </c>
      <c r="M68" s="353" t="s">
        <v>0</v>
      </c>
      <c r="N68" s="294">
        <f>F69+G69</f>
        <v>1.35297136</v>
      </c>
      <c r="O68" s="295">
        <f>N68+N70</f>
        <v>2.2835274885999999</v>
      </c>
      <c r="P68" s="295">
        <f>E68*O68</f>
        <v>515.30081307747594</v>
      </c>
    </row>
    <row r="69" spans="1:250" s="61" customFormat="1" ht="17.25">
      <c r="A69" s="353"/>
      <c r="B69" s="353"/>
      <c r="C69" s="320"/>
      <c r="D69" s="353"/>
      <c r="E69" s="333"/>
      <c r="F69" s="155">
        <f>F68*$R$7</f>
        <v>1.1450545599999999</v>
      </c>
      <c r="G69" s="155">
        <f>G68*$R$8</f>
        <v>0.20791680000000001</v>
      </c>
      <c r="H69" s="353"/>
      <c r="I69" s="353"/>
      <c r="J69" s="353"/>
      <c r="K69" s="353"/>
      <c r="L69" s="353"/>
      <c r="M69" s="353"/>
      <c r="N69" s="294"/>
      <c r="O69" s="256"/>
      <c r="P69" s="295"/>
    </row>
    <row r="70" spans="1:250" s="61" customFormat="1" ht="17.25">
      <c r="A70" s="162"/>
      <c r="B70" s="162"/>
      <c r="C70" s="60"/>
      <c r="D70" s="162"/>
      <c r="E70" s="162"/>
      <c r="F70" s="162"/>
      <c r="G70" s="162"/>
      <c r="H70" s="151" t="s">
        <v>167</v>
      </c>
      <c r="I70" s="53" t="s">
        <v>5</v>
      </c>
      <c r="J70" s="156">
        <v>3.0099999999999998E-2</v>
      </c>
      <c r="K70" s="151"/>
      <c r="L70" s="348">
        <v>25.5</v>
      </c>
      <c r="M70" s="352">
        <f>L70*J70*1.132*1.05*1.02</f>
        <v>0.93055612859999981</v>
      </c>
      <c r="N70" s="156">
        <f>M70</f>
        <v>0.93055612859999981</v>
      </c>
      <c r="O70" s="256"/>
      <c r="P70" s="295"/>
    </row>
    <row r="71" spans="1:250" s="394" customFormat="1" ht="17.25">
      <c r="A71" s="386">
        <v>4</v>
      </c>
      <c r="B71" s="387" t="s">
        <v>235</v>
      </c>
      <c r="C71" s="388" t="s">
        <v>237</v>
      </c>
      <c r="D71" s="389" t="s">
        <v>6</v>
      </c>
      <c r="E71" s="390">
        <v>196.8</v>
      </c>
      <c r="F71" s="391">
        <v>6.7</v>
      </c>
      <c r="G71" s="391">
        <v>0.05</v>
      </c>
      <c r="H71" s="386" t="s">
        <v>0</v>
      </c>
      <c r="I71" s="386" t="s">
        <v>0</v>
      </c>
      <c r="J71" s="386" t="s">
        <v>0</v>
      </c>
      <c r="K71" s="386" t="s">
        <v>0</v>
      </c>
      <c r="L71" s="386" t="s">
        <v>0</v>
      </c>
      <c r="M71" s="386" t="s">
        <v>0</v>
      </c>
      <c r="N71" s="392">
        <f>F72+G72</f>
        <v>16.687072999999998</v>
      </c>
      <c r="O71" s="393">
        <f>N71+N73</f>
        <v>27.903130495999999</v>
      </c>
      <c r="P71" s="393">
        <f>E71*O71</f>
        <v>5491.3360816128006</v>
      </c>
    </row>
    <row r="72" spans="1:250" s="394" customFormat="1" ht="17.25">
      <c r="A72" s="386"/>
      <c r="B72" s="386"/>
      <c r="C72" s="388"/>
      <c r="D72" s="389"/>
      <c r="E72" s="390"/>
      <c r="F72" s="395">
        <f>F71*$R$7</f>
        <v>16.534192999999998</v>
      </c>
      <c r="G72" s="395">
        <f>G71*$R$8</f>
        <v>0.15288000000000002</v>
      </c>
      <c r="H72" s="386"/>
      <c r="I72" s="386"/>
      <c r="J72" s="386"/>
      <c r="K72" s="386"/>
      <c r="L72" s="386"/>
      <c r="M72" s="386"/>
      <c r="N72" s="392"/>
      <c r="O72" s="393"/>
      <c r="P72" s="393"/>
    </row>
    <row r="73" spans="1:250" s="394" customFormat="1" ht="17.25">
      <c r="A73" s="396"/>
      <c r="B73" s="396"/>
      <c r="C73" s="397"/>
      <c r="D73" s="396"/>
      <c r="E73" s="396"/>
      <c r="F73" s="396"/>
      <c r="G73" s="396"/>
      <c r="H73" s="398" t="s">
        <v>238</v>
      </c>
      <c r="I73" s="399" t="s">
        <v>6</v>
      </c>
      <c r="J73" s="400">
        <v>1</v>
      </c>
      <c r="K73" s="398"/>
      <c r="L73" s="401">
        <f>10/1.2</f>
        <v>8.3333333333333339</v>
      </c>
      <c r="M73" s="352">
        <f>L73*J73*1.132*1.05*1.02</f>
        <v>10.103100000000001</v>
      </c>
      <c r="N73" s="393">
        <f>M73+M74</f>
        <v>11.216057496000001</v>
      </c>
      <c r="O73" s="393"/>
      <c r="P73" s="393"/>
      <c r="IO73" s="402"/>
      <c r="IP73" s="402"/>
    </row>
    <row r="74" spans="1:250" s="402" customFormat="1" ht="17.25">
      <c r="A74" s="398"/>
      <c r="B74" s="398"/>
      <c r="C74" s="398"/>
      <c r="D74" s="398"/>
      <c r="E74" s="398"/>
      <c r="F74" s="398"/>
      <c r="G74" s="398"/>
      <c r="H74" s="399" t="s">
        <v>167</v>
      </c>
      <c r="I74" s="399" t="s">
        <v>5</v>
      </c>
      <c r="J74" s="403">
        <v>3.5999999999999997E-2</v>
      </c>
      <c r="K74" s="398"/>
      <c r="L74" s="404">
        <v>25.5</v>
      </c>
      <c r="M74" s="352">
        <f>L74*J74*1.132*1.05*1.02</f>
        <v>1.1129574959999999</v>
      </c>
      <c r="N74" s="405"/>
      <c r="O74" s="393"/>
      <c r="P74" s="393"/>
      <c r="IO74" s="394"/>
      <c r="IP74" s="394"/>
    </row>
    <row r="75" spans="1:250" s="394" customFormat="1" ht="17.25">
      <c r="A75" s="386">
        <v>4</v>
      </c>
      <c r="B75" s="387" t="s">
        <v>235</v>
      </c>
      <c r="C75" s="388" t="s">
        <v>241</v>
      </c>
      <c r="D75" s="389" t="s">
        <v>6</v>
      </c>
      <c r="E75" s="390">
        <v>68.900000000000006</v>
      </c>
      <c r="F75" s="391">
        <v>6.7</v>
      </c>
      <c r="G75" s="391">
        <v>0.05</v>
      </c>
      <c r="H75" s="386" t="s">
        <v>0</v>
      </c>
      <c r="I75" s="386" t="s">
        <v>0</v>
      </c>
      <c r="J75" s="386" t="s">
        <v>0</v>
      </c>
      <c r="K75" s="386" t="s">
        <v>0</v>
      </c>
      <c r="L75" s="386" t="s">
        <v>0</v>
      </c>
      <c r="M75" s="386" t="s">
        <v>0</v>
      </c>
      <c r="N75" s="392">
        <f>F76+G76</f>
        <v>16.687072999999998</v>
      </c>
      <c r="O75" s="393">
        <f>N75+N77</f>
        <v>27.903130495999999</v>
      </c>
      <c r="P75" s="393">
        <f>E75*O75</f>
        <v>1922.5256911744002</v>
      </c>
    </row>
    <row r="76" spans="1:250" s="394" customFormat="1" ht="17.25">
      <c r="A76" s="386"/>
      <c r="B76" s="386"/>
      <c r="C76" s="388"/>
      <c r="D76" s="389"/>
      <c r="E76" s="390"/>
      <c r="F76" s="395">
        <f>F75*$R$7</f>
        <v>16.534192999999998</v>
      </c>
      <c r="G76" s="395">
        <f>G75*$R$8</f>
        <v>0.15288000000000002</v>
      </c>
      <c r="H76" s="386"/>
      <c r="I76" s="386"/>
      <c r="J76" s="386"/>
      <c r="K76" s="386"/>
      <c r="L76" s="386"/>
      <c r="M76" s="386"/>
      <c r="N76" s="392"/>
      <c r="O76" s="393"/>
      <c r="P76" s="393"/>
    </row>
    <row r="77" spans="1:250" s="394" customFormat="1" ht="17.25">
      <c r="A77" s="396"/>
      <c r="B77" s="396"/>
      <c r="C77" s="397"/>
      <c r="D77" s="396"/>
      <c r="E77" s="396"/>
      <c r="F77" s="396"/>
      <c r="G77" s="396"/>
      <c r="H77" s="398" t="s">
        <v>236</v>
      </c>
      <c r="I77" s="399" t="s">
        <v>6</v>
      </c>
      <c r="J77" s="400">
        <v>1</v>
      </c>
      <c r="K77" s="398"/>
      <c r="L77" s="401">
        <f>10/1.2</f>
        <v>8.3333333333333339</v>
      </c>
      <c r="M77" s="352">
        <f>L77*J77*1.132*1.05*1.02</f>
        <v>10.103100000000001</v>
      </c>
      <c r="N77" s="393">
        <f>M77+M78</f>
        <v>11.216057496000001</v>
      </c>
      <c r="O77" s="393"/>
      <c r="P77" s="393"/>
      <c r="IO77" s="402"/>
      <c r="IP77" s="402"/>
    </row>
    <row r="78" spans="1:250" s="402" customFormat="1" ht="17.25">
      <c r="A78" s="398"/>
      <c r="B78" s="398"/>
      <c r="C78" s="398"/>
      <c r="D78" s="398"/>
      <c r="E78" s="398"/>
      <c r="F78" s="398"/>
      <c r="G78" s="398"/>
      <c r="H78" s="399" t="s">
        <v>167</v>
      </c>
      <c r="I78" s="399" t="s">
        <v>5</v>
      </c>
      <c r="J78" s="403">
        <v>3.5999999999999997E-2</v>
      </c>
      <c r="K78" s="398"/>
      <c r="L78" s="404">
        <v>25.5</v>
      </c>
      <c r="M78" s="352">
        <f>L78*J78*1.132*1.05*1.02</f>
        <v>1.1129574959999999</v>
      </c>
      <c r="N78" s="405"/>
      <c r="O78" s="393"/>
      <c r="P78" s="393"/>
      <c r="IO78" s="394"/>
      <c r="IP78" s="394"/>
    </row>
    <row r="79" spans="1:250" s="61" customFormat="1" ht="17.25">
      <c r="A79" s="353">
        <v>2</v>
      </c>
      <c r="B79" s="362" t="s">
        <v>228</v>
      </c>
      <c r="C79" s="320" t="s">
        <v>239</v>
      </c>
      <c r="D79" s="353" t="s">
        <v>6</v>
      </c>
      <c r="E79" s="293">
        <v>39.4</v>
      </c>
      <c r="F79" s="354">
        <f>0.12/100</f>
        <v>1.1999999999999999E-3</v>
      </c>
      <c r="G79" s="158">
        <f>35.5/100</f>
        <v>0.35499999999999998</v>
      </c>
      <c r="H79" s="353" t="s">
        <v>0</v>
      </c>
      <c r="I79" s="353" t="s">
        <v>0</v>
      </c>
      <c r="J79" s="353" t="s">
        <v>0</v>
      </c>
      <c r="K79" s="353" t="s">
        <v>0</v>
      </c>
      <c r="L79" s="353" t="s">
        <v>0</v>
      </c>
      <c r="M79" s="353" t="s">
        <v>0</v>
      </c>
      <c r="N79" s="294">
        <f>F80+G80</f>
        <v>1.0884093479999999</v>
      </c>
      <c r="O79" s="295">
        <f>N79+N81</f>
        <v>4.6521525945599995</v>
      </c>
      <c r="P79" s="295">
        <f>E79*O79</f>
        <v>183.29481222566397</v>
      </c>
    </row>
    <row r="80" spans="1:250" s="61" customFormat="1" ht="17.25">
      <c r="A80" s="353"/>
      <c r="B80" s="353"/>
      <c r="C80" s="320"/>
      <c r="D80" s="353"/>
      <c r="E80" s="293"/>
      <c r="F80" s="155">
        <f>F79*$R$7</f>
        <v>2.9613479999999995E-3</v>
      </c>
      <c r="G80" s="155">
        <f>G79*$R$8</f>
        <v>1.085448</v>
      </c>
      <c r="H80" s="353"/>
      <c r="I80" s="353"/>
      <c r="J80" s="353"/>
      <c r="K80" s="353"/>
      <c r="L80" s="353"/>
      <c r="M80" s="353"/>
      <c r="N80" s="294"/>
      <c r="O80" s="295"/>
      <c r="P80" s="295"/>
    </row>
    <row r="81" spans="1:250" s="61" customFormat="1" ht="17.25">
      <c r="A81" s="162"/>
      <c r="B81" s="162"/>
      <c r="C81" s="60"/>
      <c r="D81" s="162"/>
      <c r="E81" s="162"/>
      <c r="F81" s="162"/>
      <c r="G81" s="162"/>
      <c r="H81" s="366" t="s">
        <v>231</v>
      </c>
      <c r="I81" s="137" t="s">
        <v>6</v>
      </c>
      <c r="J81" s="156">
        <v>1.03</v>
      </c>
      <c r="K81" s="151"/>
      <c r="L81" s="156">
        <v>2</v>
      </c>
      <c r="M81" s="352">
        <f>L81*J81*1.132*1.05*1.02</f>
        <v>2.4974863199999997</v>
      </c>
      <c r="N81" s="295">
        <f>M81+M82</f>
        <v>3.5637432465599996</v>
      </c>
      <c r="O81" s="295"/>
      <c r="P81" s="295"/>
    </row>
    <row r="82" spans="1:250" s="61" customFormat="1" ht="17.25">
      <c r="A82" s="162"/>
      <c r="B82" s="162"/>
      <c r="C82" s="60"/>
      <c r="D82" s="162"/>
      <c r="E82" s="162"/>
      <c r="F82" s="162"/>
      <c r="G82" s="162"/>
      <c r="H82" s="151" t="s">
        <v>200</v>
      </c>
      <c r="I82" s="137" t="s">
        <v>3</v>
      </c>
      <c r="J82" s="156">
        <v>3.5</v>
      </c>
      <c r="K82" s="151"/>
      <c r="L82" s="153">
        <f>1.396*4.5/25</f>
        <v>0.25128</v>
      </c>
      <c r="M82" s="352">
        <f>L82*J82*1.132*1.05*1.02</f>
        <v>1.0662569265600002</v>
      </c>
      <c r="N82" s="295"/>
      <c r="O82" s="295"/>
      <c r="P82" s="295"/>
    </row>
    <row r="83" spans="1:250" s="394" customFormat="1" ht="17.25">
      <c r="A83" s="386">
        <v>4</v>
      </c>
      <c r="B83" s="387" t="s">
        <v>235</v>
      </c>
      <c r="C83" s="388" t="s">
        <v>240</v>
      </c>
      <c r="D83" s="389" t="s">
        <v>6</v>
      </c>
      <c r="E83" s="390">
        <v>7.7</v>
      </c>
      <c r="F83" s="391">
        <v>6.7</v>
      </c>
      <c r="G83" s="391">
        <v>0.05</v>
      </c>
      <c r="H83" s="386" t="s">
        <v>0</v>
      </c>
      <c r="I83" s="386" t="s">
        <v>0</v>
      </c>
      <c r="J83" s="386" t="s">
        <v>0</v>
      </c>
      <c r="K83" s="386" t="s">
        <v>0</v>
      </c>
      <c r="L83" s="386" t="s">
        <v>0</v>
      </c>
      <c r="M83" s="386" t="s">
        <v>0</v>
      </c>
      <c r="N83" s="392">
        <f>F84+G84</f>
        <v>16.687072999999998</v>
      </c>
      <c r="O83" s="393">
        <f>N83+N85</f>
        <v>27.903130495999999</v>
      </c>
      <c r="P83" s="393">
        <f>E83*O83</f>
        <v>214.85410481919999</v>
      </c>
    </row>
    <row r="84" spans="1:250" s="394" customFormat="1" ht="17.25">
      <c r="A84" s="386"/>
      <c r="B84" s="386"/>
      <c r="C84" s="388"/>
      <c r="D84" s="389"/>
      <c r="E84" s="390"/>
      <c r="F84" s="395">
        <f>F83*$R$7</f>
        <v>16.534192999999998</v>
      </c>
      <c r="G84" s="395">
        <f>G83*$R$8</f>
        <v>0.15288000000000002</v>
      </c>
      <c r="H84" s="386"/>
      <c r="I84" s="386"/>
      <c r="J84" s="386"/>
      <c r="K84" s="386"/>
      <c r="L84" s="386"/>
      <c r="M84" s="386"/>
      <c r="N84" s="392"/>
      <c r="O84" s="393"/>
      <c r="P84" s="393"/>
    </row>
    <row r="85" spans="1:250" s="394" customFormat="1" ht="17.25">
      <c r="A85" s="396"/>
      <c r="B85" s="396"/>
      <c r="C85" s="397"/>
      <c r="D85" s="396"/>
      <c r="E85" s="396"/>
      <c r="F85" s="396"/>
      <c r="G85" s="396"/>
      <c r="H85" s="398" t="s">
        <v>236</v>
      </c>
      <c r="I85" s="399" t="s">
        <v>6</v>
      </c>
      <c r="J85" s="400">
        <v>1</v>
      </c>
      <c r="K85" s="398"/>
      <c r="L85" s="401">
        <f>10/1.2</f>
        <v>8.3333333333333339</v>
      </c>
      <c r="M85" s="352">
        <f>L85*J85*1.132*1.05*1.02</f>
        <v>10.103100000000001</v>
      </c>
      <c r="N85" s="393">
        <f>M85+M86</f>
        <v>11.216057496000001</v>
      </c>
      <c r="O85" s="393"/>
      <c r="P85" s="393"/>
      <c r="IO85" s="402"/>
      <c r="IP85" s="402"/>
    </row>
    <row r="86" spans="1:250" s="402" customFormat="1" ht="17.25">
      <c r="A86" s="398"/>
      <c r="B86" s="398"/>
      <c r="C86" s="398"/>
      <c r="D86" s="398"/>
      <c r="E86" s="398"/>
      <c r="F86" s="398"/>
      <c r="G86" s="398"/>
      <c r="H86" s="399" t="s">
        <v>167</v>
      </c>
      <c r="I86" s="399" t="s">
        <v>5</v>
      </c>
      <c r="J86" s="403">
        <v>3.5999999999999997E-2</v>
      </c>
      <c r="K86" s="398"/>
      <c r="L86" s="404">
        <v>25.5</v>
      </c>
      <c r="M86" s="352">
        <f>L86*J86*1.132*1.05*1.02</f>
        <v>1.1129574959999999</v>
      </c>
      <c r="N86" s="405"/>
      <c r="O86" s="393"/>
      <c r="P86" s="393"/>
      <c r="IO86" s="394"/>
      <c r="IP86" s="394"/>
    </row>
    <row r="87" spans="1:250" s="12" customFormat="1" ht="18" customHeight="1">
      <c r="A87" s="356"/>
      <c r="B87" s="356"/>
      <c r="C87" s="357" t="s">
        <v>188</v>
      </c>
      <c r="D87" s="358" t="s">
        <v>189</v>
      </c>
      <c r="E87" s="356"/>
      <c r="F87" s="356"/>
      <c r="G87" s="356"/>
      <c r="H87" s="356"/>
      <c r="I87" s="356"/>
      <c r="J87" s="359"/>
      <c r="K87" s="359"/>
      <c r="L87" s="359"/>
      <c r="M87" s="359"/>
      <c r="N87" s="359"/>
      <c r="O87" s="359"/>
      <c r="P87" s="360">
        <f>SUM(P12:P86)</f>
        <v>17200.490098339375</v>
      </c>
    </row>
    <row r="88" spans="1:250" s="12" customFormat="1" ht="18" customHeight="1">
      <c r="A88" s="356"/>
      <c r="B88" s="356"/>
      <c r="C88" s="361" t="s">
        <v>190</v>
      </c>
      <c r="D88" s="358" t="s">
        <v>189</v>
      </c>
      <c r="E88" s="356"/>
      <c r="F88" s="356"/>
      <c r="G88" s="356"/>
      <c r="H88" s="356"/>
      <c r="I88" s="356"/>
      <c r="J88" s="359"/>
      <c r="K88" s="359"/>
      <c r="L88" s="359"/>
      <c r="M88" s="359"/>
      <c r="N88" s="359"/>
      <c r="O88" s="359"/>
      <c r="P88" s="360">
        <f>P87*0.133</f>
        <v>2287.665183079137</v>
      </c>
    </row>
    <row r="89" spans="1:250" s="12" customFormat="1" ht="18" customHeight="1">
      <c r="A89" s="356"/>
      <c r="B89" s="356"/>
      <c r="C89" s="361" t="s">
        <v>75</v>
      </c>
      <c r="D89" s="358" t="s">
        <v>189</v>
      </c>
      <c r="E89" s="356"/>
      <c r="F89" s="356"/>
      <c r="G89" s="356"/>
      <c r="H89" s="356"/>
      <c r="I89" s="356"/>
      <c r="J89" s="359"/>
      <c r="K89" s="359"/>
      <c r="L89" s="359"/>
      <c r="M89" s="359"/>
      <c r="N89" s="359"/>
      <c r="O89" s="359"/>
      <c r="P89" s="360">
        <f>SUM(P87:P88)</f>
        <v>19488.155281418512</v>
      </c>
    </row>
    <row r="90" spans="1:250" s="12" customFormat="1" ht="18" customHeight="1">
      <c r="A90" s="356"/>
      <c r="B90" s="356"/>
      <c r="C90" s="361" t="s">
        <v>191</v>
      </c>
      <c r="D90" s="358" t="s">
        <v>189</v>
      </c>
      <c r="E90" s="356"/>
      <c r="F90" s="356"/>
      <c r="G90" s="356"/>
      <c r="H90" s="356"/>
      <c r="I90" s="356"/>
      <c r="J90" s="359"/>
      <c r="K90" s="359"/>
      <c r="L90" s="359"/>
      <c r="M90" s="359"/>
      <c r="N90" s="359"/>
      <c r="O90" s="359"/>
      <c r="P90" s="360">
        <f>P89*0.11</f>
        <v>2143.6970809560362</v>
      </c>
    </row>
    <row r="91" spans="1:250" s="12" customFormat="1" ht="18" customHeight="1">
      <c r="A91" s="356"/>
      <c r="B91" s="356"/>
      <c r="C91" s="361" t="s">
        <v>75</v>
      </c>
      <c r="D91" s="358" t="s">
        <v>189</v>
      </c>
      <c r="E91" s="356"/>
      <c r="F91" s="356"/>
      <c r="G91" s="356"/>
      <c r="H91" s="356"/>
      <c r="I91" s="356"/>
      <c r="J91" s="359"/>
      <c r="K91" s="359"/>
      <c r="L91" s="359"/>
      <c r="M91" s="359"/>
      <c r="N91" s="359"/>
      <c r="O91" s="359"/>
      <c r="P91" s="360">
        <f>SUM(P89:P90)</f>
        <v>21631.85236237455</v>
      </c>
    </row>
    <row r="93" spans="1:250" s="527" customFormat="1" ht="17.25">
      <c r="C93" s="529"/>
      <c r="D93" s="530" t="s">
        <v>341</v>
      </c>
      <c r="E93" s="530"/>
      <c r="F93" s="530"/>
      <c r="G93" s="530"/>
      <c r="H93" s="530"/>
      <c r="I93" s="530"/>
      <c r="J93" s="530"/>
      <c r="K93" s="530"/>
      <c r="L93" s="531"/>
    </row>
  </sheetData>
  <mergeCells count="306">
    <mergeCell ref="P79:P82"/>
    <mergeCell ref="N81:N82"/>
    <mergeCell ref="O83:O86"/>
    <mergeCell ref="P83:P86"/>
    <mergeCell ref="N85:N86"/>
    <mergeCell ref="D93:K93"/>
    <mergeCell ref="P75:P78"/>
    <mergeCell ref="A79:A80"/>
    <mergeCell ref="B79:B80"/>
    <mergeCell ref="C79:C80"/>
    <mergeCell ref="D79:D80"/>
    <mergeCell ref="E79:E80"/>
    <mergeCell ref="H79:H80"/>
    <mergeCell ref="I79:I80"/>
    <mergeCell ref="J79:J80"/>
    <mergeCell ref="K79:K80"/>
    <mergeCell ref="I75:I76"/>
    <mergeCell ref="J75:J76"/>
    <mergeCell ref="K75:K76"/>
    <mergeCell ref="L75:L76"/>
    <mergeCell ref="M75:M76"/>
    <mergeCell ref="N75:N76"/>
    <mergeCell ref="A75:A76"/>
    <mergeCell ref="B75:B76"/>
    <mergeCell ref="C75:C76"/>
    <mergeCell ref="D75:D76"/>
    <mergeCell ref="E75:E76"/>
    <mergeCell ref="H75:H76"/>
    <mergeCell ref="I68:I69"/>
    <mergeCell ref="J68:J69"/>
    <mergeCell ref="K68:K69"/>
    <mergeCell ref="L68:L69"/>
    <mergeCell ref="M68:M69"/>
    <mergeCell ref="N68:N69"/>
    <mergeCell ref="A68:A69"/>
    <mergeCell ref="B68:B69"/>
    <mergeCell ref="C68:C69"/>
    <mergeCell ref="D68:D69"/>
    <mergeCell ref="E68:E69"/>
    <mergeCell ref="H68:H69"/>
    <mergeCell ref="P60:P63"/>
    <mergeCell ref="N62:N63"/>
    <mergeCell ref="C59:E59"/>
    <mergeCell ref="O64:O67"/>
    <mergeCell ref="P64:P67"/>
    <mergeCell ref="N66:N67"/>
    <mergeCell ref="E60:E61"/>
    <mergeCell ref="H60:H61"/>
    <mergeCell ref="I60:I61"/>
    <mergeCell ref="J60:J61"/>
    <mergeCell ref="K60:K61"/>
    <mergeCell ref="L60:L61"/>
    <mergeCell ref="E54:E55"/>
    <mergeCell ref="H54:H55"/>
    <mergeCell ref="I54:I55"/>
    <mergeCell ref="J54:J55"/>
    <mergeCell ref="K54:K55"/>
    <mergeCell ref="L54:L55"/>
    <mergeCell ref="E46:E47"/>
    <mergeCell ref="H46:H47"/>
    <mergeCell ref="I46:I47"/>
    <mergeCell ref="J46:J47"/>
    <mergeCell ref="K46:K47"/>
    <mergeCell ref="L46:L47"/>
    <mergeCell ref="I42:I43"/>
    <mergeCell ref="J42:J43"/>
    <mergeCell ref="K42:K43"/>
    <mergeCell ref="L42:L43"/>
    <mergeCell ref="M42:M43"/>
    <mergeCell ref="N42:N43"/>
    <mergeCell ref="P35:P37"/>
    <mergeCell ref="O38:O40"/>
    <mergeCell ref="P38:P40"/>
    <mergeCell ref="C41:E41"/>
    <mergeCell ref="A42:A43"/>
    <mergeCell ref="B42:B43"/>
    <mergeCell ref="C42:C43"/>
    <mergeCell ref="D42:D43"/>
    <mergeCell ref="E42:E43"/>
    <mergeCell ref="H42:H43"/>
    <mergeCell ref="I35:I36"/>
    <mergeCell ref="J35:J36"/>
    <mergeCell ref="K35:K36"/>
    <mergeCell ref="L35:L36"/>
    <mergeCell ref="M35:M36"/>
    <mergeCell ref="N35:N36"/>
    <mergeCell ref="A35:A36"/>
    <mergeCell ref="B35:B36"/>
    <mergeCell ref="C35:C36"/>
    <mergeCell ref="D35:D36"/>
    <mergeCell ref="E35:E36"/>
    <mergeCell ref="H35:H36"/>
    <mergeCell ref="K26:K27"/>
    <mergeCell ref="L26:L27"/>
    <mergeCell ref="M26:M27"/>
    <mergeCell ref="O26:O29"/>
    <mergeCell ref="P26:P29"/>
    <mergeCell ref="O30:O34"/>
    <mergeCell ref="P30:P34"/>
    <mergeCell ref="N32:N34"/>
    <mergeCell ref="O23:O25"/>
    <mergeCell ref="P23:P25"/>
    <mergeCell ref="A26:A27"/>
    <mergeCell ref="B26:B27"/>
    <mergeCell ref="C26:C27"/>
    <mergeCell ref="D26:D27"/>
    <mergeCell ref="E26:E27"/>
    <mergeCell ref="H26:H27"/>
    <mergeCell ref="I26:I27"/>
    <mergeCell ref="J26:J27"/>
    <mergeCell ref="H23:H24"/>
    <mergeCell ref="I23:I24"/>
    <mergeCell ref="J23:J24"/>
    <mergeCell ref="K23:K24"/>
    <mergeCell ref="L23:L24"/>
    <mergeCell ref="M23:M24"/>
    <mergeCell ref="M19:M20"/>
    <mergeCell ref="N19:N20"/>
    <mergeCell ref="O19:O22"/>
    <mergeCell ref="P19:P22"/>
    <mergeCell ref="N21:N22"/>
    <mergeCell ref="A23:A24"/>
    <mergeCell ref="B23:B24"/>
    <mergeCell ref="C23:C24"/>
    <mergeCell ref="D23:D24"/>
    <mergeCell ref="E23:E24"/>
    <mergeCell ref="I12:I13"/>
    <mergeCell ref="O15:O18"/>
    <mergeCell ref="P15:P18"/>
    <mergeCell ref="N17:N18"/>
    <mergeCell ref="A19:A20"/>
    <mergeCell ref="B19:B20"/>
    <mergeCell ref="C19:C20"/>
    <mergeCell ref="D19:D20"/>
    <mergeCell ref="E19:E20"/>
    <mergeCell ref="H19:H20"/>
    <mergeCell ref="A12:A13"/>
    <mergeCell ref="B12:B13"/>
    <mergeCell ref="C12:C13"/>
    <mergeCell ref="D12:D13"/>
    <mergeCell ref="E12:E13"/>
    <mergeCell ref="H12:H13"/>
    <mergeCell ref="I83:I84"/>
    <mergeCell ref="J83:J84"/>
    <mergeCell ref="K83:K84"/>
    <mergeCell ref="L83:L84"/>
    <mergeCell ref="M83:M84"/>
    <mergeCell ref="N83:N84"/>
    <mergeCell ref="A83:A84"/>
    <mergeCell ref="B83:B84"/>
    <mergeCell ref="C83:C84"/>
    <mergeCell ref="D83:D84"/>
    <mergeCell ref="E83:E84"/>
    <mergeCell ref="H83:H84"/>
    <mergeCell ref="L79:L80"/>
    <mergeCell ref="M79:M80"/>
    <mergeCell ref="N79:N80"/>
    <mergeCell ref="O79:O82"/>
    <mergeCell ref="N77:N78"/>
    <mergeCell ref="O71:O74"/>
    <mergeCell ref="P71:P74"/>
    <mergeCell ref="N73:N74"/>
    <mergeCell ref="O75:O78"/>
    <mergeCell ref="I71:I72"/>
    <mergeCell ref="J71:J72"/>
    <mergeCell ref="K71:K72"/>
    <mergeCell ref="L71:L72"/>
    <mergeCell ref="M71:M72"/>
    <mergeCell ref="N71:N72"/>
    <mergeCell ref="A71:A72"/>
    <mergeCell ref="B71:B72"/>
    <mergeCell ref="C71:C72"/>
    <mergeCell ref="D71:D72"/>
    <mergeCell ref="E71:E72"/>
    <mergeCell ref="H71:H72"/>
    <mergeCell ref="K64:K65"/>
    <mergeCell ref="L64:L65"/>
    <mergeCell ref="M64:M65"/>
    <mergeCell ref="N64:N65"/>
    <mergeCell ref="O68:O70"/>
    <mergeCell ref="P68:P70"/>
    <mergeCell ref="A64:A65"/>
    <mergeCell ref="B64:B65"/>
    <mergeCell ref="C64:C65"/>
    <mergeCell ref="D64:D65"/>
    <mergeCell ref="E64:E65"/>
    <mergeCell ref="H64:H65"/>
    <mergeCell ref="I64:I65"/>
    <mergeCell ref="J64:J65"/>
    <mergeCell ref="M60:M61"/>
    <mergeCell ref="N60:N61"/>
    <mergeCell ref="A60:A61"/>
    <mergeCell ref="B60:B61"/>
    <mergeCell ref="C60:C61"/>
    <mergeCell ref="D60:D61"/>
    <mergeCell ref="O54:O58"/>
    <mergeCell ref="P54:P58"/>
    <mergeCell ref="N56:N58"/>
    <mergeCell ref="O60:O63"/>
    <mergeCell ref="M54:M55"/>
    <mergeCell ref="N54:N55"/>
    <mergeCell ref="A54:A55"/>
    <mergeCell ref="B54:B55"/>
    <mergeCell ref="C54:C55"/>
    <mergeCell ref="D54:D55"/>
    <mergeCell ref="K50:K51"/>
    <mergeCell ref="L50:L51"/>
    <mergeCell ref="M50:M51"/>
    <mergeCell ref="N50:N51"/>
    <mergeCell ref="O50:O53"/>
    <mergeCell ref="P50:P53"/>
    <mergeCell ref="N52:N53"/>
    <mergeCell ref="A50:A51"/>
    <mergeCell ref="B50:B51"/>
    <mergeCell ref="C50:C51"/>
    <mergeCell ref="D50:D51"/>
    <mergeCell ref="E50:E51"/>
    <mergeCell ref="H50:H51"/>
    <mergeCell ref="I50:I51"/>
    <mergeCell ref="J50:J51"/>
    <mergeCell ref="M46:M47"/>
    <mergeCell ref="N46:N47"/>
    <mergeCell ref="N48:N49"/>
    <mergeCell ref="A46:A47"/>
    <mergeCell ref="B46:B47"/>
    <mergeCell ref="C46:C47"/>
    <mergeCell ref="D46:D47"/>
    <mergeCell ref="N44:N45"/>
    <mergeCell ref="O42:O45"/>
    <mergeCell ref="P42:P45"/>
    <mergeCell ref="O46:O49"/>
    <mergeCell ref="P46:P49"/>
    <mergeCell ref="N38:N39"/>
    <mergeCell ref="H38:H39"/>
    <mergeCell ref="I38:I39"/>
    <mergeCell ref="J38:J39"/>
    <mergeCell ref="K38:K39"/>
    <mergeCell ref="L38:L39"/>
    <mergeCell ref="M38:M39"/>
    <mergeCell ref="A38:A39"/>
    <mergeCell ref="B38:B39"/>
    <mergeCell ref="C38:C39"/>
    <mergeCell ref="D38:D39"/>
    <mergeCell ref="E38:E39"/>
    <mergeCell ref="O35:O37"/>
    <mergeCell ref="L30:L31"/>
    <mergeCell ref="M30:M31"/>
    <mergeCell ref="N30:N31"/>
    <mergeCell ref="A30:A31"/>
    <mergeCell ref="B30:B31"/>
    <mergeCell ref="C30:C31"/>
    <mergeCell ref="D30:D31"/>
    <mergeCell ref="E30:E31"/>
    <mergeCell ref="H30:H31"/>
    <mergeCell ref="I30:I31"/>
    <mergeCell ref="J30:J31"/>
    <mergeCell ref="K30:K31"/>
    <mergeCell ref="N28:N29"/>
    <mergeCell ref="N26:N27"/>
    <mergeCell ref="N23:N24"/>
    <mergeCell ref="I19:I20"/>
    <mergeCell ref="J19:J20"/>
    <mergeCell ref="K19:K20"/>
    <mergeCell ref="L19:L20"/>
    <mergeCell ref="L15:L16"/>
    <mergeCell ref="M15:M16"/>
    <mergeCell ref="N15:N16"/>
    <mergeCell ref="P12:P14"/>
    <mergeCell ref="A15:A16"/>
    <mergeCell ref="B15:B16"/>
    <mergeCell ref="C15:C16"/>
    <mergeCell ref="D15:D16"/>
    <mergeCell ref="E15:E16"/>
    <mergeCell ref="H15:H16"/>
    <mergeCell ref="I15:I16"/>
    <mergeCell ref="J15:J16"/>
    <mergeCell ref="K15:K16"/>
    <mergeCell ref="J12:J13"/>
    <mergeCell ref="K12:K13"/>
    <mergeCell ref="L12:L13"/>
    <mergeCell ref="M12:M13"/>
    <mergeCell ref="N12:N13"/>
    <mergeCell ref="O12:O14"/>
    <mergeCell ref="N8:N9"/>
    <mergeCell ref="O8:O9"/>
    <mergeCell ref="P8:P9"/>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25" max="15" man="1"/>
    <brk id="58" max="15" man="1"/>
    <brk id="82" max="15" man="1"/>
  </rowBreaks>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730EE-8A84-4DDE-B9F9-67A0505AB7BB}">
  <sheetPr>
    <tabColor theme="1" tint="0.34998626667073579"/>
  </sheetPr>
  <dimension ref="A1:R148"/>
  <sheetViews>
    <sheetView view="pageBreakPreview" topLeftCell="C103" zoomScale="70" zoomScaleNormal="70" zoomScaleSheetLayoutView="70" workbookViewId="0">
      <selection activeCell="O11" activeCellId="2" sqref="A11:A138 C11:E138 O11:O138"/>
    </sheetView>
  </sheetViews>
  <sheetFormatPr defaultRowHeight="13.5"/>
  <cols>
    <col min="1" max="1" width="5.7109375" style="532" customWidth="1"/>
    <col min="2" max="2" width="10.140625" style="532" customWidth="1"/>
    <col min="3" max="3" width="42.28515625" style="533" customWidth="1"/>
    <col min="4" max="4" width="10.7109375" style="532" customWidth="1"/>
    <col min="5" max="5" width="10.5703125" style="532" customWidth="1"/>
    <col min="6" max="7" width="8.42578125"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6.28515625" style="532" bestFit="1" customWidth="1"/>
    <col min="18" max="256" width="9.140625" style="532"/>
    <col min="257" max="257" width="4.42578125" style="532" customWidth="1"/>
    <col min="258" max="258" width="10.140625" style="532" customWidth="1"/>
    <col min="259" max="259" width="42.28515625" style="532" customWidth="1"/>
    <col min="260" max="260" width="9.42578125" style="532" bestFit="1" customWidth="1"/>
    <col min="261" max="261" width="9.7109375" style="532" customWidth="1"/>
    <col min="262" max="263" width="8.42578125" style="532" customWidth="1"/>
    <col min="264" max="264" width="18.85546875" style="532" customWidth="1"/>
    <col min="265" max="265" width="6.7109375" style="532" customWidth="1"/>
    <col min="266" max="266" width="7.85546875" style="532" customWidth="1"/>
    <col min="267" max="267" width="6.85546875" style="532" customWidth="1"/>
    <col min="268" max="268" width="9.85546875" style="532" customWidth="1"/>
    <col min="269" max="269" width="9.42578125" style="532" bestFit="1" customWidth="1"/>
    <col min="270" max="270" width="8.85546875" style="532" customWidth="1"/>
    <col min="271" max="271" width="9" style="532" customWidth="1"/>
    <col min="272" max="272" width="13" style="532" customWidth="1"/>
    <col min="273" max="273" width="14.85546875" style="532" bestFit="1" customWidth="1"/>
    <col min="274" max="512" width="9.140625" style="532"/>
    <col min="513" max="513" width="4.42578125" style="532" customWidth="1"/>
    <col min="514" max="514" width="10.140625" style="532" customWidth="1"/>
    <col min="515" max="515" width="42.28515625" style="532" customWidth="1"/>
    <col min="516" max="516" width="9.42578125" style="532" bestFit="1" customWidth="1"/>
    <col min="517" max="517" width="9.7109375" style="532" customWidth="1"/>
    <col min="518" max="519" width="8.42578125" style="532" customWidth="1"/>
    <col min="520" max="520" width="18.85546875" style="532" customWidth="1"/>
    <col min="521" max="521" width="6.7109375" style="532" customWidth="1"/>
    <col min="522" max="522" width="7.85546875" style="532" customWidth="1"/>
    <col min="523" max="523" width="6.85546875" style="532" customWidth="1"/>
    <col min="524" max="524" width="9.85546875" style="532" customWidth="1"/>
    <col min="525" max="525" width="9.42578125" style="532" bestFit="1" customWidth="1"/>
    <col min="526" max="526" width="8.85546875" style="532" customWidth="1"/>
    <col min="527" max="527" width="9" style="532" customWidth="1"/>
    <col min="528" max="528" width="13" style="532" customWidth="1"/>
    <col min="529" max="529" width="14.85546875" style="532" bestFit="1" customWidth="1"/>
    <col min="530" max="768" width="9.140625" style="532"/>
    <col min="769" max="769" width="4.42578125" style="532" customWidth="1"/>
    <col min="770" max="770" width="10.140625" style="532" customWidth="1"/>
    <col min="771" max="771" width="42.28515625" style="532" customWidth="1"/>
    <col min="772" max="772" width="9.42578125" style="532" bestFit="1" customWidth="1"/>
    <col min="773" max="773" width="9.7109375" style="532" customWidth="1"/>
    <col min="774" max="775" width="8.42578125" style="532" customWidth="1"/>
    <col min="776" max="776" width="18.85546875" style="532" customWidth="1"/>
    <col min="777" max="777" width="6.7109375" style="532" customWidth="1"/>
    <col min="778" max="778" width="7.85546875" style="532" customWidth="1"/>
    <col min="779" max="779" width="6.85546875" style="532" customWidth="1"/>
    <col min="780" max="780" width="9.85546875" style="532" customWidth="1"/>
    <col min="781" max="781" width="9.42578125" style="532" bestFit="1" customWidth="1"/>
    <col min="782" max="782" width="8.85546875" style="532" customWidth="1"/>
    <col min="783" max="783" width="9" style="532" customWidth="1"/>
    <col min="784" max="784" width="13" style="532" customWidth="1"/>
    <col min="785" max="785" width="14.85546875" style="532" bestFit="1" customWidth="1"/>
    <col min="786" max="1024" width="9.140625" style="532"/>
    <col min="1025" max="1025" width="4.42578125" style="532" customWidth="1"/>
    <col min="1026" max="1026" width="10.140625" style="532" customWidth="1"/>
    <col min="1027" max="1027" width="42.28515625" style="532" customWidth="1"/>
    <col min="1028" max="1028" width="9.42578125" style="532" bestFit="1" customWidth="1"/>
    <col min="1029" max="1029" width="9.7109375" style="532" customWidth="1"/>
    <col min="1030" max="1031" width="8.42578125" style="532" customWidth="1"/>
    <col min="1032" max="1032" width="18.85546875" style="532" customWidth="1"/>
    <col min="1033" max="1033" width="6.7109375" style="532" customWidth="1"/>
    <col min="1034" max="1034" width="7.85546875" style="532" customWidth="1"/>
    <col min="1035" max="1035" width="6.85546875" style="532" customWidth="1"/>
    <col min="1036" max="1036" width="9.85546875" style="532" customWidth="1"/>
    <col min="1037" max="1037" width="9.42578125" style="532" bestFit="1" customWidth="1"/>
    <col min="1038" max="1038" width="8.85546875" style="532" customWidth="1"/>
    <col min="1039" max="1039" width="9" style="532" customWidth="1"/>
    <col min="1040" max="1040" width="13" style="532" customWidth="1"/>
    <col min="1041" max="1041" width="14.85546875" style="532" bestFit="1" customWidth="1"/>
    <col min="1042" max="1280" width="9.140625" style="532"/>
    <col min="1281" max="1281" width="4.42578125" style="532" customWidth="1"/>
    <col min="1282" max="1282" width="10.140625" style="532" customWidth="1"/>
    <col min="1283" max="1283" width="42.28515625" style="532" customWidth="1"/>
    <col min="1284" max="1284" width="9.42578125" style="532" bestFit="1" customWidth="1"/>
    <col min="1285" max="1285" width="9.7109375" style="532" customWidth="1"/>
    <col min="1286" max="1287" width="8.42578125" style="532" customWidth="1"/>
    <col min="1288" max="1288" width="18.85546875" style="532" customWidth="1"/>
    <col min="1289" max="1289" width="6.7109375" style="532" customWidth="1"/>
    <col min="1290" max="1290" width="7.85546875" style="532" customWidth="1"/>
    <col min="1291" max="1291" width="6.85546875" style="532" customWidth="1"/>
    <col min="1292" max="1292" width="9.85546875" style="532" customWidth="1"/>
    <col min="1293" max="1293" width="9.42578125" style="532" bestFit="1" customWidth="1"/>
    <col min="1294" max="1294" width="8.85546875" style="532" customWidth="1"/>
    <col min="1295" max="1295" width="9" style="532" customWidth="1"/>
    <col min="1296" max="1296" width="13" style="532" customWidth="1"/>
    <col min="1297" max="1297" width="14.85546875" style="532" bestFit="1" customWidth="1"/>
    <col min="1298" max="1536" width="9.140625" style="532"/>
    <col min="1537" max="1537" width="4.42578125" style="532" customWidth="1"/>
    <col min="1538" max="1538" width="10.140625" style="532" customWidth="1"/>
    <col min="1539" max="1539" width="42.28515625" style="532" customWidth="1"/>
    <col min="1540" max="1540" width="9.42578125" style="532" bestFit="1" customWidth="1"/>
    <col min="1541" max="1541" width="9.7109375" style="532" customWidth="1"/>
    <col min="1542" max="1543" width="8.42578125" style="532" customWidth="1"/>
    <col min="1544" max="1544" width="18.85546875" style="532" customWidth="1"/>
    <col min="1545" max="1545" width="6.7109375" style="532" customWidth="1"/>
    <col min="1546" max="1546" width="7.85546875" style="532" customWidth="1"/>
    <col min="1547" max="1547" width="6.85546875" style="532" customWidth="1"/>
    <col min="1548" max="1548" width="9.85546875" style="532" customWidth="1"/>
    <col min="1549" max="1549" width="9.42578125" style="532" bestFit="1" customWidth="1"/>
    <col min="1550" max="1550" width="8.85546875" style="532" customWidth="1"/>
    <col min="1551" max="1551" width="9" style="532" customWidth="1"/>
    <col min="1552" max="1552" width="13" style="532" customWidth="1"/>
    <col min="1553" max="1553" width="14.85546875" style="532" bestFit="1" customWidth="1"/>
    <col min="1554" max="1792" width="9.140625" style="532"/>
    <col min="1793" max="1793" width="4.42578125" style="532" customWidth="1"/>
    <col min="1794" max="1794" width="10.140625" style="532" customWidth="1"/>
    <col min="1795" max="1795" width="42.28515625" style="532" customWidth="1"/>
    <col min="1796" max="1796" width="9.42578125" style="532" bestFit="1" customWidth="1"/>
    <col min="1797" max="1797" width="9.7109375" style="532" customWidth="1"/>
    <col min="1798" max="1799" width="8.42578125" style="532" customWidth="1"/>
    <col min="1800" max="1800" width="18.85546875" style="532" customWidth="1"/>
    <col min="1801" max="1801" width="6.7109375" style="532" customWidth="1"/>
    <col min="1802" max="1802" width="7.85546875" style="532" customWidth="1"/>
    <col min="1803" max="1803" width="6.85546875" style="532" customWidth="1"/>
    <col min="1804" max="1804" width="9.85546875" style="532" customWidth="1"/>
    <col min="1805" max="1805" width="9.42578125" style="532" bestFit="1" customWidth="1"/>
    <col min="1806" max="1806" width="8.85546875" style="532" customWidth="1"/>
    <col min="1807" max="1807" width="9" style="532" customWidth="1"/>
    <col min="1808" max="1808" width="13" style="532" customWidth="1"/>
    <col min="1809" max="1809" width="14.85546875" style="532" bestFit="1" customWidth="1"/>
    <col min="1810" max="2048" width="9.140625" style="532"/>
    <col min="2049" max="2049" width="4.42578125" style="532" customWidth="1"/>
    <col min="2050" max="2050" width="10.140625" style="532" customWidth="1"/>
    <col min="2051" max="2051" width="42.28515625" style="532" customWidth="1"/>
    <col min="2052" max="2052" width="9.42578125" style="532" bestFit="1" customWidth="1"/>
    <col min="2053" max="2053" width="9.7109375" style="532" customWidth="1"/>
    <col min="2054" max="2055" width="8.42578125" style="532" customWidth="1"/>
    <col min="2056" max="2056" width="18.85546875" style="532" customWidth="1"/>
    <col min="2057" max="2057" width="6.7109375" style="532" customWidth="1"/>
    <col min="2058" max="2058" width="7.85546875" style="532" customWidth="1"/>
    <col min="2059" max="2059" width="6.85546875" style="532" customWidth="1"/>
    <col min="2060" max="2060" width="9.85546875" style="532" customWidth="1"/>
    <col min="2061" max="2061" width="9.42578125" style="532" bestFit="1" customWidth="1"/>
    <col min="2062" max="2062" width="8.85546875" style="532" customWidth="1"/>
    <col min="2063" max="2063" width="9" style="532" customWidth="1"/>
    <col min="2064" max="2064" width="13" style="532" customWidth="1"/>
    <col min="2065" max="2065" width="14.85546875" style="532" bestFit="1" customWidth="1"/>
    <col min="2066" max="2304" width="9.140625" style="532"/>
    <col min="2305" max="2305" width="4.42578125" style="532" customWidth="1"/>
    <col min="2306" max="2306" width="10.140625" style="532" customWidth="1"/>
    <col min="2307" max="2307" width="42.28515625" style="532" customWidth="1"/>
    <col min="2308" max="2308" width="9.42578125" style="532" bestFit="1" customWidth="1"/>
    <col min="2309" max="2309" width="9.7109375" style="532" customWidth="1"/>
    <col min="2310" max="2311" width="8.42578125" style="532" customWidth="1"/>
    <col min="2312" max="2312" width="18.85546875" style="532" customWidth="1"/>
    <col min="2313" max="2313" width="6.7109375" style="532" customWidth="1"/>
    <col min="2314" max="2314" width="7.85546875" style="532" customWidth="1"/>
    <col min="2315" max="2315" width="6.85546875" style="532" customWidth="1"/>
    <col min="2316" max="2316" width="9.85546875" style="532" customWidth="1"/>
    <col min="2317" max="2317" width="9.42578125" style="532" bestFit="1" customWidth="1"/>
    <col min="2318" max="2318" width="8.85546875" style="532" customWidth="1"/>
    <col min="2319" max="2319" width="9" style="532" customWidth="1"/>
    <col min="2320" max="2320" width="13" style="532" customWidth="1"/>
    <col min="2321" max="2321" width="14.85546875" style="532" bestFit="1" customWidth="1"/>
    <col min="2322" max="2560" width="9.140625" style="532"/>
    <col min="2561" max="2561" width="4.42578125" style="532" customWidth="1"/>
    <col min="2562" max="2562" width="10.140625" style="532" customWidth="1"/>
    <col min="2563" max="2563" width="42.28515625" style="532" customWidth="1"/>
    <col min="2564" max="2564" width="9.42578125" style="532" bestFit="1" customWidth="1"/>
    <col min="2565" max="2565" width="9.7109375" style="532" customWidth="1"/>
    <col min="2566" max="2567" width="8.42578125" style="532" customWidth="1"/>
    <col min="2568" max="2568" width="18.85546875" style="532" customWidth="1"/>
    <col min="2569" max="2569" width="6.7109375" style="532" customWidth="1"/>
    <col min="2570" max="2570" width="7.85546875" style="532" customWidth="1"/>
    <col min="2571" max="2571" width="6.85546875" style="532" customWidth="1"/>
    <col min="2572" max="2572" width="9.85546875" style="532" customWidth="1"/>
    <col min="2573" max="2573" width="9.42578125" style="532" bestFit="1" customWidth="1"/>
    <col min="2574" max="2574" width="8.85546875" style="532" customWidth="1"/>
    <col min="2575" max="2575" width="9" style="532" customWidth="1"/>
    <col min="2576" max="2576" width="13" style="532" customWidth="1"/>
    <col min="2577" max="2577" width="14.85546875" style="532" bestFit="1" customWidth="1"/>
    <col min="2578" max="2816" width="9.140625" style="532"/>
    <col min="2817" max="2817" width="4.42578125" style="532" customWidth="1"/>
    <col min="2818" max="2818" width="10.140625" style="532" customWidth="1"/>
    <col min="2819" max="2819" width="42.28515625" style="532" customWidth="1"/>
    <col min="2820" max="2820" width="9.42578125" style="532" bestFit="1" customWidth="1"/>
    <col min="2821" max="2821" width="9.7109375" style="532" customWidth="1"/>
    <col min="2822" max="2823" width="8.42578125" style="532" customWidth="1"/>
    <col min="2824" max="2824" width="18.85546875" style="532" customWidth="1"/>
    <col min="2825" max="2825" width="6.7109375" style="532" customWidth="1"/>
    <col min="2826" max="2826" width="7.85546875" style="532" customWidth="1"/>
    <col min="2827" max="2827" width="6.85546875" style="532" customWidth="1"/>
    <col min="2828" max="2828" width="9.85546875" style="532" customWidth="1"/>
    <col min="2829" max="2829" width="9.42578125" style="532" bestFit="1" customWidth="1"/>
    <col min="2830" max="2830" width="8.85546875" style="532" customWidth="1"/>
    <col min="2831" max="2831" width="9" style="532" customWidth="1"/>
    <col min="2832" max="2832" width="13" style="532" customWidth="1"/>
    <col min="2833" max="2833" width="14.85546875" style="532" bestFit="1" customWidth="1"/>
    <col min="2834" max="3072" width="9.140625" style="532"/>
    <col min="3073" max="3073" width="4.42578125" style="532" customWidth="1"/>
    <col min="3074" max="3074" width="10.140625" style="532" customWidth="1"/>
    <col min="3075" max="3075" width="42.28515625" style="532" customWidth="1"/>
    <col min="3076" max="3076" width="9.42578125" style="532" bestFit="1" customWidth="1"/>
    <col min="3077" max="3077" width="9.7109375" style="532" customWidth="1"/>
    <col min="3078" max="3079" width="8.42578125" style="532" customWidth="1"/>
    <col min="3080" max="3080" width="18.85546875" style="532" customWidth="1"/>
    <col min="3081" max="3081" width="6.7109375" style="532" customWidth="1"/>
    <col min="3082" max="3082" width="7.85546875" style="532" customWidth="1"/>
    <col min="3083" max="3083" width="6.85546875" style="532" customWidth="1"/>
    <col min="3084" max="3084" width="9.85546875" style="532" customWidth="1"/>
    <col min="3085" max="3085" width="9.42578125" style="532" bestFit="1" customWidth="1"/>
    <col min="3086" max="3086" width="8.85546875" style="532" customWidth="1"/>
    <col min="3087" max="3087" width="9" style="532" customWidth="1"/>
    <col min="3088" max="3088" width="13" style="532" customWidth="1"/>
    <col min="3089" max="3089" width="14.85546875" style="532" bestFit="1" customWidth="1"/>
    <col min="3090" max="3328" width="9.140625" style="532"/>
    <col min="3329" max="3329" width="4.42578125" style="532" customWidth="1"/>
    <col min="3330" max="3330" width="10.140625" style="532" customWidth="1"/>
    <col min="3331" max="3331" width="42.28515625" style="532" customWidth="1"/>
    <col min="3332" max="3332" width="9.42578125" style="532" bestFit="1" customWidth="1"/>
    <col min="3333" max="3333" width="9.7109375" style="532" customWidth="1"/>
    <col min="3334" max="3335" width="8.42578125" style="532" customWidth="1"/>
    <col min="3336" max="3336" width="18.85546875" style="532" customWidth="1"/>
    <col min="3337" max="3337" width="6.7109375" style="532" customWidth="1"/>
    <col min="3338" max="3338" width="7.85546875" style="532" customWidth="1"/>
    <col min="3339" max="3339" width="6.85546875" style="532" customWidth="1"/>
    <col min="3340" max="3340" width="9.85546875" style="532" customWidth="1"/>
    <col min="3341" max="3341" width="9.42578125" style="532" bestFit="1" customWidth="1"/>
    <col min="3342" max="3342" width="8.85546875" style="532" customWidth="1"/>
    <col min="3343" max="3343" width="9" style="532" customWidth="1"/>
    <col min="3344" max="3344" width="13" style="532" customWidth="1"/>
    <col min="3345" max="3345" width="14.85546875" style="532" bestFit="1" customWidth="1"/>
    <col min="3346" max="3584" width="9.140625" style="532"/>
    <col min="3585" max="3585" width="4.42578125" style="532" customWidth="1"/>
    <col min="3586" max="3586" width="10.140625" style="532" customWidth="1"/>
    <col min="3587" max="3587" width="42.28515625" style="532" customWidth="1"/>
    <col min="3588" max="3588" width="9.42578125" style="532" bestFit="1" customWidth="1"/>
    <col min="3589" max="3589" width="9.7109375" style="532" customWidth="1"/>
    <col min="3590" max="3591" width="8.42578125" style="532" customWidth="1"/>
    <col min="3592" max="3592" width="18.85546875" style="532" customWidth="1"/>
    <col min="3593" max="3593" width="6.7109375" style="532" customWidth="1"/>
    <col min="3594" max="3594" width="7.85546875" style="532" customWidth="1"/>
    <col min="3595" max="3595" width="6.85546875" style="532" customWidth="1"/>
    <col min="3596" max="3596" width="9.85546875" style="532" customWidth="1"/>
    <col min="3597" max="3597" width="9.42578125" style="532" bestFit="1" customWidth="1"/>
    <col min="3598" max="3598" width="8.85546875" style="532" customWidth="1"/>
    <col min="3599" max="3599" width="9" style="532" customWidth="1"/>
    <col min="3600" max="3600" width="13" style="532" customWidth="1"/>
    <col min="3601" max="3601" width="14.85546875" style="532" bestFit="1" customWidth="1"/>
    <col min="3602" max="3840" width="9.140625" style="532"/>
    <col min="3841" max="3841" width="4.42578125" style="532" customWidth="1"/>
    <col min="3842" max="3842" width="10.140625" style="532" customWidth="1"/>
    <col min="3843" max="3843" width="42.28515625" style="532" customWidth="1"/>
    <col min="3844" max="3844" width="9.42578125" style="532" bestFit="1" customWidth="1"/>
    <col min="3845" max="3845" width="9.7109375" style="532" customWidth="1"/>
    <col min="3846" max="3847" width="8.42578125" style="532" customWidth="1"/>
    <col min="3848" max="3848" width="18.85546875" style="532" customWidth="1"/>
    <col min="3849" max="3849" width="6.7109375" style="532" customWidth="1"/>
    <col min="3850" max="3850" width="7.85546875" style="532" customWidth="1"/>
    <col min="3851" max="3851" width="6.85546875" style="532" customWidth="1"/>
    <col min="3852" max="3852" width="9.85546875" style="532" customWidth="1"/>
    <col min="3853" max="3853" width="9.42578125" style="532" bestFit="1" customWidth="1"/>
    <col min="3854" max="3854" width="8.85546875" style="532" customWidth="1"/>
    <col min="3855" max="3855" width="9" style="532" customWidth="1"/>
    <col min="3856" max="3856" width="13" style="532" customWidth="1"/>
    <col min="3857" max="3857" width="14.85546875" style="532" bestFit="1" customWidth="1"/>
    <col min="3858" max="4096" width="9.140625" style="532"/>
    <col min="4097" max="4097" width="4.42578125" style="532" customWidth="1"/>
    <col min="4098" max="4098" width="10.140625" style="532" customWidth="1"/>
    <col min="4099" max="4099" width="42.28515625" style="532" customWidth="1"/>
    <col min="4100" max="4100" width="9.42578125" style="532" bestFit="1" customWidth="1"/>
    <col min="4101" max="4101" width="9.7109375" style="532" customWidth="1"/>
    <col min="4102" max="4103" width="8.42578125" style="532" customWidth="1"/>
    <col min="4104" max="4104" width="18.85546875" style="532" customWidth="1"/>
    <col min="4105" max="4105" width="6.7109375" style="532" customWidth="1"/>
    <col min="4106" max="4106" width="7.85546875" style="532" customWidth="1"/>
    <col min="4107" max="4107" width="6.85546875" style="532" customWidth="1"/>
    <col min="4108" max="4108" width="9.85546875" style="532" customWidth="1"/>
    <col min="4109" max="4109" width="9.42578125" style="532" bestFit="1" customWidth="1"/>
    <col min="4110" max="4110" width="8.85546875" style="532" customWidth="1"/>
    <col min="4111" max="4111" width="9" style="532" customWidth="1"/>
    <col min="4112" max="4112" width="13" style="532" customWidth="1"/>
    <col min="4113" max="4113" width="14.85546875" style="532" bestFit="1" customWidth="1"/>
    <col min="4114" max="4352" width="9.140625" style="532"/>
    <col min="4353" max="4353" width="4.42578125" style="532" customWidth="1"/>
    <col min="4354" max="4354" width="10.140625" style="532" customWidth="1"/>
    <col min="4355" max="4355" width="42.28515625" style="532" customWidth="1"/>
    <col min="4356" max="4356" width="9.42578125" style="532" bestFit="1" customWidth="1"/>
    <col min="4357" max="4357" width="9.7109375" style="532" customWidth="1"/>
    <col min="4358" max="4359" width="8.42578125" style="532" customWidth="1"/>
    <col min="4360" max="4360" width="18.85546875" style="532" customWidth="1"/>
    <col min="4361" max="4361" width="6.7109375" style="532" customWidth="1"/>
    <col min="4362" max="4362" width="7.85546875" style="532" customWidth="1"/>
    <col min="4363" max="4363" width="6.85546875" style="532" customWidth="1"/>
    <col min="4364" max="4364" width="9.85546875" style="532" customWidth="1"/>
    <col min="4365" max="4365" width="9.42578125" style="532" bestFit="1" customWidth="1"/>
    <col min="4366" max="4366" width="8.85546875" style="532" customWidth="1"/>
    <col min="4367" max="4367" width="9" style="532" customWidth="1"/>
    <col min="4368" max="4368" width="13" style="532" customWidth="1"/>
    <col min="4369" max="4369" width="14.85546875" style="532" bestFit="1" customWidth="1"/>
    <col min="4370" max="4608" width="9.140625" style="532"/>
    <col min="4609" max="4609" width="4.42578125" style="532" customWidth="1"/>
    <col min="4610" max="4610" width="10.140625" style="532" customWidth="1"/>
    <col min="4611" max="4611" width="42.28515625" style="532" customWidth="1"/>
    <col min="4612" max="4612" width="9.42578125" style="532" bestFit="1" customWidth="1"/>
    <col min="4613" max="4613" width="9.7109375" style="532" customWidth="1"/>
    <col min="4614" max="4615" width="8.42578125" style="532" customWidth="1"/>
    <col min="4616" max="4616" width="18.85546875" style="532" customWidth="1"/>
    <col min="4617" max="4617" width="6.7109375" style="532" customWidth="1"/>
    <col min="4618" max="4618" width="7.85546875" style="532" customWidth="1"/>
    <col min="4619" max="4619" width="6.85546875" style="532" customWidth="1"/>
    <col min="4620" max="4620" width="9.85546875" style="532" customWidth="1"/>
    <col min="4621" max="4621" width="9.42578125" style="532" bestFit="1" customWidth="1"/>
    <col min="4622" max="4622" width="8.85546875" style="532" customWidth="1"/>
    <col min="4623" max="4623" width="9" style="532" customWidth="1"/>
    <col min="4624" max="4624" width="13" style="532" customWidth="1"/>
    <col min="4625" max="4625" width="14.85546875" style="532" bestFit="1" customWidth="1"/>
    <col min="4626" max="4864" width="9.140625" style="532"/>
    <col min="4865" max="4865" width="4.42578125" style="532" customWidth="1"/>
    <col min="4866" max="4866" width="10.140625" style="532" customWidth="1"/>
    <col min="4867" max="4867" width="42.28515625" style="532" customWidth="1"/>
    <col min="4868" max="4868" width="9.42578125" style="532" bestFit="1" customWidth="1"/>
    <col min="4869" max="4869" width="9.7109375" style="532" customWidth="1"/>
    <col min="4870" max="4871" width="8.42578125" style="532" customWidth="1"/>
    <col min="4872" max="4872" width="18.85546875" style="532" customWidth="1"/>
    <col min="4873" max="4873" width="6.7109375" style="532" customWidth="1"/>
    <col min="4874" max="4874" width="7.85546875" style="532" customWidth="1"/>
    <col min="4875" max="4875" width="6.85546875" style="532" customWidth="1"/>
    <col min="4876" max="4876" width="9.85546875" style="532" customWidth="1"/>
    <col min="4877" max="4877" width="9.42578125" style="532" bestFit="1" customWidth="1"/>
    <col min="4878" max="4878" width="8.85546875" style="532" customWidth="1"/>
    <col min="4879" max="4879" width="9" style="532" customWidth="1"/>
    <col min="4880" max="4880" width="13" style="532" customWidth="1"/>
    <col min="4881" max="4881" width="14.85546875" style="532" bestFit="1" customWidth="1"/>
    <col min="4882" max="5120" width="9.140625" style="532"/>
    <col min="5121" max="5121" width="4.42578125" style="532" customWidth="1"/>
    <col min="5122" max="5122" width="10.140625" style="532" customWidth="1"/>
    <col min="5123" max="5123" width="42.28515625" style="532" customWidth="1"/>
    <col min="5124" max="5124" width="9.42578125" style="532" bestFit="1" customWidth="1"/>
    <col min="5125" max="5125" width="9.7109375" style="532" customWidth="1"/>
    <col min="5126" max="5127" width="8.42578125" style="532" customWidth="1"/>
    <col min="5128" max="5128" width="18.85546875" style="532" customWidth="1"/>
    <col min="5129" max="5129" width="6.7109375" style="532" customWidth="1"/>
    <col min="5130" max="5130" width="7.85546875" style="532" customWidth="1"/>
    <col min="5131" max="5131" width="6.85546875" style="532" customWidth="1"/>
    <col min="5132" max="5132" width="9.85546875" style="532" customWidth="1"/>
    <col min="5133" max="5133" width="9.42578125" style="532" bestFit="1" customWidth="1"/>
    <col min="5134" max="5134" width="8.85546875" style="532" customWidth="1"/>
    <col min="5135" max="5135" width="9" style="532" customWidth="1"/>
    <col min="5136" max="5136" width="13" style="532" customWidth="1"/>
    <col min="5137" max="5137" width="14.85546875" style="532" bestFit="1" customWidth="1"/>
    <col min="5138" max="5376" width="9.140625" style="532"/>
    <col min="5377" max="5377" width="4.42578125" style="532" customWidth="1"/>
    <col min="5378" max="5378" width="10.140625" style="532" customWidth="1"/>
    <col min="5379" max="5379" width="42.28515625" style="532" customWidth="1"/>
    <col min="5380" max="5380" width="9.42578125" style="532" bestFit="1" customWidth="1"/>
    <col min="5381" max="5381" width="9.7109375" style="532" customWidth="1"/>
    <col min="5382" max="5383" width="8.42578125" style="532" customWidth="1"/>
    <col min="5384" max="5384" width="18.85546875" style="532" customWidth="1"/>
    <col min="5385" max="5385" width="6.7109375" style="532" customWidth="1"/>
    <col min="5386" max="5386" width="7.85546875" style="532" customWidth="1"/>
    <col min="5387" max="5387" width="6.85546875" style="532" customWidth="1"/>
    <col min="5388" max="5388" width="9.85546875" style="532" customWidth="1"/>
    <col min="5389" max="5389" width="9.42578125" style="532" bestFit="1" customWidth="1"/>
    <col min="5390" max="5390" width="8.85546875" style="532" customWidth="1"/>
    <col min="5391" max="5391" width="9" style="532" customWidth="1"/>
    <col min="5392" max="5392" width="13" style="532" customWidth="1"/>
    <col min="5393" max="5393" width="14.85546875" style="532" bestFit="1" customWidth="1"/>
    <col min="5394" max="5632" width="9.140625" style="532"/>
    <col min="5633" max="5633" width="4.42578125" style="532" customWidth="1"/>
    <col min="5634" max="5634" width="10.140625" style="532" customWidth="1"/>
    <col min="5635" max="5635" width="42.28515625" style="532" customWidth="1"/>
    <col min="5636" max="5636" width="9.42578125" style="532" bestFit="1" customWidth="1"/>
    <col min="5637" max="5637" width="9.7109375" style="532" customWidth="1"/>
    <col min="5638" max="5639" width="8.42578125" style="532" customWidth="1"/>
    <col min="5640" max="5640" width="18.85546875" style="532" customWidth="1"/>
    <col min="5641" max="5641" width="6.7109375" style="532" customWidth="1"/>
    <col min="5642" max="5642" width="7.85546875" style="532" customWidth="1"/>
    <col min="5643" max="5643" width="6.85546875" style="532" customWidth="1"/>
    <col min="5644" max="5644" width="9.85546875" style="532" customWidth="1"/>
    <col min="5645" max="5645" width="9.42578125" style="532" bestFit="1" customWidth="1"/>
    <col min="5646" max="5646" width="8.85546875" style="532" customWidth="1"/>
    <col min="5647" max="5647" width="9" style="532" customWidth="1"/>
    <col min="5648" max="5648" width="13" style="532" customWidth="1"/>
    <col min="5649" max="5649" width="14.85546875" style="532" bestFit="1" customWidth="1"/>
    <col min="5650" max="5888" width="9.140625" style="532"/>
    <col min="5889" max="5889" width="4.42578125" style="532" customWidth="1"/>
    <col min="5890" max="5890" width="10.140625" style="532" customWidth="1"/>
    <col min="5891" max="5891" width="42.28515625" style="532" customWidth="1"/>
    <col min="5892" max="5892" width="9.42578125" style="532" bestFit="1" customWidth="1"/>
    <col min="5893" max="5893" width="9.7109375" style="532" customWidth="1"/>
    <col min="5894" max="5895" width="8.42578125" style="532" customWidth="1"/>
    <col min="5896" max="5896" width="18.85546875" style="532" customWidth="1"/>
    <col min="5897" max="5897" width="6.7109375" style="532" customWidth="1"/>
    <col min="5898" max="5898" width="7.85546875" style="532" customWidth="1"/>
    <col min="5899" max="5899" width="6.85546875" style="532" customWidth="1"/>
    <col min="5900" max="5900" width="9.85546875" style="532" customWidth="1"/>
    <col min="5901" max="5901" width="9.42578125" style="532" bestFit="1" customWidth="1"/>
    <col min="5902" max="5902" width="8.85546875" style="532" customWidth="1"/>
    <col min="5903" max="5903" width="9" style="532" customWidth="1"/>
    <col min="5904" max="5904" width="13" style="532" customWidth="1"/>
    <col min="5905" max="5905" width="14.85546875" style="532" bestFit="1" customWidth="1"/>
    <col min="5906" max="6144" width="9.140625" style="532"/>
    <col min="6145" max="6145" width="4.42578125" style="532" customWidth="1"/>
    <col min="6146" max="6146" width="10.140625" style="532" customWidth="1"/>
    <col min="6147" max="6147" width="42.28515625" style="532" customWidth="1"/>
    <col min="6148" max="6148" width="9.42578125" style="532" bestFit="1" customWidth="1"/>
    <col min="6149" max="6149" width="9.7109375" style="532" customWidth="1"/>
    <col min="6150" max="6151" width="8.42578125" style="532" customWidth="1"/>
    <col min="6152" max="6152" width="18.85546875" style="532" customWidth="1"/>
    <col min="6153" max="6153" width="6.7109375" style="532" customWidth="1"/>
    <col min="6154" max="6154" width="7.85546875" style="532" customWidth="1"/>
    <col min="6155" max="6155" width="6.85546875" style="532" customWidth="1"/>
    <col min="6156" max="6156" width="9.85546875" style="532" customWidth="1"/>
    <col min="6157" max="6157" width="9.42578125" style="532" bestFit="1" customWidth="1"/>
    <col min="6158" max="6158" width="8.85546875" style="532" customWidth="1"/>
    <col min="6159" max="6159" width="9" style="532" customWidth="1"/>
    <col min="6160" max="6160" width="13" style="532" customWidth="1"/>
    <col min="6161" max="6161" width="14.85546875" style="532" bestFit="1" customWidth="1"/>
    <col min="6162" max="6400" width="9.140625" style="532"/>
    <col min="6401" max="6401" width="4.42578125" style="532" customWidth="1"/>
    <col min="6402" max="6402" width="10.140625" style="532" customWidth="1"/>
    <col min="6403" max="6403" width="42.28515625" style="532" customWidth="1"/>
    <col min="6404" max="6404" width="9.42578125" style="532" bestFit="1" customWidth="1"/>
    <col min="6405" max="6405" width="9.7109375" style="532" customWidth="1"/>
    <col min="6406" max="6407" width="8.42578125" style="532" customWidth="1"/>
    <col min="6408" max="6408" width="18.85546875" style="532" customWidth="1"/>
    <col min="6409" max="6409" width="6.7109375" style="532" customWidth="1"/>
    <col min="6410" max="6410" width="7.85546875" style="532" customWidth="1"/>
    <col min="6411" max="6411" width="6.85546875" style="532" customWidth="1"/>
    <col min="6412" max="6412" width="9.85546875" style="532" customWidth="1"/>
    <col min="6413" max="6413" width="9.42578125" style="532" bestFit="1" customWidth="1"/>
    <col min="6414" max="6414" width="8.85546875" style="532" customWidth="1"/>
    <col min="6415" max="6415" width="9" style="532" customWidth="1"/>
    <col min="6416" max="6416" width="13" style="532" customWidth="1"/>
    <col min="6417" max="6417" width="14.85546875" style="532" bestFit="1" customWidth="1"/>
    <col min="6418" max="6656" width="9.140625" style="532"/>
    <col min="6657" max="6657" width="4.42578125" style="532" customWidth="1"/>
    <col min="6658" max="6658" width="10.140625" style="532" customWidth="1"/>
    <col min="6659" max="6659" width="42.28515625" style="532" customWidth="1"/>
    <col min="6660" max="6660" width="9.42578125" style="532" bestFit="1" customWidth="1"/>
    <col min="6661" max="6661" width="9.7109375" style="532" customWidth="1"/>
    <col min="6662" max="6663" width="8.42578125" style="532" customWidth="1"/>
    <col min="6664" max="6664" width="18.85546875" style="532" customWidth="1"/>
    <col min="6665" max="6665" width="6.7109375" style="532" customWidth="1"/>
    <col min="6666" max="6666" width="7.85546875" style="532" customWidth="1"/>
    <col min="6667" max="6667" width="6.85546875" style="532" customWidth="1"/>
    <col min="6668" max="6668" width="9.85546875" style="532" customWidth="1"/>
    <col min="6669" max="6669" width="9.42578125" style="532" bestFit="1" customWidth="1"/>
    <col min="6670" max="6670" width="8.85546875" style="532" customWidth="1"/>
    <col min="6671" max="6671" width="9" style="532" customWidth="1"/>
    <col min="6672" max="6672" width="13" style="532" customWidth="1"/>
    <col min="6673" max="6673" width="14.85546875" style="532" bestFit="1" customWidth="1"/>
    <col min="6674" max="6912" width="9.140625" style="532"/>
    <col min="6913" max="6913" width="4.42578125" style="532" customWidth="1"/>
    <col min="6914" max="6914" width="10.140625" style="532" customWidth="1"/>
    <col min="6915" max="6915" width="42.28515625" style="532" customWidth="1"/>
    <col min="6916" max="6916" width="9.42578125" style="532" bestFit="1" customWidth="1"/>
    <col min="6917" max="6917" width="9.7109375" style="532" customWidth="1"/>
    <col min="6918" max="6919" width="8.42578125" style="532" customWidth="1"/>
    <col min="6920" max="6920" width="18.85546875" style="532" customWidth="1"/>
    <col min="6921" max="6921" width="6.7109375" style="532" customWidth="1"/>
    <col min="6922" max="6922" width="7.85546875" style="532" customWidth="1"/>
    <col min="6923" max="6923" width="6.85546875" style="532" customWidth="1"/>
    <col min="6924" max="6924" width="9.85546875" style="532" customWidth="1"/>
    <col min="6925" max="6925" width="9.42578125" style="532" bestFit="1" customWidth="1"/>
    <col min="6926" max="6926" width="8.85546875" style="532" customWidth="1"/>
    <col min="6927" max="6927" width="9" style="532" customWidth="1"/>
    <col min="6928" max="6928" width="13" style="532" customWidth="1"/>
    <col min="6929" max="6929" width="14.85546875" style="532" bestFit="1" customWidth="1"/>
    <col min="6930" max="7168" width="9.140625" style="532"/>
    <col min="7169" max="7169" width="4.42578125" style="532" customWidth="1"/>
    <col min="7170" max="7170" width="10.140625" style="532" customWidth="1"/>
    <col min="7171" max="7171" width="42.28515625" style="532" customWidth="1"/>
    <col min="7172" max="7172" width="9.42578125" style="532" bestFit="1" customWidth="1"/>
    <col min="7173" max="7173" width="9.7109375" style="532" customWidth="1"/>
    <col min="7174" max="7175" width="8.42578125" style="532" customWidth="1"/>
    <col min="7176" max="7176" width="18.85546875" style="532" customWidth="1"/>
    <col min="7177" max="7177" width="6.7109375" style="532" customWidth="1"/>
    <col min="7178" max="7178" width="7.85546875" style="532" customWidth="1"/>
    <col min="7179" max="7179" width="6.85546875" style="532" customWidth="1"/>
    <col min="7180" max="7180" width="9.85546875" style="532" customWidth="1"/>
    <col min="7181" max="7181" width="9.42578125" style="532" bestFit="1" customWidth="1"/>
    <col min="7182" max="7182" width="8.85546875" style="532" customWidth="1"/>
    <col min="7183" max="7183" width="9" style="532" customWidth="1"/>
    <col min="7184" max="7184" width="13" style="532" customWidth="1"/>
    <col min="7185" max="7185" width="14.85546875" style="532" bestFit="1" customWidth="1"/>
    <col min="7186" max="7424" width="9.140625" style="532"/>
    <col min="7425" max="7425" width="4.42578125" style="532" customWidth="1"/>
    <col min="7426" max="7426" width="10.140625" style="532" customWidth="1"/>
    <col min="7427" max="7427" width="42.28515625" style="532" customWidth="1"/>
    <col min="7428" max="7428" width="9.42578125" style="532" bestFit="1" customWidth="1"/>
    <col min="7429" max="7429" width="9.7109375" style="532" customWidth="1"/>
    <col min="7430" max="7431" width="8.42578125" style="532" customWidth="1"/>
    <col min="7432" max="7432" width="18.85546875" style="532" customWidth="1"/>
    <col min="7433" max="7433" width="6.7109375" style="532" customWidth="1"/>
    <col min="7434" max="7434" width="7.85546875" style="532" customWidth="1"/>
    <col min="7435" max="7435" width="6.85546875" style="532" customWidth="1"/>
    <col min="7436" max="7436" width="9.85546875" style="532" customWidth="1"/>
    <col min="7437" max="7437" width="9.42578125" style="532" bestFit="1" customWidth="1"/>
    <col min="7438" max="7438" width="8.85546875" style="532" customWidth="1"/>
    <col min="7439" max="7439" width="9" style="532" customWidth="1"/>
    <col min="7440" max="7440" width="13" style="532" customWidth="1"/>
    <col min="7441" max="7441" width="14.85546875" style="532" bestFit="1" customWidth="1"/>
    <col min="7442" max="7680" width="9.140625" style="532"/>
    <col min="7681" max="7681" width="4.42578125" style="532" customWidth="1"/>
    <col min="7682" max="7682" width="10.140625" style="532" customWidth="1"/>
    <col min="7683" max="7683" width="42.28515625" style="532" customWidth="1"/>
    <col min="7684" max="7684" width="9.42578125" style="532" bestFit="1" customWidth="1"/>
    <col min="7685" max="7685" width="9.7109375" style="532" customWidth="1"/>
    <col min="7686" max="7687" width="8.42578125" style="532" customWidth="1"/>
    <col min="7688" max="7688" width="18.85546875" style="532" customWidth="1"/>
    <col min="7689" max="7689" width="6.7109375" style="532" customWidth="1"/>
    <col min="7690" max="7690" width="7.85546875" style="532" customWidth="1"/>
    <col min="7691" max="7691" width="6.85546875" style="532" customWidth="1"/>
    <col min="7692" max="7692" width="9.85546875" style="532" customWidth="1"/>
    <col min="7693" max="7693" width="9.42578125" style="532" bestFit="1" customWidth="1"/>
    <col min="7694" max="7694" width="8.85546875" style="532" customWidth="1"/>
    <col min="7695" max="7695" width="9" style="532" customWidth="1"/>
    <col min="7696" max="7696" width="13" style="532" customWidth="1"/>
    <col min="7697" max="7697" width="14.85546875" style="532" bestFit="1" customWidth="1"/>
    <col min="7698" max="7936" width="9.140625" style="532"/>
    <col min="7937" max="7937" width="4.42578125" style="532" customWidth="1"/>
    <col min="7938" max="7938" width="10.140625" style="532" customWidth="1"/>
    <col min="7939" max="7939" width="42.28515625" style="532" customWidth="1"/>
    <col min="7940" max="7940" width="9.42578125" style="532" bestFit="1" customWidth="1"/>
    <col min="7941" max="7941" width="9.7109375" style="532" customWidth="1"/>
    <col min="7942" max="7943" width="8.42578125" style="532" customWidth="1"/>
    <col min="7944" max="7944" width="18.85546875" style="532" customWidth="1"/>
    <col min="7945" max="7945" width="6.7109375" style="532" customWidth="1"/>
    <col min="7946" max="7946" width="7.85546875" style="532" customWidth="1"/>
    <col min="7947" max="7947" width="6.85546875" style="532" customWidth="1"/>
    <col min="7948" max="7948" width="9.85546875" style="532" customWidth="1"/>
    <col min="7949" max="7949" width="9.42578125" style="532" bestFit="1" customWidth="1"/>
    <col min="7950" max="7950" width="8.85546875" style="532" customWidth="1"/>
    <col min="7951" max="7951" width="9" style="532" customWidth="1"/>
    <col min="7952" max="7952" width="13" style="532" customWidth="1"/>
    <col min="7953" max="7953" width="14.85546875" style="532" bestFit="1" customWidth="1"/>
    <col min="7954" max="8192" width="9.140625" style="532"/>
    <col min="8193" max="8193" width="4.42578125" style="532" customWidth="1"/>
    <col min="8194" max="8194" width="10.140625" style="532" customWidth="1"/>
    <col min="8195" max="8195" width="42.28515625" style="532" customWidth="1"/>
    <col min="8196" max="8196" width="9.42578125" style="532" bestFit="1" customWidth="1"/>
    <col min="8197" max="8197" width="9.7109375" style="532" customWidth="1"/>
    <col min="8198" max="8199" width="8.42578125" style="532" customWidth="1"/>
    <col min="8200" max="8200" width="18.85546875" style="532" customWidth="1"/>
    <col min="8201" max="8201" width="6.7109375" style="532" customWidth="1"/>
    <col min="8202" max="8202" width="7.85546875" style="532" customWidth="1"/>
    <col min="8203" max="8203" width="6.85546875" style="532" customWidth="1"/>
    <col min="8204" max="8204" width="9.85546875" style="532" customWidth="1"/>
    <col min="8205" max="8205" width="9.42578125" style="532" bestFit="1" customWidth="1"/>
    <col min="8206" max="8206" width="8.85546875" style="532" customWidth="1"/>
    <col min="8207" max="8207" width="9" style="532" customWidth="1"/>
    <col min="8208" max="8208" width="13" style="532" customWidth="1"/>
    <col min="8209" max="8209" width="14.85546875" style="532" bestFit="1" customWidth="1"/>
    <col min="8210" max="8448" width="9.140625" style="532"/>
    <col min="8449" max="8449" width="4.42578125" style="532" customWidth="1"/>
    <col min="8450" max="8450" width="10.140625" style="532" customWidth="1"/>
    <col min="8451" max="8451" width="42.28515625" style="532" customWidth="1"/>
    <col min="8452" max="8452" width="9.42578125" style="532" bestFit="1" customWidth="1"/>
    <col min="8453" max="8453" width="9.7109375" style="532" customWidth="1"/>
    <col min="8454" max="8455" width="8.42578125" style="532" customWidth="1"/>
    <col min="8456" max="8456" width="18.85546875" style="532" customWidth="1"/>
    <col min="8457" max="8457" width="6.7109375" style="532" customWidth="1"/>
    <col min="8458" max="8458" width="7.85546875" style="532" customWidth="1"/>
    <col min="8459" max="8459" width="6.85546875" style="532" customWidth="1"/>
    <col min="8460" max="8460" width="9.85546875" style="532" customWidth="1"/>
    <col min="8461" max="8461" width="9.42578125" style="532" bestFit="1" customWidth="1"/>
    <col min="8462" max="8462" width="8.85546875" style="532" customWidth="1"/>
    <col min="8463" max="8463" width="9" style="532" customWidth="1"/>
    <col min="8464" max="8464" width="13" style="532" customWidth="1"/>
    <col min="8465" max="8465" width="14.85546875" style="532" bestFit="1" customWidth="1"/>
    <col min="8466" max="8704" width="9.140625" style="532"/>
    <col min="8705" max="8705" width="4.42578125" style="532" customWidth="1"/>
    <col min="8706" max="8706" width="10.140625" style="532" customWidth="1"/>
    <col min="8707" max="8707" width="42.28515625" style="532" customWidth="1"/>
    <col min="8708" max="8708" width="9.42578125" style="532" bestFit="1" customWidth="1"/>
    <col min="8709" max="8709" width="9.7109375" style="532" customWidth="1"/>
    <col min="8710" max="8711" width="8.42578125" style="532" customWidth="1"/>
    <col min="8712" max="8712" width="18.85546875" style="532" customWidth="1"/>
    <col min="8713" max="8713" width="6.7109375" style="532" customWidth="1"/>
    <col min="8714" max="8714" width="7.85546875" style="532" customWidth="1"/>
    <col min="8715" max="8715" width="6.85546875" style="532" customWidth="1"/>
    <col min="8716" max="8716" width="9.85546875" style="532" customWidth="1"/>
    <col min="8717" max="8717" width="9.42578125" style="532" bestFit="1" customWidth="1"/>
    <col min="8718" max="8718" width="8.85546875" style="532" customWidth="1"/>
    <col min="8719" max="8719" width="9" style="532" customWidth="1"/>
    <col min="8720" max="8720" width="13" style="532" customWidth="1"/>
    <col min="8721" max="8721" width="14.85546875" style="532" bestFit="1" customWidth="1"/>
    <col min="8722" max="8960" width="9.140625" style="532"/>
    <col min="8961" max="8961" width="4.42578125" style="532" customWidth="1"/>
    <col min="8962" max="8962" width="10.140625" style="532" customWidth="1"/>
    <col min="8963" max="8963" width="42.28515625" style="532" customWidth="1"/>
    <col min="8964" max="8964" width="9.42578125" style="532" bestFit="1" customWidth="1"/>
    <col min="8965" max="8965" width="9.7109375" style="532" customWidth="1"/>
    <col min="8966" max="8967" width="8.42578125" style="532" customWidth="1"/>
    <col min="8968" max="8968" width="18.85546875" style="532" customWidth="1"/>
    <col min="8969" max="8969" width="6.7109375" style="532" customWidth="1"/>
    <col min="8970" max="8970" width="7.85546875" style="532" customWidth="1"/>
    <col min="8971" max="8971" width="6.85546875" style="532" customWidth="1"/>
    <col min="8972" max="8972" width="9.85546875" style="532" customWidth="1"/>
    <col min="8973" max="8973" width="9.42578125" style="532" bestFit="1" customWidth="1"/>
    <col min="8974" max="8974" width="8.85546875" style="532" customWidth="1"/>
    <col min="8975" max="8975" width="9" style="532" customWidth="1"/>
    <col min="8976" max="8976" width="13" style="532" customWidth="1"/>
    <col min="8977" max="8977" width="14.85546875" style="532" bestFit="1" customWidth="1"/>
    <col min="8978" max="9216" width="9.140625" style="532"/>
    <col min="9217" max="9217" width="4.42578125" style="532" customWidth="1"/>
    <col min="9218" max="9218" width="10.140625" style="532" customWidth="1"/>
    <col min="9219" max="9219" width="42.28515625" style="532" customWidth="1"/>
    <col min="9220" max="9220" width="9.42578125" style="532" bestFit="1" customWidth="1"/>
    <col min="9221" max="9221" width="9.7109375" style="532" customWidth="1"/>
    <col min="9222" max="9223" width="8.42578125" style="532" customWidth="1"/>
    <col min="9224" max="9224" width="18.85546875" style="532" customWidth="1"/>
    <col min="9225" max="9225" width="6.7109375" style="532" customWidth="1"/>
    <col min="9226" max="9226" width="7.85546875" style="532" customWidth="1"/>
    <col min="9227" max="9227" width="6.85546875" style="532" customWidth="1"/>
    <col min="9228" max="9228" width="9.85546875" style="532" customWidth="1"/>
    <col min="9229" max="9229" width="9.42578125" style="532" bestFit="1" customWidth="1"/>
    <col min="9230" max="9230" width="8.85546875" style="532" customWidth="1"/>
    <col min="9231" max="9231" width="9" style="532" customWidth="1"/>
    <col min="9232" max="9232" width="13" style="532" customWidth="1"/>
    <col min="9233" max="9233" width="14.85546875" style="532" bestFit="1" customWidth="1"/>
    <col min="9234" max="9472" width="9.140625" style="532"/>
    <col min="9473" max="9473" width="4.42578125" style="532" customWidth="1"/>
    <col min="9474" max="9474" width="10.140625" style="532" customWidth="1"/>
    <col min="9475" max="9475" width="42.28515625" style="532" customWidth="1"/>
    <col min="9476" max="9476" width="9.42578125" style="532" bestFit="1" customWidth="1"/>
    <col min="9477" max="9477" width="9.7109375" style="532" customWidth="1"/>
    <col min="9478" max="9479" width="8.42578125" style="532" customWidth="1"/>
    <col min="9480" max="9480" width="18.85546875" style="532" customWidth="1"/>
    <col min="9481" max="9481" width="6.7109375" style="532" customWidth="1"/>
    <col min="9482" max="9482" width="7.85546875" style="532" customWidth="1"/>
    <col min="9483" max="9483" width="6.85546875" style="532" customWidth="1"/>
    <col min="9484" max="9484" width="9.85546875" style="532" customWidth="1"/>
    <col min="9485" max="9485" width="9.42578125" style="532" bestFit="1" customWidth="1"/>
    <col min="9486" max="9486" width="8.85546875" style="532" customWidth="1"/>
    <col min="9487" max="9487" width="9" style="532" customWidth="1"/>
    <col min="9488" max="9488" width="13" style="532" customWidth="1"/>
    <col min="9489" max="9489" width="14.85546875" style="532" bestFit="1" customWidth="1"/>
    <col min="9490" max="9728" width="9.140625" style="532"/>
    <col min="9729" max="9729" width="4.42578125" style="532" customWidth="1"/>
    <col min="9730" max="9730" width="10.140625" style="532" customWidth="1"/>
    <col min="9731" max="9731" width="42.28515625" style="532" customWidth="1"/>
    <col min="9732" max="9732" width="9.42578125" style="532" bestFit="1" customWidth="1"/>
    <col min="9733" max="9733" width="9.7109375" style="532" customWidth="1"/>
    <col min="9734" max="9735" width="8.42578125" style="532" customWidth="1"/>
    <col min="9736" max="9736" width="18.85546875" style="532" customWidth="1"/>
    <col min="9737" max="9737" width="6.7109375" style="532" customWidth="1"/>
    <col min="9738" max="9738" width="7.85546875" style="532" customWidth="1"/>
    <col min="9739" max="9739" width="6.85546875" style="532" customWidth="1"/>
    <col min="9740" max="9740" width="9.85546875" style="532" customWidth="1"/>
    <col min="9741" max="9741" width="9.42578125" style="532" bestFit="1" customWidth="1"/>
    <col min="9742" max="9742" width="8.85546875" style="532" customWidth="1"/>
    <col min="9743" max="9743" width="9" style="532" customWidth="1"/>
    <col min="9744" max="9744" width="13" style="532" customWidth="1"/>
    <col min="9745" max="9745" width="14.85546875" style="532" bestFit="1" customWidth="1"/>
    <col min="9746" max="9984" width="9.140625" style="532"/>
    <col min="9985" max="9985" width="4.42578125" style="532" customWidth="1"/>
    <col min="9986" max="9986" width="10.140625" style="532" customWidth="1"/>
    <col min="9987" max="9987" width="42.28515625" style="532" customWidth="1"/>
    <col min="9988" max="9988" width="9.42578125" style="532" bestFit="1" customWidth="1"/>
    <col min="9989" max="9989" width="9.7109375" style="532" customWidth="1"/>
    <col min="9990" max="9991" width="8.42578125" style="532" customWidth="1"/>
    <col min="9992" max="9992" width="18.85546875" style="532" customWidth="1"/>
    <col min="9993" max="9993" width="6.7109375" style="532" customWidth="1"/>
    <col min="9994" max="9994" width="7.85546875" style="532" customWidth="1"/>
    <col min="9995" max="9995" width="6.85546875" style="532" customWidth="1"/>
    <col min="9996" max="9996" width="9.85546875" style="532" customWidth="1"/>
    <col min="9997" max="9997" width="9.42578125" style="532" bestFit="1" customWidth="1"/>
    <col min="9998" max="9998" width="8.85546875" style="532" customWidth="1"/>
    <col min="9999" max="9999" width="9" style="532" customWidth="1"/>
    <col min="10000" max="10000" width="13" style="532" customWidth="1"/>
    <col min="10001" max="10001" width="14.85546875" style="532" bestFit="1" customWidth="1"/>
    <col min="10002" max="10240" width="9.140625" style="532"/>
    <col min="10241" max="10241" width="4.42578125" style="532" customWidth="1"/>
    <col min="10242" max="10242" width="10.140625" style="532" customWidth="1"/>
    <col min="10243" max="10243" width="42.28515625" style="532" customWidth="1"/>
    <col min="10244" max="10244" width="9.42578125" style="532" bestFit="1" customWidth="1"/>
    <col min="10245" max="10245" width="9.7109375" style="532" customWidth="1"/>
    <col min="10246" max="10247" width="8.42578125" style="532" customWidth="1"/>
    <col min="10248" max="10248" width="18.85546875" style="532" customWidth="1"/>
    <col min="10249" max="10249" width="6.7109375" style="532" customWidth="1"/>
    <col min="10250" max="10250" width="7.85546875" style="532" customWidth="1"/>
    <col min="10251" max="10251" width="6.85546875" style="532" customWidth="1"/>
    <col min="10252" max="10252" width="9.85546875" style="532" customWidth="1"/>
    <col min="10253" max="10253" width="9.42578125" style="532" bestFit="1" customWidth="1"/>
    <col min="10254" max="10254" width="8.85546875" style="532" customWidth="1"/>
    <col min="10255" max="10255" width="9" style="532" customWidth="1"/>
    <col min="10256" max="10256" width="13" style="532" customWidth="1"/>
    <col min="10257" max="10257" width="14.85546875" style="532" bestFit="1" customWidth="1"/>
    <col min="10258" max="10496" width="9.140625" style="532"/>
    <col min="10497" max="10497" width="4.42578125" style="532" customWidth="1"/>
    <col min="10498" max="10498" width="10.140625" style="532" customWidth="1"/>
    <col min="10499" max="10499" width="42.28515625" style="532" customWidth="1"/>
    <col min="10500" max="10500" width="9.42578125" style="532" bestFit="1" customWidth="1"/>
    <col min="10501" max="10501" width="9.7109375" style="532" customWidth="1"/>
    <col min="10502" max="10503" width="8.42578125" style="532" customWidth="1"/>
    <col min="10504" max="10504" width="18.85546875" style="532" customWidth="1"/>
    <col min="10505" max="10505" width="6.7109375" style="532" customWidth="1"/>
    <col min="10506" max="10506" width="7.85546875" style="532" customWidth="1"/>
    <col min="10507" max="10507" width="6.85546875" style="532" customWidth="1"/>
    <col min="10508" max="10508" width="9.85546875" style="532" customWidth="1"/>
    <col min="10509" max="10509" width="9.42578125" style="532" bestFit="1" customWidth="1"/>
    <col min="10510" max="10510" width="8.85546875" style="532" customWidth="1"/>
    <col min="10511" max="10511" width="9" style="532" customWidth="1"/>
    <col min="10512" max="10512" width="13" style="532" customWidth="1"/>
    <col min="10513" max="10513" width="14.85546875" style="532" bestFit="1" customWidth="1"/>
    <col min="10514" max="10752" width="9.140625" style="532"/>
    <col min="10753" max="10753" width="4.42578125" style="532" customWidth="1"/>
    <col min="10754" max="10754" width="10.140625" style="532" customWidth="1"/>
    <col min="10755" max="10755" width="42.28515625" style="532" customWidth="1"/>
    <col min="10756" max="10756" width="9.42578125" style="532" bestFit="1" customWidth="1"/>
    <col min="10757" max="10757" width="9.7109375" style="532" customWidth="1"/>
    <col min="10758" max="10759" width="8.42578125" style="532" customWidth="1"/>
    <col min="10760" max="10760" width="18.85546875" style="532" customWidth="1"/>
    <col min="10761" max="10761" width="6.7109375" style="532" customWidth="1"/>
    <col min="10762" max="10762" width="7.85546875" style="532" customWidth="1"/>
    <col min="10763" max="10763" width="6.85546875" style="532" customWidth="1"/>
    <col min="10764" max="10764" width="9.85546875" style="532" customWidth="1"/>
    <col min="10765" max="10765" width="9.42578125" style="532" bestFit="1" customWidth="1"/>
    <col min="10766" max="10766" width="8.85546875" style="532" customWidth="1"/>
    <col min="10767" max="10767" width="9" style="532" customWidth="1"/>
    <col min="10768" max="10768" width="13" style="532" customWidth="1"/>
    <col min="10769" max="10769" width="14.85546875" style="532" bestFit="1" customWidth="1"/>
    <col min="10770" max="11008" width="9.140625" style="532"/>
    <col min="11009" max="11009" width="4.42578125" style="532" customWidth="1"/>
    <col min="11010" max="11010" width="10.140625" style="532" customWidth="1"/>
    <col min="11011" max="11011" width="42.28515625" style="532" customWidth="1"/>
    <col min="11012" max="11012" width="9.42578125" style="532" bestFit="1" customWidth="1"/>
    <col min="11013" max="11013" width="9.7109375" style="532" customWidth="1"/>
    <col min="11014" max="11015" width="8.42578125" style="532" customWidth="1"/>
    <col min="11016" max="11016" width="18.85546875" style="532" customWidth="1"/>
    <col min="11017" max="11017" width="6.7109375" style="532" customWidth="1"/>
    <col min="11018" max="11018" width="7.85546875" style="532" customWidth="1"/>
    <col min="11019" max="11019" width="6.85546875" style="532" customWidth="1"/>
    <col min="11020" max="11020" width="9.85546875" style="532" customWidth="1"/>
    <col min="11021" max="11021" width="9.42578125" style="532" bestFit="1" customWidth="1"/>
    <col min="11022" max="11022" width="8.85546875" style="532" customWidth="1"/>
    <col min="11023" max="11023" width="9" style="532" customWidth="1"/>
    <col min="11024" max="11024" width="13" style="532" customWidth="1"/>
    <col min="11025" max="11025" width="14.85546875" style="532" bestFit="1" customWidth="1"/>
    <col min="11026" max="11264" width="9.140625" style="532"/>
    <col min="11265" max="11265" width="4.42578125" style="532" customWidth="1"/>
    <col min="11266" max="11266" width="10.140625" style="532" customWidth="1"/>
    <col min="11267" max="11267" width="42.28515625" style="532" customWidth="1"/>
    <col min="11268" max="11268" width="9.42578125" style="532" bestFit="1" customWidth="1"/>
    <col min="11269" max="11269" width="9.7109375" style="532" customWidth="1"/>
    <col min="11270" max="11271" width="8.42578125" style="532" customWidth="1"/>
    <col min="11272" max="11272" width="18.85546875" style="532" customWidth="1"/>
    <col min="11273" max="11273" width="6.7109375" style="532" customWidth="1"/>
    <col min="11274" max="11274" width="7.85546875" style="532" customWidth="1"/>
    <col min="11275" max="11275" width="6.85546875" style="532" customWidth="1"/>
    <col min="11276" max="11276" width="9.85546875" style="532" customWidth="1"/>
    <col min="11277" max="11277" width="9.42578125" style="532" bestFit="1" customWidth="1"/>
    <col min="11278" max="11278" width="8.85546875" style="532" customWidth="1"/>
    <col min="11279" max="11279" width="9" style="532" customWidth="1"/>
    <col min="11280" max="11280" width="13" style="532" customWidth="1"/>
    <col min="11281" max="11281" width="14.85546875" style="532" bestFit="1" customWidth="1"/>
    <col min="11282" max="11520" width="9.140625" style="532"/>
    <col min="11521" max="11521" width="4.42578125" style="532" customWidth="1"/>
    <col min="11522" max="11522" width="10.140625" style="532" customWidth="1"/>
    <col min="11523" max="11523" width="42.28515625" style="532" customWidth="1"/>
    <col min="11524" max="11524" width="9.42578125" style="532" bestFit="1" customWidth="1"/>
    <col min="11525" max="11525" width="9.7109375" style="532" customWidth="1"/>
    <col min="11526" max="11527" width="8.42578125" style="532" customWidth="1"/>
    <col min="11528" max="11528" width="18.85546875" style="532" customWidth="1"/>
    <col min="11529" max="11529" width="6.7109375" style="532" customWidth="1"/>
    <col min="11530" max="11530" width="7.85546875" style="532" customWidth="1"/>
    <col min="11531" max="11531" width="6.85546875" style="532" customWidth="1"/>
    <col min="11532" max="11532" width="9.85546875" style="532" customWidth="1"/>
    <col min="11533" max="11533" width="9.42578125" style="532" bestFit="1" customWidth="1"/>
    <col min="11534" max="11534" width="8.85546875" style="532" customWidth="1"/>
    <col min="11535" max="11535" width="9" style="532" customWidth="1"/>
    <col min="11536" max="11536" width="13" style="532" customWidth="1"/>
    <col min="11537" max="11537" width="14.85546875" style="532" bestFit="1" customWidth="1"/>
    <col min="11538" max="11776" width="9.140625" style="532"/>
    <col min="11777" max="11777" width="4.42578125" style="532" customWidth="1"/>
    <col min="11778" max="11778" width="10.140625" style="532" customWidth="1"/>
    <col min="11779" max="11779" width="42.28515625" style="532" customWidth="1"/>
    <col min="11780" max="11780" width="9.42578125" style="532" bestFit="1" customWidth="1"/>
    <col min="11781" max="11781" width="9.7109375" style="532" customWidth="1"/>
    <col min="11782" max="11783" width="8.42578125" style="532" customWidth="1"/>
    <col min="11784" max="11784" width="18.85546875" style="532" customWidth="1"/>
    <col min="11785" max="11785" width="6.7109375" style="532" customWidth="1"/>
    <col min="11786" max="11786" width="7.85546875" style="532" customWidth="1"/>
    <col min="11787" max="11787" width="6.85546875" style="532" customWidth="1"/>
    <col min="11788" max="11788" width="9.85546875" style="532" customWidth="1"/>
    <col min="11789" max="11789" width="9.42578125" style="532" bestFit="1" customWidth="1"/>
    <col min="11790" max="11790" width="8.85546875" style="532" customWidth="1"/>
    <col min="11791" max="11791" width="9" style="532" customWidth="1"/>
    <col min="11792" max="11792" width="13" style="532" customWidth="1"/>
    <col min="11793" max="11793" width="14.85546875" style="532" bestFit="1" customWidth="1"/>
    <col min="11794" max="12032" width="9.140625" style="532"/>
    <col min="12033" max="12033" width="4.42578125" style="532" customWidth="1"/>
    <col min="12034" max="12034" width="10.140625" style="532" customWidth="1"/>
    <col min="12035" max="12035" width="42.28515625" style="532" customWidth="1"/>
    <col min="12036" max="12036" width="9.42578125" style="532" bestFit="1" customWidth="1"/>
    <col min="12037" max="12037" width="9.7109375" style="532" customWidth="1"/>
    <col min="12038" max="12039" width="8.42578125" style="532" customWidth="1"/>
    <col min="12040" max="12040" width="18.85546875" style="532" customWidth="1"/>
    <col min="12041" max="12041" width="6.7109375" style="532" customWidth="1"/>
    <col min="12042" max="12042" width="7.85546875" style="532" customWidth="1"/>
    <col min="12043" max="12043" width="6.85546875" style="532" customWidth="1"/>
    <col min="12044" max="12044" width="9.85546875" style="532" customWidth="1"/>
    <col min="12045" max="12045" width="9.42578125" style="532" bestFit="1" customWidth="1"/>
    <col min="12046" max="12046" width="8.85546875" style="532" customWidth="1"/>
    <col min="12047" max="12047" width="9" style="532" customWidth="1"/>
    <col min="12048" max="12048" width="13" style="532" customWidth="1"/>
    <col min="12049" max="12049" width="14.85546875" style="532" bestFit="1" customWidth="1"/>
    <col min="12050" max="12288" width="9.140625" style="532"/>
    <col min="12289" max="12289" width="4.42578125" style="532" customWidth="1"/>
    <col min="12290" max="12290" width="10.140625" style="532" customWidth="1"/>
    <col min="12291" max="12291" width="42.28515625" style="532" customWidth="1"/>
    <col min="12292" max="12292" width="9.42578125" style="532" bestFit="1" customWidth="1"/>
    <col min="12293" max="12293" width="9.7109375" style="532" customWidth="1"/>
    <col min="12294" max="12295" width="8.42578125" style="532" customWidth="1"/>
    <col min="12296" max="12296" width="18.85546875" style="532" customWidth="1"/>
    <col min="12297" max="12297" width="6.7109375" style="532" customWidth="1"/>
    <col min="12298" max="12298" width="7.85546875" style="532" customWidth="1"/>
    <col min="12299" max="12299" width="6.85546875" style="532" customWidth="1"/>
    <col min="12300" max="12300" width="9.85546875" style="532" customWidth="1"/>
    <col min="12301" max="12301" width="9.42578125" style="532" bestFit="1" customWidth="1"/>
    <col min="12302" max="12302" width="8.85546875" style="532" customWidth="1"/>
    <col min="12303" max="12303" width="9" style="532" customWidth="1"/>
    <col min="12304" max="12304" width="13" style="532" customWidth="1"/>
    <col min="12305" max="12305" width="14.85546875" style="532" bestFit="1" customWidth="1"/>
    <col min="12306" max="12544" width="9.140625" style="532"/>
    <col min="12545" max="12545" width="4.42578125" style="532" customWidth="1"/>
    <col min="12546" max="12546" width="10.140625" style="532" customWidth="1"/>
    <col min="12547" max="12547" width="42.28515625" style="532" customWidth="1"/>
    <col min="12548" max="12548" width="9.42578125" style="532" bestFit="1" customWidth="1"/>
    <col min="12549" max="12549" width="9.7109375" style="532" customWidth="1"/>
    <col min="12550" max="12551" width="8.42578125" style="532" customWidth="1"/>
    <col min="12552" max="12552" width="18.85546875" style="532" customWidth="1"/>
    <col min="12553" max="12553" width="6.7109375" style="532" customWidth="1"/>
    <col min="12554" max="12554" width="7.85546875" style="532" customWidth="1"/>
    <col min="12555" max="12555" width="6.85546875" style="532" customWidth="1"/>
    <col min="12556" max="12556" width="9.85546875" style="532" customWidth="1"/>
    <col min="12557" max="12557" width="9.42578125" style="532" bestFit="1" customWidth="1"/>
    <col min="12558" max="12558" width="8.85546875" style="532" customWidth="1"/>
    <col min="12559" max="12559" width="9" style="532" customWidth="1"/>
    <col min="12560" max="12560" width="13" style="532" customWidth="1"/>
    <col min="12561" max="12561" width="14.85546875" style="532" bestFit="1" customWidth="1"/>
    <col min="12562" max="12800" width="9.140625" style="532"/>
    <col min="12801" max="12801" width="4.42578125" style="532" customWidth="1"/>
    <col min="12802" max="12802" width="10.140625" style="532" customWidth="1"/>
    <col min="12803" max="12803" width="42.28515625" style="532" customWidth="1"/>
    <col min="12804" max="12804" width="9.42578125" style="532" bestFit="1" customWidth="1"/>
    <col min="12805" max="12805" width="9.7109375" style="532" customWidth="1"/>
    <col min="12806" max="12807" width="8.42578125" style="532" customWidth="1"/>
    <col min="12808" max="12808" width="18.85546875" style="532" customWidth="1"/>
    <col min="12809" max="12809" width="6.7109375" style="532" customWidth="1"/>
    <col min="12810" max="12810" width="7.85546875" style="532" customWidth="1"/>
    <col min="12811" max="12811" width="6.85546875" style="532" customWidth="1"/>
    <col min="12812" max="12812" width="9.85546875" style="532" customWidth="1"/>
    <col min="12813" max="12813" width="9.42578125" style="532" bestFit="1" customWidth="1"/>
    <col min="12814" max="12814" width="8.85546875" style="532" customWidth="1"/>
    <col min="12815" max="12815" width="9" style="532" customWidth="1"/>
    <col min="12816" max="12816" width="13" style="532" customWidth="1"/>
    <col min="12817" max="12817" width="14.85546875" style="532" bestFit="1" customWidth="1"/>
    <col min="12818" max="13056" width="9.140625" style="532"/>
    <col min="13057" max="13057" width="4.42578125" style="532" customWidth="1"/>
    <col min="13058" max="13058" width="10.140625" style="532" customWidth="1"/>
    <col min="13059" max="13059" width="42.28515625" style="532" customWidth="1"/>
    <col min="13060" max="13060" width="9.42578125" style="532" bestFit="1" customWidth="1"/>
    <col min="13061" max="13061" width="9.7109375" style="532" customWidth="1"/>
    <col min="13062" max="13063" width="8.42578125" style="532" customWidth="1"/>
    <col min="13064" max="13064" width="18.85546875" style="532" customWidth="1"/>
    <col min="13065" max="13065" width="6.7109375" style="532" customWidth="1"/>
    <col min="13066" max="13066" width="7.85546875" style="532" customWidth="1"/>
    <col min="13067" max="13067" width="6.85546875" style="532" customWidth="1"/>
    <col min="13068" max="13068" width="9.85546875" style="532" customWidth="1"/>
    <col min="13069" max="13069" width="9.42578125" style="532" bestFit="1" customWidth="1"/>
    <col min="13070" max="13070" width="8.85546875" style="532" customWidth="1"/>
    <col min="13071" max="13071" width="9" style="532" customWidth="1"/>
    <col min="13072" max="13072" width="13" style="532" customWidth="1"/>
    <col min="13073" max="13073" width="14.85546875" style="532" bestFit="1" customWidth="1"/>
    <col min="13074" max="13312" width="9.140625" style="532"/>
    <col min="13313" max="13313" width="4.42578125" style="532" customWidth="1"/>
    <col min="13314" max="13314" width="10.140625" style="532" customWidth="1"/>
    <col min="13315" max="13315" width="42.28515625" style="532" customWidth="1"/>
    <col min="13316" max="13316" width="9.42578125" style="532" bestFit="1" customWidth="1"/>
    <col min="13317" max="13317" width="9.7109375" style="532" customWidth="1"/>
    <col min="13318" max="13319" width="8.42578125" style="532" customWidth="1"/>
    <col min="13320" max="13320" width="18.85546875" style="532" customWidth="1"/>
    <col min="13321" max="13321" width="6.7109375" style="532" customWidth="1"/>
    <col min="13322" max="13322" width="7.85546875" style="532" customWidth="1"/>
    <col min="13323" max="13323" width="6.85546875" style="532" customWidth="1"/>
    <col min="13324" max="13324" width="9.85546875" style="532" customWidth="1"/>
    <col min="13325" max="13325" width="9.42578125" style="532" bestFit="1" customWidth="1"/>
    <col min="13326" max="13326" width="8.85546875" style="532" customWidth="1"/>
    <col min="13327" max="13327" width="9" style="532" customWidth="1"/>
    <col min="13328" max="13328" width="13" style="532" customWidth="1"/>
    <col min="13329" max="13329" width="14.85546875" style="532" bestFit="1" customWidth="1"/>
    <col min="13330" max="13568" width="9.140625" style="532"/>
    <col min="13569" max="13569" width="4.42578125" style="532" customWidth="1"/>
    <col min="13570" max="13570" width="10.140625" style="532" customWidth="1"/>
    <col min="13571" max="13571" width="42.28515625" style="532" customWidth="1"/>
    <col min="13572" max="13572" width="9.42578125" style="532" bestFit="1" customWidth="1"/>
    <col min="13573" max="13573" width="9.7109375" style="532" customWidth="1"/>
    <col min="13574" max="13575" width="8.42578125" style="532" customWidth="1"/>
    <col min="13576" max="13576" width="18.85546875" style="532" customWidth="1"/>
    <col min="13577" max="13577" width="6.7109375" style="532" customWidth="1"/>
    <col min="13578" max="13578" width="7.85546875" style="532" customWidth="1"/>
    <col min="13579" max="13579" width="6.85546875" style="532" customWidth="1"/>
    <col min="13580" max="13580" width="9.85546875" style="532" customWidth="1"/>
    <col min="13581" max="13581" width="9.42578125" style="532" bestFit="1" customWidth="1"/>
    <col min="13582" max="13582" width="8.85546875" style="532" customWidth="1"/>
    <col min="13583" max="13583" width="9" style="532" customWidth="1"/>
    <col min="13584" max="13584" width="13" style="532" customWidth="1"/>
    <col min="13585" max="13585" width="14.85546875" style="532" bestFit="1" customWidth="1"/>
    <col min="13586" max="13824" width="9.140625" style="532"/>
    <col min="13825" max="13825" width="4.42578125" style="532" customWidth="1"/>
    <col min="13826" max="13826" width="10.140625" style="532" customWidth="1"/>
    <col min="13827" max="13827" width="42.28515625" style="532" customWidth="1"/>
    <col min="13828" max="13828" width="9.42578125" style="532" bestFit="1" customWidth="1"/>
    <col min="13829" max="13829" width="9.7109375" style="532" customWidth="1"/>
    <col min="13830" max="13831" width="8.42578125" style="532" customWidth="1"/>
    <col min="13832" max="13832" width="18.85546875" style="532" customWidth="1"/>
    <col min="13833" max="13833" width="6.7109375" style="532" customWidth="1"/>
    <col min="13834" max="13834" width="7.85546875" style="532" customWidth="1"/>
    <col min="13835" max="13835" width="6.85546875" style="532" customWidth="1"/>
    <col min="13836" max="13836" width="9.85546875" style="532" customWidth="1"/>
    <col min="13837" max="13837" width="9.42578125" style="532" bestFit="1" customWidth="1"/>
    <col min="13838" max="13838" width="8.85546875" style="532" customWidth="1"/>
    <col min="13839" max="13839" width="9" style="532" customWidth="1"/>
    <col min="13840" max="13840" width="13" style="532" customWidth="1"/>
    <col min="13841" max="13841" width="14.85546875" style="532" bestFit="1" customWidth="1"/>
    <col min="13842" max="14080" width="9.140625" style="532"/>
    <col min="14081" max="14081" width="4.42578125" style="532" customWidth="1"/>
    <col min="14082" max="14082" width="10.140625" style="532" customWidth="1"/>
    <col min="14083" max="14083" width="42.28515625" style="532" customWidth="1"/>
    <col min="14084" max="14084" width="9.42578125" style="532" bestFit="1" customWidth="1"/>
    <col min="14085" max="14085" width="9.7109375" style="532" customWidth="1"/>
    <col min="14086" max="14087" width="8.42578125" style="532" customWidth="1"/>
    <col min="14088" max="14088" width="18.85546875" style="532" customWidth="1"/>
    <col min="14089" max="14089" width="6.7109375" style="532" customWidth="1"/>
    <col min="14090" max="14090" width="7.85546875" style="532" customWidth="1"/>
    <col min="14091" max="14091" width="6.85546875" style="532" customWidth="1"/>
    <col min="14092" max="14092" width="9.85546875" style="532" customWidth="1"/>
    <col min="14093" max="14093" width="9.42578125" style="532" bestFit="1" customWidth="1"/>
    <col min="14094" max="14094" width="8.85546875" style="532" customWidth="1"/>
    <col min="14095" max="14095" width="9" style="532" customWidth="1"/>
    <col min="14096" max="14096" width="13" style="532" customWidth="1"/>
    <col min="14097" max="14097" width="14.85546875" style="532" bestFit="1" customWidth="1"/>
    <col min="14098" max="14336" width="9.140625" style="532"/>
    <col min="14337" max="14337" width="4.42578125" style="532" customWidth="1"/>
    <col min="14338" max="14338" width="10.140625" style="532" customWidth="1"/>
    <col min="14339" max="14339" width="42.28515625" style="532" customWidth="1"/>
    <col min="14340" max="14340" width="9.42578125" style="532" bestFit="1" customWidth="1"/>
    <col min="14341" max="14341" width="9.7109375" style="532" customWidth="1"/>
    <col min="14342" max="14343" width="8.42578125" style="532" customWidth="1"/>
    <col min="14344" max="14344" width="18.85546875" style="532" customWidth="1"/>
    <col min="14345" max="14345" width="6.7109375" style="532" customWidth="1"/>
    <col min="14346" max="14346" width="7.85546875" style="532" customWidth="1"/>
    <col min="14347" max="14347" width="6.85546875" style="532" customWidth="1"/>
    <col min="14348" max="14348" width="9.85546875" style="532" customWidth="1"/>
    <col min="14349" max="14349" width="9.42578125" style="532" bestFit="1" customWidth="1"/>
    <col min="14350" max="14350" width="8.85546875" style="532" customWidth="1"/>
    <col min="14351" max="14351" width="9" style="532" customWidth="1"/>
    <col min="14352" max="14352" width="13" style="532" customWidth="1"/>
    <col min="14353" max="14353" width="14.85546875" style="532" bestFit="1" customWidth="1"/>
    <col min="14354" max="14592" width="9.140625" style="532"/>
    <col min="14593" max="14593" width="4.42578125" style="532" customWidth="1"/>
    <col min="14594" max="14594" width="10.140625" style="532" customWidth="1"/>
    <col min="14595" max="14595" width="42.28515625" style="532" customWidth="1"/>
    <col min="14596" max="14596" width="9.42578125" style="532" bestFit="1" customWidth="1"/>
    <col min="14597" max="14597" width="9.7109375" style="532" customWidth="1"/>
    <col min="14598" max="14599" width="8.42578125" style="532" customWidth="1"/>
    <col min="14600" max="14600" width="18.85546875" style="532" customWidth="1"/>
    <col min="14601" max="14601" width="6.7109375" style="532" customWidth="1"/>
    <col min="14602" max="14602" width="7.85546875" style="532" customWidth="1"/>
    <col min="14603" max="14603" width="6.85546875" style="532" customWidth="1"/>
    <col min="14604" max="14604" width="9.85546875" style="532" customWidth="1"/>
    <col min="14605" max="14605" width="9.42578125" style="532" bestFit="1" customWidth="1"/>
    <col min="14606" max="14606" width="8.85546875" style="532" customWidth="1"/>
    <col min="14607" max="14607" width="9" style="532" customWidth="1"/>
    <col min="14608" max="14608" width="13" style="532" customWidth="1"/>
    <col min="14609" max="14609" width="14.85546875" style="532" bestFit="1" customWidth="1"/>
    <col min="14610" max="14848" width="9.140625" style="532"/>
    <col min="14849" max="14849" width="4.42578125" style="532" customWidth="1"/>
    <col min="14850" max="14850" width="10.140625" style="532" customWidth="1"/>
    <col min="14851" max="14851" width="42.28515625" style="532" customWidth="1"/>
    <col min="14852" max="14852" width="9.42578125" style="532" bestFit="1" customWidth="1"/>
    <col min="14853" max="14853" width="9.7109375" style="532" customWidth="1"/>
    <col min="14854" max="14855" width="8.42578125" style="532" customWidth="1"/>
    <col min="14856" max="14856" width="18.85546875" style="532" customWidth="1"/>
    <col min="14857" max="14857" width="6.7109375" style="532" customWidth="1"/>
    <col min="14858" max="14858" width="7.85546875" style="532" customWidth="1"/>
    <col min="14859" max="14859" width="6.85546875" style="532" customWidth="1"/>
    <col min="14860" max="14860" width="9.85546875" style="532" customWidth="1"/>
    <col min="14861" max="14861" width="9.42578125" style="532" bestFit="1" customWidth="1"/>
    <col min="14862" max="14862" width="8.85546875" style="532" customWidth="1"/>
    <col min="14863" max="14863" width="9" style="532" customWidth="1"/>
    <col min="14864" max="14864" width="13" style="532" customWidth="1"/>
    <col min="14865" max="14865" width="14.85546875" style="532" bestFit="1" customWidth="1"/>
    <col min="14866" max="15104" width="9.140625" style="532"/>
    <col min="15105" max="15105" width="4.42578125" style="532" customWidth="1"/>
    <col min="15106" max="15106" width="10.140625" style="532" customWidth="1"/>
    <col min="15107" max="15107" width="42.28515625" style="532" customWidth="1"/>
    <col min="15108" max="15108" width="9.42578125" style="532" bestFit="1" customWidth="1"/>
    <col min="15109" max="15109" width="9.7109375" style="532" customWidth="1"/>
    <col min="15110" max="15111" width="8.42578125" style="532" customWidth="1"/>
    <col min="15112" max="15112" width="18.85546875" style="532" customWidth="1"/>
    <col min="15113" max="15113" width="6.7109375" style="532" customWidth="1"/>
    <col min="15114" max="15114" width="7.85546875" style="532" customWidth="1"/>
    <col min="15115" max="15115" width="6.85546875" style="532" customWidth="1"/>
    <col min="15116" max="15116" width="9.85546875" style="532" customWidth="1"/>
    <col min="15117" max="15117" width="9.42578125" style="532" bestFit="1" customWidth="1"/>
    <col min="15118" max="15118" width="8.85546875" style="532" customWidth="1"/>
    <col min="15119" max="15119" width="9" style="532" customWidth="1"/>
    <col min="15120" max="15120" width="13" style="532" customWidth="1"/>
    <col min="15121" max="15121" width="14.85546875" style="532" bestFit="1" customWidth="1"/>
    <col min="15122" max="15360" width="9.140625" style="532"/>
    <col min="15361" max="15361" width="4.42578125" style="532" customWidth="1"/>
    <col min="15362" max="15362" width="10.140625" style="532" customWidth="1"/>
    <col min="15363" max="15363" width="42.28515625" style="532" customWidth="1"/>
    <col min="15364" max="15364" width="9.42578125" style="532" bestFit="1" customWidth="1"/>
    <col min="15365" max="15365" width="9.7109375" style="532" customWidth="1"/>
    <col min="15366" max="15367" width="8.42578125" style="532" customWidth="1"/>
    <col min="15368" max="15368" width="18.85546875" style="532" customWidth="1"/>
    <col min="15369" max="15369" width="6.7109375" style="532" customWidth="1"/>
    <col min="15370" max="15370" width="7.85546875" style="532" customWidth="1"/>
    <col min="15371" max="15371" width="6.85546875" style="532" customWidth="1"/>
    <col min="15372" max="15372" width="9.85546875" style="532" customWidth="1"/>
    <col min="15373" max="15373" width="9.42578125" style="532" bestFit="1" customWidth="1"/>
    <col min="15374" max="15374" width="8.85546875" style="532" customWidth="1"/>
    <col min="15375" max="15375" width="9" style="532" customWidth="1"/>
    <col min="15376" max="15376" width="13" style="532" customWidth="1"/>
    <col min="15377" max="15377" width="14.85546875" style="532" bestFit="1" customWidth="1"/>
    <col min="15378" max="15616" width="9.140625" style="532"/>
    <col min="15617" max="15617" width="4.42578125" style="532" customWidth="1"/>
    <col min="15618" max="15618" width="10.140625" style="532" customWidth="1"/>
    <col min="15619" max="15619" width="42.28515625" style="532" customWidth="1"/>
    <col min="15620" max="15620" width="9.42578125" style="532" bestFit="1" customWidth="1"/>
    <col min="15621" max="15621" width="9.7109375" style="532" customWidth="1"/>
    <col min="15622" max="15623" width="8.42578125" style="532" customWidth="1"/>
    <col min="15624" max="15624" width="18.85546875" style="532" customWidth="1"/>
    <col min="15625" max="15625" width="6.7109375" style="532" customWidth="1"/>
    <col min="15626" max="15626" width="7.85546875" style="532" customWidth="1"/>
    <col min="15627" max="15627" width="6.85546875" style="532" customWidth="1"/>
    <col min="15628" max="15628" width="9.85546875" style="532" customWidth="1"/>
    <col min="15629" max="15629" width="9.42578125" style="532" bestFit="1" customWidth="1"/>
    <col min="15630" max="15630" width="8.85546875" style="532" customWidth="1"/>
    <col min="15631" max="15631" width="9" style="532" customWidth="1"/>
    <col min="15632" max="15632" width="13" style="532" customWidth="1"/>
    <col min="15633" max="15633" width="14.85546875" style="532" bestFit="1" customWidth="1"/>
    <col min="15634" max="15872" width="9.140625" style="532"/>
    <col min="15873" max="15873" width="4.42578125" style="532" customWidth="1"/>
    <col min="15874" max="15874" width="10.140625" style="532" customWidth="1"/>
    <col min="15875" max="15875" width="42.28515625" style="532" customWidth="1"/>
    <col min="15876" max="15876" width="9.42578125" style="532" bestFit="1" customWidth="1"/>
    <col min="15877" max="15877" width="9.7109375" style="532" customWidth="1"/>
    <col min="15878" max="15879" width="8.42578125" style="532" customWidth="1"/>
    <col min="15880" max="15880" width="18.85546875" style="532" customWidth="1"/>
    <col min="15881" max="15881" width="6.7109375" style="532" customWidth="1"/>
    <col min="15882" max="15882" width="7.85546875" style="532" customWidth="1"/>
    <col min="15883" max="15883" width="6.85546875" style="532" customWidth="1"/>
    <col min="15884" max="15884" width="9.85546875" style="532" customWidth="1"/>
    <col min="15885" max="15885" width="9.42578125" style="532" bestFit="1" customWidth="1"/>
    <col min="15886" max="15886" width="8.85546875" style="532" customWidth="1"/>
    <col min="15887" max="15887" width="9" style="532" customWidth="1"/>
    <col min="15888" max="15888" width="13" style="532" customWidth="1"/>
    <col min="15889" max="15889" width="14.85546875" style="532" bestFit="1" customWidth="1"/>
    <col min="15890" max="16128" width="9.140625" style="532"/>
    <col min="16129" max="16129" width="4.42578125" style="532" customWidth="1"/>
    <col min="16130" max="16130" width="10.140625" style="532" customWidth="1"/>
    <col min="16131" max="16131" width="42.28515625" style="532" customWidth="1"/>
    <col min="16132" max="16132" width="9.42578125" style="532" bestFit="1" customWidth="1"/>
    <col min="16133" max="16133" width="9.7109375" style="532" customWidth="1"/>
    <col min="16134" max="16135" width="8.42578125" style="532" customWidth="1"/>
    <col min="16136" max="16136" width="18.85546875" style="532" customWidth="1"/>
    <col min="16137" max="16137" width="6.7109375" style="532" customWidth="1"/>
    <col min="16138" max="16138" width="7.85546875" style="532" customWidth="1"/>
    <col min="16139" max="16139" width="6.85546875" style="532" customWidth="1"/>
    <col min="16140" max="16140" width="9.85546875" style="532" customWidth="1"/>
    <col min="16141" max="16141" width="9.42578125" style="532" bestFit="1" customWidth="1"/>
    <col min="16142" max="16142" width="8.85546875" style="532" customWidth="1"/>
    <col min="16143" max="16143" width="9" style="532" customWidth="1"/>
    <col min="16144" max="16144" width="13" style="532" customWidth="1"/>
    <col min="16145" max="16145" width="14.85546875" style="532" bestFit="1" customWidth="1"/>
    <col min="16146" max="16384" width="9.140625" style="532"/>
  </cols>
  <sheetData>
    <row r="1" spans="1:18" s="69" customFormat="1" ht="24.75" customHeight="1">
      <c r="A1" s="309" t="s">
        <v>242</v>
      </c>
      <c r="B1" s="309"/>
      <c r="C1" s="309"/>
      <c r="D1" s="309"/>
      <c r="E1" s="309"/>
      <c r="F1" s="309"/>
      <c r="G1" s="309"/>
      <c r="H1" s="309"/>
      <c r="I1" s="309"/>
      <c r="J1" s="309"/>
      <c r="K1" s="309"/>
      <c r="L1" s="309"/>
      <c r="M1" s="309"/>
      <c r="N1" s="309"/>
      <c r="O1" s="309"/>
      <c r="P1" s="309"/>
    </row>
    <row r="2" spans="1:18" s="69" customFormat="1" ht="9.75" customHeight="1">
      <c r="A2" s="406"/>
      <c r="B2" s="406"/>
      <c r="C2" s="406"/>
      <c r="D2" s="406"/>
      <c r="E2" s="406"/>
      <c r="F2" s="406"/>
      <c r="G2" s="406"/>
      <c r="H2" s="406"/>
      <c r="I2" s="406"/>
      <c r="J2" s="406"/>
      <c r="K2" s="406"/>
      <c r="L2" s="406"/>
      <c r="M2" s="406"/>
      <c r="N2" s="406"/>
      <c r="O2" s="406"/>
      <c r="P2" s="406"/>
    </row>
    <row r="3" spans="1:18" s="69" customFormat="1" ht="110.25" customHeight="1">
      <c r="A3" s="310" t="s">
        <v>658</v>
      </c>
      <c r="B3" s="310"/>
      <c r="C3" s="310"/>
      <c r="D3" s="310"/>
      <c r="E3" s="310"/>
      <c r="F3" s="310"/>
      <c r="G3" s="310"/>
      <c r="H3" s="310"/>
      <c r="I3" s="310"/>
      <c r="J3" s="310"/>
      <c r="K3" s="310"/>
      <c r="L3" s="310"/>
      <c r="M3" s="310"/>
      <c r="N3" s="310"/>
      <c r="O3" s="310"/>
      <c r="P3" s="310"/>
    </row>
    <row r="4" spans="1:18" s="69" customFormat="1" ht="24" customHeight="1">
      <c r="A4" s="407" t="s">
        <v>139</v>
      </c>
      <c r="B4" s="407"/>
      <c r="C4" s="407"/>
      <c r="D4" s="407"/>
      <c r="E4" s="407"/>
      <c r="F4" s="407"/>
      <c r="G4" s="407"/>
      <c r="H4" s="407"/>
      <c r="I4" s="407"/>
      <c r="J4" s="407"/>
      <c r="K4" s="407"/>
      <c r="L4" s="407"/>
      <c r="M4" s="407"/>
      <c r="N4" s="407"/>
      <c r="O4" s="407"/>
      <c r="P4" s="407"/>
    </row>
    <row r="5" spans="1:18" s="69"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f>P146</f>
        <v>5838.7388825319231</v>
      </c>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4" t="s">
        <v>21</v>
      </c>
      <c r="I8" s="304"/>
      <c r="J8" s="304"/>
      <c r="K8" s="304"/>
      <c r="L8" s="304"/>
      <c r="M8" s="304"/>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169" customFormat="1" ht="30.75" customHeight="1">
      <c r="A11" s="382"/>
      <c r="B11" s="382"/>
      <c r="C11" s="384" t="s">
        <v>243</v>
      </c>
      <c r="D11" s="384"/>
      <c r="E11" s="384"/>
      <c r="F11" s="382"/>
      <c r="G11" s="382"/>
      <c r="H11" s="382"/>
      <c r="I11" s="382"/>
      <c r="J11" s="382"/>
      <c r="K11" s="382"/>
      <c r="L11" s="382"/>
      <c r="M11" s="382"/>
      <c r="N11" s="382"/>
      <c r="O11" s="382"/>
      <c r="P11" s="382"/>
    </row>
    <row r="12" spans="1:18" s="415" customFormat="1" ht="17.25">
      <c r="A12" s="411">
        <v>1</v>
      </c>
      <c r="B12" s="412" t="s">
        <v>244</v>
      </c>
      <c r="C12" s="413" t="s">
        <v>245</v>
      </c>
      <c r="D12" s="411" t="s">
        <v>182</v>
      </c>
      <c r="E12" s="292">
        <v>50</v>
      </c>
      <c r="F12" s="385">
        <v>0.83</v>
      </c>
      <c r="G12" s="385">
        <v>0.03</v>
      </c>
      <c r="H12" s="411" t="s">
        <v>0</v>
      </c>
      <c r="I12" s="411" t="s">
        <v>0</v>
      </c>
      <c r="J12" s="411" t="s">
        <v>0</v>
      </c>
      <c r="K12" s="411" t="s">
        <v>0</v>
      </c>
      <c r="L12" s="411" t="s">
        <v>0</v>
      </c>
      <c r="M12" s="411" t="s">
        <v>0</v>
      </c>
      <c r="N12" s="414">
        <f>F13+G13</f>
        <v>2.1399936999999998</v>
      </c>
      <c r="O12" s="414">
        <f>N12+N14</f>
        <v>4.6811254119999992</v>
      </c>
      <c r="P12" s="414">
        <f>E12*O12</f>
        <v>234.05627059999995</v>
      </c>
    </row>
    <row r="13" spans="1:18" s="415" customFormat="1" ht="17.25">
      <c r="A13" s="411"/>
      <c r="B13" s="412"/>
      <c r="C13" s="413"/>
      <c r="D13" s="411"/>
      <c r="E13" s="292"/>
      <c r="F13" s="155">
        <f>F12*$R$7</f>
        <v>2.0482657</v>
      </c>
      <c r="G13" s="155">
        <f>G12*$R$8</f>
        <v>9.172799999999999E-2</v>
      </c>
      <c r="H13" s="411"/>
      <c r="I13" s="411"/>
      <c r="J13" s="411"/>
      <c r="K13" s="411"/>
      <c r="L13" s="411"/>
      <c r="M13" s="411"/>
      <c r="N13" s="414"/>
      <c r="O13" s="414"/>
      <c r="P13" s="414"/>
    </row>
    <row r="14" spans="1:18" s="415" customFormat="1" ht="17.25">
      <c r="A14" s="416"/>
      <c r="B14" s="416"/>
      <c r="C14" s="417"/>
      <c r="D14" s="416"/>
      <c r="E14" s="418"/>
      <c r="F14" s="419"/>
      <c r="G14" s="419"/>
      <c r="H14" s="416" t="s">
        <v>183</v>
      </c>
      <c r="I14" s="416" t="s">
        <v>182</v>
      </c>
      <c r="J14" s="420">
        <v>1</v>
      </c>
      <c r="K14" s="416"/>
      <c r="L14" s="421">
        <v>2.0960000000000001</v>
      </c>
      <c r="M14" s="352">
        <f>L14*J14*1.132*1.05*1.02</f>
        <v>2.5411317119999994</v>
      </c>
      <c r="N14" s="418">
        <f>M14</f>
        <v>2.5411317119999994</v>
      </c>
      <c r="O14" s="414"/>
      <c r="P14" s="414"/>
    </row>
    <row r="15" spans="1:18" s="427" customFormat="1" ht="17.25">
      <c r="A15" s="422">
        <v>2</v>
      </c>
      <c r="B15" s="423" t="s">
        <v>246</v>
      </c>
      <c r="C15" s="424" t="s">
        <v>247</v>
      </c>
      <c r="D15" s="422" t="s">
        <v>248</v>
      </c>
      <c r="E15" s="425">
        <v>15</v>
      </c>
      <c r="F15" s="385">
        <v>0.96</v>
      </c>
      <c r="G15" s="385">
        <v>0.02</v>
      </c>
      <c r="H15" s="422" t="s">
        <v>0</v>
      </c>
      <c r="I15" s="422" t="s">
        <v>0</v>
      </c>
      <c r="J15" s="422" t="s">
        <v>0</v>
      </c>
      <c r="K15" s="422" t="s">
        <v>0</v>
      </c>
      <c r="L15" s="422" t="s">
        <v>0</v>
      </c>
      <c r="M15" s="422" t="s">
        <v>0</v>
      </c>
      <c r="N15" s="426">
        <f>F16+G16</f>
        <v>2.4302303999999997</v>
      </c>
      <c r="O15" s="426">
        <f>N15+N17</f>
        <v>5.1580674000000002</v>
      </c>
      <c r="P15" s="426">
        <f>E15*O15</f>
        <v>77.37101100000001</v>
      </c>
    </row>
    <row r="16" spans="1:18" s="427" customFormat="1" ht="17.25">
      <c r="A16" s="422"/>
      <c r="B16" s="422"/>
      <c r="C16" s="428"/>
      <c r="D16" s="422"/>
      <c r="E16" s="425"/>
      <c r="F16" s="155">
        <f>F15*$R$7</f>
        <v>2.3690783999999998</v>
      </c>
      <c r="G16" s="155">
        <f>G15*$R$8</f>
        <v>6.1151999999999998E-2</v>
      </c>
      <c r="H16" s="422"/>
      <c r="I16" s="422"/>
      <c r="J16" s="422"/>
      <c r="K16" s="422"/>
      <c r="L16" s="422"/>
      <c r="M16" s="422"/>
      <c r="N16" s="426"/>
      <c r="O16" s="426"/>
      <c r="P16" s="426"/>
    </row>
    <row r="17" spans="1:16" s="427" customFormat="1" ht="17.25">
      <c r="A17" s="359"/>
      <c r="B17" s="359"/>
      <c r="C17" s="429"/>
      <c r="D17" s="359"/>
      <c r="E17" s="385"/>
      <c r="F17" s="385"/>
      <c r="G17" s="385"/>
      <c r="H17" s="359" t="s">
        <v>183</v>
      </c>
      <c r="I17" s="359" t="s">
        <v>248</v>
      </c>
      <c r="J17" s="430">
        <v>1</v>
      </c>
      <c r="K17" s="359"/>
      <c r="L17" s="380">
        <v>2.25</v>
      </c>
      <c r="M17" s="352">
        <f>L17*J17*1.132*1.05*1.02</f>
        <v>2.7278370000000001</v>
      </c>
      <c r="N17" s="385">
        <f>M17</f>
        <v>2.7278370000000001</v>
      </c>
      <c r="O17" s="426"/>
      <c r="P17" s="426"/>
    </row>
    <row r="18" spans="1:16" s="427" customFormat="1" ht="17.25">
      <c r="A18" s="422">
        <v>3</v>
      </c>
      <c r="B18" s="423" t="s">
        <v>249</v>
      </c>
      <c r="C18" s="424" t="s">
        <v>250</v>
      </c>
      <c r="D18" s="422" t="s">
        <v>248</v>
      </c>
      <c r="E18" s="425">
        <v>30</v>
      </c>
      <c r="F18" s="385">
        <v>0.72</v>
      </c>
      <c r="G18" s="385">
        <v>0.02</v>
      </c>
      <c r="H18" s="422" t="s">
        <v>0</v>
      </c>
      <c r="I18" s="422" t="s">
        <v>0</v>
      </c>
      <c r="J18" s="422" t="s">
        <v>0</v>
      </c>
      <c r="K18" s="422" t="s">
        <v>0</v>
      </c>
      <c r="L18" s="422" t="s">
        <v>0</v>
      </c>
      <c r="M18" s="422" t="s">
        <v>0</v>
      </c>
      <c r="N18" s="426">
        <f>F19+G19</f>
        <v>1.8379608000000001</v>
      </c>
      <c r="O18" s="426">
        <f>N18+N20</f>
        <v>3.17157</v>
      </c>
      <c r="P18" s="426">
        <f>E18*O18</f>
        <v>95.147099999999995</v>
      </c>
    </row>
    <row r="19" spans="1:16" s="427" customFormat="1" ht="17.25">
      <c r="A19" s="422"/>
      <c r="B19" s="422"/>
      <c r="C19" s="428"/>
      <c r="D19" s="422"/>
      <c r="E19" s="425"/>
      <c r="F19" s="155">
        <f>F18*$R$7</f>
        <v>1.7768088</v>
      </c>
      <c r="G19" s="155">
        <f>G18*$R$8</f>
        <v>6.1151999999999998E-2</v>
      </c>
      <c r="H19" s="422"/>
      <c r="I19" s="422"/>
      <c r="J19" s="422"/>
      <c r="K19" s="422"/>
      <c r="L19" s="422"/>
      <c r="M19" s="422"/>
      <c r="N19" s="426"/>
      <c r="O19" s="426"/>
      <c r="P19" s="426"/>
    </row>
    <row r="20" spans="1:16" s="427" customFormat="1" ht="17.25">
      <c r="A20" s="359"/>
      <c r="B20" s="359"/>
      <c r="C20" s="429"/>
      <c r="D20" s="359"/>
      <c r="E20" s="385"/>
      <c r="F20" s="385"/>
      <c r="G20" s="385"/>
      <c r="H20" s="359" t="s">
        <v>183</v>
      </c>
      <c r="I20" s="359" t="s">
        <v>248</v>
      </c>
      <c r="J20" s="430">
        <v>1</v>
      </c>
      <c r="K20" s="359"/>
      <c r="L20" s="380">
        <v>1.1000000000000001</v>
      </c>
      <c r="M20" s="352">
        <f>L20*J20*1.132*1.05*1.02</f>
        <v>1.3336092000000002</v>
      </c>
      <c r="N20" s="385">
        <f>M20</f>
        <v>1.3336092000000002</v>
      </c>
      <c r="O20" s="426"/>
      <c r="P20" s="426"/>
    </row>
    <row r="21" spans="1:16" s="427" customFormat="1" ht="17.25">
      <c r="A21" s="422">
        <v>4</v>
      </c>
      <c r="B21" s="423" t="s">
        <v>251</v>
      </c>
      <c r="C21" s="424" t="s">
        <v>252</v>
      </c>
      <c r="D21" s="422" t="s">
        <v>248</v>
      </c>
      <c r="E21" s="425">
        <v>45</v>
      </c>
      <c r="F21" s="385">
        <v>0.88</v>
      </c>
      <c r="G21" s="385">
        <v>0.03</v>
      </c>
      <c r="H21" s="422" t="s">
        <v>0</v>
      </c>
      <c r="I21" s="422" t="s">
        <v>0</v>
      </c>
      <c r="J21" s="422" t="s">
        <v>0</v>
      </c>
      <c r="K21" s="422" t="s">
        <v>0</v>
      </c>
      <c r="L21" s="422" t="s">
        <v>0</v>
      </c>
      <c r="M21" s="422" t="s">
        <v>0</v>
      </c>
      <c r="N21" s="426">
        <f>F22+G22</f>
        <v>2.2633831999999998</v>
      </c>
      <c r="O21" s="426">
        <f>N21+N23</f>
        <v>3.2332807999999997</v>
      </c>
      <c r="P21" s="426">
        <f>E21*O21</f>
        <v>145.497636</v>
      </c>
    </row>
    <row r="22" spans="1:16" s="427" customFormat="1" ht="17.25">
      <c r="A22" s="422"/>
      <c r="B22" s="422"/>
      <c r="C22" s="428"/>
      <c r="D22" s="422"/>
      <c r="E22" s="425"/>
      <c r="F22" s="155">
        <f>F21*$R$7</f>
        <v>2.1716552</v>
      </c>
      <c r="G22" s="155">
        <f>G21*$R$8</f>
        <v>9.172799999999999E-2</v>
      </c>
      <c r="H22" s="422"/>
      <c r="I22" s="422"/>
      <c r="J22" s="422"/>
      <c r="K22" s="422"/>
      <c r="L22" s="422"/>
      <c r="M22" s="422"/>
      <c r="N22" s="426"/>
      <c r="O22" s="426"/>
      <c r="P22" s="426"/>
    </row>
    <row r="23" spans="1:16" s="427" customFormat="1" ht="17.25">
      <c r="A23" s="359"/>
      <c r="B23" s="359"/>
      <c r="C23" s="429"/>
      <c r="D23" s="359"/>
      <c r="E23" s="385"/>
      <c r="F23" s="385"/>
      <c r="G23" s="385"/>
      <c r="H23" s="359" t="s">
        <v>183</v>
      </c>
      <c r="I23" s="359" t="s">
        <v>248</v>
      </c>
      <c r="J23" s="430">
        <v>1</v>
      </c>
      <c r="K23" s="359"/>
      <c r="L23" s="155">
        <v>0.8</v>
      </c>
      <c r="M23" s="352">
        <f>L23*J23*1.132*1.05*1.02</f>
        <v>0.96989759999999992</v>
      </c>
      <c r="N23" s="385">
        <f>M23</f>
        <v>0.96989759999999992</v>
      </c>
      <c r="O23" s="426"/>
      <c r="P23" s="426"/>
    </row>
    <row r="24" spans="1:16" s="427" customFormat="1" ht="17.25">
      <c r="A24" s="422">
        <v>5</v>
      </c>
      <c r="B24" s="423" t="s">
        <v>253</v>
      </c>
      <c r="C24" s="424" t="s">
        <v>254</v>
      </c>
      <c r="D24" s="422" t="s">
        <v>248</v>
      </c>
      <c r="E24" s="425">
        <v>50</v>
      </c>
      <c r="F24" s="385">
        <v>1.1100000000000001</v>
      </c>
      <c r="G24" s="385">
        <v>0.04</v>
      </c>
      <c r="H24" s="422" t="s">
        <v>0</v>
      </c>
      <c r="I24" s="422" t="s">
        <v>0</v>
      </c>
      <c r="J24" s="422" t="s">
        <v>0</v>
      </c>
      <c r="K24" s="422" t="s">
        <v>0</v>
      </c>
      <c r="L24" s="422" t="s">
        <v>0</v>
      </c>
      <c r="M24" s="422" t="s">
        <v>0</v>
      </c>
      <c r="N24" s="426">
        <f>F25+G25</f>
        <v>2.8615509000000006</v>
      </c>
      <c r="O24" s="426">
        <f>N24+N26</f>
        <v>3.5081493000000004</v>
      </c>
      <c r="P24" s="426">
        <f>E24*O24</f>
        <v>175.40746500000003</v>
      </c>
    </row>
    <row r="25" spans="1:16" s="427" customFormat="1" ht="17.25">
      <c r="A25" s="422"/>
      <c r="B25" s="422"/>
      <c r="C25" s="428"/>
      <c r="D25" s="422"/>
      <c r="E25" s="425"/>
      <c r="F25" s="155">
        <f>F24*$R$7</f>
        <v>2.7392469000000004</v>
      </c>
      <c r="G25" s="155">
        <f>G24*$R$8</f>
        <v>0.122304</v>
      </c>
      <c r="H25" s="422"/>
      <c r="I25" s="422"/>
      <c r="J25" s="422"/>
      <c r="K25" s="422"/>
      <c r="L25" s="422"/>
      <c r="M25" s="422"/>
      <c r="N25" s="426"/>
      <c r="O25" s="426"/>
      <c r="P25" s="426"/>
    </row>
    <row r="26" spans="1:16" s="427" customFormat="1" ht="17.25">
      <c r="A26" s="359"/>
      <c r="B26" s="359"/>
      <c r="C26" s="429"/>
      <c r="D26" s="359"/>
      <c r="E26" s="385"/>
      <c r="F26" s="385"/>
      <c r="G26" s="385"/>
      <c r="H26" s="359" t="s">
        <v>183</v>
      </c>
      <c r="I26" s="359" t="s">
        <v>248</v>
      </c>
      <c r="J26" s="430">
        <v>1</v>
      </c>
      <c r="K26" s="359"/>
      <c r="L26" s="380">
        <v>0.53333333333333299</v>
      </c>
      <c r="M26" s="352">
        <f>L26*J26*1.132*1.05*1.02</f>
        <v>0.64659839999999957</v>
      </c>
      <c r="N26" s="385">
        <f>M26</f>
        <v>0.64659839999999957</v>
      </c>
      <c r="O26" s="426"/>
      <c r="P26" s="426"/>
    </row>
    <row r="27" spans="1:16" s="427" customFormat="1" ht="17.25">
      <c r="A27" s="422">
        <v>6</v>
      </c>
      <c r="B27" s="423" t="s">
        <v>253</v>
      </c>
      <c r="C27" s="424" t="s">
        <v>255</v>
      </c>
      <c r="D27" s="422" t="s">
        <v>248</v>
      </c>
      <c r="E27" s="425">
        <v>205</v>
      </c>
      <c r="F27" s="385">
        <v>1.1100000000000001</v>
      </c>
      <c r="G27" s="385">
        <v>0.04</v>
      </c>
      <c r="H27" s="422" t="s">
        <v>0</v>
      </c>
      <c r="I27" s="422" t="s">
        <v>0</v>
      </c>
      <c r="J27" s="422" t="s">
        <v>0</v>
      </c>
      <c r="K27" s="422" t="s">
        <v>0</v>
      </c>
      <c r="L27" s="422" t="s">
        <v>0</v>
      </c>
      <c r="M27" s="422" t="s">
        <v>0</v>
      </c>
      <c r="N27" s="426">
        <f>F28+G28</f>
        <v>2.8615509000000006</v>
      </c>
      <c r="O27" s="426">
        <f>N27+N29</f>
        <v>3.3869121</v>
      </c>
      <c r="P27" s="426">
        <f>E27*O27</f>
        <v>694.3169805</v>
      </c>
    </row>
    <row r="28" spans="1:16" s="427" customFormat="1" ht="17.25">
      <c r="A28" s="422"/>
      <c r="B28" s="422"/>
      <c r="C28" s="428"/>
      <c r="D28" s="422"/>
      <c r="E28" s="425"/>
      <c r="F28" s="155">
        <f>F27*$R$7</f>
        <v>2.7392469000000004</v>
      </c>
      <c r="G28" s="155">
        <f>G27*$R$8</f>
        <v>0.122304</v>
      </c>
      <c r="H28" s="422"/>
      <c r="I28" s="422"/>
      <c r="J28" s="422"/>
      <c r="K28" s="422"/>
      <c r="L28" s="422"/>
      <c r="M28" s="422"/>
      <c r="N28" s="426"/>
      <c r="O28" s="426"/>
      <c r="P28" s="426"/>
    </row>
    <row r="29" spans="1:16" s="427" customFormat="1" ht="17.25">
      <c r="A29" s="359"/>
      <c r="B29" s="359"/>
      <c r="C29" s="429"/>
      <c r="D29" s="359"/>
      <c r="E29" s="385"/>
      <c r="F29" s="385"/>
      <c r="G29" s="385"/>
      <c r="H29" s="359" t="s">
        <v>183</v>
      </c>
      <c r="I29" s="359" t="s">
        <v>248</v>
      </c>
      <c r="J29" s="430">
        <v>1</v>
      </c>
      <c r="K29" s="359"/>
      <c r="L29" s="380">
        <v>0.43333333333333302</v>
      </c>
      <c r="M29" s="352">
        <f>L29*J29*1.132*1.05*1.02</f>
        <v>0.52536119999999964</v>
      </c>
      <c r="N29" s="385">
        <f>M29</f>
        <v>0.52536119999999964</v>
      </c>
      <c r="O29" s="426"/>
      <c r="P29" s="426"/>
    </row>
    <row r="30" spans="1:16" s="435" customFormat="1" ht="17.25">
      <c r="A30" s="195">
        <v>7</v>
      </c>
      <c r="B30" s="195" t="s">
        <v>256</v>
      </c>
      <c r="C30" s="225" t="s">
        <v>257</v>
      </c>
      <c r="D30" s="431" t="s">
        <v>258</v>
      </c>
      <c r="E30" s="432">
        <f>15</f>
        <v>15</v>
      </c>
      <c r="F30" s="433">
        <v>0.51</v>
      </c>
      <c r="G30" s="433">
        <v>0.01</v>
      </c>
      <c r="H30" s="195" t="s">
        <v>0</v>
      </c>
      <c r="I30" s="195" t="s">
        <v>0</v>
      </c>
      <c r="J30" s="195" t="s">
        <v>0</v>
      </c>
      <c r="K30" s="195" t="s">
        <v>0</v>
      </c>
      <c r="L30" s="195" t="s">
        <v>0</v>
      </c>
      <c r="M30" s="195" t="s">
        <v>0</v>
      </c>
      <c r="N30" s="434">
        <f>F31+G31</f>
        <v>1.2891488999999998</v>
      </c>
      <c r="O30" s="434">
        <f>N30+N32</f>
        <v>7.8561639000000039</v>
      </c>
      <c r="P30" s="434">
        <f>E30*O30</f>
        <v>117.84245850000006</v>
      </c>
    </row>
    <row r="31" spans="1:16" s="435" customFormat="1" ht="17.25">
      <c r="A31" s="196"/>
      <c r="B31" s="196"/>
      <c r="C31" s="226"/>
      <c r="D31" s="436"/>
      <c r="E31" s="437"/>
      <c r="F31" s="155">
        <f>F30*$R$7</f>
        <v>1.2585728999999999</v>
      </c>
      <c r="G31" s="155">
        <f>G30*$R$8</f>
        <v>3.0575999999999999E-2</v>
      </c>
      <c r="H31" s="196"/>
      <c r="I31" s="196"/>
      <c r="J31" s="196"/>
      <c r="K31" s="196"/>
      <c r="L31" s="196"/>
      <c r="M31" s="196"/>
      <c r="N31" s="438"/>
      <c r="O31" s="439"/>
      <c r="P31" s="439"/>
    </row>
    <row r="32" spans="1:16" s="435" customFormat="1" ht="17.25">
      <c r="A32" s="440"/>
      <c r="B32" s="440"/>
      <c r="C32" s="441"/>
      <c r="D32" s="440"/>
      <c r="E32" s="433"/>
      <c r="F32" s="433"/>
      <c r="G32" s="433"/>
      <c r="H32" s="440" t="s">
        <v>259</v>
      </c>
      <c r="I32" s="440" t="s">
        <v>169</v>
      </c>
      <c r="J32" s="442">
        <v>1</v>
      </c>
      <c r="K32" s="440"/>
      <c r="L32" s="443">
        <v>5.4166666666666696</v>
      </c>
      <c r="M32" s="352">
        <f>L32*J32*1.132*1.05*1.02</f>
        <v>6.567015000000004</v>
      </c>
      <c r="N32" s="433">
        <f>M32</f>
        <v>6.567015000000004</v>
      </c>
      <c r="O32" s="438"/>
      <c r="P32" s="438"/>
    </row>
    <row r="33" spans="1:16" s="449" customFormat="1" ht="17.25" customHeight="1">
      <c r="A33" s="195">
        <v>8</v>
      </c>
      <c r="B33" s="444" t="s">
        <v>118</v>
      </c>
      <c r="C33" s="445" t="s">
        <v>260</v>
      </c>
      <c r="D33" s="446" t="s">
        <v>5</v>
      </c>
      <c r="E33" s="425">
        <v>8</v>
      </c>
      <c r="F33" s="15">
        <f>8.13/1000</f>
        <v>8.1300000000000001E-3</v>
      </c>
      <c r="G33" s="15">
        <f>172.87/1000</f>
        <v>0.17287</v>
      </c>
      <c r="H33" s="422" t="s">
        <v>0</v>
      </c>
      <c r="I33" s="422" t="s">
        <v>0</v>
      </c>
      <c r="J33" s="422" t="s">
        <v>0</v>
      </c>
      <c r="K33" s="422" t="s">
        <v>0</v>
      </c>
      <c r="L33" s="422" t="s">
        <v>0</v>
      </c>
      <c r="M33" s="422" t="s">
        <v>0</v>
      </c>
      <c r="N33" s="426">
        <f>F34+G34</f>
        <v>0.5486304447</v>
      </c>
      <c r="O33" s="447">
        <f>N33</f>
        <v>0.5486304447</v>
      </c>
      <c r="P33" s="448">
        <f>E33*O33</f>
        <v>4.3890435576</v>
      </c>
    </row>
    <row r="34" spans="1:16" s="449" customFormat="1" ht="17.25">
      <c r="A34" s="196"/>
      <c r="B34" s="444"/>
      <c r="C34" s="445"/>
      <c r="D34" s="446"/>
      <c r="E34" s="425"/>
      <c r="F34" s="155">
        <f>F33*$R$7</f>
        <v>2.00631327E-2</v>
      </c>
      <c r="G34" s="155">
        <f>G33*$R$8</f>
        <v>0.52856731199999996</v>
      </c>
      <c r="H34" s="422"/>
      <c r="I34" s="422"/>
      <c r="J34" s="422"/>
      <c r="K34" s="422"/>
      <c r="L34" s="422"/>
      <c r="M34" s="422"/>
      <c r="N34" s="426"/>
      <c r="O34" s="447"/>
      <c r="P34" s="448"/>
    </row>
    <row r="35" spans="1:16" s="458" customFormat="1" ht="17.25">
      <c r="A35" s="450">
        <v>9</v>
      </c>
      <c r="B35" s="451" t="s">
        <v>261</v>
      </c>
      <c r="C35" s="452" t="s">
        <v>262</v>
      </c>
      <c r="D35" s="422" t="s">
        <v>263</v>
      </c>
      <c r="E35" s="453">
        <v>7</v>
      </c>
      <c r="F35" s="454">
        <v>7.3999999999999996E-2</v>
      </c>
      <c r="G35" s="454">
        <f>0.0172+42/1000</f>
        <v>5.9200000000000003E-2</v>
      </c>
      <c r="H35" s="455" t="s">
        <v>0</v>
      </c>
      <c r="I35" s="455" t="s">
        <v>0</v>
      </c>
      <c r="J35" s="455" t="s">
        <v>0</v>
      </c>
      <c r="K35" s="455" t="s">
        <v>0</v>
      </c>
      <c r="L35" s="455" t="s">
        <v>0</v>
      </c>
      <c r="M35" s="455" t="s">
        <v>0</v>
      </c>
      <c r="N35" s="456">
        <f>F36+G36</f>
        <v>0.36362637999999997</v>
      </c>
      <c r="O35" s="456">
        <f>N35</f>
        <v>0.36362637999999997</v>
      </c>
      <c r="P35" s="457">
        <f>E35*O35</f>
        <v>2.5453846599999999</v>
      </c>
    </row>
    <row r="36" spans="1:16" s="458" customFormat="1" ht="17.25">
      <c r="A36" s="450"/>
      <c r="B36" s="451"/>
      <c r="C36" s="452"/>
      <c r="D36" s="422"/>
      <c r="E36" s="453"/>
      <c r="F36" s="155">
        <f>F35*$R$7</f>
        <v>0.18261645999999998</v>
      </c>
      <c r="G36" s="155">
        <f>G35*$R$8</f>
        <v>0.18100991999999999</v>
      </c>
      <c r="H36" s="455"/>
      <c r="I36" s="455"/>
      <c r="J36" s="455"/>
      <c r="K36" s="455"/>
      <c r="L36" s="455"/>
      <c r="M36" s="455"/>
      <c r="N36" s="456"/>
      <c r="O36" s="456"/>
      <c r="P36" s="457"/>
    </row>
    <row r="37" spans="1:16" s="459" customFormat="1" ht="27.75" customHeight="1">
      <c r="A37" s="422">
        <v>10</v>
      </c>
      <c r="B37" s="444" t="s">
        <v>264</v>
      </c>
      <c r="C37" s="445" t="s">
        <v>265</v>
      </c>
      <c r="D37" s="422" t="s">
        <v>5</v>
      </c>
      <c r="E37" s="426">
        <v>0.1</v>
      </c>
      <c r="F37" s="385">
        <v>8.3699999999999992</v>
      </c>
      <c r="G37" s="385">
        <v>0.17</v>
      </c>
      <c r="H37" s="422" t="s">
        <v>0</v>
      </c>
      <c r="I37" s="422" t="s">
        <v>0</v>
      </c>
      <c r="J37" s="422" t="s">
        <v>0</v>
      </c>
      <c r="K37" s="422" t="s">
        <v>0</v>
      </c>
      <c r="L37" s="422"/>
      <c r="M37" s="426" t="s">
        <v>0</v>
      </c>
      <c r="N37" s="426">
        <f>F38+G38</f>
        <v>21.175194299999998</v>
      </c>
      <c r="O37" s="447">
        <f>N37+N39</f>
        <v>56.288397112799998</v>
      </c>
      <c r="P37" s="447">
        <f>O37*E37</f>
        <v>5.6288397112800004</v>
      </c>
    </row>
    <row r="38" spans="1:16" s="459" customFormat="1" ht="27.75" customHeight="1">
      <c r="A38" s="422"/>
      <c r="B38" s="444"/>
      <c r="C38" s="445"/>
      <c r="D38" s="422"/>
      <c r="E38" s="426"/>
      <c r="F38" s="155">
        <f>F37*$R$7</f>
        <v>20.655402299999999</v>
      </c>
      <c r="G38" s="155">
        <f>G37*$R$8</f>
        <v>0.51979200000000003</v>
      </c>
      <c r="H38" s="422"/>
      <c r="I38" s="422"/>
      <c r="J38" s="422"/>
      <c r="K38" s="422"/>
      <c r="L38" s="422"/>
      <c r="M38" s="426"/>
      <c r="N38" s="426"/>
      <c r="O38" s="447"/>
      <c r="P38" s="447"/>
    </row>
    <row r="39" spans="1:16" s="459" customFormat="1" ht="18" customHeight="1">
      <c r="A39" s="460"/>
      <c r="B39" s="460"/>
      <c r="C39" s="461"/>
      <c r="D39" s="460"/>
      <c r="E39" s="460"/>
      <c r="F39" s="460"/>
      <c r="G39" s="460"/>
      <c r="H39" s="356" t="s">
        <v>266</v>
      </c>
      <c r="I39" s="359" t="s">
        <v>5</v>
      </c>
      <c r="J39" s="356">
        <v>1.03</v>
      </c>
      <c r="K39" s="356"/>
      <c r="L39" s="462">
        <v>25</v>
      </c>
      <c r="M39" s="352">
        <f>L39*J39*1.132*1.05*1.02</f>
        <v>31.218578999999998</v>
      </c>
      <c r="N39" s="463">
        <f>M39+M40+M41+M42</f>
        <v>35.113202812800004</v>
      </c>
      <c r="O39" s="447"/>
      <c r="P39" s="447"/>
    </row>
    <row r="40" spans="1:16" s="459" customFormat="1" ht="18" customHeight="1">
      <c r="A40" s="460"/>
      <c r="B40" s="460"/>
      <c r="C40" s="461"/>
      <c r="D40" s="460"/>
      <c r="E40" s="460"/>
      <c r="F40" s="460"/>
      <c r="G40" s="460"/>
      <c r="H40" s="356" t="s">
        <v>267</v>
      </c>
      <c r="I40" s="359" t="s">
        <v>3</v>
      </c>
      <c r="J40" s="356">
        <v>10.6</v>
      </c>
      <c r="K40" s="356"/>
      <c r="L40" s="352">
        <v>0.2</v>
      </c>
      <c r="M40" s="352">
        <f>L40*J40*1.132*1.05*1.02</f>
        <v>2.5702286399999998</v>
      </c>
      <c r="N40" s="464"/>
      <c r="O40" s="447"/>
      <c r="P40" s="447"/>
    </row>
    <row r="41" spans="1:16" s="459" customFormat="1" ht="18" customHeight="1">
      <c r="A41" s="460"/>
      <c r="B41" s="460"/>
      <c r="C41" s="461"/>
      <c r="D41" s="460"/>
      <c r="E41" s="460"/>
      <c r="F41" s="460"/>
      <c r="G41" s="460"/>
      <c r="H41" s="356" t="s">
        <v>268</v>
      </c>
      <c r="I41" s="359" t="s">
        <v>3</v>
      </c>
      <c r="J41" s="462">
        <v>1</v>
      </c>
      <c r="K41" s="356"/>
      <c r="L41" s="465">
        <v>0.53</v>
      </c>
      <c r="M41" s="352">
        <f>L41*J41*1.132*1.05*1.02</f>
        <v>0.64255715999999996</v>
      </c>
      <c r="N41" s="464"/>
      <c r="O41" s="447"/>
      <c r="P41" s="447"/>
    </row>
    <row r="42" spans="1:16" s="459" customFormat="1" ht="33" customHeight="1">
      <c r="A42" s="460"/>
      <c r="B42" s="460"/>
      <c r="C42" s="461"/>
      <c r="D42" s="460"/>
      <c r="E42" s="460"/>
      <c r="F42" s="460"/>
      <c r="G42" s="460"/>
      <c r="H42" s="359" t="s">
        <v>269</v>
      </c>
      <c r="I42" s="359" t="s">
        <v>6</v>
      </c>
      <c r="J42" s="352">
        <v>1.52</v>
      </c>
      <c r="K42" s="356"/>
      <c r="L42" s="352">
        <v>0.37</v>
      </c>
      <c r="M42" s="352">
        <f>L42*J42*1.132*1.05*1.02</f>
        <v>0.68183801280000012</v>
      </c>
      <c r="N42" s="466"/>
      <c r="O42" s="447"/>
      <c r="P42" s="447"/>
    </row>
    <row r="43" spans="1:16" s="415" customFormat="1" ht="17.25">
      <c r="A43" s="450">
        <v>11</v>
      </c>
      <c r="B43" s="412" t="s">
        <v>270</v>
      </c>
      <c r="C43" s="413" t="s">
        <v>271</v>
      </c>
      <c r="D43" s="446" t="s">
        <v>5</v>
      </c>
      <c r="E43" s="425">
        <v>0.5</v>
      </c>
      <c r="F43" s="467">
        <v>0.89</v>
      </c>
      <c r="G43" s="467">
        <v>0</v>
      </c>
      <c r="H43" s="468" t="s">
        <v>0</v>
      </c>
      <c r="I43" s="468" t="s">
        <v>0</v>
      </c>
      <c r="J43" s="468" t="s">
        <v>0</v>
      </c>
      <c r="K43" s="468" t="s">
        <v>0</v>
      </c>
      <c r="L43" s="469" t="s">
        <v>0</v>
      </c>
      <c r="M43" s="468" t="s">
        <v>0</v>
      </c>
      <c r="N43" s="469">
        <f>F44+G44</f>
        <v>2.1963330999999999</v>
      </c>
      <c r="O43" s="469">
        <f>N43+N45</f>
        <v>7.530769900000001</v>
      </c>
      <c r="P43" s="470">
        <f>E43*O43</f>
        <v>3.7653849500000005</v>
      </c>
    </row>
    <row r="44" spans="1:16" s="415" customFormat="1" ht="21" customHeight="1">
      <c r="A44" s="450"/>
      <c r="B44" s="412"/>
      <c r="C44" s="413"/>
      <c r="D44" s="446"/>
      <c r="E44" s="425"/>
      <c r="F44" s="155">
        <f>F43*$R$7</f>
        <v>2.1963330999999999</v>
      </c>
      <c r="G44" s="155">
        <f>G43*$R$8</f>
        <v>0</v>
      </c>
      <c r="H44" s="468"/>
      <c r="I44" s="468"/>
      <c r="J44" s="468"/>
      <c r="K44" s="468"/>
      <c r="L44" s="469"/>
      <c r="M44" s="468"/>
      <c r="N44" s="469"/>
      <c r="O44" s="469"/>
      <c r="P44" s="470"/>
    </row>
    <row r="45" spans="1:16" s="415" customFormat="1" ht="20.100000000000001" customHeight="1">
      <c r="A45" s="416"/>
      <c r="B45" s="416"/>
      <c r="C45" s="417"/>
      <c r="D45" s="416"/>
      <c r="E45" s="418"/>
      <c r="F45" s="471"/>
      <c r="G45" s="471"/>
      <c r="H45" s="472" t="s">
        <v>272</v>
      </c>
      <c r="I45" s="472" t="s">
        <v>5</v>
      </c>
      <c r="J45" s="473">
        <v>1.1000000000000001</v>
      </c>
      <c r="K45" s="472"/>
      <c r="L45" s="418">
        <v>4</v>
      </c>
      <c r="M45" s="352">
        <f>L45*J45*1.132*1.05*1.02</f>
        <v>5.3344368000000006</v>
      </c>
      <c r="N45" s="156">
        <f>M45</f>
        <v>5.3344368000000006</v>
      </c>
      <c r="O45" s="469"/>
      <c r="P45" s="470"/>
    </row>
    <row r="46" spans="1:16" s="427" customFormat="1" ht="18" customHeight="1">
      <c r="A46" s="422">
        <v>12</v>
      </c>
      <c r="B46" s="422" t="s">
        <v>273</v>
      </c>
      <c r="C46" s="445" t="s">
        <v>274</v>
      </c>
      <c r="D46" s="422" t="s">
        <v>169</v>
      </c>
      <c r="E46" s="474">
        <v>2</v>
      </c>
      <c r="F46" s="475">
        <v>0.20899999999999999</v>
      </c>
      <c r="G46" s="475">
        <v>0.17399999999999999</v>
      </c>
      <c r="H46" s="422" t="s">
        <v>0</v>
      </c>
      <c r="I46" s="422" t="s">
        <v>0</v>
      </c>
      <c r="J46" s="422" t="s">
        <v>0</v>
      </c>
      <c r="K46" s="422" t="s">
        <v>0</v>
      </c>
      <c r="L46" s="422" t="s">
        <v>0</v>
      </c>
      <c r="M46" s="422" t="s">
        <v>0</v>
      </c>
      <c r="N46" s="426">
        <f>F47+G47</f>
        <v>1.04779051</v>
      </c>
      <c r="O46" s="426">
        <f>N46</f>
        <v>1.04779051</v>
      </c>
      <c r="P46" s="426">
        <f>E46*O46</f>
        <v>2.09558102</v>
      </c>
    </row>
    <row r="47" spans="1:16" s="427" customFormat="1" ht="18" customHeight="1">
      <c r="A47" s="422"/>
      <c r="B47" s="422"/>
      <c r="C47" s="445"/>
      <c r="D47" s="422"/>
      <c r="E47" s="474"/>
      <c r="F47" s="155">
        <f>F46*$R$7</f>
        <v>0.51576811</v>
      </c>
      <c r="G47" s="155">
        <f>G46*$R$8</f>
        <v>0.5320223999999999</v>
      </c>
      <c r="H47" s="422"/>
      <c r="I47" s="422"/>
      <c r="J47" s="422"/>
      <c r="K47" s="422"/>
      <c r="L47" s="422"/>
      <c r="M47" s="422"/>
      <c r="N47" s="426"/>
      <c r="O47" s="426"/>
      <c r="P47" s="426"/>
    </row>
    <row r="48" spans="1:16" s="480" customFormat="1" ht="17.25">
      <c r="A48" s="476">
        <v>13</v>
      </c>
      <c r="B48" s="256" t="s">
        <v>275</v>
      </c>
      <c r="C48" s="477" t="s">
        <v>276</v>
      </c>
      <c r="D48" s="476" t="s">
        <v>182</v>
      </c>
      <c r="E48" s="425">
        <v>80</v>
      </c>
      <c r="F48" s="478">
        <v>0.11</v>
      </c>
      <c r="G48" s="478">
        <v>0.09</v>
      </c>
      <c r="H48" s="476" t="s">
        <v>0</v>
      </c>
      <c r="I48" s="476" t="s">
        <v>0</v>
      </c>
      <c r="J48" s="476" t="s">
        <v>0</v>
      </c>
      <c r="K48" s="476" t="s">
        <v>0</v>
      </c>
      <c r="L48" s="476" t="s">
        <v>0</v>
      </c>
      <c r="M48" s="476" t="s">
        <v>0</v>
      </c>
      <c r="N48" s="479">
        <f>F49+G49</f>
        <v>0.54664089999999999</v>
      </c>
      <c r="O48" s="479">
        <f>N48+N50</f>
        <v>5.5670733520000004</v>
      </c>
      <c r="P48" s="479">
        <f>O48*E48</f>
        <v>445.36586816000005</v>
      </c>
    </row>
    <row r="49" spans="1:16" s="480" customFormat="1" ht="17.25">
      <c r="A49" s="476"/>
      <c r="B49" s="256"/>
      <c r="C49" s="477"/>
      <c r="D49" s="476"/>
      <c r="E49" s="425"/>
      <c r="F49" s="155">
        <f>F48*$R$7</f>
        <v>0.2714569</v>
      </c>
      <c r="G49" s="155">
        <f>G48*$R$8</f>
        <v>0.27518399999999998</v>
      </c>
      <c r="H49" s="476"/>
      <c r="I49" s="476"/>
      <c r="J49" s="476"/>
      <c r="K49" s="476"/>
      <c r="L49" s="476"/>
      <c r="M49" s="476"/>
      <c r="N49" s="479"/>
      <c r="O49" s="479"/>
      <c r="P49" s="479"/>
    </row>
    <row r="50" spans="1:16" s="480" customFormat="1" ht="17.25">
      <c r="A50" s="481"/>
      <c r="B50" s="481"/>
      <c r="C50" s="482"/>
      <c r="D50" s="481"/>
      <c r="E50" s="478"/>
      <c r="F50" s="478"/>
      <c r="G50" s="478"/>
      <c r="H50" s="481" t="s">
        <v>183</v>
      </c>
      <c r="I50" s="481" t="s">
        <v>182</v>
      </c>
      <c r="J50" s="478">
        <v>1.01</v>
      </c>
      <c r="K50" s="481"/>
      <c r="L50" s="483">
        <v>4.0999999999999996</v>
      </c>
      <c r="M50" s="352">
        <f>L50*J50*1.132*1.05*1.02</f>
        <v>5.0204324520000005</v>
      </c>
      <c r="N50" s="478">
        <f>M50</f>
        <v>5.0204324520000005</v>
      </c>
      <c r="O50" s="479"/>
      <c r="P50" s="479"/>
    </row>
    <row r="51" spans="1:16" s="427" customFormat="1" ht="16.5" customHeight="1">
      <c r="A51" s="422">
        <v>14</v>
      </c>
      <c r="B51" s="422" t="s">
        <v>277</v>
      </c>
      <c r="C51" s="445" t="s">
        <v>278</v>
      </c>
      <c r="D51" s="422" t="s">
        <v>169</v>
      </c>
      <c r="E51" s="474">
        <v>4</v>
      </c>
      <c r="F51" s="385">
        <v>0.97</v>
      </c>
      <c r="G51" s="385">
        <v>0.13</v>
      </c>
      <c r="H51" s="422" t="s">
        <v>0</v>
      </c>
      <c r="I51" s="422" t="s">
        <v>0</v>
      </c>
      <c r="J51" s="422" t="s">
        <v>0</v>
      </c>
      <c r="K51" s="422" t="s">
        <v>0</v>
      </c>
      <c r="L51" s="422" t="s">
        <v>0</v>
      </c>
      <c r="M51" s="422" t="s">
        <v>0</v>
      </c>
      <c r="N51" s="426">
        <f>F52+G52</f>
        <v>2.7912442999999998</v>
      </c>
      <c r="O51" s="426">
        <f>N51+N53</f>
        <v>17.608854883999999</v>
      </c>
      <c r="P51" s="426">
        <f>E51*O51</f>
        <v>70.435419535999998</v>
      </c>
    </row>
    <row r="52" spans="1:16" s="427" customFormat="1" ht="16.5" customHeight="1">
      <c r="A52" s="422"/>
      <c r="B52" s="422"/>
      <c r="C52" s="445"/>
      <c r="D52" s="422"/>
      <c r="E52" s="474"/>
      <c r="F52" s="155">
        <f>F51*$R$7</f>
        <v>2.3937562999999997</v>
      </c>
      <c r="G52" s="155">
        <f>G51*$R$8</f>
        <v>0.39748800000000001</v>
      </c>
      <c r="H52" s="422"/>
      <c r="I52" s="422"/>
      <c r="J52" s="422"/>
      <c r="K52" s="422"/>
      <c r="L52" s="422"/>
      <c r="M52" s="422"/>
      <c r="N52" s="426"/>
      <c r="O52" s="426"/>
      <c r="P52" s="426"/>
    </row>
    <row r="53" spans="1:16" s="427" customFormat="1" ht="18" customHeight="1">
      <c r="A53" s="359"/>
      <c r="B53" s="359"/>
      <c r="C53" s="429"/>
      <c r="D53" s="359"/>
      <c r="E53" s="385"/>
      <c r="F53" s="385"/>
      <c r="G53" s="385"/>
      <c r="H53" s="359" t="s">
        <v>279</v>
      </c>
      <c r="I53" s="359" t="s">
        <v>169</v>
      </c>
      <c r="J53" s="430">
        <v>1</v>
      </c>
      <c r="K53" s="359"/>
      <c r="L53" s="475">
        <v>12.222</v>
      </c>
      <c r="M53" s="352">
        <f>L53*J53*1.132*1.05*1.02</f>
        <v>14.817610584000001</v>
      </c>
      <c r="N53" s="385">
        <f>M53</f>
        <v>14.817610584000001</v>
      </c>
      <c r="O53" s="426"/>
      <c r="P53" s="426"/>
    </row>
    <row r="54" spans="1:16" s="61" customFormat="1" ht="17.25">
      <c r="A54" s="353">
        <v>15</v>
      </c>
      <c r="B54" s="362" t="s">
        <v>280</v>
      </c>
      <c r="C54" s="320" t="s">
        <v>281</v>
      </c>
      <c r="D54" s="353" t="s">
        <v>6</v>
      </c>
      <c r="E54" s="293">
        <v>1</v>
      </c>
      <c r="F54" s="158">
        <v>0.38</v>
      </c>
      <c r="G54" s="159">
        <v>0</v>
      </c>
      <c r="H54" s="353" t="s">
        <v>0</v>
      </c>
      <c r="I54" s="353" t="s">
        <v>0</v>
      </c>
      <c r="J54" s="353" t="s">
        <v>0</v>
      </c>
      <c r="K54" s="353" t="s">
        <v>0</v>
      </c>
      <c r="L54" s="353" t="s">
        <v>0</v>
      </c>
      <c r="M54" s="353" t="s">
        <v>0</v>
      </c>
      <c r="N54" s="294">
        <f>F55+G55</f>
        <v>0.93776019999999993</v>
      </c>
      <c r="O54" s="295">
        <f>N54+N56</f>
        <v>1.288004771824</v>
      </c>
      <c r="P54" s="295">
        <f>E54*O54</f>
        <v>1.288004771824</v>
      </c>
    </row>
    <row r="55" spans="1:16" s="61" customFormat="1" ht="17.25">
      <c r="A55" s="353"/>
      <c r="B55" s="353"/>
      <c r="C55" s="320"/>
      <c r="D55" s="353"/>
      <c r="E55" s="293"/>
      <c r="F55" s="155">
        <f>F54*$R$7</f>
        <v>0.93776019999999993</v>
      </c>
      <c r="G55" s="155">
        <f>G54*$R$8</f>
        <v>0</v>
      </c>
      <c r="H55" s="353"/>
      <c r="I55" s="353"/>
      <c r="J55" s="353"/>
      <c r="K55" s="353"/>
      <c r="L55" s="353"/>
      <c r="M55" s="353"/>
      <c r="N55" s="294"/>
      <c r="O55" s="295"/>
      <c r="P55" s="295"/>
    </row>
    <row r="56" spans="1:16" s="61" customFormat="1" ht="17.25">
      <c r="A56" s="162"/>
      <c r="B56" s="162"/>
      <c r="C56" s="60"/>
      <c r="D56" s="162"/>
      <c r="E56" s="162"/>
      <c r="F56" s="162"/>
      <c r="G56" s="162"/>
      <c r="H56" s="66" t="s">
        <v>282</v>
      </c>
      <c r="I56" s="137" t="s">
        <v>3</v>
      </c>
      <c r="J56" s="484">
        <v>0.24399999999999999</v>
      </c>
      <c r="K56" s="151"/>
      <c r="L56" s="153">
        <v>1.0720000000000001</v>
      </c>
      <c r="M56" s="352">
        <f>L56*J56*1.132*1.05*1.02</f>
        <v>0.31711771929600002</v>
      </c>
      <c r="N56" s="295">
        <f>M56+M57+M58</f>
        <v>0.35024457182400004</v>
      </c>
      <c r="O56" s="295"/>
      <c r="P56" s="295"/>
    </row>
    <row r="57" spans="1:16" s="61" customFormat="1" ht="17.25">
      <c r="A57" s="162"/>
      <c r="B57" s="162"/>
      <c r="C57" s="60"/>
      <c r="D57" s="162"/>
      <c r="E57" s="162"/>
      <c r="F57" s="162"/>
      <c r="G57" s="162"/>
      <c r="H57" s="66" t="s">
        <v>283</v>
      </c>
      <c r="I57" s="137" t="s">
        <v>3</v>
      </c>
      <c r="J57" s="156">
        <v>0.03</v>
      </c>
      <c r="K57" s="162"/>
      <c r="L57" s="484">
        <v>0.83299999999999996</v>
      </c>
      <c r="M57" s="352">
        <f>L57*J57*1.132*1.05*1.02</f>
        <v>3.0297176280000001E-2</v>
      </c>
      <c r="N57" s="295"/>
      <c r="O57" s="295"/>
      <c r="P57" s="295"/>
    </row>
    <row r="58" spans="1:16" s="61" customFormat="1" ht="17.25">
      <c r="A58" s="162"/>
      <c r="B58" s="162"/>
      <c r="C58" s="60"/>
      <c r="D58" s="162"/>
      <c r="E58" s="162"/>
      <c r="F58" s="162"/>
      <c r="G58" s="162"/>
      <c r="H58" s="66" t="s">
        <v>284</v>
      </c>
      <c r="I58" s="137" t="s">
        <v>3</v>
      </c>
      <c r="J58" s="153">
        <v>2E-3</v>
      </c>
      <c r="K58" s="151"/>
      <c r="L58" s="153">
        <v>1.167</v>
      </c>
      <c r="M58" s="352">
        <f>L58*J58*1.132*1.05*1.02</f>
        <v>2.829676248E-3</v>
      </c>
      <c r="N58" s="295"/>
      <c r="O58" s="295"/>
      <c r="P58" s="295"/>
    </row>
    <row r="59" spans="1:16" s="427" customFormat="1" ht="17.25">
      <c r="A59" s="422">
        <v>16</v>
      </c>
      <c r="B59" s="422" t="s">
        <v>285</v>
      </c>
      <c r="C59" s="445" t="s">
        <v>286</v>
      </c>
      <c r="D59" s="422" t="s">
        <v>287</v>
      </c>
      <c r="E59" s="474">
        <v>4</v>
      </c>
      <c r="F59" s="385">
        <v>1.8</v>
      </c>
      <c r="G59" s="385">
        <v>0.08</v>
      </c>
      <c r="H59" s="422" t="s">
        <v>0</v>
      </c>
      <c r="I59" s="422" t="s">
        <v>0</v>
      </c>
      <c r="J59" s="422" t="s">
        <v>0</v>
      </c>
      <c r="K59" s="422" t="s">
        <v>0</v>
      </c>
      <c r="L59" s="422" t="s">
        <v>0</v>
      </c>
      <c r="M59" s="422" t="s">
        <v>0</v>
      </c>
      <c r="N59" s="426">
        <f>F60+G60</f>
        <v>4.6866300000000001</v>
      </c>
      <c r="O59" s="426">
        <f>N59+N61</f>
        <v>28.934069999999998</v>
      </c>
      <c r="P59" s="426">
        <f>E59*O59</f>
        <v>115.73627999999999</v>
      </c>
    </row>
    <row r="60" spans="1:16" s="427" customFormat="1" ht="25.5" customHeight="1">
      <c r="A60" s="422"/>
      <c r="B60" s="422"/>
      <c r="C60" s="445"/>
      <c r="D60" s="422"/>
      <c r="E60" s="474"/>
      <c r="F60" s="155">
        <f>F59*$R$7</f>
        <v>4.4420219999999997</v>
      </c>
      <c r="G60" s="155">
        <f>G59*$R$8</f>
        <v>0.24460799999999999</v>
      </c>
      <c r="H60" s="422"/>
      <c r="I60" s="422"/>
      <c r="J60" s="422"/>
      <c r="K60" s="422"/>
      <c r="L60" s="422"/>
      <c r="M60" s="422"/>
      <c r="N60" s="426"/>
      <c r="O60" s="426"/>
      <c r="P60" s="426"/>
    </row>
    <row r="61" spans="1:16" s="427" customFormat="1" ht="17.25">
      <c r="A61" s="359"/>
      <c r="B61" s="359"/>
      <c r="C61" s="429"/>
      <c r="D61" s="359"/>
      <c r="E61" s="385"/>
      <c r="F61" s="385"/>
      <c r="G61" s="385"/>
      <c r="H61" s="359" t="s">
        <v>288</v>
      </c>
      <c r="I61" s="359" t="s">
        <v>289</v>
      </c>
      <c r="J61" s="430">
        <v>1</v>
      </c>
      <c r="K61" s="359"/>
      <c r="L61" s="430">
        <v>20</v>
      </c>
      <c r="M61" s="352">
        <f>L61*J61*1.132*1.05*1.02</f>
        <v>24.247439999999997</v>
      </c>
      <c r="N61" s="385">
        <f>M61</f>
        <v>24.247439999999997</v>
      </c>
      <c r="O61" s="426"/>
      <c r="P61" s="426"/>
    </row>
    <row r="62" spans="1:16" s="146" customFormat="1" ht="17.25">
      <c r="A62" s="446">
        <v>17</v>
      </c>
      <c r="B62" s="485" t="s">
        <v>290</v>
      </c>
      <c r="C62" s="486" t="s">
        <v>291</v>
      </c>
      <c r="D62" s="446" t="s">
        <v>169</v>
      </c>
      <c r="E62" s="487">
        <v>200</v>
      </c>
      <c r="F62" s="143">
        <v>0</v>
      </c>
      <c r="G62" s="143">
        <v>0</v>
      </c>
      <c r="H62" s="446" t="s">
        <v>0</v>
      </c>
      <c r="I62" s="446" t="s">
        <v>0</v>
      </c>
      <c r="J62" s="446" t="s">
        <v>0</v>
      </c>
      <c r="K62" s="446" t="s">
        <v>0</v>
      </c>
      <c r="L62" s="446" t="s">
        <v>0</v>
      </c>
      <c r="M62" s="446" t="s">
        <v>0</v>
      </c>
      <c r="N62" s="488">
        <f>F63+G63</f>
        <v>0</v>
      </c>
      <c r="O62" s="488">
        <f>N62+M64</f>
        <v>3.6371159999999993E-2</v>
      </c>
      <c r="P62" s="488">
        <f>E62*O62</f>
        <v>7.2742319999999987</v>
      </c>
    </row>
    <row r="63" spans="1:16" s="146" customFormat="1" ht="17.25">
      <c r="A63" s="446"/>
      <c r="B63" s="485"/>
      <c r="C63" s="486"/>
      <c r="D63" s="446"/>
      <c r="E63" s="487"/>
      <c r="F63" s="155">
        <f>F62*$R$7</f>
        <v>0</v>
      </c>
      <c r="G63" s="155">
        <f>G62*$R$8</f>
        <v>0</v>
      </c>
      <c r="H63" s="446"/>
      <c r="I63" s="446"/>
      <c r="J63" s="446"/>
      <c r="K63" s="446"/>
      <c r="L63" s="446"/>
      <c r="M63" s="446"/>
      <c r="N63" s="488"/>
      <c r="O63" s="488"/>
      <c r="P63" s="488"/>
    </row>
    <row r="64" spans="1:16" s="146" customFormat="1" ht="17.25">
      <c r="A64" s="142"/>
      <c r="B64" s="142"/>
      <c r="C64" s="489"/>
      <c r="D64" s="142"/>
      <c r="E64" s="143"/>
      <c r="F64" s="490"/>
      <c r="G64" s="490"/>
      <c r="H64" s="142" t="s">
        <v>292</v>
      </c>
      <c r="I64" s="142" t="s">
        <v>169</v>
      </c>
      <c r="J64" s="491">
        <v>1</v>
      </c>
      <c r="K64" s="142"/>
      <c r="L64" s="492">
        <v>0.03</v>
      </c>
      <c r="M64" s="352">
        <f>L64*J64*1.132*1.05*1.02</f>
        <v>3.6371159999999993E-2</v>
      </c>
      <c r="N64" s="143">
        <f>M64</f>
        <v>3.6371159999999993E-2</v>
      </c>
      <c r="O64" s="488"/>
      <c r="P64" s="488"/>
    </row>
    <row r="65" spans="1:16" s="61" customFormat="1" ht="17.25">
      <c r="A65" s="353">
        <v>18</v>
      </c>
      <c r="B65" s="319" t="s">
        <v>293</v>
      </c>
      <c r="C65" s="320" t="s">
        <v>294</v>
      </c>
      <c r="D65" s="353" t="s">
        <v>295</v>
      </c>
      <c r="E65" s="318">
        <v>1</v>
      </c>
      <c r="F65" s="158">
        <v>3.14</v>
      </c>
      <c r="G65" s="158">
        <v>0.08</v>
      </c>
      <c r="H65" s="353" t="s">
        <v>0</v>
      </c>
      <c r="I65" s="353" t="s">
        <v>0</v>
      </c>
      <c r="J65" s="353" t="s">
        <v>0</v>
      </c>
      <c r="K65" s="353" t="s">
        <v>0</v>
      </c>
      <c r="L65" s="353" t="s">
        <v>0</v>
      </c>
      <c r="M65" s="353" t="s">
        <v>0</v>
      </c>
      <c r="N65" s="294">
        <f>F66+G66</f>
        <v>7.9934686000000008</v>
      </c>
      <c r="O65" s="295">
        <f>N65</f>
        <v>7.9934686000000008</v>
      </c>
      <c r="P65" s="295">
        <f>E65*O65</f>
        <v>7.9934686000000008</v>
      </c>
    </row>
    <row r="66" spans="1:16" s="61" customFormat="1" ht="17.25">
      <c r="A66" s="353"/>
      <c r="B66" s="319"/>
      <c r="C66" s="320"/>
      <c r="D66" s="353"/>
      <c r="E66" s="318"/>
      <c r="F66" s="155">
        <f>F65*$R$7</f>
        <v>7.7488606000000004</v>
      </c>
      <c r="G66" s="155">
        <f>G65*$R$8</f>
        <v>0.24460799999999999</v>
      </c>
      <c r="H66" s="353"/>
      <c r="I66" s="353"/>
      <c r="J66" s="353"/>
      <c r="K66" s="353"/>
      <c r="L66" s="353"/>
      <c r="M66" s="353"/>
      <c r="N66" s="294"/>
      <c r="O66" s="295"/>
      <c r="P66" s="295"/>
    </row>
    <row r="67" spans="1:16" s="494" customFormat="1" ht="17.25">
      <c r="A67" s="272">
        <v>19</v>
      </c>
      <c r="B67" s="272" t="s">
        <v>296</v>
      </c>
      <c r="C67" s="276" t="s">
        <v>297</v>
      </c>
      <c r="D67" s="272" t="s">
        <v>298</v>
      </c>
      <c r="E67" s="493">
        <v>8</v>
      </c>
      <c r="F67" s="155">
        <v>1.06</v>
      </c>
      <c r="G67" s="155">
        <v>0.06</v>
      </c>
      <c r="H67" s="272" t="s">
        <v>0</v>
      </c>
      <c r="I67" s="272" t="s">
        <v>0</v>
      </c>
      <c r="J67" s="272" t="s">
        <v>0</v>
      </c>
      <c r="K67" s="272" t="s">
        <v>0</v>
      </c>
      <c r="L67" s="272" t="s">
        <v>0</v>
      </c>
      <c r="M67" s="272" t="s">
        <v>0</v>
      </c>
      <c r="N67" s="280">
        <f>F68+G68</f>
        <v>2.7993134</v>
      </c>
      <c r="O67" s="280">
        <f>N67+M69</f>
        <v>17.347777399999998</v>
      </c>
      <c r="P67" s="280">
        <f>E67*O67</f>
        <v>138.78221919999999</v>
      </c>
    </row>
    <row r="68" spans="1:16" s="494" customFormat="1" ht="17.25">
      <c r="A68" s="273"/>
      <c r="B68" s="273"/>
      <c r="C68" s="277"/>
      <c r="D68" s="273"/>
      <c r="E68" s="495"/>
      <c r="F68" s="155">
        <f>F67*$R$7</f>
        <v>2.6158573999999999</v>
      </c>
      <c r="G68" s="155">
        <f>G67*$R$8</f>
        <v>0.18345599999999998</v>
      </c>
      <c r="H68" s="273"/>
      <c r="I68" s="273"/>
      <c r="J68" s="273"/>
      <c r="K68" s="273"/>
      <c r="L68" s="273"/>
      <c r="M68" s="273"/>
      <c r="N68" s="281"/>
      <c r="O68" s="496"/>
      <c r="P68" s="496"/>
    </row>
    <row r="69" spans="1:16" s="494" customFormat="1" ht="18" customHeight="1">
      <c r="A69" s="163"/>
      <c r="B69" s="163"/>
      <c r="C69" s="164"/>
      <c r="D69" s="163"/>
      <c r="E69" s="165"/>
      <c r="F69" s="155"/>
      <c r="G69" s="155"/>
      <c r="H69" s="163" t="s">
        <v>299</v>
      </c>
      <c r="I69" s="163" t="s">
        <v>300</v>
      </c>
      <c r="J69" s="497">
        <v>1</v>
      </c>
      <c r="K69" s="163"/>
      <c r="L69" s="165">
        <v>12</v>
      </c>
      <c r="M69" s="352">
        <f>L69*J69*1.132*1.05*1.02</f>
        <v>14.548463999999999</v>
      </c>
      <c r="N69" s="385">
        <f>M69</f>
        <v>14.548463999999999</v>
      </c>
      <c r="O69" s="281"/>
      <c r="P69" s="281"/>
    </row>
    <row r="70" spans="1:16" s="494" customFormat="1" ht="17.25">
      <c r="A70" s="272">
        <v>20</v>
      </c>
      <c r="B70" s="272" t="s">
        <v>296</v>
      </c>
      <c r="C70" s="276" t="s">
        <v>301</v>
      </c>
      <c r="D70" s="272" t="s">
        <v>169</v>
      </c>
      <c r="E70" s="493">
        <v>4</v>
      </c>
      <c r="F70" s="155">
        <v>1.06</v>
      </c>
      <c r="G70" s="155">
        <v>0.06</v>
      </c>
      <c r="H70" s="272" t="s">
        <v>0</v>
      </c>
      <c r="I70" s="272" t="s">
        <v>0</v>
      </c>
      <c r="J70" s="272" t="s">
        <v>0</v>
      </c>
      <c r="K70" s="272" t="s">
        <v>0</v>
      </c>
      <c r="L70" s="272" t="s">
        <v>0</v>
      </c>
      <c r="M70" s="272" t="s">
        <v>0</v>
      </c>
      <c r="N70" s="280">
        <f>F71+G71</f>
        <v>2.7993134</v>
      </c>
      <c r="O70" s="280">
        <f>N70+M72</f>
        <v>25.834381400000002</v>
      </c>
      <c r="P70" s="280">
        <f>E70*O70</f>
        <v>103.33752560000001</v>
      </c>
    </row>
    <row r="71" spans="1:16" s="494" customFormat="1" ht="17.25">
      <c r="A71" s="273"/>
      <c r="B71" s="273"/>
      <c r="C71" s="277"/>
      <c r="D71" s="273"/>
      <c r="E71" s="495"/>
      <c r="F71" s="155">
        <f>F70*$R$7</f>
        <v>2.6158573999999999</v>
      </c>
      <c r="G71" s="155">
        <f>G70*$R$8</f>
        <v>0.18345599999999998</v>
      </c>
      <c r="H71" s="273"/>
      <c r="I71" s="273"/>
      <c r="J71" s="273"/>
      <c r="K71" s="273"/>
      <c r="L71" s="273"/>
      <c r="M71" s="273"/>
      <c r="N71" s="281"/>
      <c r="O71" s="496"/>
      <c r="P71" s="496"/>
    </row>
    <row r="72" spans="1:16" s="494" customFormat="1" ht="18" customHeight="1">
      <c r="A72" s="163"/>
      <c r="B72" s="163"/>
      <c r="C72" s="164"/>
      <c r="D72" s="163"/>
      <c r="E72" s="165"/>
      <c r="F72" s="155"/>
      <c r="G72" s="155"/>
      <c r="H72" s="163" t="s">
        <v>299</v>
      </c>
      <c r="I72" s="163" t="s">
        <v>300</v>
      </c>
      <c r="J72" s="497">
        <v>1</v>
      </c>
      <c r="K72" s="163"/>
      <c r="L72" s="165">
        <v>19</v>
      </c>
      <c r="M72" s="352">
        <f>L72*J72*1.132*1.05*1.02</f>
        <v>23.035068000000003</v>
      </c>
      <c r="N72" s="385">
        <f>M72</f>
        <v>23.035068000000003</v>
      </c>
      <c r="O72" s="281"/>
      <c r="P72" s="281"/>
    </row>
    <row r="73" spans="1:16" s="169" customFormat="1" ht="30.75" customHeight="1">
      <c r="A73" s="382"/>
      <c r="B73" s="382"/>
      <c r="C73" s="384" t="s">
        <v>302</v>
      </c>
      <c r="D73" s="384"/>
      <c r="E73" s="384"/>
      <c r="F73" s="382"/>
      <c r="G73" s="382"/>
      <c r="H73" s="382"/>
      <c r="I73" s="382"/>
      <c r="J73" s="382"/>
      <c r="K73" s="382"/>
      <c r="L73" s="382"/>
      <c r="M73" s="382"/>
      <c r="N73" s="382"/>
      <c r="O73" s="382"/>
      <c r="P73" s="382"/>
    </row>
    <row r="74" spans="1:16" s="494" customFormat="1" ht="17.25">
      <c r="A74" s="255">
        <v>1</v>
      </c>
      <c r="B74" s="255" t="s">
        <v>303</v>
      </c>
      <c r="C74" s="445" t="s">
        <v>304</v>
      </c>
      <c r="D74" s="498" t="s">
        <v>248</v>
      </c>
      <c r="E74" s="292">
        <v>15</v>
      </c>
      <c r="F74" s="155">
        <v>0.37</v>
      </c>
      <c r="G74" s="155">
        <v>0.01</v>
      </c>
      <c r="H74" s="255" t="s">
        <v>0</v>
      </c>
      <c r="I74" s="255" t="s">
        <v>0</v>
      </c>
      <c r="J74" s="255" t="s">
        <v>0</v>
      </c>
      <c r="K74" s="255" t="s">
        <v>0</v>
      </c>
      <c r="L74" s="255" t="s">
        <v>0</v>
      </c>
      <c r="M74" s="255" t="s">
        <v>0</v>
      </c>
      <c r="N74" s="260">
        <f>F75+G75</f>
        <v>0.94365830000000006</v>
      </c>
      <c r="O74" s="260">
        <f>N74+N76</f>
        <v>2.5114298775680002</v>
      </c>
      <c r="P74" s="260">
        <f>E74*O74</f>
        <v>37.671448163520004</v>
      </c>
    </row>
    <row r="75" spans="1:16" s="494" customFormat="1" ht="27.75" customHeight="1">
      <c r="A75" s="255"/>
      <c r="B75" s="255"/>
      <c r="C75" s="445"/>
      <c r="D75" s="498"/>
      <c r="E75" s="292"/>
      <c r="F75" s="155">
        <f>F74*$R$7</f>
        <v>0.91308230000000001</v>
      </c>
      <c r="G75" s="155">
        <f>G74*$R$8</f>
        <v>3.0575999999999999E-2</v>
      </c>
      <c r="H75" s="255"/>
      <c r="I75" s="255"/>
      <c r="J75" s="255"/>
      <c r="K75" s="255"/>
      <c r="L75" s="255"/>
      <c r="M75" s="255"/>
      <c r="N75" s="260"/>
      <c r="O75" s="260"/>
      <c r="P75" s="260"/>
    </row>
    <row r="76" spans="1:16" s="494" customFormat="1" ht="16.149999999999999" customHeight="1">
      <c r="A76" s="150"/>
      <c r="B76" s="150"/>
      <c r="C76" s="152"/>
      <c r="D76" s="150"/>
      <c r="E76" s="173"/>
      <c r="F76" s="154"/>
      <c r="G76" s="154"/>
      <c r="H76" s="150" t="s">
        <v>183</v>
      </c>
      <c r="I76" s="150" t="s">
        <v>248</v>
      </c>
      <c r="J76" s="380">
        <v>0.998</v>
      </c>
      <c r="K76" s="150"/>
      <c r="L76" s="380">
        <v>1.1779999999999999</v>
      </c>
      <c r="M76" s="352">
        <f>L76*J76*1.132*1.05*1.02</f>
        <v>1.4253178675680001</v>
      </c>
      <c r="N76" s="260">
        <f>M76+M77</f>
        <v>1.5677715775680001</v>
      </c>
      <c r="O76" s="260"/>
      <c r="P76" s="260"/>
    </row>
    <row r="77" spans="1:16" s="494" customFormat="1" ht="16.149999999999999" customHeight="1">
      <c r="A77" s="150"/>
      <c r="B77" s="150"/>
      <c r="C77" s="152"/>
      <c r="D77" s="150"/>
      <c r="E77" s="173"/>
      <c r="F77" s="154"/>
      <c r="G77" s="154"/>
      <c r="H77" s="150" t="s">
        <v>305</v>
      </c>
      <c r="I77" s="150" t="s">
        <v>3</v>
      </c>
      <c r="J77" s="380">
        <v>0.23499999999999999</v>
      </c>
      <c r="K77" s="150"/>
      <c r="L77" s="385">
        <v>0.5</v>
      </c>
      <c r="M77" s="352">
        <f>L77*J77*1.132*1.05*1.02</f>
        <v>0.14245370999999998</v>
      </c>
      <c r="N77" s="260"/>
      <c r="O77" s="260"/>
      <c r="P77" s="260"/>
    </row>
    <row r="78" spans="1:16" s="494" customFormat="1" ht="17.25">
      <c r="A78" s="255">
        <v>2</v>
      </c>
      <c r="B78" s="255" t="s">
        <v>303</v>
      </c>
      <c r="C78" s="445" t="s">
        <v>306</v>
      </c>
      <c r="D78" s="498" t="s">
        <v>248</v>
      </c>
      <c r="E78" s="292">
        <v>70</v>
      </c>
      <c r="F78" s="155">
        <v>0.37</v>
      </c>
      <c r="G78" s="155">
        <v>0.01</v>
      </c>
      <c r="H78" s="255" t="s">
        <v>0</v>
      </c>
      <c r="I78" s="255" t="s">
        <v>0</v>
      </c>
      <c r="J78" s="255" t="s">
        <v>0</v>
      </c>
      <c r="K78" s="255" t="s">
        <v>0</v>
      </c>
      <c r="L78" s="255" t="s">
        <v>0</v>
      </c>
      <c r="M78" s="255" t="s">
        <v>0</v>
      </c>
      <c r="N78" s="260">
        <f>F79+G79</f>
        <v>0.94365830000000006</v>
      </c>
      <c r="O78" s="260">
        <f>N78+N80</f>
        <v>2.5114298775680002</v>
      </c>
      <c r="P78" s="260">
        <f>E78*O78</f>
        <v>175.80009142976002</v>
      </c>
    </row>
    <row r="79" spans="1:16" s="494" customFormat="1" ht="27.75" customHeight="1">
      <c r="A79" s="255"/>
      <c r="B79" s="255"/>
      <c r="C79" s="445"/>
      <c r="D79" s="498"/>
      <c r="E79" s="292"/>
      <c r="F79" s="155">
        <f>F78*$R$7</f>
        <v>0.91308230000000001</v>
      </c>
      <c r="G79" s="155">
        <f>G78*$R$8</f>
        <v>3.0575999999999999E-2</v>
      </c>
      <c r="H79" s="255"/>
      <c r="I79" s="255"/>
      <c r="J79" s="255"/>
      <c r="K79" s="255"/>
      <c r="L79" s="255"/>
      <c r="M79" s="255"/>
      <c r="N79" s="260"/>
      <c r="O79" s="260"/>
      <c r="P79" s="260"/>
    </row>
    <row r="80" spans="1:16" s="494" customFormat="1" ht="16.149999999999999" customHeight="1">
      <c r="A80" s="150"/>
      <c r="B80" s="150"/>
      <c r="C80" s="152"/>
      <c r="D80" s="150"/>
      <c r="E80" s="173"/>
      <c r="F80" s="154"/>
      <c r="G80" s="154"/>
      <c r="H80" s="150" t="s">
        <v>183</v>
      </c>
      <c r="I80" s="150" t="s">
        <v>248</v>
      </c>
      <c r="J80" s="380">
        <v>0.998</v>
      </c>
      <c r="K80" s="150"/>
      <c r="L80" s="380">
        <v>1.1779999999999999</v>
      </c>
      <c r="M80" s="352">
        <f>L80*J80*1.132*1.05*1.02</f>
        <v>1.4253178675680001</v>
      </c>
      <c r="N80" s="260">
        <f>M80+M81</f>
        <v>1.5677715775680001</v>
      </c>
      <c r="O80" s="260"/>
      <c r="P80" s="260"/>
    </row>
    <row r="81" spans="1:16" s="494" customFormat="1" ht="16.149999999999999" customHeight="1">
      <c r="A81" s="150"/>
      <c r="B81" s="150"/>
      <c r="C81" s="152"/>
      <c r="D81" s="150"/>
      <c r="E81" s="173"/>
      <c r="F81" s="154"/>
      <c r="G81" s="154"/>
      <c r="H81" s="150" t="s">
        <v>305</v>
      </c>
      <c r="I81" s="150" t="s">
        <v>3</v>
      </c>
      <c r="J81" s="380">
        <v>0.23499999999999999</v>
      </c>
      <c r="K81" s="150"/>
      <c r="L81" s="385">
        <v>0.5</v>
      </c>
      <c r="M81" s="352">
        <f>L81*J81*1.132*1.05*1.02</f>
        <v>0.14245370999999998</v>
      </c>
      <c r="N81" s="260"/>
      <c r="O81" s="260"/>
      <c r="P81" s="260"/>
    </row>
    <row r="82" spans="1:16" s="427" customFormat="1" ht="17.25">
      <c r="A82" s="422">
        <v>3</v>
      </c>
      <c r="B82" s="422" t="s">
        <v>307</v>
      </c>
      <c r="C82" s="445" t="s">
        <v>308</v>
      </c>
      <c r="D82" s="498" t="s">
        <v>248</v>
      </c>
      <c r="E82" s="425">
        <v>45</v>
      </c>
      <c r="F82" s="385">
        <v>0.38</v>
      </c>
      <c r="G82" s="499">
        <v>0</v>
      </c>
      <c r="H82" s="422" t="s">
        <v>0</v>
      </c>
      <c r="I82" s="422" t="s">
        <v>0</v>
      </c>
      <c r="J82" s="422" t="s">
        <v>0</v>
      </c>
      <c r="K82" s="422" t="s">
        <v>0</v>
      </c>
      <c r="L82" s="422" t="s">
        <v>0</v>
      </c>
      <c r="M82" s="422" t="s">
        <v>0</v>
      </c>
      <c r="N82" s="426">
        <f>F83+G83</f>
        <v>0.93776019999999993</v>
      </c>
      <c r="O82" s="426">
        <f>N82+N84</f>
        <v>1.6263899207439998</v>
      </c>
      <c r="P82" s="426">
        <f>E82*O82</f>
        <v>73.187546433479994</v>
      </c>
    </row>
    <row r="83" spans="1:16" s="427" customFormat="1" ht="27.75" customHeight="1">
      <c r="A83" s="422"/>
      <c r="B83" s="422"/>
      <c r="C83" s="445"/>
      <c r="D83" s="498"/>
      <c r="E83" s="425"/>
      <c r="F83" s="155">
        <f>F82*$R$7</f>
        <v>0.93776019999999993</v>
      </c>
      <c r="G83" s="155">
        <f>G82*$R$8</f>
        <v>0</v>
      </c>
      <c r="H83" s="422"/>
      <c r="I83" s="422"/>
      <c r="J83" s="422"/>
      <c r="K83" s="422"/>
      <c r="L83" s="422"/>
      <c r="M83" s="422"/>
      <c r="N83" s="426"/>
      <c r="O83" s="426"/>
      <c r="P83" s="426"/>
    </row>
    <row r="84" spans="1:16" s="427" customFormat="1" ht="16.149999999999999" customHeight="1">
      <c r="A84" s="359"/>
      <c r="B84" s="359"/>
      <c r="C84" s="429"/>
      <c r="D84" s="359"/>
      <c r="E84" s="385"/>
      <c r="F84" s="499"/>
      <c r="G84" s="499"/>
      <c r="H84" s="150" t="s">
        <v>183</v>
      </c>
      <c r="I84" s="150" t="s">
        <v>248</v>
      </c>
      <c r="J84" s="475">
        <v>0.998</v>
      </c>
      <c r="K84" s="359"/>
      <c r="L84" s="475">
        <v>0.499</v>
      </c>
      <c r="M84" s="352">
        <f>L84*J84*1.132*1.05*1.02</f>
        <v>0.60376368074399989</v>
      </c>
      <c r="N84" s="426">
        <f>M84+M85</f>
        <v>0.68862972074399986</v>
      </c>
      <c r="O84" s="426"/>
      <c r="P84" s="426"/>
    </row>
    <row r="85" spans="1:16" s="427" customFormat="1" ht="16.149999999999999" customHeight="1">
      <c r="A85" s="359"/>
      <c r="B85" s="359"/>
      <c r="C85" s="429"/>
      <c r="D85" s="359"/>
      <c r="E85" s="430"/>
      <c r="F85" s="499"/>
      <c r="G85" s="499"/>
      <c r="H85" s="150" t="s">
        <v>305</v>
      </c>
      <c r="I85" s="150" t="s">
        <v>3</v>
      </c>
      <c r="J85" s="385">
        <v>0.14000000000000001</v>
      </c>
      <c r="K85" s="359"/>
      <c r="L85" s="385">
        <v>0.5</v>
      </c>
      <c r="M85" s="352">
        <f>L85*J85*1.132*1.05*1.02</f>
        <v>8.4866040000000018E-2</v>
      </c>
      <c r="N85" s="426"/>
      <c r="O85" s="426"/>
      <c r="P85" s="426"/>
    </row>
    <row r="86" spans="1:16" s="494" customFormat="1" ht="17.25">
      <c r="A86" s="255">
        <v>4</v>
      </c>
      <c r="B86" s="255" t="s">
        <v>296</v>
      </c>
      <c r="C86" s="257" t="s">
        <v>309</v>
      </c>
      <c r="D86" s="255" t="s">
        <v>169</v>
      </c>
      <c r="E86" s="261">
        <v>12</v>
      </c>
      <c r="F86" s="155">
        <v>1.06</v>
      </c>
      <c r="G86" s="155">
        <v>0.06</v>
      </c>
      <c r="H86" s="255" t="s">
        <v>0</v>
      </c>
      <c r="I86" s="255" t="s">
        <v>0</v>
      </c>
      <c r="J86" s="255" t="s">
        <v>0</v>
      </c>
      <c r="K86" s="255" t="s">
        <v>0</v>
      </c>
      <c r="L86" s="255" t="s">
        <v>0</v>
      </c>
      <c r="M86" s="255" t="s">
        <v>0</v>
      </c>
      <c r="N86" s="260">
        <f>F87+G87</f>
        <v>2.7993134</v>
      </c>
      <c r="O86" s="260">
        <f>N86+M88</f>
        <v>20.984893399999997</v>
      </c>
      <c r="P86" s="260">
        <f>E86*O86</f>
        <v>251.81872079999997</v>
      </c>
    </row>
    <row r="87" spans="1:16" s="494" customFormat="1" ht="17.25">
      <c r="A87" s="255"/>
      <c r="B87" s="255"/>
      <c r="C87" s="257"/>
      <c r="D87" s="255"/>
      <c r="E87" s="261"/>
      <c r="F87" s="155">
        <f>F86*$R$7</f>
        <v>2.6158573999999999</v>
      </c>
      <c r="G87" s="155">
        <f>G86*$R$8</f>
        <v>0.18345599999999998</v>
      </c>
      <c r="H87" s="255"/>
      <c r="I87" s="255"/>
      <c r="J87" s="255"/>
      <c r="K87" s="255"/>
      <c r="L87" s="255"/>
      <c r="M87" s="255"/>
      <c r="N87" s="260"/>
      <c r="O87" s="260"/>
      <c r="P87" s="260"/>
    </row>
    <row r="88" spans="1:16" s="494" customFormat="1" ht="18" customHeight="1">
      <c r="A88" s="150"/>
      <c r="B88" s="150"/>
      <c r="C88" s="152"/>
      <c r="D88" s="150"/>
      <c r="E88" s="155"/>
      <c r="F88" s="155"/>
      <c r="G88" s="155"/>
      <c r="H88" s="150" t="s">
        <v>299</v>
      </c>
      <c r="I88" s="150" t="s">
        <v>300</v>
      </c>
      <c r="J88" s="173">
        <v>1</v>
      </c>
      <c r="K88" s="150"/>
      <c r="L88" s="155">
        <v>15</v>
      </c>
      <c r="M88" s="352">
        <f>L88*J88*1.132*1.05*1.02</f>
        <v>18.185579999999998</v>
      </c>
      <c r="N88" s="385">
        <f>M88</f>
        <v>18.185579999999998</v>
      </c>
      <c r="O88" s="260"/>
      <c r="P88" s="260"/>
    </row>
    <row r="89" spans="1:16" s="494" customFormat="1" ht="17.25">
      <c r="A89" s="255">
        <v>5</v>
      </c>
      <c r="B89" s="255" t="s">
        <v>310</v>
      </c>
      <c r="C89" s="257" t="s">
        <v>311</v>
      </c>
      <c r="D89" s="255" t="s">
        <v>169</v>
      </c>
      <c r="E89" s="261">
        <v>6</v>
      </c>
      <c r="F89" s="155">
        <v>1.49</v>
      </c>
      <c r="G89" s="155">
        <v>0.13</v>
      </c>
      <c r="H89" s="255" t="s">
        <v>0</v>
      </c>
      <c r="I89" s="255" t="s">
        <v>0</v>
      </c>
      <c r="J89" s="255" t="s">
        <v>0</v>
      </c>
      <c r="K89" s="255" t="s">
        <v>0</v>
      </c>
      <c r="L89" s="255" t="s">
        <v>0</v>
      </c>
      <c r="M89" s="255" t="s">
        <v>0</v>
      </c>
      <c r="N89" s="260">
        <f>F90+G90</f>
        <v>4.0744951</v>
      </c>
      <c r="O89" s="260">
        <f>N89+M91</f>
        <v>45.295143099999997</v>
      </c>
      <c r="P89" s="260">
        <f>E89*O89</f>
        <v>271.7708586</v>
      </c>
    </row>
    <row r="90" spans="1:16" s="494" customFormat="1" ht="17.25">
      <c r="A90" s="255"/>
      <c r="B90" s="255"/>
      <c r="C90" s="257"/>
      <c r="D90" s="255"/>
      <c r="E90" s="261"/>
      <c r="F90" s="155">
        <f>F89*$R$7</f>
        <v>3.6770071</v>
      </c>
      <c r="G90" s="155">
        <f>G89*$R$8</f>
        <v>0.39748800000000001</v>
      </c>
      <c r="H90" s="255"/>
      <c r="I90" s="255"/>
      <c r="J90" s="255"/>
      <c r="K90" s="255"/>
      <c r="L90" s="255"/>
      <c r="M90" s="255"/>
      <c r="N90" s="260"/>
      <c r="O90" s="260"/>
      <c r="P90" s="260"/>
    </row>
    <row r="91" spans="1:16" s="494" customFormat="1" ht="17.25">
      <c r="A91" s="150"/>
      <c r="B91" s="150"/>
      <c r="C91" s="152"/>
      <c r="D91" s="150"/>
      <c r="E91" s="155"/>
      <c r="F91" s="155"/>
      <c r="G91" s="155"/>
      <c r="H91" s="150" t="s">
        <v>312</v>
      </c>
      <c r="I91" s="150" t="s">
        <v>300</v>
      </c>
      <c r="J91" s="173">
        <v>1</v>
      </c>
      <c r="K91" s="150"/>
      <c r="L91" s="155">
        <v>34</v>
      </c>
      <c r="M91" s="352">
        <f>L91*J91*1.132*1.05*1.02</f>
        <v>41.220647999999997</v>
      </c>
      <c r="N91" s="385">
        <f>M91</f>
        <v>41.220647999999997</v>
      </c>
      <c r="O91" s="260"/>
      <c r="P91" s="260"/>
    </row>
    <row r="92" spans="1:16" s="494" customFormat="1" ht="17.25">
      <c r="A92" s="255">
        <v>6</v>
      </c>
      <c r="B92" s="255" t="s">
        <v>313</v>
      </c>
      <c r="C92" s="257" t="s">
        <v>314</v>
      </c>
      <c r="D92" s="255" t="s">
        <v>169</v>
      </c>
      <c r="E92" s="261">
        <v>2</v>
      </c>
      <c r="F92" s="155">
        <v>0.96</v>
      </c>
      <c r="G92" s="155">
        <v>0.15</v>
      </c>
      <c r="H92" s="255" t="s">
        <v>0</v>
      </c>
      <c r="I92" s="255" t="s">
        <v>0</v>
      </c>
      <c r="J92" s="255" t="s">
        <v>0</v>
      </c>
      <c r="K92" s="255" t="s">
        <v>0</v>
      </c>
      <c r="L92" s="255" t="s">
        <v>0</v>
      </c>
      <c r="M92" s="255" t="s">
        <v>0</v>
      </c>
      <c r="N92" s="260">
        <f>F93+G93</f>
        <v>2.8277183999999997</v>
      </c>
      <c r="O92" s="260">
        <f>N92+M94</f>
        <v>72.175396800000001</v>
      </c>
      <c r="P92" s="260">
        <f>E92*O92</f>
        <v>144.3507936</v>
      </c>
    </row>
    <row r="93" spans="1:16" s="494" customFormat="1" ht="17.25">
      <c r="A93" s="255"/>
      <c r="B93" s="255"/>
      <c r="C93" s="257"/>
      <c r="D93" s="255"/>
      <c r="E93" s="261"/>
      <c r="F93" s="155">
        <f>F92*$R$7</f>
        <v>2.3690783999999998</v>
      </c>
      <c r="G93" s="155">
        <f>G92*$R$8</f>
        <v>0.45863999999999994</v>
      </c>
      <c r="H93" s="255"/>
      <c r="I93" s="255"/>
      <c r="J93" s="255"/>
      <c r="K93" s="255"/>
      <c r="L93" s="255"/>
      <c r="M93" s="255"/>
      <c r="N93" s="260"/>
      <c r="O93" s="260"/>
      <c r="P93" s="260"/>
    </row>
    <row r="94" spans="1:16" s="494" customFormat="1" ht="17.25">
      <c r="A94" s="150"/>
      <c r="B94" s="150"/>
      <c r="C94" s="152"/>
      <c r="D94" s="150"/>
      <c r="E94" s="155"/>
      <c r="F94" s="155"/>
      <c r="G94" s="155"/>
      <c r="H94" s="150" t="s">
        <v>315</v>
      </c>
      <c r="I94" s="150" t="s">
        <v>300</v>
      </c>
      <c r="J94" s="173">
        <v>1</v>
      </c>
      <c r="K94" s="150"/>
      <c r="L94" s="155">
        <v>57.2</v>
      </c>
      <c r="M94" s="352">
        <f>L94*J94*1.132*1.05*1.02</f>
        <v>69.347678400000007</v>
      </c>
      <c r="N94" s="385">
        <f>M94</f>
        <v>69.347678400000007</v>
      </c>
      <c r="O94" s="260"/>
      <c r="P94" s="260"/>
    </row>
    <row r="95" spans="1:16" s="427" customFormat="1" ht="17.25">
      <c r="A95" s="422">
        <v>7</v>
      </c>
      <c r="B95" s="422" t="s">
        <v>316</v>
      </c>
      <c r="C95" s="445" t="s">
        <v>317</v>
      </c>
      <c r="D95" s="255" t="s">
        <v>169</v>
      </c>
      <c r="E95" s="474">
        <v>10</v>
      </c>
      <c r="F95" s="385">
        <v>0.28999999999999998</v>
      </c>
      <c r="G95" s="385">
        <v>0.02</v>
      </c>
      <c r="H95" s="422" t="s">
        <v>0</v>
      </c>
      <c r="I95" s="422" t="s">
        <v>0</v>
      </c>
      <c r="J95" s="422" t="s">
        <v>0</v>
      </c>
      <c r="K95" s="422" t="s">
        <v>0</v>
      </c>
      <c r="L95" s="422" t="s">
        <v>0</v>
      </c>
      <c r="M95" s="422" t="s">
        <v>0</v>
      </c>
      <c r="N95" s="426">
        <f>F96+G96</f>
        <v>0.77681109999999987</v>
      </c>
      <c r="O95" s="426">
        <f>N95+M97</f>
        <v>8.2935175000000001</v>
      </c>
      <c r="P95" s="426">
        <f>E95*O95</f>
        <v>82.935175000000001</v>
      </c>
    </row>
    <row r="96" spans="1:16" s="427" customFormat="1" ht="17.25">
      <c r="A96" s="422"/>
      <c r="B96" s="422"/>
      <c r="C96" s="445"/>
      <c r="D96" s="255"/>
      <c r="E96" s="474"/>
      <c r="F96" s="155">
        <f>F95*$R$7</f>
        <v>0.71565909999999988</v>
      </c>
      <c r="G96" s="155">
        <f>G95*$R$8</f>
        <v>6.1151999999999998E-2</v>
      </c>
      <c r="H96" s="422"/>
      <c r="I96" s="422"/>
      <c r="J96" s="422"/>
      <c r="K96" s="422"/>
      <c r="L96" s="422"/>
      <c r="M96" s="422"/>
      <c r="N96" s="426"/>
      <c r="O96" s="426"/>
      <c r="P96" s="426"/>
    </row>
    <row r="97" spans="1:16" s="427" customFormat="1" ht="17.25">
      <c r="A97" s="359"/>
      <c r="B97" s="359"/>
      <c r="C97" s="429"/>
      <c r="D97" s="359"/>
      <c r="E97" s="385"/>
      <c r="F97" s="385"/>
      <c r="G97" s="385"/>
      <c r="H97" s="359" t="s">
        <v>318</v>
      </c>
      <c r="I97" s="359" t="s">
        <v>169</v>
      </c>
      <c r="J97" s="430">
        <v>1</v>
      </c>
      <c r="K97" s="359"/>
      <c r="L97" s="475">
        <v>6.2</v>
      </c>
      <c r="M97" s="352">
        <f>L97*J97*1.132*1.05*1.02</f>
        <v>7.5167064000000003</v>
      </c>
      <c r="N97" s="385">
        <f>M97</f>
        <v>7.5167064000000003</v>
      </c>
      <c r="O97" s="426"/>
      <c r="P97" s="426"/>
    </row>
    <row r="98" spans="1:16" s="459" customFormat="1" ht="17.25">
      <c r="A98" s="422">
        <v>10</v>
      </c>
      <c r="B98" s="444" t="s">
        <v>264</v>
      </c>
      <c r="C98" s="445" t="s">
        <v>265</v>
      </c>
      <c r="D98" s="422" t="s">
        <v>5</v>
      </c>
      <c r="E98" s="426">
        <v>0.2</v>
      </c>
      <c r="F98" s="385">
        <v>8.3699999999999992</v>
      </c>
      <c r="G98" s="385">
        <v>0.17</v>
      </c>
      <c r="H98" s="422" t="s">
        <v>0</v>
      </c>
      <c r="I98" s="422" t="s">
        <v>0</v>
      </c>
      <c r="J98" s="422" t="s">
        <v>0</v>
      </c>
      <c r="K98" s="422" t="s">
        <v>0</v>
      </c>
      <c r="L98" s="422"/>
      <c r="M98" s="426" t="s">
        <v>0</v>
      </c>
      <c r="N98" s="426">
        <f>F99+G99</f>
        <v>21.175194299999998</v>
      </c>
      <c r="O98" s="447">
        <f>N98+N100</f>
        <v>56.288397112799998</v>
      </c>
      <c r="P98" s="447">
        <f>O98*E98</f>
        <v>11.257679422560001</v>
      </c>
    </row>
    <row r="99" spans="1:16" s="459" customFormat="1" ht="27.75" customHeight="1">
      <c r="A99" s="422"/>
      <c r="B99" s="444"/>
      <c r="C99" s="445"/>
      <c r="D99" s="422"/>
      <c r="E99" s="426"/>
      <c r="F99" s="155">
        <f>F98*$R$7</f>
        <v>20.655402299999999</v>
      </c>
      <c r="G99" s="155">
        <f>G98*$R$8</f>
        <v>0.51979200000000003</v>
      </c>
      <c r="H99" s="422"/>
      <c r="I99" s="422"/>
      <c r="J99" s="422"/>
      <c r="K99" s="422"/>
      <c r="L99" s="422"/>
      <c r="M99" s="426"/>
      <c r="N99" s="426"/>
      <c r="O99" s="447"/>
      <c r="P99" s="447"/>
    </row>
    <row r="100" spans="1:16" s="459" customFormat="1" ht="18" customHeight="1">
      <c r="A100" s="460"/>
      <c r="B100" s="460"/>
      <c r="C100" s="461"/>
      <c r="D100" s="460"/>
      <c r="E100" s="460"/>
      <c r="F100" s="460"/>
      <c r="G100" s="460"/>
      <c r="H100" s="356" t="s">
        <v>266</v>
      </c>
      <c r="I100" s="359" t="s">
        <v>5</v>
      </c>
      <c r="J100" s="356">
        <v>1.03</v>
      </c>
      <c r="K100" s="356"/>
      <c r="L100" s="462">
        <v>25</v>
      </c>
      <c r="M100" s="352">
        <f>L100*J100*1.132*1.05*1.02</f>
        <v>31.218578999999998</v>
      </c>
      <c r="N100" s="463">
        <f>M100+M101+M102+M103</f>
        <v>35.113202812800004</v>
      </c>
      <c r="O100" s="447"/>
      <c r="P100" s="447"/>
    </row>
    <row r="101" spans="1:16" s="459" customFormat="1" ht="18" customHeight="1">
      <c r="A101" s="460"/>
      <c r="B101" s="460"/>
      <c r="C101" s="461"/>
      <c r="D101" s="460"/>
      <c r="E101" s="460"/>
      <c r="F101" s="460"/>
      <c r="G101" s="460"/>
      <c r="H101" s="356" t="s">
        <v>267</v>
      </c>
      <c r="I101" s="359" t="s">
        <v>3</v>
      </c>
      <c r="J101" s="356">
        <v>10.6</v>
      </c>
      <c r="K101" s="356"/>
      <c r="L101" s="352">
        <v>0.2</v>
      </c>
      <c r="M101" s="352">
        <f>L101*J101*1.132*1.05*1.02</f>
        <v>2.5702286399999998</v>
      </c>
      <c r="N101" s="464"/>
      <c r="O101" s="447"/>
      <c r="P101" s="447"/>
    </row>
    <row r="102" spans="1:16" s="459" customFormat="1" ht="18" customHeight="1">
      <c r="A102" s="460"/>
      <c r="B102" s="460"/>
      <c r="C102" s="461"/>
      <c r="D102" s="460"/>
      <c r="E102" s="460"/>
      <c r="F102" s="460"/>
      <c r="G102" s="460"/>
      <c r="H102" s="356" t="s">
        <v>268</v>
      </c>
      <c r="I102" s="359" t="s">
        <v>3</v>
      </c>
      <c r="J102" s="462">
        <v>1</v>
      </c>
      <c r="K102" s="356"/>
      <c r="L102" s="465">
        <v>0.53</v>
      </c>
      <c r="M102" s="352">
        <f>L102*J102*1.132*1.05*1.02</f>
        <v>0.64255715999999996</v>
      </c>
      <c r="N102" s="464"/>
      <c r="O102" s="447"/>
      <c r="P102" s="447"/>
    </row>
    <row r="103" spans="1:16" s="459" customFormat="1" ht="33" customHeight="1">
      <c r="A103" s="460"/>
      <c r="B103" s="460"/>
      <c r="C103" s="461"/>
      <c r="D103" s="460"/>
      <c r="E103" s="460"/>
      <c r="F103" s="460"/>
      <c r="G103" s="460"/>
      <c r="H103" s="359" t="s">
        <v>269</v>
      </c>
      <c r="I103" s="359" t="s">
        <v>6</v>
      </c>
      <c r="J103" s="352">
        <v>1.52</v>
      </c>
      <c r="K103" s="356"/>
      <c r="L103" s="352">
        <v>0.37</v>
      </c>
      <c r="M103" s="352">
        <f>L103*J103*1.132*1.05*1.02</f>
        <v>0.68183801280000012</v>
      </c>
      <c r="N103" s="466"/>
      <c r="O103" s="447"/>
      <c r="P103" s="447"/>
    </row>
    <row r="104" spans="1:16" s="449" customFormat="1" ht="17.25" customHeight="1">
      <c r="A104" s="195">
        <v>11</v>
      </c>
      <c r="B104" s="444" t="s">
        <v>118</v>
      </c>
      <c r="C104" s="445" t="s">
        <v>260</v>
      </c>
      <c r="D104" s="446" t="s">
        <v>5</v>
      </c>
      <c r="E104" s="425">
        <v>4</v>
      </c>
      <c r="F104" s="15">
        <f>8.13/1000</f>
        <v>8.1300000000000001E-3</v>
      </c>
      <c r="G104" s="15">
        <f>172.87/1000</f>
        <v>0.17287</v>
      </c>
      <c r="H104" s="422" t="s">
        <v>0</v>
      </c>
      <c r="I104" s="422" t="s">
        <v>0</v>
      </c>
      <c r="J104" s="422" t="s">
        <v>0</v>
      </c>
      <c r="K104" s="422" t="s">
        <v>0</v>
      </c>
      <c r="L104" s="422" t="s">
        <v>0</v>
      </c>
      <c r="M104" s="422" t="s">
        <v>0</v>
      </c>
      <c r="N104" s="426">
        <f>F105+G105</f>
        <v>0.5486304447</v>
      </c>
      <c r="O104" s="447">
        <f>N104</f>
        <v>0.5486304447</v>
      </c>
      <c r="P104" s="448">
        <f>E104*O104</f>
        <v>2.1945217788</v>
      </c>
    </row>
    <row r="105" spans="1:16" s="449" customFormat="1" ht="17.25">
      <c r="A105" s="196"/>
      <c r="B105" s="444"/>
      <c r="C105" s="445"/>
      <c r="D105" s="446"/>
      <c r="E105" s="425"/>
      <c r="F105" s="155">
        <f>F104*$R$7</f>
        <v>2.00631327E-2</v>
      </c>
      <c r="G105" s="155">
        <f>G104*$R$8</f>
        <v>0.52856731199999996</v>
      </c>
      <c r="H105" s="422"/>
      <c r="I105" s="422"/>
      <c r="J105" s="422"/>
      <c r="K105" s="422"/>
      <c r="L105" s="422"/>
      <c r="M105" s="422"/>
      <c r="N105" s="426"/>
      <c r="O105" s="447"/>
      <c r="P105" s="448"/>
    </row>
    <row r="106" spans="1:16" s="458" customFormat="1" ht="17.25">
      <c r="A106" s="450">
        <v>12</v>
      </c>
      <c r="B106" s="451" t="s">
        <v>261</v>
      </c>
      <c r="C106" s="452" t="s">
        <v>262</v>
      </c>
      <c r="D106" s="422" t="s">
        <v>263</v>
      </c>
      <c r="E106" s="453">
        <v>16</v>
      </c>
      <c r="F106" s="454">
        <v>7.3999999999999996E-2</v>
      </c>
      <c r="G106" s="454">
        <f>0.0172+42/1000</f>
        <v>5.9200000000000003E-2</v>
      </c>
      <c r="H106" s="455" t="s">
        <v>0</v>
      </c>
      <c r="I106" s="455" t="s">
        <v>0</v>
      </c>
      <c r="J106" s="455" t="s">
        <v>0</v>
      </c>
      <c r="K106" s="455" t="s">
        <v>0</v>
      </c>
      <c r="L106" s="455" t="s">
        <v>0</v>
      </c>
      <c r="M106" s="455" t="s">
        <v>0</v>
      </c>
      <c r="N106" s="456">
        <f>F107+G107</f>
        <v>0.36362637999999997</v>
      </c>
      <c r="O106" s="456">
        <f>N106</f>
        <v>0.36362637999999997</v>
      </c>
      <c r="P106" s="457">
        <f>E106*O106</f>
        <v>5.8180220799999995</v>
      </c>
    </row>
    <row r="107" spans="1:16" s="458" customFormat="1" ht="17.25">
      <c r="A107" s="450"/>
      <c r="B107" s="451"/>
      <c r="C107" s="452"/>
      <c r="D107" s="422"/>
      <c r="E107" s="453"/>
      <c r="F107" s="155">
        <f>F106*$R$7</f>
        <v>0.18261645999999998</v>
      </c>
      <c r="G107" s="155">
        <f>G106*$R$8</f>
        <v>0.18100991999999999</v>
      </c>
      <c r="H107" s="455"/>
      <c r="I107" s="455"/>
      <c r="J107" s="455"/>
      <c r="K107" s="455"/>
      <c r="L107" s="455"/>
      <c r="M107" s="455"/>
      <c r="N107" s="456"/>
      <c r="O107" s="456"/>
      <c r="P107" s="457"/>
    </row>
    <row r="108" spans="1:16" s="43" customFormat="1" ht="17.25">
      <c r="A108" s="255">
        <v>13</v>
      </c>
      <c r="B108" s="288" t="s">
        <v>319</v>
      </c>
      <c r="C108" s="257" t="s">
        <v>320</v>
      </c>
      <c r="D108" s="255" t="s">
        <v>4</v>
      </c>
      <c r="E108" s="289">
        <f>15*1.6</f>
        <v>24</v>
      </c>
      <c r="F108" s="155">
        <v>0</v>
      </c>
      <c r="G108" s="155">
        <v>0</v>
      </c>
      <c r="H108" s="255" t="s">
        <v>0</v>
      </c>
      <c r="I108" s="255" t="s">
        <v>0</v>
      </c>
      <c r="J108" s="255" t="s">
        <v>0</v>
      </c>
      <c r="K108" s="255" t="s">
        <v>0</v>
      </c>
      <c r="L108" s="260" t="s">
        <v>0</v>
      </c>
      <c r="M108" s="260" t="s">
        <v>0</v>
      </c>
      <c r="N108" s="260">
        <f>0.808+0.545+0.101*4</f>
        <v>1.7570000000000001</v>
      </c>
      <c r="O108" s="262">
        <f>N108</f>
        <v>1.7570000000000001</v>
      </c>
      <c r="P108" s="262">
        <f>O108*E108</f>
        <v>42.168000000000006</v>
      </c>
    </row>
    <row r="109" spans="1:16" s="43" customFormat="1" ht="37.5" customHeight="1">
      <c r="A109" s="255"/>
      <c r="B109" s="288"/>
      <c r="C109" s="257"/>
      <c r="D109" s="255"/>
      <c r="E109" s="290"/>
      <c r="F109" s="155">
        <f>F108*$R$7</f>
        <v>0</v>
      </c>
      <c r="G109" s="155">
        <f>G108*$R$8</f>
        <v>0</v>
      </c>
      <c r="H109" s="255"/>
      <c r="I109" s="255"/>
      <c r="J109" s="255"/>
      <c r="K109" s="255"/>
      <c r="L109" s="260"/>
      <c r="M109" s="260"/>
      <c r="N109" s="260"/>
      <c r="O109" s="262"/>
      <c r="P109" s="262"/>
    </row>
    <row r="110" spans="1:16" s="505" customFormat="1" ht="18.75" customHeight="1">
      <c r="A110" s="500">
        <v>14</v>
      </c>
      <c r="B110" s="500" t="s">
        <v>321</v>
      </c>
      <c r="C110" s="501" t="s">
        <v>322</v>
      </c>
      <c r="D110" s="500" t="s">
        <v>323</v>
      </c>
      <c r="E110" s="502">
        <f>16+17</f>
        <v>33</v>
      </c>
      <c r="F110" s="503">
        <v>0.85</v>
      </c>
      <c r="G110" s="503">
        <v>0.98</v>
      </c>
      <c r="H110" s="500" t="s">
        <v>0</v>
      </c>
      <c r="I110" s="500" t="s">
        <v>0</v>
      </c>
      <c r="J110" s="500" t="s">
        <v>0</v>
      </c>
      <c r="K110" s="500" t="s">
        <v>0</v>
      </c>
      <c r="L110" s="500" t="s">
        <v>0</v>
      </c>
      <c r="M110" s="504" t="s">
        <v>0</v>
      </c>
      <c r="N110" s="504"/>
      <c r="O110" s="504">
        <f>F111+G111</f>
        <v>5.0940694999999998</v>
      </c>
      <c r="P110" s="504">
        <f>O110*E110</f>
        <v>168.10429349999998</v>
      </c>
    </row>
    <row r="111" spans="1:16" s="505" customFormat="1" ht="18.75" customHeight="1">
      <c r="A111" s="500"/>
      <c r="B111" s="500"/>
      <c r="C111" s="501"/>
      <c r="D111" s="500"/>
      <c r="E111" s="502"/>
      <c r="F111" s="155">
        <f>F110*$R$7</f>
        <v>2.0976214999999998</v>
      </c>
      <c r="G111" s="155">
        <f>G110*$R$8</f>
        <v>2.996448</v>
      </c>
      <c r="H111" s="500"/>
      <c r="I111" s="500"/>
      <c r="J111" s="500"/>
      <c r="K111" s="500"/>
      <c r="L111" s="500"/>
      <c r="M111" s="504"/>
      <c r="N111" s="504"/>
      <c r="O111" s="504"/>
      <c r="P111" s="504"/>
    </row>
    <row r="112" spans="1:16" s="505" customFormat="1" ht="18.75" customHeight="1">
      <c r="A112" s="500">
        <v>15</v>
      </c>
      <c r="B112" s="500" t="s">
        <v>324</v>
      </c>
      <c r="C112" s="501" t="s">
        <v>274</v>
      </c>
      <c r="D112" s="500" t="s">
        <v>323</v>
      </c>
      <c r="E112" s="502">
        <v>3</v>
      </c>
      <c r="F112" s="506">
        <v>0.29199999999999998</v>
      </c>
      <c r="G112" s="506">
        <v>0.24399999999999999</v>
      </c>
      <c r="H112" s="500" t="s">
        <v>0</v>
      </c>
      <c r="I112" s="500" t="s">
        <v>0</v>
      </c>
      <c r="J112" s="500" t="s">
        <v>0</v>
      </c>
      <c r="K112" s="500" t="s">
        <v>0</v>
      </c>
      <c r="L112" s="500" t="s">
        <v>0</v>
      </c>
      <c r="M112" s="504" t="s">
        <v>0</v>
      </c>
      <c r="N112" s="504"/>
      <c r="O112" s="504">
        <f>F113+G113</f>
        <v>1.4666490799999998</v>
      </c>
      <c r="P112" s="504">
        <f>O112*E112</f>
        <v>4.3999472399999995</v>
      </c>
    </row>
    <row r="113" spans="1:17" s="505" customFormat="1" ht="18.75" customHeight="1">
      <c r="A113" s="500"/>
      <c r="B113" s="500"/>
      <c r="C113" s="501"/>
      <c r="D113" s="500"/>
      <c r="E113" s="502"/>
      <c r="F113" s="155">
        <f>F112*$R$7</f>
        <v>0.72059467999999993</v>
      </c>
      <c r="G113" s="155">
        <f>G112*$R$8</f>
        <v>0.74605440000000001</v>
      </c>
      <c r="H113" s="500"/>
      <c r="I113" s="500"/>
      <c r="J113" s="500"/>
      <c r="K113" s="500"/>
      <c r="L113" s="500"/>
      <c r="M113" s="504"/>
      <c r="N113" s="504"/>
      <c r="O113" s="504"/>
      <c r="P113" s="504"/>
    </row>
    <row r="114" spans="1:17" s="415" customFormat="1" ht="21" customHeight="1">
      <c r="A114" s="195">
        <v>16</v>
      </c>
      <c r="B114" s="412" t="s">
        <v>270</v>
      </c>
      <c r="C114" s="413" t="s">
        <v>325</v>
      </c>
      <c r="D114" s="446" t="s">
        <v>5</v>
      </c>
      <c r="E114" s="425">
        <v>1</v>
      </c>
      <c r="F114" s="467">
        <v>0.89</v>
      </c>
      <c r="G114" s="467">
        <v>0</v>
      </c>
      <c r="H114" s="468" t="s">
        <v>0</v>
      </c>
      <c r="I114" s="468" t="s">
        <v>0</v>
      </c>
      <c r="J114" s="468" t="s">
        <v>0</v>
      </c>
      <c r="K114" s="468" t="s">
        <v>0</v>
      </c>
      <c r="L114" s="469" t="s">
        <v>0</v>
      </c>
      <c r="M114" s="468" t="s">
        <v>0</v>
      </c>
      <c r="N114" s="469">
        <f>F115+G115</f>
        <v>2.1963330999999999</v>
      </c>
      <c r="O114" s="469">
        <f>N114+N116</f>
        <v>4.8635514999999998</v>
      </c>
      <c r="P114" s="470">
        <f>E114*O114</f>
        <v>4.8635514999999998</v>
      </c>
    </row>
    <row r="115" spans="1:17" s="415" customFormat="1" ht="21" customHeight="1">
      <c r="A115" s="196"/>
      <c r="B115" s="412"/>
      <c r="C115" s="413"/>
      <c r="D115" s="446"/>
      <c r="E115" s="425"/>
      <c r="F115" s="155">
        <f>F114*$R$7</f>
        <v>2.1963330999999999</v>
      </c>
      <c r="G115" s="155">
        <f>G114*$R$8</f>
        <v>0</v>
      </c>
      <c r="H115" s="468"/>
      <c r="I115" s="468"/>
      <c r="J115" s="468"/>
      <c r="K115" s="468"/>
      <c r="L115" s="469"/>
      <c r="M115" s="468"/>
      <c r="N115" s="469"/>
      <c r="O115" s="469"/>
      <c r="P115" s="470"/>
    </row>
    <row r="116" spans="1:17" s="415" customFormat="1" ht="20.100000000000001" customHeight="1">
      <c r="A116" s="416"/>
      <c r="B116" s="416"/>
      <c r="C116" s="417"/>
      <c r="D116" s="416"/>
      <c r="E116" s="418"/>
      <c r="F116" s="471"/>
      <c r="G116" s="471"/>
      <c r="H116" s="472" t="s">
        <v>272</v>
      </c>
      <c r="I116" s="472" t="s">
        <v>326</v>
      </c>
      <c r="J116" s="473">
        <v>1.1000000000000001</v>
      </c>
      <c r="K116" s="472"/>
      <c r="L116" s="418">
        <v>2</v>
      </c>
      <c r="M116" s="352">
        <f>L116*J116*1.132*1.05*1.02</f>
        <v>2.6672184000000003</v>
      </c>
      <c r="N116" s="156">
        <f>M116</f>
        <v>2.6672184000000003</v>
      </c>
      <c r="O116" s="469"/>
      <c r="P116" s="470"/>
    </row>
    <row r="117" spans="1:17" s="494" customFormat="1" ht="17.25">
      <c r="A117" s="255">
        <v>17</v>
      </c>
      <c r="B117" s="255" t="s">
        <v>310</v>
      </c>
      <c r="C117" s="257" t="s">
        <v>327</v>
      </c>
      <c r="D117" s="255" t="s">
        <v>169</v>
      </c>
      <c r="E117" s="261">
        <v>6</v>
      </c>
      <c r="F117" s="155">
        <v>1.49</v>
      </c>
      <c r="G117" s="155">
        <v>0.13</v>
      </c>
      <c r="H117" s="255" t="s">
        <v>0</v>
      </c>
      <c r="I117" s="255" t="s">
        <v>0</v>
      </c>
      <c r="J117" s="255" t="s">
        <v>0</v>
      </c>
      <c r="K117" s="255" t="s">
        <v>0</v>
      </c>
      <c r="L117" s="255" t="s">
        <v>0</v>
      </c>
      <c r="M117" s="255" t="s">
        <v>0</v>
      </c>
      <c r="N117" s="260">
        <f>F118+G118</f>
        <v>4.0744951</v>
      </c>
      <c r="O117" s="260">
        <f>N117+M119</f>
        <v>39.233283100000001</v>
      </c>
      <c r="P117" s="260">
        <f>E117*O117</f>
        <v>235.39969860000002</v>
      </c>
    </row>
    <row r="118" spans="1:17" s="494" customFormat="1" ht="17.25">
      <c r="A118" s="255"/>
      <c r="B118" s="255"/>
      <c r="C118" s="257"/>
      <c r="D118" s="255"/>
      <c r="E118" s="261"/>
      <c r="F118" s="155">
        <f>F117*$R$7</f>
        <v>3.6770071</v>
      </c>
      <c r="G118" s="155">
        <f>G117*$R$8</f>
        <v>0.39748800000000001</v>
      </c>
      <c r="H118" s="255"/>
      <c r="I118" s="255"/>
      <c r="J118" s="255"/>
      <c r="K118" s="255"/>
      <c r="L118" s="255"/>
      <c r="M118" s="255"/>
      <c r="N118" s="260"/>
      <c r="O118" s="260"/>
      <c r="P118" s="260"/>
    </row>
    <row r="119" spans="1:17" s="494" customFormat="1" ht="17.25">
      <c r="A119" s="150"/>
      <c r="B119" s="150"/>
      <c r="C119" s="152"/>
      <c r="D119" s="150"/>
      <c r="E119" s="155"/>
      <c r="F119" s="155"/>
      <c r="G119" s="155"/>
      <c r="H119" s="150" t="s">
        <v>312</v>
      </c>
      <c r="I119" s="150" t="s">
        <v>300</v>
      </c>
      <c r="J119" s="173">
        <v>1</v>
      </c>
      <c r="K119" s="150"/>
      <c r="L119" s="155">
        <v>29</v>
      </c>
      <c r="M119" s="352">
        <f>L119*J119*1.132*1.05*1.02</f>
        <v>35.158788000000001</v>
      </c>
      <c r="N119" s="385">
        <f>M119</f>
        <v>35.158788000000001</v>
      </c>
      <c r="O119" s="260"/>
      <c r="P119" s="260"/>
    </row>
    <row r="120" spans="1:17" s="494" customFormat="1" ht="17.25">
      <c r="A120" s="255">
        <v>18</v>
      </c>
      <c r="B120" s="255" t="s">
        <v>296</v>
      </c>
      <c r="C120" s="257" t="s">
        <v>297</v>
      </c>
      <c r="D120" s="255" t="s">
        <v>169</v>
      </c>
      <c r="E120" s="261">
        <v>8</v>
      </c>
      <c r="F120" s="155">
        <v>1.06</v>
      </c>
      <c r="G120" s="155">
        <v>0.06</v>
      </c>
      <c r="H120" s="255" t="s">
        <v>0</v>
      </c>
      <c r="I120" s="255" t="s">
        <v>0</v>
      </c>
      <c r="J120" s="255" t="s">
        <v>0</v>
      </c>
      <c r="K120" s="255" t="s">
        <v>0</v>
      </c>
      <c r="L120" s="255" t="s">
        <v>0</v>
      </c>
      <c r="M120" s="255" t="s">
        <v>0</v>
      </c>
      <c r="N120" s="260">
        <f>F121+G121</f>
        <v>2.7993134</v>
      </c>
      <c r="O120" s="260">
        <f>N120+M122</f>
        <v>17.347777399999998</v>
      </c>
      <c r="P120" s="260">
        <f>E120*O120</f>
        <v>138.78221919999999</v>
      </c>
    </row>
    <row r="121" spans="1:17" s="494" customFormat="1" ht="17.25">
      <c r="A121" s="255"/>
      <c r="B121" s="255"/>
      <c r="C121" s="257"/>
      <c r="D121" s="255"/>
      <c r="E121" s="261"/>
      <c r="F121" s="155">
        <f>F120*$R$7</f>
        <v>2.6158573999999999</v>
      </c>
      <c r="G121" s="155">
        <f>G120*$R$8</f>
        <v>0.18345599999999998</v>
      </c>
      <c r="H121" s="255"/>
      <c r="I121" s="255"/>
      <c r="J121" s="255"/>
      <c r="K121" s="255"/>
      <c r="L121" s="255"/>
      <c r="M121" s="255"/>
      <c r="N121" s="260"/>
      <c r="O121" s="260"/>
      <c r="P121" s="260"/>
    </row>
    <row r="122" spans="1:17" s="494" customFormat="1" ht="18" customHeight="1">
      <c r="A122" s="150"/>
      <c r="B122" s="150"/>
      <c r="C122" s="152"/>
      <c r="D122" s="150"/>
      <c r="E122" s="155" t="s">
        <v>328</v>
      </c>
      <c r="F122" s="155"/>
      <c r="G122" s="155"/>
      <c r="H122" s="150" t="s">
        <v>299</v>
      </c>
      <c r="I122" s="150" t="s">
        <v>300</v>
      </c>
      <c r="J122" s="173">
        <v>1</v>
      </c>
      <c r="K122" s="150"/>
      <c r="L122" s="155">
        <v>12</v>
      </c>
      <c r="M122" s="352">
        <f>L122*J122*1.132*1.05*1.02</f>
        <v>14.548463999999999</v>
      </c>
      <c r="N122" s="385">
        <f>M122</f>
        <v>14.548463999999999</v>
      </c>
      <c r="O122" s="260"/>
      <c r="P122" s="260"/>
    </row>
    <row r="123" spans="1:17" s="146" customFormat="1" ht="17.25">
      <c r="A123" s="446">
        <v>19</v>
      </c>
      <c r="B123" s="485" t="s">
        <v>290</v>
      </c>
      <c r="C123" s="486" t="s">
        <v>329</v>
      </c>
      <c r="D123" s="446" t="s">
        <v>298</v>
      </c>
      <c r="E123" s="487">
        <v>1</v>
      </c>
      <c r="F123" s="143">
        <v>0</v>
      </c>
      <c r="G123" s="143">
        <v>0</v>
      </c>
      <c r="H123" s="446" t="s">
        <v>0</v>
      </c>
      <c r="I123" s="446" t="s">
        <v>0</v>
      </c>
      <c r="J123" s="446" t="s">
        <v>0</v>
      </c>
      <c r="K123" s="446" t="s">
        <v>0</v>
      </c>
      <c r="L123" s="446" t="s">
        <v>0</v>
      </c>
      <c r="M123" s="446" t="s">
        <v>0</v>
      </c>
      <c r="N123" s="488">
        <f>F124+G124</f>
        <v>0</v>
      </c>
      <c r="O123" s="488">
        <f>N123+M125</f>
        <v>609.24699682559992</v>
      </c>
      <c r="P123" s="488">
        <f>E123*O123</f>
        <v>609.24699682559992</v>
      </c>
      <c r="Q123" s="146">
        <v>0</v>
      </c>
    </row>
    <row r="124" spans="1:17" s="146" customFormat="1" ht="19.5" customHeight="1">
      <c r="A124" s="446"/>
      <c r="B124" s="485"/>
      <c r="C124" s="486"/>
      <c r="D124" s="446"/>
      <c r="E124" s="487"/>
      <c r="F124" s="155">
        <f>F123*$R$7</f>
        <v>0</v>
      </c>
      <c r="G124" s="155">
        <f>G123*$R$8</f>
        <v>0</v>
      </c>
      <c r="H124" s="446"/>
      <c r="I124" s="446"/>
      <c r="J124" s="446"/>
      <c r="K124" s="446"/>
      <c r="L124" s="446"/>
      <c r="M124" s="446"/>
      <c r="N124" s="488"/>
      <c r="O124" s="488"/>
      <c r="P124" s="488"/>
    </row>
    <row r="125" spans="1:17" s="146" customFormat="1" ht="17.25">
      <c r="A125" s="142"/>
      <c r="B125" s="142"/>
      <c r="C125" s="489"/>
      <c r="D125" s="142"/>
      <c r="E125" s="143"/>
      <c r="F125" s="490"/>
      <c r="G125" s="490"/>
      <c r="H125" s="142" t="s">
        <v>330</v>
      </c>
      <c r="I125" s="142" t="s">
        <v>169</v>
      </c>
      <c r="J125" s="491">
        <v>1</v>
      </c>
      <c r="K125" s="142"/>
      <c r="L125" s="492">
        <v>502.52479999999997</v>
      </c>
      <c r="M125" s="352">
        <f>L125*J125*1.132*1.05*1.02</f>
        <v>609.24699682559992</v>
      </c>
      <c r="N125" s="507">
        <f>M125</f>
        <v>609.24699682559992</v>
      </c>
      <c r="O125" s="488"/>
      <c r="P125" s="488"/>
      <c r="Q125" s="146">
        <v>609.24699682560004</v>
      </c>
    </row>
    <row r="126" spans="1:17" s="146" customFormat="1" ht="17.25">
      <c r="A126" s="446">
        <v>20</v>
      </c>
      <c r="B126" s="485" t="s">
        <v>290</v>
      </c>
      <c r="C126" s="486" t="s">
        <v>331</v>
      </c>
      <c r="D126" s="446" t="s">
        <v>298</v>
      </c>
      <c r="E126" s="487">
        <v>1</v>
      </c>
      <c r="F126" s="143">
        <v>0</v>
      </c>
      <c r="G126" s="143">
        <v>0</v>
      </c>
      <c r="H126" s="446" t="s">
        <v>0</v>
      </c>
      <c r="I126" s="446" t="s">
        <v>0</v>
      </c>
      <c r="J126" s="446" t="s">
        <v>0</v>
      </c>
      <c r="K126" s="446" t="s">
        <v>0</v>
      </c>
      <c r="L126" s="446" t="s">
        <v>0</v>
      </c>
      <c r="M126" s="446" t="s">
        <v>0</v>
      </c>
      <c r="N126" s="488">
        <f>F127+G127</f>
        <v>0</v>
      </c>
      <c r="O126" s="488">
        <f>N126+M128</f>
        <v>48.494879999999995</v>
      </c>
      <c r="P126" s="488">
        <f>E126*O126</f>
        <v>48.494879999999995</v>
      </c>
      <c r="Q126" s="146">
        <v>0</v>
      </c>
    </row>
    <row r="127" spans="1:17" s="146" customFormat="1" ht="17.25">
      <c r="A127" s="446"/>
      <c r="B127" s="485"/>
      <c r="C127" s="486"/>
      <c r="D127" s="446"/>
      <c r="E127" s="487"/>
      <c r="F127" s="155">
        <f>F126*$R$7</f>
        <v>0</v>
      </c>
      <c r="G127" s="155">
        <f>G126*$R$8</f>
        <v>0</v>
      </c>
      <c r="H127" s="446"/>
      <c r="I127" s="446"/>
      <c r="J127" s="446"/>
      <c r="K127" s="446"/>
      <c r="L127" s="446"/>
      <c r="M127" s="446"/>
      <c r="N127" s="488"/>
      <c r="O127" s="488"/>
      <c r="P127" s="488"/>
    </row>
    <row r="128" spans="1:17" s="146" customFormat="1" ht="17.25">
      <c r="A128" s="142"/>
      <c r="B128" s="142"/>
      <c r="C128" s="489"/>
      <c r="D128" s="142"/>
      <c r="E128" s="143"/>
      <c r="F128" s="490"/>
      <c r="G128" s="490"/>
      <c r="H128" s="142" t="s">
        <v>288</v>
      </c>
      <c r="I128" s="142" t="s">
        <v>169</v>
      </c>
      <c r="J128" s="491">
        <v>1</v>
      </c>
      <c r="K128" s="142"/>
      <c r="L128" s="492">
        <v>40</v>
      </c>
      <c r="M128" s="352">
        <f>L128*J128*1.132*1.05*1.02</f>
        <v>48.494879999999995</v>
      </c>
      <c r="N128" s="507">
        <f>M128</f>
        <v>48.494879999999995</v>
      </c>
      <c r="O128" s="488"/>
      <c r="P128" s="488"/>
      <c r="Q128" s="146">
        <v>48.494880000000002</v>
      </c>
    </row>
    <row r="129" spans="1:17" s="459" customFormat="1" ht="17.25">
      <c r="A129" s="436">
        <v>21</v>
      </c>
      <c r="B129" s="508" t="s">
        <v>119</v>
      </c>
      <c r="C129" s="428" t="s">
        <v>332</v>
      </c>
      <c r="D129" s="436" t="s">
        <v>5</v>
      </c>
      <c r="E129" s="509">
        <v>1</v>
      </c>
      <c r="F129" s="510">
        <v>1.1000000000000001</v>
      </c>
      <c r="G129" s="511">
        <v>0</v>
      </c>
      <c r="H129" s="436" t="s">
        <v>0</v>
      </c>
      <c r="I129" s="436" t="s">
        <v>0</v>
      </c>
      <c r="J129" s="436" t="s">
        <v>0</v>
      </c>
      <c r="K129" s="436" t="s">
        <v>0</v>
      </c>
      <c r="L129" s="436" t="s">
        <v>0</v>
      </c>
      <c r="M129" s="436" t="s">
        <v>0</v>
      </c>
      <c r="N129" s="509">
        <f>F130+G130</f>
        <v>2.714569</v>
      </c>
      <c r="O129" s="512">
        <f>N129</f>
        <v>2.714569</v>
      </c>
      <c r="P129" s="513">
        <f>E129*O129</f>
        <v>2.714569</v>
      </c>
    </row>
    <row r="130" spans="1:17" s="459" customFormat="1" ht="17.25">
      <c r="A130" s="422"/>
      <c r="B130" s="444"/>
      <c r="C130" s="445"/>
      <c r="D130" s="422"/>
      <c r="E130" s="425"/>
      <c r="F130" s="155">
        <f>F129*$R$7</f>
        <v>2.714569</v>
      </c>
      <c r="G130" s="155">
        <f>G129*$R$8</f>
        <v>0</v>
      </c>
      <c r="H130" s="422"/>
      <c r="I130" s="422"/>
      <c r="J130" s="422"/>
      <c r="K130" s="422"/>
      <c r="L130" s="422"/>
      <c r="M130" s="422"/>
      <c r="N130" s="425"/>
      <c r="O130" s="514"/>
      <c r="P130" s="447"/>
    </row>
    <row r="131" spans="1:17" s="43" customFormat="1" ht="17.25">
      <c r="A131" s="255">
        <v>22</v>
      </c>
      <c r="B131" s="515" t="s">
        <v>290</v>
      </c>
      <c r="C131" s="257" t="s">
        <v>333</v>
      </c>
      <c r="D131" s="516" t="s">
        <v>169</v>
      </c>
      <c r="E131" s="296">
        <v>2</v>
      </c>
      <c r="F131" s="517">
        <v>0</v>
      </c>
      <c r="G131" s="154">
        <v>0</v>
      </c>
      <c r="H131" s="255" t="s">
        <v>0</v>
      </c>
      <c r="I131" s="255" t="s">
        <v>0</v>
      </c>
      <c r="J131" s="255" t="s">
        <v>0</v>
      </c>
      <c r="K131" s="516" t="s">
        <v>0</v>
      </c>
      <c r="L131" s="259" t="s">
        <v>0</v>
      </c>
      <c r="M131" s="282" t="s">
        <v>0</v>
      </c>
      <c r="N131" s="518">
        <f>F132+G132</f>
        <v>0</v>
      </c>
      <c r="O131" s="262">
        <f>N131+N133</f>
        <v>0.606186</v>
      </c>
      <c r="P131" s="262">
        <f>O131*E131</f>
        <v>1.212372</v>
      </c>
    </row>
    <row r="132" spans="1:17" s="43" customFormat="1" ht="17.25">
      <c r="A132" s="255"/>
      <c r="B132" s="327"/>
      <c r="C132" s="257"/>
      <c r="D132" s="516"/>
      <c r="E132" s="326"/>
      <c r="F132" s="155">
        <f>F131*$R$7</f>
        <v>0</v>
      </c>
      <c r="G132" s="155">
        <f>G131*$R$8</f>
        <v>0</v>
      </c>
      <c r="H132" s="255"/>
      <c r="I132" s="255"/>
      <c r="J132" s="255"/>
      <c r="K132" s="516"/>
      <c r="L132" s="259"/>
      <c r="M132" s="282"/>
      <c r="N132" s="518"/>
      <c r="O132" s="262"/>
      <c r="P132" s="262"/>
    </row>
    <row r="133" spans="1:17" s="43" customFormat="1" ht="17.25">
      <c r="A133" s="44"/>
      <c r="B133" s="519"/>
      <c r="C133" s="45"/>
      <c r="D133" s="46"/>
      <c r="E133" s="149"/>
      <c r="F133" s="47"/>
      <c r="G133" s="44"/>
      <c r="H133" s="50" t="s">
        <v>333</v>
      </c>
      <c r="I133" s="150" t="s">
        <v>169</v>
      </c>
      <c r="J133" s="57">
        <v>1</v>
      </c>
      <c r="K133" s="520"/>
      <c r="L133" s="161">
        <v>0.5</v>
      </c>
      <c r="M133" s="352">
        <f>L133*J133*1.132*1.05*1.02</f>
        <v>0.606186</v>
      </c>
      <c r="N133" s="521">
        <f>M133</f>
        <v>0.606186</v>
      </c>
      <c r="O133" s="262"/>
      <c r="P133" s="262"/>
    </row>
    <row r="134" spans="1:17" s="427" customFormat="1" ht="17.25">
      <c r="A134" s="422">
        <v>23</v>
      </c>
      <c r="B134" s="422" t="s">
        <v>307</v>
      </c>
      <c r="C134" s="445" t="s">
        <v>334</v>
      </c>
      <c r="D134" s="498" t="s">
        <v>248</v>
      </c>
      <c r="E134" s="425">
        <v>5</v>
      </c>
      <c r="F134" s="385">
        <v>0.38</v>
      </c>
      <c r="G134" s="499">
        <v>0</v>
      </c>
      <c r="H134" s="422" t="s">
        <v>0</v>
      </c>
      <c r="I134" s="422" t="s">
        <v>0</v>
      </c>
      <c r="J134" s="422" t="s">
        <v>0</v>
      </c>
      <c r="K134" s="422" t="s">
        <v>0</v>
      </c>
      <c r="L134" s="422" t="s">
        <v>0</v>
      </c>
      <c r="M134" s="422" t="s">
        <v>0</v>
      </c>
      <c r="N134" s="426">
        <f>F135+G135</f>
        <v>0.93776019999999993</v>
      </c>
      <c r="O134" s="426">
        <f>N134+N136</f>
        <v>1.7864205999999998</v>
      </c>
      <c r="P134" s="426">
        <f>E134*O134</f>
        <v>8.9321029999999997</v>
      </c>
    </row>
    <row r="135" spans="1:17" s="427" customFormat="1" ht="17.25">
      <c r="A135" s="422"/>
      <c r="B135" s="422"/>
      <c r="C135" s="445"/>
      <c r="D135" s="498"/>
      <c r="E135" s="425"/>
      <c r="F135" s="155">
        <f>F134*$R$7</f>
        <v>0.93776019999999993</v>
      </c>
      <c r="G135" s="155">
        <f>G134*$R$8</f>
        <v>0</v>
      </c>
      <c r="H135" s="422"/>
      <c r="I135" s="422"/>
      <c r="J135" s="422"/>
      <c r="K135" s="422"/>
      <c r="L135" s="422"/>
      <c r="M135" s="422"/>
      <c r="N135" s="426"/>
      <c r="O135" s="426"/>
      <c r="P135" s="426"/>
    </row>
    <row r="136" spans="1:17" s="427" customFormat="1" ht="17.25">
      <c r="A136" s="359"/>
      <c r="B136" s="359"/>
      <c r="C136" s="429"/>
      <c r="D136" s="359"/>
      <c r="E136" s="385"/>
      <c r="F136" s="499"/>
      <c r="G136" s="499"/>
      <c r="H136" s="150" t="s">
        <v>183</v>
      </c>
      <c r="I136" s="150" t="s">
        <v>248</v>
      </c>
      <c r="J136" s="475">
        <v>1</v>
      </c>
      <c r="K136" s="359"/>
      <c r="L136" s="475">
        <v>0.7</v>
      </c>
      <c r="M136" s="352">
        <f>L136*J136*1.132*1.05*1.02</f>
        <v>0.84866039999999987</v>
      </c>
      <c r="N136" s="385">
        <f>M136</f>
        <v>0.84866039999999987</v>
      </c>
      <c r="O136" s="426"/>
      <c r="P136" s="426"/>
    </row>
    <row r="137" spans="1:17" s="61" customFormat="1" ht="17.25">
      <c r="A137" s="353">
        <v>24</v>
      </c>
      <c r="B137" s="319" t="s">
        <v>293</v>
      </c>
      <c r="C137" s="320" t="s">
        <v>335</v>
      </c>
      <c r="D137" s="353" t="s">
        <v>295</v>
      </c>
      <c r="E137" s="318">
        <v>1</v>
      </c>
      <c r="F137" s="158">
        <v>3.14</v>
      </c>
      <c r="G137" s="158">
        <v>0.08</v>
      </c>
      <c r="H137" s="353" t="s">
        <v>0</v>
      </c>
      <c r="I137" s="353" t="s">
        <v>0</v>
      </c>
      <c r="J137" s="353" t="s">
        <v>0</v>
      </c>
      <c r="K137" s="353" t="s">
        <v>0</v>
      </c>
      <c r="L137" s="353" t="s">
        <v>0</v>
      </c>
      <c r="M137" s="353" t="s">
        <v>0</v>
      </c>
      <c r="N137" s="294">
        <f>F138+G138</f>
        <v>7.9934686000000008</v>
      </c>
      <c r="O137" s="295">
        <f>N137</f>
        <v>7.9934686000000008</v>
      </c>
      <c r="P137" s="295">
        <f>E137*O137</f>
        <v>7.9934686000000008</v>
      </c>
    </row>
    <row r="138" spans="1:17" s="61" customFormat="1" ht="17.25">
      <c r="A138" s="353"/>
      <c r="B138" s="319"/>
      <c r="C138" s="320"/>
      <c r="D138" s="353"/>
      <c r="E138" s="318"/>
      <c r="F138" s="155">
        <f>F137*$R$7</f>
        <v>7.7488606000000004</v>
      </c>
      <c r="G138" s="155">
        <f>G137*$R$8</f>
        <v>0.24460799999999999</v>
      </c>
      <c r="H138" s="353"/>
      <c r="I138" s="353"/>
      <c r="J138" s="353"/>
      <c r="K138" s="353"/>
      <c r="L138" s="353"/>
      <c r="M138" s="353"/>
      <c r="N138" s="294"/>
      <c r="O138" s="295"/>
      <c r="P138" s="295"/>
    </row>
    <row r="139" spans="1:17" s="525" customFormat="1" ht="17.25" customHeight="1">
      <c r="A139" s="356"/>
      <c r="B139" s="356"/>
      <c r="C139" s="357" t="s">
        <v>188</v>
      </c>
      <c r="D139" s="522" t="s">
        <v>189</v>
      </c>
      <c r="E139" s="356"/>
      <c r="F139" s="356"/>
      <c r="G139" s="356"/>
      <c r="H139" s="356"/>
      <c r="I139" s="356"/>
      <c r="J139" s="359"/>
      <c r="K139" s="359"/>
      <c r="L139" s="359"/>
      <c r="M139" s="359"/>
      <c r="N139" s="359"/>
      <c r="O139" s="359"/>
      <c r="P139" s="523">
        <f>SUM(P12:P138)</f>
        <v>4777.3931301404245</v>
      </c>
      <c r="Q139" s="524"/>
    </row>
    <row r="140" spans="1:17" s="525" customFormat="1" ht="17.25" customHeight="1">
      <c r="A140" s="356"/>
      <c r="B140" s="356"/>
      <c r="C140" s="357" t="s">
        <v>336</v>
      </c>
      <c r="D140" s="526" t="s">
        <v>189</v>
      </c>
      <c r="E140" s="356"/>
      <c r="F140" s="356"/>
      <c r="G140" s="356"/>
      <c r="H140" s="356"/>
      <c r="I140" s="356"/>
      <c r="J140" s="359"/>
      <c r="K140" s="359"/>
      <c r="L140" s="359"/>
      <c r="M140" s="359"/>
      <c r="N140" s="359"/>
      <c r="O140" s="359"/>
      <c r="P140" s="360">
        <f>N128*E126+N125*E123</f>
        <v>657.74187682559989</v>
      </c>
      <c r="Q140" s="524"/>
    </row>
    <row r="141" spans="1:17" s="525" customFormat="1" ht="17.25" customHeight="1">
      <c r="A141" s="356"/>
      <c r="B141" s="356"/>
      <c r="C141" s="357" t="s">
        <v>337</v>
      </c>
      <c r="D141" s="526" t="s">
        <v>189</v>
      </c>
      <c r="E141" s="356"/>
      <c r="F141" s="356"/>
      <c r="G141" s="356"/>
      <c r="H141" s="356"/>
      <c r="I141" s="356"/>
      <c r="J141" s="359"/>
      <c r="K141" s="359"/>
      <c r="L141" s="359"/>
      <c r="M141" s="359"/>
      <c r="N141" s="359"/>
      <c r="O141" s="359"/>
      <c r="P141" s="523">
        <f>P139-P140</f>
        <v>4119.6512533148243</v>
      </c>
    </row>
    <row r="142" spans="1:17" s="525" customFormat="1" ht="17.25" customHeight="1">
      <c r="A142" s="356"/>
      <c r="B142" s="356"/>
      <c r="C142" s="357" t="s">
        <v>338</v>
      </c>
      <c r="D142" s="526" t="s">
        <v>189</v>
      </c>
      <c r="E142" s="356"/>
      <c r="F142" s="356"/>
      <c r="G142" s="356"/>
      <c r="H142" s="356"/>
      <c r="I142" s="356"/>
      <c r="J142" s="359"/>
      <c r="K142" s="359"/>
      <c r="L142" s="359"/>
      <c r="M142" s="359"/>
      <c r="N142" s="359"/>
      <c r="O142" s="359"/>
      <c r="P142" s="523">
        <f>P141*13.3/100</f>
        <v>547.91361669087166</v>
      </c>
    </row>
    <row r="143" spans="1:17" s="525" customFormat="1" ht="17.25" customHeight="1">
      <c r="A143" s="356"/>
      <c r="B143" s="356"/>
      <c r="C143" s="357" t="s">
        <v>75</v>
      </c>
      <c r="D143" s="526" t="s">
        <v>189</v>
      </c>
      <c r="E143" s="356"/>
      <c r="F143" s="356"/>
      <c r="G143" s="356"/>
      <c r="H143" s="356"/>
      <c r="I143" s="356"/>
      <c r="J143" s="359"/>
      <c r="K143" s="359"/>
      <c r="L143" s="359"/>
      <c r="M143" s="359"/>
      <c r="N143" s="359"/>
      <c r="O143" s="359"/>
      <c r="P143" s="360">
        <f>P142+P141</f>
        <v>4667.5648700056963</v>
      </c>
    </row>
    <row r="144" spans="1:17" s="525" customFormat="1" ht="17.25" customHeight="1">
      <c r="A144" s="356"/>
      <c r="B144" s="356"/>
      <c r="C144" s="357" t="s">
        <v>339</v>
      </c>
      <c r="D144" s="526" t="s">
        <v>189</v>
      </c>
      <c r="E144" s="356"/>
      <c r="F144" s="356"/>
      <c r="G144" s="356"/>
      <c r="H144" s="356"/>
      <c r="I144" s="356"/>
      <c r="J144" s="359"/>
      <c r="K144" s="359"/>
      <c r="L144" s="359"/>
      <c r="M144" s="359"/>
      <c r="N144" s="359"/>
      <c r="O144" s="359"/>
      <c r="P144" s="523">
        <f>P143*11/100</f>
        <v>513.43213570062665</v>
      </c>
    </row>
    <row r="145" spans="1:16" s="525" customFormat="1" ht="17.25" customHeight="1">
      <c r="A145" s="356"/>
      <c r="B145" s="356"/>
      <c r="C145" s="357" t="s">
        <v>75</v>
      </c>
      <c r="D145" s="526" t="s">
        <v>189</v>
      </c>
      <c r="E145" s="356"/>
      <c r="F145" s="356"/>
      <c r="G145" s="356"/>
      <c r="H145" s="356"/>
      <c r="I145" s="356"/>
      <c r="J145" s="359"/>
      <c r="K145" s="359"/>
      <c r="L145" s="359"/>
      <c r="M145" s="359"/>
      <c r="N145" s="359"/>
      <c r="O145" s="359"/>
      <c r="P145" s="360">
        <f>P144+P143</f>
        <v>5180.9970057063229</v>
      </c>
    </row>
    <row r="146" spans="1:16" s="525" customFormat="1" ht="17.25" customHeight="1">
      <c r="A146" s="356"/>
      <c r="B146" s="356"/>
      <c r="C146" s="357" t="s">
        <v>340</v>
      </c>
      <c r="D146" s="526" t="s">
        <v>189</v>
      </c>
      <c r="E146" s="356"/>
      <c r="F146" s="356"/>
      <c r="G146" s="356"/>
      <c r="H146" s="356"/>
      <c r="I146" s="356"/>
      <c r="J146" s="359"/>
      <c r="K146" s="359"/>
      <c r="L146" s="359"/>
      <c r="M146" s="359"/>
      <c r="N146" s="359"/>
      <c r="O146" s="359"/>
      <c r="P146" s="360">
        <f>P140+P145</f>
        <v>5838.7388825319231</v>
      </c>
    </row>
    <row r="147" spans="1:16" s="527" customFormat="1" ht="12.75">
      <c r="C147" s="528"/>
    </row>
    <row r="148" spans="1:16" s="527" customFormat="1" ht="17.25">
      <c r="C148" s="529"/>
      <c r="D148" s="530" t="s">
        <v>341</v>
      </c>
      <c r="E148" s="530"/>
      <c r="F148" s="530"/>
      <c r="G148" s="530"/>
      <c r="H148" s="530"/>
      <c r="I148" s="530"/>
      <c r="J148" s="530"/>
      <c r="K148" s="530"/>
      <c r="L148" s="531"/>
    </row>
  </sheetData>
  <mergeCells count="620">
    <mergeCell ref="L137:L138"/>
    <mergeCell ref="M137:M138"/>
    <mergeCell ref="N137:N138"/>
    <mergeCell ref="O137:O138"/>
    <mergeCell ref="P137:P138"/>
    <mergeCell ref="D148:K148"/>
    <mergeCell ref="P134:P136"/>
    <mergeCell ref="A137:A138"/>
    <mergeCell ref="B137:B138"/>
    <mergeCell ref="C137:C138"/>
    <mergeCell ref="D137:D138"/>
    <mergeCell ref="E137:E138"/>
    <mergeCell ref="H137:H138"/>
    <mergeCell ref="I137:I138"/>
    <mergeCell ref="J137:J138"/>
    <mergeCell ref="K137:K138"/>
    <mergeCell ref="J134:J135"/>
    <mergeCell ref="K134:K135"/>
    <mergeCell ref="L134:L135"/>
    <mergeCell ref="M134:M135"/>
    <mergeCell ref="N134:N135"/>
    <mergeCell ref="O134:O136"/>
    <mergeCell ref="N131:N132"/>
    <mergeCell ref="O131:O133"/>
    <mergeCell ref="P131:P133"/>
    <mergeCell ref="A134:A135"/>
    <mergeCell ref="B134:B135"/>
    <mergeCell ref="C134:C135"/>
    <mergeCell ref="D134:D135"/>
    <mergeCell ref="E134:E135"/>
    <mergeCell ref="H134:H135"/>
    <mergeCell ref="I134:I135"/>
    <mergeCell ref="H131:H132"/>
    <mergeCell ref="I131:I132"/>
    <mergeCell ref="J131:J132"/>
    <mergeCell ref="K131:K132"/>
    <mergeCell ref="L131:L132"/>
    <mergeCell ref="M131:M132"/>
    <mergeCell ref="L129:L130"/>
    <mergeCell ref="M129:M130"/>
    <mergeCell ref="N129:N130"/>
    <mergeCell ref="O129:O130"/>
    <mergeCell ref="P129:P130"/>
    <mergeCell ref="A131:A132"/>
    <mergeCell ref="B131:B132"/>
    <mergeCell ref="C131:C132"/>
    <mergeCell ref="D131:D132"/>
    <mergeCell ref="E131:E132"/>
    <mergeCell ref="P126:P128"/>
    <mergeCell ref="A129:A130"/>
    <mergeCell ref="B129:B130"/>
    <mergeCell ref="C129:C130"/>
    <mergeCell ref="D129:D130"/>
    <mergeCell ref="E129:E130"/>
    <mergeCell ref="H129:H130"/>
    <mergeCell ref="I129:I130"/>
    <mergeCell ref="J129:J130"/>
    <mergeCell ref="K129:K130"/>
    <mergeCell ref="J126:J127"/>
    <mergeCell ref="K126:K127"/>
    <mergeCell ref="L126:L127"/>
    <mergeCell ref="M126:M127"/>
    <mergeCell ref="N126:N127"/>
    <mergeCell ref="O126:O128"/>
    <mergeCell ref="N123:N124"/>
    <mergeCell ref="O123:O125"/>
    <mergeCell ref="P123:P125"/>
    <mergeCell ref="A126:A127"/>
    <mergeCell ref="B126:B127"/>
    <mergeCell ref="C126:C127"/>
    <mergeCell ref="D126:D127"/>
    <mergeCell ref="E126:E127"/>
    <mergeCell ref="H126:H127"/>
    <mergeCell ref="I126:I127"/>
    <mergeCell ref="H123:H124"/>
    <mergeCell ref="I123:I124"/>
    <mergeCell ref="J123:J124"/>
    <mergeCell ref="K123:K124"/>
    <mergeCell ref="L123:L124"/>
    <mergeCell ref="M123:M124"/>
    <mergeCell ref="L120:L121"/>
    <mergeCell ref="M120:M121"/>
    <mergeCell ref="N120:N121"/>
    <mergeCell ref="O120:O122"/>
    <mergeCell ref="P120:P122"/>
    <mergeCell ref="A123:A124"/>
    <mergeCell ref="B123:B124"/>
    <mergeCell ref="C123:C124"/>
    <mergeCell ref="D123:D124"/>
    <mergeCell ref="E123:E124"/>
    <mergeCell ref="P117:P119"/>
    <mergeCell ref="A120:A121"/>
    <mergeCell ref="B120:B121"/>
    <mergeCell ref="C120:C121"/>
    <mergeCell ref="D120:D121"/>
    <mergeCell ref="E120:E121"/>
    <mergeCell ref="H120:H121"/>
    <mergeCell ref="I120:I121"/>
    <mergeCell ref="J120:J121"/>
    <mergeCell ref="K120:K121"/>
    <mergeCell ref="J117:J118"/>
    <mergeCell ref="K117:K118"/>
    <mergeCell ref="L117:L118"/>
    <mergeCell ref="M117:M118"/>
    <mergeCell ref="N117:N118"/>
    <mergeCell ref="O117:O119"/>
    <mergeCell ref="N114:N115"/>
    <mergeCell ref="O114:O116"/>
    <mergeCell ref="P114:P116"/>
    <mergeCell ref="A117:A118"/>
    <mergeCell ref="B117:B118"/>
    <mergeCell ref="C117:C118"/>
    <mergeCell ref="D117:D118"/>
    <mergeCell ref="E117:E118"/>
    <mergeCell ref="H117:H118"/>
    <mergeCell ref="I117:I118"/>
    <mergeCell ref="H114:H115"/>
    <mergeCell ref="I114:I115"/>
    <mergeCell ref="J114:J115"/>
    <mergeCell ref="K114:K115"/>
    <mergeCell ref="L114:L115"/>
    <mergeCell ref="M114:M115"/>
    <mergeCell ref="L112:L113"/>
    <mergeCell ref="M112:M113"/>
    <mergeCell ref="N112:N113"/>
    <mergeCell ref="O112:O113"/>
    <mergeCell ref="P112:P113"/>
    <mergeCell ref="A114:A115"/>
    <mergeCell ref="B114:B115"/>
    <mergeCell ref="C114:C115"/>
    <mergeCell ref="D114:D115"/>
    <mergeCell ref="E114:E115"/>
    <mergeCell ref="P110:P111"/>
    <mergeCell ref="A112:A113"/>
    <mergeCell ref="B112:B113"/>
    <mergeCell ref="C112:C113"/>
    <mergeCell ref="D112:D113"/>
    <mergeCell ref="E112:E113"/>
    <mergeCell ref="H112:H113"/>
    <mergeCell ref="I112:I113"/>
    <mergeCell ref="J112:J113"/>
    <mergeCell ref="K112:K113"/>
    <mergeCell ref="J110:J111"/>
    <mergeCell ref="K110:K111"/>
    <mergeCell ref="L110:L111"/>
    <mergeCell ref="M110:M111"/>
    <mergeCell ref="N110:N111"/>
    <mergeCell ref="O110:O111"/>
    <mergeCell ref="N108:N109"/>
    <mergeCell ref="O108:O109"/>
    <mergeCell ref="P108:P109"/>
    <mergeCell ref="A110:A111"/>
    <mergeCell ref="B110:B111"/>
    <mergeCell ref="C110:C111"/>
    <mergeCell ref="D110:D111"/>
    <mergeCell ref="E110:E111"/>
    <mergeCell ref="H110:H111"/>
    <mergeCell ref="I110:I111"/>
    <mergeCell ref="H108:H109"/>
    <mergeCell ref="I108:I109"/>
    <mergeCell ref="J108:J109"/>
    <mergeCell ref="K108:K109"/>
    <mergeCell ref="L108:L109"/>
    <mergeCell ref="M108:M109"/>
    <mergeCell ref="L106:L107"/>
    <mergeCell ref="M106:M107"/>
    <mergeCell ref="N106:N107"/>
    <mergeCell ref="O106:O107"/>
    <mergeCell ref="P106:P107"/>
    <mergeCell ref="A108:A109"/>
    <mergeCell ref="B108:B109"/>
    <mergeCell ref="C108:C109"/>
    <mergeCell ref="D108:D109"/>
    <mergeCell ref="E108:E109"/>
    <mergeCell ref="P104:P105"/>
    <mergeCell ref="A106:A107"/>
    <mergeCell ref="B106:B107"/>
    <mergeCell ref="C106:C107"/>
    <mergeCell ref="D106:D107"/>
    <mergeCell ref="E106:E107"/>
    <mergeCell ref="H106:H107"/>
    <mergeCell ref="I106:I107"/>
    <mergeCell ref="J106:J107"/>
    <mergeCell ref="K106:K107"/>
    <mergeCell ref="J104:J105"/>
    <mergeCell ref="K104:K105"/>
    <mergeCell ref="L104:L105"/>
    <mergeCell ref="M104:M105"/>
    <mergeCell ref="N104:N105"/>
    <mergeCell ref="O104:O105"/>
    <mergeCell ref="O98:O103"/>
    <mergeCell ref="P98:P103"/>
    <mergeCell ref="N100:N103"/>
    <mergeCell ref="A104:A105"/>
    <mergeCell ref="B104:B105"/>
    <mergeCell ref="C104:C105"/>
    <mergeCell ref="D104:D105"/>
    <mergeCell ref="E104:E105"/>
    <mergeCell ref="H104:H105"/>
    <mergeCell ref="I104:I105"/>
    <mergeCell ref="I98:I99"/>
    <mergeCell ref="J98:J99"/>
    <mergeCell ref="K98:K99"/>
    <mergeCell ref="L98:L99"/>
    <mergeCell ref="M98:M99"/>
    <mergeCell ref="N98:N99"/>
    <mergeCell ref="A98:A99"/>
    <mergeCell ref="B98:B99"/>
    <mergeCell ref="C98:C99"/>
    <mergeCell ref="D98:D99"/>
    <mergeCell ref="E98:E99"/>
    <mergeCell ref="H98:H99"/>
    <mergeCell ref="K95:K96"/>
    <mergeCell ref="L95:L96"/>
    <mergeCell ref="M95:M96"/>
    <mergeCell ref="N95:N96"/>
    <mergeCell ref="O95:O97"/>
    <mergeCell ref="P95:P97"/>
    <mergeCell ref="O92:O94"/>
    <mergeCell ref="P92:P94"/>
    <mergeCell ref="A95:A96"/>
    <mergeCell ref="B95:B96"/>
    <mergeCell ref="C95:C96"/>
    <mergeCell ref="D95:D96"/>
    <mergeCell ref="E95:E96"/>
    <mergeCell ref="H95:H96"/>
    <mergeCell ref="I95:I96"/>
    <mergeCell ref="J95:J96"/>
    <mergeCell ref="I92:I93"/>
    <mergeCell ref="J92:J93"/>
    <mergeCell ref="K92:K93"/>
    <mergeCell ref="L92:L93"/>
    <mergeCell ref="M92:M93"/>
    <mergeCell ref="N92:N93"/>
    <mergeCell ref="A92:A93"/>
    <mergeCell ref="B92:B93"/>
    <mergeCell ref="C92:C93"/>
    <mergeCell ref="D92:D93"/>
    <mergeCell ref="E92:E93"/>
    <mergeCell ref="H92:H93"/>
    <mergeCell ref="K89:K90"/>
    <mergeCell ref="L89:L90"/>
    <mergeCell ref="M89:M90"/>
    <mergeCell ref="N89:N90"/>
    <mergeCell ref="O89:O91"/>
    <mergeCell ref="P89:P91"/>
    <mergeCell ref="O86:O88"/>
    <mergeCell ref="P86:P88"/>
    <mergeCell ref="A89:A90"/>
    <mergeCell ref="B89:B90"/>
    <mergeCell ref="C89:C90"/>
    <mergeCell ref="D89:D90"/>
    <mergeCell ref="E89:E90"/>
    <mergeCell ref="H89:H90"/>
    <mergeCell ref="I89:I90"/>
    <mergeCell ref="J89:J90"/>
    <mergeCell ref="I86:I87"/>
    <mergeCell ref="J86:J87"/>
    <mergeCell ref="K86:K87"/>
    <mergeCell ref="L86:L87"/>
    <mergeCell ref="M86:M87"/>
    <mergeCell ref="N86:N87"/>
    <mergeCell ref="A86:A87"/>
    <mergeCell ref="B86:B87"/>
    <mergeCell ref="C86:C87"/>
    <mergeCell ref="D86:D87"/>
    <mergeCell ref="E86:E87"/>
    <mergeCell ref="H86:H87"/>
    <mergeCell ref="K82:K83"/>
    <mergeCell ref="L82:L83"/>
    <mergeCell ref="M82:M83"/>
    <mergeCell ref="N82:N83"/>
    <mergeCell ref="O82:O85"/>
    <mergeCell ref="P82:P85"/>
    <mergeCell ref="N84:N85"/>
    <mergeCell ref="P78:P81"/>
    <mergeCell ref="N80:N81"/>
    <mergeCell ref="A82:A83"/>
    <mergeCell ref="B82:B83"/>
    <mergeCell ref="C82:C83"/>
    <mergeCell ref="D82:D83"/>
    <mergeCell ref="E82:E83"/>
    <mergeCell ref="H82:H83"/>
    <mergeCell ref="I82:I83"/>
    <mergeCell ref="J82:J83"/>
    <mergeCell ref="J78:J79"/>
    <mergeCell ref="K78:K79"/>
    <mergeCell ref="L78:L79"/>
    <mergeCell ref="M78:M79"/>
    <mergeCell ref="N78:N79"/>
    <mergeCell ref="O78:O81"/>
    <mergeCell ref="O74:O77"/>
    <mergeCell ref="P74:P77"/>
    <mergeCell ref="N76:N77"/>
    <mergeCell ref="A78:A79"/>
    <mergeCell ref="B78:B79"/>
    <mergeCell ref="C78:C79"/>
    <mergeCell ref="D78:D79"/>
    <mergeCell ref="E78:E79"/>
    <mergeCell ref="H78:H79"/>
    <mergeCell ref="I78:I79"/>
    <mergeCell ref="I74:I75"/>
    <mergeCell ref="J74:J75"/>
    <mergeCell ref="K74:K75"/>
    <mergeCell ref="L74:L75"/>
    <mergeCell ref="M74:M75"/>
    <mergeCell ref="N74:N75"/>
    <mergeCell ref="A74:A75"/>
    <mergeCell ref="B74:B75"/>
    <mergeCell ref="C74:C75"/>
    <mergeCell ref="D74:D75"/>
    <mergeCell ref="E74:E75"/>
    <mergeCell ref="H74:H75"/>
    <mergeCell ref="L70:L71"/>
    <mergeCell ref="M70:M71"/>
    <mergeCell ref="N70:N71"/>
    <mergeCell ref="O70:O72"/>
    <mergeCell ref="P70:P72"/>
    <mergeCell ref="C73:E73"/>
    <mergeCell ref="P67:P69"/>
    <mergeCell ref="A70:A71"/>
    <mergeCell ref="B70:B71"/>
    <mergeCell ref="C70:C71"/>
    <mergeCell ref="D70:D71"/>
    <mergeCell ref="E70:E71"/>
    <mergeCell ref="H70:H71"/>
    <mergeCell ref="I70:I71"/>
    <mergeCell ref="J70:J71"/>
    <mergeCell ref="K70:K71"/>
    <mergeCell ref="J67:J68"/>
    <mergeCell ref="K67:K68"/>
    <mergeCell ref="L67:L68"/>
    <mergeCell ref="M67:M68"/>
    <mergeCell ref="N67:N68"/>
    <mergeCell ref="O67:O69"/>
    <mergeCell ref="N65:N66"/>
    <mergeCell ref="O65:O66"/>
    <mergeCell ref="P65:P66"/>
    <mergeCell ref="A67:A68"/>
    <mergeCell ref="B67:B68"/>
    <mergeCell ref="C67:C68"/>
    <mergeCell ref="D67:D68"/>
    <mergeCell ref="E67:E68"/>
    <mergeCell ref="H67:H68"/>
    <mergeCell ref="I67:I68"/>
    <mergeCell ref="H65:H66"/>
    <mergeCell ref="I65:I66"/>
    <mergeCell ref="J65:J66"/>
    <mergeCell ref="K65:K66"/>
    <mergeCell ref="L65:L66"/>
    <mergeCell ref="M65:M66"/>
    <mergeCell ref="L62:L63"/>
    <mergeCell ref="M62:M63"/>
    <mergeCell ref="N62:N63"/>
    <mergeCell ref="O62:O64"/>
    <mergeCell ref="P62:P64"/>
    <mergeCell ref="A65:A66"/>
    <mergeCell ref="B65:B66"/>
    <mergeCell ref="C65:C66"/>
    <mergeCell ref="D65:D66"/>
    <mergeCell ref="E65:E66"/>
    <mergeCell ref="P59:P61"/>
    <mergeCell ref="A62:A63"/>
    <mergeCell ref="B62:B63"/>
    <mergeCell ref="C62:C63"/>
    <mergeCell ref="D62:D63"/>
    <mergeCell ref="E62:E63"/>
    <mergeCell ref="H62:H63"/>
    <mergeCell ref="I62:I63"/>
    <mergeCell ref="J62:J63"/>
    <mergeCell ref="K62:K63"/>
    <mergeCell ref="J59:J60"/>
    <mergeCell ref="K59:K60"/>
    <mergeCell ref="L59:L60"/>
    <mergeCell ref="M59:M60"/>
    <mergeCell ref="N59:N60"/>
    <mergeCell ref="O59:O61"/>
    <mergeCell ref="O54:O58"/>
    <mergeCell ref="P54:P58"/>
    <mergeCell ref="N56:N58"/>
    <mergeCell ref="A59:A60"/>
    <mergeCell ref="B59:B60"/>
    <mergeCell ref="C59:C60"/>
    <mergeCell ref="D59:D60"/>
    <mergeCell ref="E59:E60"/>
    <mergeCell ref="H59:H60"/>
    <mergeCell ref="I59:I60"/>
    <mergeCell ref="I54:I55"/>
    <mergeCell ref="J54:J55"/>
    <mergeCell ref="K54:K55"/>
    <mergeCell ref="L54:L55"/>
    <mergeCell ref="M54:M55"/>
    <mergeCell ref="N54:N55"/>
    <mergeCell ref="A54:A55"/>
    <mergeCell ref="B54:B55"/>
    <mergeCell ref="C54:C55"/>
    <mergeCell ref="D54:D55"/>
    <mergeCell ref="E54:E55"/>
    <mergeCell ref="H54:H55"/>
    <mergeCell ref="K51:K52"/>
    <mergeCell ref="L51:L52"/>
    <mergeCell ref="M51:M52"/>
    <mergeCell ref="N51:N52"/>
    <mergeCell ref="O51:O53"/>
    <mergeCell ref="P51:P53"/>
    <mergeCell ref="O48:O50"/>
    <mergeCell ref="P48:P50"/>
    <mergeCell ref="A51:A52"/>
    <mergeCell ref="B51:B52"/>
    <mergeCell ref="C51:C52"/>
    <mergeCell ref="D51:D52"/>
    <mergeCell ref="E51:E52"/>
    <mergeCell ref="H51:H52"/>
    <mergeCell ref="I51:I52"/>
    <mergeCell ref="J51:J52"/>
    <mergeCell ref="I48:I49"/>
    <mergeCell ref="J48:J49"/>
    <mergeCell ref="K48:K49"/>
    <mergeCell ref="L48:L49"/>
    <mergeCell ref="M48:M49"/>
    <mergeCell ref="N48:N49"/>
    <mergeCell ref="A48:A49"/>
    <mergeCell ref="B48:B49"/>
    <mergeCell ref="C48:C49"/>
    <mergeCell ref="D48:D49"/>
    <mergeCell ref="E48:E49"/>
    <mergeCell ref="H48:H49"/>
    <mergeCell ref="K46:K47"/>
    <mergeCell ref="L46:L47"/>
    <mergeCell ref="M46:M47"/>
    <mergeCell ref="N46:N47"/>
    <mergeCell ref="O46:O47"/>
    <mergeCell ref="P46:P47"/>
    <mergeCell ref="O43:O45"/>
    <mergeCell ref="P43:P45"/>
    <mergeCell ref="A46:A47"/>
    <mergeCell ref="B46:B47"/>
    <mergeCell ref="C46:C47"/>
    <mergeCell ref="D46:D47"/>
    <mergeCell ref="E46:E47"/>
    <mergeCell ref="H46:H47"/>
    <mergeCell ref="I46:I47"/>
    <mergeCell ref="J46:J47"/>
    <mergeCell ref="I43:I44"/>
    <mergeCell ref="J43:J44"/>
    <mergeCell ref="K43:K44"/>
    <mergeCell ref="L43:L44"/>
    <mergeCell ref="M43:M44"/>
    <mergeCell ref="N43:N44"/>
    <mergeCell ref="A43:A44"/>
    <mergeCell ref="B43:B44"/>
    <mergeCell ref="C43:C44"/>
    <mergeCell ref="D43:D44"/>
    <mergeCell ref="E43:E44"/>
    <mergeCell ref="H43:H44"/>
    <mergeCell ref="K37:K38"/>
    <mergeCell ref="L37:L38"/>
    <mergeCell ref="M37:M38"/>
    <mergeCell ref="N37:N38"/>
    <mergeCell ref="O37:O42"/>
    <mergeCell ref="P37:P42"/>
    <mergeCell ref="N39:N42"/>
    <mergeCell ref="O35:O36"/>
    <mergeCell ref="P35:P36"/>
    <mergeCell ref="A37:A38"/>
    <mergeCell ref="B37:B38"/>
    <mergeCell ref="C37:C38"/>
    <mergeCell ref="D37:D38"/>
    <mergeCell ref="E37:E38"/>
    <mergeCell ref="H37:H38"/>
    <mergeCell ref="I37:I38"/>
    <mergeCell ref="J37:J38"/>
    <mergeCell ref="I35:I36"/>
    <mergeCell ref="J35:J36"/>
    <mergeCell ref="K35:K36"/>
    <mergeCell ref="L35:L36"/>
    <mergeCell ref="M35:M36"/>
    <mergeCell ref="N35:N36"/>
    <mergeCell ref="A35:A36"/>
    <mergeCell ref="B35:B36"/>
    <mergeCell ref="C35:C36"/>
    <mergeCell ref="D35:D36"/>
    <mergeCell ref="E35:E36"/>
    <mergeCell ref="H35:H36"/>
    <mergeCell ref="K33:K34"/>
    <mergeCell ref="L33:L34"/>
    <mergeCell ref="M33:M34"/>
    <mergeCell ref="N33:N34"/>
    <mergeCell ref="O33:O34"/>
    <mergeCell ref="P33:P34"/>
    <mergeCell ref="O30:O32"/>
    <mergeCell ref="P30:P32"/>
    <mergeCell ref="A33:A34"/>
    <mergeCell ref="B33:B34"/>
    <mergeCell ref="C33:C34"/>
    <mergeCell ref="D33:D34"/>
    <mergeCell ref="E33:E34"/>
    <mergeCell ref="H33:H34"/>
    <mergeCell ref="I33:I34"/>
    <mergeCell ref="J33:J34"/>
    <mergeCell ref="I30:I31"/>
    <mergeCell ref="J30:J31"/>
    <mergeCell ref="K30:K31"/>
    <mergeCell ref="L30:L31"/>
    <mergeCell ref="M30:M31"/>
    <mergeCell ref="N30:N31"/>
    <mergeCell ref="A30:A31"/>
    <mergeCell ref="B30:B31"/>
    <mergeCell ref="C30:C31"/>
    <mergeCell ref="D30:D31"/>
    <mergeCell ref="E30:E31"/>
    <mergeCell ref="H30:H31"/>
    <mergeCell ref="K27:K28"/>
    <mergeCell ref="L27:L28"/>
    <mergeCell ref="M27:M28"/>
    <mergeCell ref="N27:N28"/>
    <mergeCell ref="O27:O29"/>
    <mergeCell ref="P27:P29"/>
    <mergeCell ref="O24:O26"/>
    <mergeCell ref="P24:P26"/>
    <mergeCell ref="A27:A28"/>
    <mergeCell ref="B27:B28"/>
    <mergeCell ref="C27:C28"/>
    <mergeCell ref="D27:D28"/>
    <mergeCell ref="E27:E28"/>
    <mergeCell ref="H27:H28"/>
    <mergeCell ref="I27:I28"/>
    <mergeCell ref="J27:J28"/>
    <mergeCell ref="I24:I25"/>
    <mergeCell ref="J24:J25"/>
    <mergeCell ref="K24:K25"/>
    <mergeCell ref="L24:L25"/>
    <mergeCell ref="M24:M25"/>
    <mergeCell ref="N24:N25"/>
    <mergeCell ref="A24:A25"/>
    <mergeCell ref="B24:B25"/>
    <mergeCell ref="C24:C25"/>
    <mergeCell ref="D24:D25"/>
    <mergeCell ref="E24:E25"/>
    <mergeCell ref="H24:H25"/>
    <mergeCell ref="K21:K22"/>
    <mergeCell ref="L21:L22"/>
    <mergeCell ref="M21:M22"/>
    <mergeCell ref="N21:N22"/>
    <mergeCell ref="O21:O23"/>
    <mergeCell ref="P21:P23"/>
    <mergeCell ref="O18:O20"/>
    <mergeCell ref="P18:P20"/>
    <mergeCell ref="A21:A22"/>
    <mergeCell ref="B21:B22"/>
    <mergeCell ref="C21:C22"/>
    <mergeCell ref="D21:D22"/>
    <mergeCell ref="E21:E22"/>
    <mergeCell ref="H21:H22"/>
    <mergeCell ref="I21:I22"/>
    <mergeCell ref="J21:J22"/>
    <mergeCell ref="I18:I19"/>
    <mergeCell ref="J18:J19"/>
    <mergeCell ref="K18:K19"/>
    <mergeCell ref="L18:L19"/>
    <mergeCell ref="M18:M19"/>
    <mergeCell ref="N18:N19"/>
    <mergeCell ref="A18:A19"/>
    <mergeCell ref="B18:B19"/>
    <mergeCell ref="C18:C19"/>
    <mergeCell ref="D18:D19"/>
    <mergeCell ref="E18:E19"/>
    <mergeCell ref="H18:H19"/>
    <mergeCell ref="K15:K16"/>
    <mergeCell ref="L15:L16"/>
    <mergeCell ref="M15:M16"/>
    <mergeCell ref="N15:N16"/>
    <mergeCell ref="O15:O17"/>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N8:N9"/>
    <mergeCell ref="O8:O9"/>
    <mergeCell ref="P8:P9"/>
    <mergeCell ref="C11:E11"/>
    <mergeCell ref="A12:A13"/>
    <mergeCell ref="B12:B13"/>
    <mergeCell ref="C12:C13"/>
    <mergeCell ref="D12:D13"/>
    <mergeCell ref="E12:E13"/>
    <mergeCell ref="H12:H13"/>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6" max="15" man="1"/>
    <brk id="64" max="15" man="1"/>
    <brk id="97" max="15" man="1"/>
    <brk id="136" max="15" man="1"/>
  </rowBreaks>
  <colBreaks count="1" manualBreakCount="1">
    <brk id="1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D6F74-C911-41C8-9565-A763C586C81E}">
  <sheetPr>
    <tabColor theme="1" tint="0.34998626667073579"/>
  </sheetPr>
  <dimension ref="A1:R180"/>
  <sheetViews>
    <sheetView view="pageBreakPreview" topLeftCell="B133" zoomScale="70" zoomScaleNormal="70" zoomScaleSheetLayoutView="70" workbookViewId="0">
      <selection activeCell="O11" activeCellId="2" sqref="A11:A170 C11:E170 O11:O170"/>
    </sheetView>
  </sheetViews>
  <sheetFormatPr defaultRowHeight="13.5"/>
  <cols>
    <col min="1" max="1" width="5.7109375" style="532" customWidth="1"/>
    <col min="2" max="2" width="10.140625" style="532" customWidth="1"/>
    <col min="3" max="3" width="42.28515625" style="533" customWidth="1"/>
    <col min="4" max="4" width="10.7109375" style="532" customWidth="1"/>
    <col min="5" max="5" width="10.5703125" style="532" customWidth="1"/>
    <col min="6" max="7" width="8.42578125"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5.140625" style="532" bestFit="1" customWidth="1"/>
    <col min="18" max="256" width="9.140625" style="532"/>
    <col min="257" max="257" width="4.42578125" style="532" customWidth="1"/>
    <col min="258" max="258" width="10.140625" style="532" customWidth="1"/>
    <col min="259" max="259" width="42.28515625" style="532" customWidth="1"/>
    <col min="260" max="260" width="9.42578125" style="532" bestFit="1" customWidth="1"/>
    <col min="261" max="261" width="9.7109375" style="532" customWidth="1"/>
    <col min="262" max="263" width="8.42578125" style="532" customWidth="1"/>
    <col min="264" max="264" width="18.85546875" style="532" customWidth="1"/>
    <col min="265" max="265" width="6.7109375" style="532" customWidth="1"/>
    <col min="266" max="266" width="7.85546875" style="532" customWidth="1"/>
    <col min="267" max="267" width="6.85546875" style="532" customWidth="1"/>
    <col min="268" max="268" width="9.85546875" style="532" customWidth="1"/>
    <col min="269" max="269" width="9.42578125" style="532" bestFit="1" customWidth="1"/>
    <col min="270" max="270" width="8.85546875" style="532" customWidth="1"/>
    <col min="271" max="271" width="9" style="532" customWidth="1"/>
    <col min="272" max="272" width="13" style="532" customWidth="1"/>
    <col min="273" max="273" width="14.85546875" style="532" bestFit="1" customWidth="1"/>
    <col min="274" max="512" width="9.140625" style="532"/>
    <col min="513" max="513" width="4.42578125" style="532" customWidth="1"/>
    <col min="514" max="514" width="10.140625" style="532" customWidth="1"/>
    <col min="515" max="515" width="42.28515625" style="532" customWidth="1"/>
    <col min="516" max="516" width="9.42578125" style="532" bestFit="1" customWidth="1"/>
    <col min="517" max="517" width="9.7109375" style="532" customWidth="1"/>
    <col min="518" max="519" width="8.42578125" style="532" customWidth="1"/>
    <col min="520" max="520" width="18.85546875" style="532" customWidth="1"/>
    <col min="521" max="521" width="6.7109375" style="532" customWidth="1"/>
    <col min="522" max="522" width="7.85546875" style="532" customWidth="1"/>
    <col min="523" max="523" width="6.85546875" style="532" customWidth="1"/>
    <col min="524" max="524" width="9.85546875" style="532" customWidth="1"/>
    <col min="525" max="525" width="9.42578125" style="532" bestFit="1" customWidth="1"/>
    <col min="526" max="526" width="8.85546875" style="532" customWidth="1"/>
    <col min="527" max="527" width="9" style="532" customWidth="1"/>
    <col min="528" max="528" width="13" style="532" customWidth="1"/>
    <col min="529" max="529" width="14.85546875" style="532" bestFit="1" customWidth="1"/>
    <col min="530" max="768" width="9.140625" style="532"/>
    <col min="769" max="769" width="4.42578125" style="532" customWidth="1"/>
    <col min="770" max="770" width="10.140625" style="532" customWidth="1"/>
    <col min="771" max="771" width="42.28515625" style="532" customWidth="1"/>
    <col min="772" max="772" width="9.42578125" style="532" bestFit="1" customWidth="1"/>
    <col min="773" max="773" width="9.7109375" style="532" customWidth="1"/>
    <col min="774" max="775" width="8.42578125" style="532" customWidth="1"/>
    <col min="776" max="776" width="18.85546875" style="532" customWidth="1"/>
    <col min="777" max="777" width="6.7109375" style="532" customWidth="1"/>
    <col min="778" max="778" width="7.85546875" style="532" customWidth="1"/>
    <col min="779" max="779" width="6.85546875" style="532" customWidth="1"/>
    <col min="780" max="780" width="9.85546875" style="532" customWidth="1"/>
    <col min="781" max="781" width="9.42578125" style="532" bestFit="1" customWidth="1"/>
    <col min="782" max="782" width="8.85546875" style="532" customWidth="1"/>
    <col min="783" max="783" width="9" style="532" customWidth="1"/>
    <col min="784" max="784" width="13" style="532" customWidth="1"/>
    <col min="785" max="785" width="14.85546875" style="532" bestFit="1" customWidth="1"/>
    <col min="786" max="1024" width="9.140625" style="532"/>
    <col min="1025" max="1025" width="4.42578125" style="532" customWidth="1"/>
    <col min="1026" max="1026" width="10.140625" style="532" customWidth="1"/>
    <col min="1027" max="1027" width="42.28515625" style="532" customWidth="1"/>
    <col min="1028" max="1028" width="9.42578125" style="532" bestFit="1" customWidth="1"/>
    <col min="1029" max="1029" width="9.7109375" style="532" customWidth="1"/>
    <col min="1030" max="1031" width="8.42578125" style="532" customWidth="1"/>
    <col min="1032" max="1032" width="18.85546875" style="532" customWidth="1"/>
    <col min="1033" max="1033" width="6.7109375" style="532" customWidth="1"/>
    <col min="1034" max="1034" width="7.85546875" style="532" customWidth="1"/>
    <col min="1035" max="1035" width="6.85546875" style="532" customWidth="1"/>
    <col min="1036" max="1036" width="9.85546875" style="532" customWidth="1"/>
    <col min="1037" max="1037" width="9.42578125" style="532" bestFit="1" customWidth="1"/>
    <col min="1038" max="1038" width="8.85546875" style="532" customWidth="1"/>
    <col min="1039" max="1039" width="9" style="532" customWidth="1"/>
    <col min="1040" max="1040" width="13" style="532" customWidth="1"/>
    <col min="1041" max="1041" width="14.85546875" style="532" bestFit="1" customWidth="1"/>
    <col min="1042" max="1280" width="9.140625" style="532"/>
    <col min="1281" max="1281" width="4.42578125" style="532" customWidth="1"/>
    <col min="1282" max="1282" width="10.140625" style="532" customWidth="1"/>
    <col min="1283" max="1283" width="42.28515625" style="532" customWidth="1"/>
    <col min="1284" max="1284" width="9.42578125" style="532" bestFit="1" customWidth="1"/>
    <col min="1285" max="1285" width="9.7109375" style="532" customWidth="1"/>
    <col min="1286" max="1287" width="8.42578125" style="532" customWidth="1"/>
    <col min="1288" max="1288" width="18.85546875" style="532" customWidth="1"/>
    <col min="1289" max="1289" width="6.7109375" style="532" customWidth="1"/>
    <col min="1290" max="1290" width="7.85546875" style="532" customWidth="1"/>
    <col min="1291" max="1291" width="6.85546875" style="532" customWidth="1"/>
    <col min="1292" max="1292" width="9.85546875" style="532" customWidth="1"/>
    <col min="1293" max="1293" width="9.42578125" style="532" bestFit="1" customWidth="1"/>
    <col min="1294" max="1294" width="8.85546875" style="532" customWidth="1"/>
    <col min="1295" max="1295" width="9" style="532" customWidth="1"/>
    <col min="1296" max="1296" width="13" style="532" customWidth="1"/>
    <col min="1297" max="1297" width="14.85546875" style="532" bestFit="1" customWidth="1"/>
    <col min="1298" max="1536" width="9.140625" style="532"/>
    <col min="1537" max="1537" width="4.42578125" style="532" customWidth="1"/>
    <col min="1538" max="1538" width="10.140625" style="532" customWidth="1"/>
    <col min="1539" max="1539" width="42.28515625" style="532" customWidth="1"/>
    <col min="1540" max="1540" width="9.42578125" style="532" bestFit="1" customWidth="1"/>
    <col min="1541" max="1541" width="9.7109375" style="532" customWidth="1"/>
    <col min="1542" max="1543" width="8.42578125" style="532" customWidth="1"/>
    <col min="1544" max="1544" width="18.85546875" style="532" customWidth="1"/>
    <col min="1545" max="1545" width="6.7109375" style="532" customWidth="1"/>
    <col min="1546" max="1546" width="7.85546875" style="532" customWidth="1"/>
    <col min="1547" max="1547" width="6.85546875" style="532" customWidth="1"/>
    <col min="1548" max="1548" width="9.85546875" style="532" customWidth="1"/>
    <col min="1549" max="1549" width="9.42578125" style="532" bestFit="1" customWidth="1"/>
    <col min="1550" max="1550" width="8.85546875" style="532" customWidth="1"/>
    <col min="1551" max="1551" width="9" style="532" customWidth="1"/>
    <col min="1552" max="1552" width="13" style="532" customWidth="1"/>
    <col min="1553" max="1553" width="14.85546875" style="532" bestFit="1" customWidth="1"/>
    <col min="1554" max="1792" width="9.140625" style="532"/>
    <col min="1793" max="1793" width="4.42578125" style="532" customWidth="1"/>
    <col min="1794" max="1794" width="10.140625" style="532" customWidth="1"/>
    <col min="1795" max="1795" width="42.28515625" style="532" customWidth="1"/>
    <col min="1796" max="1796" width="9.42578125" style="532" bestFit="1" customWidth="1"/>
    <col min="1797" max="1797" width="9.7109375" style="532" customWidth="1"/>
    <col min="1798" max="1799" width="8.42578125" style="532" customWidth="1"/>
    <col min="1800" max="1800" width="18.85546875" style="532" customWidth="1"/>
    <col min="1801" max="1801" width="6.7109375" style="532" customWidth="1"/>
    <col min="1802" max="1802" width="7.85546875" style="532" customWidth="1"/>
    <col min="1803" max="1803" width="6.85546875" style="532" customWidth="1"/>
    <col min="1804" max="1804" width="9.85546875" style="532" customWidth="1"/>
    <col min="1805" max="1805" width="9.42578125" style="532" bestFit="1" customWidth="1"/>
    <col min="1806" max="1806" width="8.85546875" style="532" customWidth="1"/>
    <col min="1807" max="1807" width="9" style="532" customWidth="1"/>
    <col min="1808" max="1808" width="13" style="532" customWidth="1"/>
    <col min="1809" max="1809" width="14.85546875" style="532" bestFit="1" customWidth="1"/>
    <col min="1810" max="2048" width="9.140625" style="532"/>
    <col min="2049" max="2049" width="4.42578125" style="532" customWidth="1"/>
    <col min="2050" max="2050" width="10.140625" style="532" customWidth="1"/>
    <col min="2051" max="2051" width="42.28515625" style="532" customWidth="1"/>
    <col min="2052" max="2052" width="9.42578125" style="532" bestFit="1" customWidth="1"/>
    <col min="2053" max="2053" width="9.7109375" style="532" customWidth="1"/>
    <col min="2054" max="2055" width="8.42578125" style="532" customWidth="1"/>
    <col min="2056" max="2056" width="18.85546875" style="532" customWidth="1"/>
    <col min="2057" max="2057" width="6.7109375" style="532" customWidth="1"/>
    <col min="2058" max="2058" width="7.85546875" style="532" customWidth="1"/>
    <col min="2059" max="2059" width="6.85546875" style="532" customWidth="1"/>
    <col min="2060" max="2060" width="9.85546875" style="532" customWidth="1"/>
    <col min="2061" max="2061" width="9.42578125" style="532" bestFit="1" customWidth="1"/>
    <col min="2062" max="2062" width="8.85546875" style="532" customWidth="1"/>
    <col min="2063" max="2063" width="9" style="532" customWidth="1"/>
    <col min="2064" max="2064" width="13" style="532" customWidth="1"/>
    <col min="2065" max="2065" width="14.85546875" style="532" bestFit="1" customWidth="1"/>
    <col min="2066" max="2304" width="9.140625" style="532"/>
    <col min="2305" max="2305" width="4.42578125" style="532" customWidth="1"/>
    <col min="2306" max="2306" width="10.140625" style="532" customWidth="1"/>
    <col min="2307" max="2307" width="42.28515625" style="532" customWidth="1"/>
    <col min="2308" max="2308" width="9.42578125" style="532" bestFit="1" customWidth="1"/>
    <col min="2309" max="2309" width="9.7109375" style="532" customWidth="1"/>
    <col min="2310" max="2311" width="8.42578125" style="532" customWidth="1"/>
    <col min="2312" max="2312" width="18.85546875" style="532" customWidth="1"/>
    <col min="2313" max="2313" width="6.7109375" style="532" customWidth="1"/>
    <col min="2314" max="2314" width="7.85546875" style="532" customWidth="1"/>
    <col min="2315" max="2315" width="6.85546875" style="532" customWidth="1"/>
    <col min="2316" max="2316" width="9.85546875" style="532" customWidth="1"/>
    <col min="2317" max="2317" width="9.42578125" style="532" bestFit="1" customWidth="1"/>
    <col min="2318" max="2318" width="8.85546875" style="532" customWidth="1"/>
    <col min="2319" max="2319" width="9" style="532" customWidth="1"/>
    <col min="2320" max="2320" width="13" style="532" customWidth="1"/>
    <col min="2321" max="2321" width="14.85546875" style="532" bestFit="1" customWidth="1"/>
    <col min="2322" max="2560" width="9.140625" style="532"/>
    <col min="2561" max="2561" width="4.42578125" style="532" customWidth="1"/>
    <col min="2562" max="2562" width="10.140625" style="532" customWidth="1"/>
    <col min="2563" max="2563" width="42.28515625" style="532" customWidth="1"/>
    <col min="2564" max="2564" width="9.42578125" style="532" bestFit="1" customWidth="1"/>
    <col min="2565" max="2565" width="9.7109375" style="532" customWidth="1"/>
    <col min="2566" max="2567" width="8.42578125" style="532" customWidth="1"/>
    <col min="2568" max="2568" width="18.85546875" style="532" customWidth="1"/>
    <col min="2569" max="2569" width="6.7109375" style="532" customWidth="1"/>
    <col min="2570" max="2570" width="7.85546875" style="532" customWidth="1"/>
    <col min="2571" max="2571" width="6.85546875" style="532" customWidth="1"/>
    <col min="2572" max="2572" width="9.85546875" style="532" customWidth="1"/>
    <col min="2573" max="2573" width="9.42578125" style="532" bestFit="1" customWidth="1"/>
    <col min="2574" max="2574" width="8.85546875" style="532" customWidth="1"/>
    <col min="2575" max="2575" width="9" style="532" customWidth="1"/>
    <col min="2576" max="2576" width="13" style="532" customWidth="1"/>
    <col min="2577" max="2577" width="14.85546875" style="532" bestFit="1" customWidth="1"/>
    <col min="2578" max="2816" width="9.140625" style="532"/>
    <col min="2817" max="2817" width="4.42578125" style="532" customWidth="1"/>
    <col min="2818" max="2818" width="10.140625" style="532" customWidth="1"/>
    <col min="2819" max="2819" width="42.28515625" style="532" customWidth="1"/>
    <col min="2820" max="2820" width="9.42578125" style="532" bestFit="1" customWidth="1"/>
    <col min="2821" max="2821" width="9.7109375" style="532" customWidth="1"/>
    <col min="2822" max="2823" width="8.42578125" style="532" customWidth="1"/>
    <col min="2824" max="2824" width="18.85546875" style="532" customWidth="1"/>
    <col min="2825" max="2825" width="6.7109375" style="532" customWidth="1"/>
    <col min="2826" max="2826" width="7.85546875" style="532" customWidth="1"/>
    <col min="2827" max="2827" width="6.85546875" style="532" customWidth="1"/>
    <col min="2828" max="2828" width="9.85546875" style="532" customWidth="1"/>
    <col min="2829" max="2829" width="9.42578125" style="532" bestFit="1" customWidth="1"/>
    <col min="2830" max="2830" width="8.85546875" style="532" customWidth="1"/>
    <col min="2831" max="2831" width="9" style="532" customWidth="1"/>
    <col min="2832" max="2832" width="13" style="532" customWidth="1"/>
    <col min="2833" max="2833" width="14.85546875" style="532" bestFit="1" customWidth="1"/>
    <col min="2834" max="3072" width="9.140625" style="532"/>
    <col min="3073" max="3073" width="4.42578125" style="532" customWidth="1"/>
    <col min="3074" max="3074" width="10.140625" style="532" customWidth="1"/>
    <col min="3075" max="3075" width="42.28515625" style="532" customWidth="1"/>
    <col min="3076" max="3076" width="9.42578125" style="532" bestFit="1" customWidth="1"/>
    <col min="3077" max="3077" width="9.7109375" style="532" customWidth="1"/>
    <col min="3078" max="3079" width="8.42578125" style="532" customWidth="1"/>
    <col min="3080" max="3080" width="18.85546875" style="532" customWidth="1"/>
    <col min="3081" max="3081" width="6.7109375" style="532" customWidth="1"/>
    <col min="3082" max="3082" width="7.85546875" style="532" customWidth="1"/>
    <col min="3083" max="3083" width="6.85546875" style="532" customWidth="1"/>
    <col min="3084" max="3084" width="9.85546875" style="532" customWidth="1"/>
    <col min="3085" max="3085" width="9.42578125" style="532" bestFit="1" customWidth="1"/>
    <col min="3086" max="3086" width="8.85546875" style="532" customWidth="1"/>
    <col min="3087" max="3087" width="9" style="532" customWidth="1"/>
    <col min="3088" max="3088" width="13" style="532" customWidth="1"/>
    <col min="3089" max="3089" width="14.85546875" style="532" bestFit="1" customWidth="1"/>
    <col min="3090" max="3328" width="9.140625" style="532"/>
    <col min="3329" max="3329" width="4.42578125" style="532" customWidth="1"/>
    <col min="3330" max="3330" width="10.140625" style="532" customWidth="1"/>
    <col min="3331" max="3331" width="42.28515625" style="532" customWidth="1"/>
    <col min="3332" max="3332" width="9.42578125" style="532" bestFit="1" customWidth="1"/>
    <col min="3333" max="3333" width="9.7109375" style="532" customWidth="1"/>
    <col min="3334" max="3335" width="8.42578125" style="532" customWidth="1"/>
    <col min="3336" max="3336" width="18.85546875" style="532" customWidth="1"/>
    <col min="3337" max="3337" width="6.7109375" style="532" customWidth="1"/>
    <col min="3338" max="3338" width="7.85546875" style="532" customWidth="1"/>
    <col min="3339" max="3339" width="6.85546875" style="532" customWidth="1"/>
    <col min="3340" max="3340" width="9.85546875" style="532" customWidth="1"/>
    <col min="3341" max="3341" width="9.42578125" style="532" bestFit="1" customWidth="1"/>
    <col min="3342" max="3342" width="8.85546875" style="532" customWidth="1"/>
    <col min="3343" max="3343" width="9" style="532" customWidth="1"/>
    <col min="3344" max="3344" width="13" style="532" customWidth="1"/>
    <col min="3345" max="3345" width="14.85546875" style="532" bestFit="1" customWidth="1"/>
    <col min="3346" max="3584" width="9.140625" style="532"/>
    <col min="3585" max="3585" width="4.42578125" style="532" customWidth="1"/>
    <col min="3586" max="3586" width="10.140625" style="532" customWidth="1"/>
    <col min="3587" max="3587" width="42.28515625" style="532" customWidth="1"/>
    <col min="3588" max="3588" width="9.42578125" style="532" bestFit="1" customWidth="1"/>
    <col min="3589" max="3589" width="9.7109375" style="532" customWidth="1"/>
    <col min="3590" max="3591" width="8.42578125" style="532" customWidth="1"/>
    <col min="3592" max="3592" width="18.85546875" style="532" customWidth="1"/>
    <col min="3593" max="3593" width="6.7109375" style="532" customWidth="1"/>
    <col min="3594" max="3594" width="7.85546875" style="532" customWidth="1"/>
    <col min="3595" max="3595" width="6.85546875" style="532" customWidth="1"/>
    <col min="3596" max="3596" width="9.85546875" style="532" customWidth="1"/>
    <col min="3597" max="3597" width="9.42578125" style="532" bestFit="1" customWidth="1"/>
    <col min="3598" max="3598" width="8.85546875" style="532" customWidth="1"/>
    <col min="3599" max="3599" width="9" style="532" customWidth="1"/>
    <col min="3600" max="3600" width="13" style="532" customWidth="1"/>
    <col min="3601" max="3601" width="14.85546875" style="532" bestFit="1" customWidth="1"/>
    <col min="3602" max="3840" width="9.140625" style="532"/>
    <col min="3841" max="3841" width="4.42578125" style="532" customWidth="1"/>
    <col min="3842" max="3842" width="10.140625" style="532" customWidth="1"/>
    <col min="3843" max="3843" width="42.28515625" style="532" customWidth="1"/>
    <col min="3844" max="3844" width="9.42578125" style="532" bestFit="1" customWidth="1"/>
    <col min="3845" max="3845" width="9.7109375" style="532" customWidth="1"/>
    <col min="3846" max="3847" width="8.42578125" style="532" customWidth="1"/>
    <col min="3848" max="3848" width="18.85546875" style="532" customWidth="1"/>
    <col min="3849" max="3849" width="6.7109375" style="532" customWidth="1"/>
    <col min="3850" max="3850" width="7.85546875" style="532" customWidth="1"/>
    <col min="3851" max="3851" width="6.85546875" style="532" customWidth="1"/>
    <col min="3852" max="3852" width="9.85546875" style="532" customWidth="1"/>
    <col min="3853" max="3853" width="9.42578125" style="532" bestFit="1" customWidth="1"/>
    <col min="3854" max="3854" width="8.85546875" style="532" customWidth="1"/>
    <col min="3855" max="3855" width="9" style="532" customWidth="1"/>
    <col min="3856" max="3856" width="13" style="532" customWidth="1"/>
    <col min="3857" max="3857" width="14.85546875" style="532" bestFit="1" customWidth="1"/>
    <col min="3858" max="4096" width="9.140625" style="532"/>
    <col min="4097" max="4097" width="4.42578125" style="532" customWidth="1"/>
    <col min="4098" max="4098" width="10.140625" style="532" customWidth="1"/>
    <col min="4099" max="4099" width="42.28515625" style="532" customWidth="1"/>
    <col min="4100" max="4100" width="9.42578125" style="532" bestFit="1" customWidth="1"/>
    <col min="4101" max="4101" width="9.7109375" style="532" customWidth="1"/>
    <col min="4102" max="4103" width="8.42578125" style="532" customWidth="1"/>
    <col min="4104" max="4104" width="18.85546875" style="532" customWidth="1"/>
    <col min="4105" max="4105" width="6.7109375" style="532" customWidth="1"/>
    <col min="4106" max="4106" width="7.85546875" style="532" customWidth="1"/>
    <col min="4107" max="4107" width="6.85546875" style="532" customWidth="1"/>
    <col min="4108" max="4108" width="9.85546875" style="532" customWidth="1"/>
    <col min="4109" max="4109" width="9.42578125" style="532" bestFit="1" customWidth="1"/>
    <col min="4110" max="4110" width="8.85546875" style="532" customWidth="1"/>
    <col min="4111" max="4111" width="9" style="532" customWidth="1"/>
    <col min="4112" max="4112" width="13" style="532" customWidth="1"/>
    <col min="4113" max="4113" width="14.85546875" style="532" bestFit="1" customWidth="1"/>
    <col min="4114" max="4352" width="9.140625" style="532"/>
    <col min="4353" max="4353" width="4.42578125" style="532" customWidth="1"/>
    <col min="4354" max="4354" width="10.140625" style="532" customWidth="1"/>
    <col min="4355" max="4355" width="42.28515625" style="532" customWidth="1"/>
    <col min="4356" max="4356" width="9.42578125" style="532" bestFit="1" customWidth="1"/>
    <col min="4357" max="4357" width="9.7109375" style="532" customWidth="1"/>
    <col min="4358" max="4359" width="8.42578125" style="532" customWidth="1"/>
    <col min="4360" max="4360" width="18.85546875" style="532" customWidth="1"/>
    <col min="4361" max="4361" width="6.7109375" style="532" customWidth="1"/>
    <col min="4362" max="4362" width="7.85546875" style="532" customWidth="1"/>
    <col min="4363" max="4363" width="6.85546875" style="532" customWidth="1"/>
    <col min="4364" max="4364" width="9.85546875" style="532" customWidth="1"/>
    <col min="4365" max="4365" width="9.42578125" style="532" bestFit="1" customWidth="1"/>
    <col min="4366" max="4366" width="8.85546875" style="532" customWidth="1"/>
    <col min="4367" max="4367" width="9" style="532" customWidth="1"/>
    <col min="4368" max="4368" width="13" style="532" customWidth="1"/>
    <col min="4369" max="4369" width="14.85546875" style="532" bestFit="1" customWidth="1"/>
    <col min="4370" max="4608" width="9.140625" style="532"/>
    <col min="4609" max="4609" width="4.42578125" style="532" customWidth="1"/>
    <col min="4610" max="4610" width="10.140625" style="532" customWidth="1"/>
    <col min="4611" max="4611" width="42.28515625" style="532" customWidth="1"/>
    <col min="4612" max="4612" width="9.42578125" style="532" bestFit="1" customWidth="1"/>
    <col min="4613" max="4613" width="9.7109375" style="532" customWidth="1"/>
    <col min="4614" max="4615" width="8.42578125" style="532" customWidth="1"/>
    <col min="4616" max="4616" width="18.85546875" style="532" customWidth="1"/>
    <col min="4617" max="4617" width="6.7109375" style="532" customWidth="1"/>
    <col min="4618" max="4618" width="7.85546875" style="532" customWidth="1"/>
    <col min="4619" max="4619" width="6.85546875" style="532" customWidth="1"/>
    <col min="4620" max="4620" width="9.85546875" style="532" customWidth="1"/>
    <col min="4621" max="4621" width="9.42578125" style="532" bestFit="1" customWidth="1"/>
    <col min="4622" max="4622" width="8.85546875" style="532" customWidth="1"/>
    <col min="4623" max="4623" width="9" style="532" customWidth="1"/>
    <col min="4624" max="4624" width="13" style="532" customWidth="1"/>
    <col min="4625" max="4625" width="14.85546875" style="532" bestFit="1" customWidth="1"/>
    <col min="4626" max="4864" width="9.140625" style="532"/>
    <col min="4865" max="4865" width="4.42578125" style="532" customWidth="1"/>
    <col min="4866" max="4866" width="10.140625" style="532" customWidth="1"/>
    <col min="4867" max="4867" width="42.28515625" style="532" customWidth="1"/>
    <col min="4868" max="4868" width="9.42578125" style="532" bestFit="1" customWidth="1"/>
    <col min="4869" max="4869" width="9.7109375" style="532" customWidth="1"/>
    <col min="4870" max="4871" width="8.42578125" style="532" customWidth="1"/>
    <col min="4872" max="4872" width="18.85546875" style="532" customWidth="1"/>
    <col min="4873" max="4873" width="6.7109375" style="532" customWidth="1"/>
    <col min="4874" max="4874" width="7.85546875" style="532" customWidth="1"/>
    <col min="4875" max="4875" width="6.85546875" style="532" customWidth="1"/>
    <col min="4876" max="4876" width="9.85546875" style="532" customWidth="1"/>
    <col min="4877" max="4877" width="9.42578125" style="532" bestFit="1" customWidth="1"/>
    <col min="4878" max="4878" width="8.85546875" style="532" customWidth="1"/>
    <col min="4879" max="4879" width="9" style="532" customWidth="1"/>
    <col min="4880" max="4880" width="13" style="532" customWidth="1"/>
    <col min="4881" max="4881" width="14.85546875" style="532" bestFit="1" customWidth="1"/>
    <col min="4882" max="5120" width="9.140625" style="532"/>
    <col min="5121" max="5121" width="4.42578125" style="532" customWidth="1"/>
    <col min="5122" max="5122" width="10.140625" style="532" customWidth="1"/>
    <col min="5123" max="5123" width="42.28515625" style="532" customWidth="1"/>
    <col min="5124" max="5124" width="9.42578125" style="532" bestFit="1" customWidth="1"/>
    <col min="5125" max="5125" width="9.7109375" style="532" customWidth="1"/>
    <col min="5126" max="5127" width="8.42578125" style="532" customWidth="1"/>
    <col min="5128" max="5128" width="18.85546875" style="532" customWidth="1"/>
    <col min="5129" max="5129" width="6.7109375" style="532" customWidth="1"/>
    <col min="5130" max="5130" width="7.85546875" style="532" customWidth="1"/>
    <col min="5131" max="5131" width="6.85546875" style="532" customWidth="1"/>
    <col min="5132" max="5132" width="9.85546875" style="532" customWidth="1"/>
    <col min="5133" max="5133" width="9.42578125" style="532" bestFit="1" customWidth="1"/>
    <col min="5134" max="5134" width="8.85546875" style="532" customWidth="1"/>
    <col min="5135" max="5135" width="9" style="532" customWidth="1"/>
    <col min="5136" max="5136" width="13" style="532" customWidth="1"/>
    <col min="5137" max="5137" width="14.85546875" style="532" bestFit="1" customWidth="1"/>
    <col min="5138" max="5376" width="9.140625" style="532"/>
    <col min="5377" max="5377" width="4.42578125" style="532" customWidth="1"/>
    <col min="5378" max="5378" width="10.140625" style="532" customWidth="1"/>
    <col min="5379" max="5379" width="42.28515625" style="532" customWidth="1"/>
    <col min="5380" max="5380" width="9.42578125" style="532" bestFit="1" customWidth="1"/>
    <col min="5381" max="5381" width="9.7109375" style="532" customWidth="1"/>
    <col min="5382" max="5383" width="8.42578125" style="532" customWidth="1"/>
    <col min="5384" max="5384" width="18.85546875" style="532" customWidth="1"/>
    <col min="5385" max="5385" width="6.7109375" style="532" customWidth="1"/>
    <col min="5386" max="5386" width="7.85546875" style="532" customWidth="1"/>
    <col min="5387" max="5387" width="6.85546875" style="532" customWidth="1"/>
    <col min="5388" max="5388" width="9.85546875" style="532" customWidth="1"/>
    <col min="5389" max="5389" width="9.42578125" style="532" bestFit="1" customWidth="1"/>
    <col min="5390" max="5390" width="8.85546875" style="532" customWidth="1"/>
    <col min="5391" max="5391" width="9" style="532" customWidth="1"/>
    <col min="5392" max="5392" width="13" style="532" customWidth="1"/>
    <col min="5393" max="5393" width="14.85546875" style="532" bestFit="1" customWidth="1"/>
    <col min="5394" max="5632" width="9.140625" style="532"/>
    <col min="5633" max="5633" width="4.42578125" style="532" customWidth="1"/>
    <col min="5634" max="5634" width="10.140625" style="532" customWidth="1"/>
    <col min="5635" max="5635" width="42.28515625" style="532" customWidth="1"/>
    <col min="5636" max="5636" width="9.42578125" style="532" bestFit="1" customWidth="1"/>
    <col min="5637" max="5637" width="9.7109375" style="532" customWidth="1"/>
    <col min="5638" max="5639" width="8.42578125" style="532" customWidth="1"/>
    <col min="5640" max="5640" width="18.85546875" style="532" customWidth="1"/>
    <col min="5641" max="5641" width="6.7109375" style="532" customWidth="1"/>
    <col min="5642" max="5642" width="7.85546875" style="532" customWidth="1"/>
    <col min="5643" max="5643" width="6.85546875" style="532" customWidth="1"/>
    <col min="5644" max="5644" width="9.85546875" style="532" customWidth="1"/>
    <col min="5645" max="5645" width="9.42578125" style="532" bestFit="1" customWidth="1"/>
    <col min="5646" max="5646" width="8.85546875" style="532" customWidth="1"/>
    <col min="5647" max="5647" width="9" style="532" customWidth="1"/>
    <col min="5648" max="5648" width="13" style="532" customWidth="1"/>
    <col min="5649" max="5649" width="14.85546875" style="532" bestFit="1" customWidth="1"/>
    <col min="5650" max="5888" width="9.140625" style="532"/>
    <col min="5889" max="5889" width="4.42578125" style="532" customWidth="1"/>
    <col min="5890" max="5890" width="10.140625" style="532" customWidth="1"/>
    <col min="5891" max="5891" width="42.28515625" style="532" customWidth="1"/>
    <col min="5892" max="5892" width="9.42578125" style="532" bestFit="1" customWidth="1"/>
    <col min="5893" max="5893" width="9.7109375" style="532" customWidth="1"/>
    <col min="5894" max="5895" width="8.42578125" style="532" customWidth="1"/>
    <col min="5896" max="5896" width="18.85546875" style="532" customWidth="1"/>
    <col min="5897" max="5897" width="6.7109375" style="532" customWidth="1"/>
    <col min="5898" max="5898" width="7.85546875" style="532" customWidth="1"/>
    <col min="5899" max="5899" width="6.85546875" style="532" customWidth="1"/>
    <col min="5900" max="5900" width="9.85546875" style="532" customWidth="1"/>
    <col min="5901" max="5901" width="9.42578125" style="532" bestFit="1" customWidth="1"/>
    <col min="5902" max="5902" width="8.85546875" style="532" customWidth="1"/>
    <col min="5903" max="5903" width="9" style="532" customWidth="1"/>
    <col min="5904" max="5904" width="13" style="532" customWidth="1"/>
    <col min="5905" max="5905" width="14.85546875" style="532" bestFit="1" customWidth="1"/>
    <col min="5906" max="6144" width="9.140625" style="532"/>
    <col min="6145" max="6145" width="4.42578125" style="532" customWidth="1"/>
    <col min="6146" max="6146" width="10.140625" style="532" customWidth="1"/>
    <col min="6147" max="6147" width="42.28515625" style="532" customWidth="1"/>
    <col min="6148" max="6148" width="9.42578125" style="532" bestFit="1" customWidth="1"/>
    <col min="6149" max="6149" width="9.7109375" style="532" customWidth="1"/>
    <col min="6150" max="6151" width="8.42578125" style="532" customWidth="1"/>
    <col min="6152" max="6152" width="18.85546875" style="532" customWidth="1"/>
    <col min="6153" max="6153" width="6.7109375" style="532" customWidth="1"/>
    <col min="6154" max="6154" width="7.85546875" style="532" customWidth="1"/>
    <col min="6155" max="6155" width="6.85546875" style="532" customWidth="1"/>
    <col min="6156" max="6156" width="9.85546875" style="532" customWidth="1"/>
    <col min="6157" max="6157" width="9.42578125" style="532" bestFit="1" customWidth="1"/>
    <col min="6158" max="6158" width="8.85546875" style="532" customWidth="1"/>
    <col min="6159" max="6159" width="9" style="532" customWidth="1"/>
    <col min="6160" max="6160" width="13" style="532" customWidth="1"/>
    <col min="6161" max="6161" width="14.85546875" style="532" bestFit="1" customWidth="1"/>
    <col min="6162" max="6400" width="9.140625" style="532"/>
    <col min="6401" max="6401" width="4.42578125" style="532" customWidth="1"/>
    <col min="6402" max="6402" width="10.140625" style="532" customWidth="1"/>
    <col min="6403" max="6403" width="42.28515625" style="532" customWidth="1"/>
    <col min="6404" max="6404" width="9.42578125" style="532" bestFit="1" customWidth="1"/>
    <col min="6405" max="6405" width="9.7109375" style="532" customWidth="1"/>
    <col min="6406" max="6407" width="8.42578125" style="532" customWidth="1"/>
    <col min="6408" max="6408" width="18.85546875" style="532" customWidth="1"/>
    <col min="6409" max="6409" width="6.7109375" style="532" customWidth="1"/>
    <col min="6410" max="6410" width="7.85546875" style="532" customWidth="1"/>
    <col min="6411" max="6411" width="6.85546875" style="532" customWidth="1"/>
    <col min="6412" max="6412" width="9.85546875" style="532" customWidth="1"/>
    <col min="6413" max="6413" width="9.42578125" style="532" bestFit="1" customWidth="1"/>
    <col min="6414" max="6414" width="8.85546875" style="532" customWidth="1"/>
    <col min="6415" max="6415" width="9" style="532" customWidth="1"/>
    <col min="6416" max="6416" width="13" style="532" customWidth="1"/>
    <col min="6417" max="6417" width="14.85546875" style="532" bestFit="1" customWidth="1"/>
    <col min="6418" max="6656" width="9.140625" style="532"/>
    <col min="6657" max="6657" width="4.42578125" style="532" customWidth="1"/>
    <col min="6658" max="6658" width="10.140625" style="532" customWidth="1"/>
    <col min="6659" max="6659" width="42.28515625" style="532" customWidth="1"/>
    <col min="6660" max="6660" width="9.42578125" style="532" bestFit="1" customWidth="1"/>
    <col min="6661" max="6661" width="9.7109375" style="532" customWidth="1"/>
    <col min="6662" max="6663" width="8.42578125" style="532" customWidth="1"/>
    <col min="6664" max="6664" width="18.85546875" style="532" customWidth="1"/>
    <col min="6665" max="6665" width="6.7109375" style="532" customWidth="1"/>
    <col min="6666" max="6666" width="7.85546875" style="532" customWidth="1"/>
    <col min="6667" max="6667" width="6.85546875" style="532" customWidth="1"/>
    <col min="6668" max="6668" width="9.85546875" style="532" customWidth="1"/>
    <col min="6669" max="6669" width="9.42578125" style="532" bestFit="1" customWidth="1"/>
    <col min="6670" max="6670" width="8.85546875" style="532" customWidth="1"/>
    <col min="6671" max="6671" width="9" style="532" customWidth="1"/>
    <col min="6672" max="6672" width="13" style="532" customWidth="1"/>
    <col min="6673" max="6673" width="14.85546875" style="532" bestFit="1" customWidth="1"/>
    <col min="6674" max="6912" width="9.140625" style="532"/>
    <col min="6913" max="6913" width="4.42578125" style="532" customWidth="1"/>
    <col min="6914" max="6914" width="10.140625" style="532" customWidth="1"/>
    <col min="6915" max="6915" width="42.28515625" style="532" customWidth="1"/>
    <col min="6916" max="6916" width="9.42578125" style="532" bestFit="1" customWidth="1"/>
    <col min="6917" max="6917" width="9.7109375" style="532" customWidth="1"/>
    <col min="6918" max="6919" width="8.42578125" style="532" customWidth="1"/>
    <col min="6920" max="6920" width="18.85546875" style="532" customWidth="1"/>
    <col min="6921" max="6921" width="6.7109375" style="532" customWidth="1"/>
    <col min="6922" max="6922" width="7.85546875" style="532" customWidth="1"/>
    <col min="6923" max="6923" width="6.85546875" style="532" customWidth="1"/>
    <col min="6924" max="6924" width="9.85546875" style="532" customWidth="1"/>
    <col min="6925" max="6925" width="9.42578125" style="532" bestFit="1" customWidth="1"/>
    <col min="6926" max="6926" width="8.85546875" style="532" customWidth="1"/>
    <col min="6927" max="6927" width="9" style="532" customWidth="1"/>
    <col min="6928" max="6928" width="13" style="532" customWidth="1"/>
    <col min="6929" max="6929" width="14.85546875" style="532" bestFit="1" customWidth="1"/>
    <col min="6930" max="7168" width="9.140625" style="532"/>
    <col min="7169" max="7169" width="4.42578125" style="532" customWidth="1"/>
    <col min="7170" max="7170" width="10.140625" style="532" customWidth="1"/>
    <col min="7171" max="7171" width="42.28515625" style="532" customWidth="1"/>
    <col min="7172" max="7172" width="9.42578125" style="532" bestFit="1" customWidth="1"/>
    <col min="7173" max="7173" width="9.7109375" style="532" customWidth="1"/>
    <col min="7174" max="7175" width="8.42578125" style="532" customWidth="1"/>
    <col min="7176" max="7176" width="18.85546875" style="532" customWidth="1"/>
    <col min="7177" max="7177" width="6.7109375" style="532" customWidth="1"/>
    <col min="7178" max="7178" width="7.85546875" style="532" customWidth="1"/>
    <col min="7179" max="7179" width="6.85546875" style="532" customWidth="1"/>
    <col min="7180" max="7180" width="9.85546875" style="532" customWidth="1"/>
    <col min="7181" max="7181" width="9.42578125" style="532" bestFit="1" customWidth="1"/>
    <col min="7182" max="7182" width="8.85546875" style="532" customWidth="1"/>
    <col min="7183" max="7183" width="9" style="532" customWidth="1"/>
    <col min="7184" max="7184" width="13" style="532" customWidth="1"/>
    <col min="7185" max="7185" width="14.85546875" style="532" bestFit="1" customWidth="1"/>
    <col min="7186" max="7424" width="9.140625" style="532"/>
    <col min="7425" max="7425" width="4.42578125" style="532" customWidth="1"/>
    <col min="7426" max="7426" width="10.140625" style="532" customWidth="1"/>
    <col min="7427" max="7427" width="42.28515625" style="532" customWidth="1"/>
    <col min="7428" max="7428" width="9.42578125" style="532" bestFit="1" customWidth="1"/>
    <col min="7429" max="7429" width="9.7109375" style="532" customWidth="1"/>
    <col min="7430" max="7431" width="8.42578125" style="532" customWidth="1"/>
    <col min="7432" max="7432" width="18.85546875" style="532" customWidth="1"/>
    <col min="7433" max="7433" width="6.7109375" style="532" customWidth="1"/>
    <col min="7434" max="7434" width="7.85546875" style="532" customWidth="1"/>
    <col min="7435" max="7435" width="6.85546875" style="532" customWidth="1"/>
    <col min="7436" max="7436" width="9.85546875" style="532" customWidth="1"/>
    <col min="7437" max="7437" width="9.42578125" style="532" bestFit="1" customWidth="1"/>
    <col min="7438" max="7438" width="8.85546875" style="532" customWidth="1"/>
    <col min="7439" max="7439" width="9" style="532" customWidth="1"/>
    <col min="7440" max="7440" width="13" style="532" customWidth="1"/>
    <col min="7441" max="7441" width="14.85546875" style="532" bestFit="1" customWidth="1"/>
    <col min="7442" max="7680" width="9.140625" style="532"/>
    <col min="7681" max="7681" width="4.42578125" style="532" customWidth="1"/>
    <col min="7682" max="7682" width="10.140625" style="532" customWidth="1"/>
    <col min="7683" max="7683" width="42.28515625" style="532" customWidth="1"/>
    <col min="7684" max="7684" width="9.42578125" style="532" bestFit="1" customWidth="1"/>
    <col min="7685" max="7685" width="9.7109375" style="532" customWidth="1"/>
    <col min="7686" max="7687" width="8.42578125" style="532" customWidth="1"/>
    <col min="7688" max="7688" width="18.85546875" style="532" customWidth="1"/>
    <col min="7689" max="7689" width="6.7109375" style="532" customWidth="1"/>
    <col min="7690" max="7690" width="7.85546875" style="532" customWidth="1"/>
    <col min="7691" max="7691" width="6.85546875" style="532" customWidth="1"/>
    <col min="7692" max="7692" width="9.85546875" style="532" customWidth="1"/>
    <col min="7693" max="7693" width="9.42578125" style="532" bestFit="1" customWidth="1"/>
    <col min="7694" max="7694" width="8.85546875" style="532" customWidth="1"/>
    <col min="7695" max="7695" width="9" style="532" customWidth="1"/>
    <col min="7696" max="7696" width="13" style="532" customWidth="1"/>
    <col min="7697" max="7697" width="14.85546875" style="532" bestFit="1" customWidth="1"/>
    <col min="7698" max="7936" width="9.140625" style="532"/>
    <col min="7937" max="7937" width="4.42578125" style="532" customWidth="1"/>
    <col min="7938" max="7938" width="10.140625" style="532" customWidth="1"/>
    <col min="7939" max="7939" width="42.28515625" style="532" customWidth="1"/>
    <col min="7940" max="7940" width="9.42578125" style="532" bestFit="1" customWidth="1"/>
    <col min="7941" max="7941" width="9.7109375" style="532" customWidth="1"/>
    <col min="7942" max="7943" width="8.42578125" style="532" customWidth="1"/>
    <col min="7944" max="7944" width="18.85546875" style="532" customWidth="1"/>
    <col min="7945" max="7945" width="6.7109375" style="532" customWidth="1"/>
    <col min="7946" max="7946" width="7.85546875" style="532" customWidth="1"/>
    <col min="7947" max="7947" width="6.85546875" style="532" customWidth="1"/>
    <col min="7948" max="7948" width="9.85546875" style="532" customWidth="1"/>
    <col min="7949" max="7949" width="9.42578125" style="532" bestFit="1" customWidth="1"/>
    <col min="7950" max="7950" width="8.85546875" style="532" customWidth="1"/>
    <col min="7951" max="7951" width="9" style="532" customWidth="1"/>
    <col min="7952" max="7952" width="13" style="532" customWidth="1"/>
    <col min="7953" max="7953" width="14.85546875" style="532" bestFit="1" customWidth="1"/>
    <col min="7954" max="8192" width="9.140625" style="532"/>
    <col min="8193" max="8193" width="4.42578125" style="532" customWidth="1"/>
    <col min="8194" max="8194" width="10.140625" style="532" customWidth="1"/>
    <col min="8195" max="8195" width="42.28515625" style="532" customWidth="1"/>
    <col min="8196" max="8196" width="9.42578125" style="532" bestFit="1" customWidth="1"/>
    <col min="8197" max="8197" width="9.7109375" style="532" customWidth="1"/>
    <col min="8198" max="8199" width="8.42578125" style="532" customWidth="1"/>
    <col min="8200" max="8200" width="18.85546875" style="532" customWidth="1"/>
    <col min="8201" max="8201" width="6.7109375" style="532" customWidth="1"/>
    <col min="8202" max="8202" width="7.85546875" style="532" customWidth="1"/>
    <col min="8203" max="8203" width="6.85546875" style="532" customWidth="1"/>
    <col min="8204" max="8204" width="9.85546875" style="532" customWidth="1"/>
    <col min="8205" max="8205" width="9.42578125" style="532" bestFit="1" customWidth="1"/>
    <col min="8206" max="8206" width="8.85546875" style="532" customWidth="1"/>
    <col min="8207" max="8207" width="9" style="532" customWidth="1"/>
    <col min="8208" max="8208" width="13" style="532" customWidth="1"/>
    <col min="8209" max="8209" width="14.85546875" style="532" bestFit="1" customWidth="1"/>
    <col min="8210" max="8448" width="9.140625" style="532"/>
    <col min="8449" max="8449" width="4.42578125" style="532" customWidth="1"/>
    <col min="8450" max="8450" width="10.140625" style="532" customWidth="1"/>
    <col min="8451" max="8451" width="42.28515625" style="532" customWidth="1"/>
    <col min="8452" max="8452" width="9.42578125" style="532" bestFit="1" customWidth="1"/>
    <col min="8453" max="8453" width="9.7109375" style="532" customWidth="1"/>
    <col min="8454" max="8455" width="8.42578125" style="532" customWidth="1"/>
    <col min="8456" max="8456" width="18.85546875" style="532" customWidth="1"/>
    <col min="8457" max="8457" width="6.7109375" style="532" customWidth="1"/>
    <col min="8458" max="8458" width="7.85546875" style="532" customWidth="1"/>
    <col min="8459" max="8459" width="6.85546875" style="532" customWidth="1"/>
    <col min="8460" max="8460" width="9.85546875" style="532" customWidth="1"/>
    <col min="8461" max="8461" width="9.42578125" style="532" bestFit="1" customWidth="1"/>
    <col min="8462" max="8462" width="8.85546875" style="532" customWidth="1"/>
    <col min="8463" max="8463" width="9" style="532" customWidth="1"/>
    <col min="8464" max="8464" width="13" style="532" customWidth="1"/>
    <col min="8465" max="8465" width="14.85546875" style="532" bestFit="1" customWidth="1"/>
    <col min="8466" max="8704" width="9.140625" style="532"/>
    <col min="8705" max="8705" width="4.42578125" style="532" customWidth="1"/>
    <col min="8706" max="8706" width="10.140625" style="532" customWidth="1"/>
    <col min="8707" max="8707" width="42.28515625" style="532" customWidth="1"/>
    <col min="8708" max="8708" width="9.42578125" style="532" bestFit="1" customWidth="1"/>
    <col min="8709" max="8709" width="9.7109375" style="532" customWidth="1"/>
    <col min="8710" max="8711" width="8.42578125" style="532" customWidth="1"/>
    <col min="8712" max="8712" width="18.85546875" style="532" customWidth="1"/>
    <col min="8713" max="8713" width="6.7109375" style="532" customWidth="1"/>
    <col min="8714" max="8714" width="7.85546875" style="532" customWidth="1"/>
    <col min="8715" max="8715" width="6.85546875" style="532" customWidth="1"/>
    <col min="8716" max="8716" width="9.85546875" style="532" customWidth="1"/>
    <col min="8717" max="8717" width="9.42578125" style="532" bestFit="1" customWidth="1"/>
    <col min="8718" max="8718" width="8.85546875" style="532" customWidth="1"/>
    <col min="8719" max="8719" width="9" style="532" customWidth="1"/>
    <col min="8720" max="8720" width="13" style="532" customWidth="1"/>
    <col min="8721" max="8721" width="14.85546875" style="532" bestFit="1" customWidth="1"/>
    <col min="8722" max="8960" width="9.140625" style="532"/>
    <col min="8961" max="8961" width="4.42578125" style="532" customWidth="1"/>
    <col min="8962" max="8962" width="10.140625" style="532" customWidth="1"/>
    <col min="8963" max="8963" width="42.28515625" style="532" customWidth="1"/>
    <col min="8964" max="8964" width="9.42578125" style="532" bestFit="1" customWidth="1"/>
    <col min="8965" max="8965" width="9.7109375" style="532" customWidth="1"/>
    <col min="8966" max="8967" width="8.42578125" style="532" customWidth="1"/>
    <col min="8968" max="8968" width="18.85546875" style="532" customWidth="1"/>
    <col min="8969" max="8969" width="6.7109375" style="532" customWidth="1"/>
    <col min="8970" max="8970" width="7.85546875" style="532" customWidth="1"/>
    <col min="8971" max="8971" width="6.85546875" style="532" customWidth="1"/>
    <col min="8972" max="8972" width="9.85546875" style="532" customWidth="1"/>
    <col min="8973" max="8973" width="9.42578125" style="532" bestFit="1" customWidth="1"/>
    <col min="8974" max="8974" width="8.85546875" style="532" customWidth="1"/>
    <col min="8975" max="8975" width="9" style="532" customWidth="1"/>
    <col min="8976" max="8976" width="13" style="532" customWidth="1"/>
    <col min="8977" max="8977" width="14.85546875" style="532" bestFit="1" customWidth="1"/>
    <col min="8978" max="9216" width="9.140625" style="532"/>
    <col min="9217" max="9217" width="4.42578125" style="532" customWidth="1"/>
    <col min="9218" max="9218" width="10.140625" style="532" customWidth="1"/>
    <col min="9219" max="9219" width="42.28515625" style="532" customWidth="1"/>
    <col min="9220" max="9220" width="9.42578125" style="532" bestFit="1" customWidth="1"/>
    <col min="9221" max="9221" width="9.7109375" style="532" customWidth="1"/>
    <col min="9222" max="9223" width="8.42578125" style="532" customWidth="1"/>
    <col min="9224" max="9224" width="18.85546875" style="532" customWidth="1"/>
    <col min="9225" max="9225" width="6.7109375" style="532" customWidth="1"/>
    <col min="9226" max="9226" width="7.85546875" style="532" customWidth="1"/>
    <col min="9227" max="9227" width="6.85546875" style="532" customWidth="1"/>
    <col min="9228" max="9228" width="9.85546875" style="532" customWidth="1"/>
    <col min="9229" max="9229" width="9.42578125" style="532" bestFit="1" customWidth="1"/>
    <col min="9230" max="9230" width="8.85546875" style="532" customWidth="1"/>
    <col min="9231" max="9231" width="9" style="532" customWidth="1"/>
    <col min="9232" max="9232" width="13" style="532" customWidth="1"/>
    <col min="9233" max="9233" width="14.85546875" style="532" bestFit="1" customWidth="1"/>
    <col min="9234" max="9472" width="9.140625" style="532"/>
    <col min="9473" max="9473" width="4.42578125" style="532" customWidth="1"/>
    <col min="9474" max="9474" width="10.140625" style="532" customWidth="1"/>
    <col min="9475" max="9475" width="42.28515625" style="532" customWidth="1"/>
    <col min="9476" max="9476" width="9.42578125" style="532" bestFit="1" customWidth="1"/>
    <col min="9477" max="9477" width="9.7109375" style="532" customWidth="1"/>
    <col min="9478" max="9479" width="8.42578125" style="532" customWidth="1"/>
    <col min="9480" max="9480" width="18.85546875" style="532" customWidth="1"/>
    <col min="9481" max="9481" width="6.7109375" style="532" customWidth="1"/>
    <col min="9482" max="9482" width="7.85546875" style="532" customWidth="1"/>
    <col min="9483" max="9483" width="6.85546875" style="532" customWidth="1"/>
    <col min="9484" max="9484" width="9.85546875" style="532" customWidth="1"/>
    <col min="9485" max="9485" width="9.42578125" style="532" bestFit="1" customWidth="1"/>
    <col min="9486" max="9486" width="8.85546875" style="532" customWidth="1"/>
    <col min="9487" max="9487" width="9" style="532" customWidth="1"/>
    <col min="9488" max="9488" width="13" style="532" customWidth="1"/>
    <col min="9489" max="9489" width="14.85546875" style="532" bestFit="1" customWidth="1"/>
    <col min="9490" max="9728" width="9.140625" style="532"/>
    <col min="9729" max="9729" width="4.42578125" style="532" customWidth="1"/>
    <col min="9730" max="9730" width="10.140625" style="532" customWidth="1"/>
    <col min="9731" max="9731" width="42.28515625" style="532" customWidth="1"/>
    <col min="9732" max="9732" width="9.42578125" style="532" bestFit="1" customWidth="1"/>
    <col min="9733" max="9733" width="9.7109375" style="532" customWidth="1"/>
    <col min="9734" max="9735" width="8.42578125" style="532" customWidth="1"/>
    <col min="9736" max="9736" width="18.85546875" style="532" customWidth="1"/>
    <col min="9737" max="9737" width="6.7109375" style="532" customWidth="1"/>
    <col min="9738" max="9738" width="7.85546875" style="532" customWidth="1"/>
    <col min="9739" max="9739" width="6.85546875" style="532" customWidth="1"/>
    <col min="9740" max="9740" width="9.85546875" style="532" customWidth="1"/>
    <col min="9741" max="9741" width="9.42578125" style="532" bestFit="1" customWidth="1"/>
    <col min="9742" max="9742" width="8.85546875" style="532" customWidth="1"/>
    <col min="9743" max="9743" width="9" style="532" customWidth="1"/>
    <col min="9744" max="9744" width="13" style="532" customWidth="1"/>
    <col min="9745" max="9745" width="14.85546875" style="532" bestFit="1" customWidth="1"/>
    <col min="9746" max="9984" width="9.140625" style="532"/>
    <col min="9985" max="9985" width="4.42578125" style="532" customWidth="1"/>
    <col min="9986" max="9986" width="10.140625" style="532" customWidth="1"/>
    <col min="9987" max="9987" width="42.28515625" style="532" customWidth="1"/>
    <col min="9988" max="9988" width="9.42578125" style="532" bestFit="1" customWidth="1"/>
    <col min="9989" max="9989" width="9.7109375" style="532" customWidth="1"/>
    <col min="9990" max="9991" width="8.42578125" style="532" customWidth="1"/>
    <col min="9992" max="9992" width="18.85546875" style="532" customWidth="1"/>
    <col min="9993" max="9993" width="6.7109375" style="532" customWidth="1"/>
    <col min="9994" max="9994" width="7.85546875" style="532" customWidth="1"/>
    <col min="9995" max="9995" width="6.85546875" style="532" customWidth="1"/>
    <col min="9996" max="9996" width="9.85546875" style="532" customWidth="1"/>
    <col min="9997" max="9997" width="9.42578125" style="532" bestFit="1" customWidth="1"/>
    <col min="9998" max="9998" width="8.85546875" style="532" customWidth="1"/>
    <col min="9999" max="9999" width="9" style="532" customWidth="1"/>
    <col min="10000" max="10000" width="13" style="532" customWidth="1"/>
    <col min="10001" max="10001" width="14.85546875" style="532" bestFit="1" customWidth="1"/>
    <col min="10002" max="10240" width="9.140625" style="532"/>
    <col min="10241" max="10241" width="4.42578125" style="532" customWidth="1"/>
    <col min="10242" max="10242" width="10.140625" style="532" customWidth="1"/>
    <col min="10243" max="10243" width="42.28515625" style="532" customWidth="1"/>
    <col min="10244" max="10244" width="9.42578125" style="532" bestFit="1" customWidth="1"/>
    <col min="10245" max="10245" width="9.7109375" style="532" customWidth="1"/>
    <col min="10246" max="10247" width="8.42578125" style="532" customWidth="1"/>
    <col min="10248" max="10248" width="18.85546875" style="532" customWidth="1"/>
    <col min="10249" max="10249" width="6.7109375" style="532" customWidth="1"/>
    <col min="10250" max="10250" width="7.85546875" style="532" customWidth="1"/>
    <col min="10251" max="10251" width="6.85546875" style="532" customWidth="1"/>
    <col min="10252" max="10252" width="9.85546875" style="532" customWidth="1"/>
    <col min="10253" max="10253" width="9.42578125" style="532" bestFit="1" customWidth="1"/>
    <col min="10254" max="10254" width="8.85546875" style="532" customWidth="1"/>
    <col min="10255" max="10255" width="9" style="532" customWidth="1"/>
    <col min="10256" max="10256" width="13" style="532" customWidth="1"/>
    <col min="10257" max="10257" width="14.85546875" style="532" bestFit="1" customWidth="1"/>
    <col min="10258" max="10496" width="9.140625" style="532"/>
    <col min="10497" max="10497" width="4.42578125" style="532" customWidth="1"/>
    <col min="10498" max="10498" width="10.140625" style="532" customWidth="1"/>
    <col min="10499" max="10499" width="42.28515625" style="532" customWidth="1"/>
    <col min="10500" max="10500" width="9.42578125" style="532" bestFit="1" customWidth="1"/>
    <col min="10501" max="10501" width="9.7109375" style="532" customWidth="1"/>
    <col min="10502" max="10503" width="8.42578125" style="532" customWidth="1"/>
    <col min="10504" max="10504" width="18.85546875" style="532" customWidth="1"/>
    <col min="10505" max="10505" width="6.7109375" style="532" customWidth="1"/>
    <col min="10506" max="10506" width="7.85546875" style="532" customWidth="1"/>
    <col min="10507" max="10507" width="6.85546875" style="532" customWidth="1"/>
    <col min="10508" max="10508" width="9.85546875" style="532" customWidth="1"/>
    <col min="10509" max="10509" width="9.42578125" style="532" bestFit="1" customWidth="1"/>
    <col min="10510" max="10510" width="8.85546875" style="532" customWidth="1"/>
    <col min="10511" max="10511" width="9" style="532" customWidth="1"/>
    <col min="10512" max="10512" width="13" style="532" customWidth="1"/>
    <col min="10513" max="10513" width="14.85546875" style="532" bestFit="1" customWidth="1"/>
    <col min="10514" max="10752" width="9.140625" style="532"/>
    <col min="10753" max="10753" width="4.42578125" style="532" customWidth="1"/>
    <col min="10754" max="10754" width="10.140625" style="532" customWidth="1"/>
    <col min="10755" max="10755" width="42.28515625" style="532" customWidth="1"/>
    <col min="10756" max="10756" width="9.42578125" style="532" bestFit="1" customWidth="1"/>
    <col min="10757" max="10757" width="9.7109375" style="532" customWidth="1"/>
    <col min="10758" max="10759" width="8.42578125" style="532" customWidth="1"/>
    <col min="10760" max="10760" width="18.85546875" style="532" customWidth="1"/>
    <col min="10761" max="10761" width="6.7109375" style="532" customWidth="1"/>
    <col min="10762" max="10762" width="7.85546875" style="532" customWidth="1"/>
    <col min="10763" max="10763" width="6.85546875" style="532" customWidth="1"/>
    <col min="10764" max="10764" width="9.85546875" style="532" customWidth="1"/>
    <col min="10765" max="10765" width="9.42578125" style="532" bestFit="1" customWidth="1"/>
    <col min="10766" max="10766" width="8.85546875" style="532" customWidth="1"/>
    <col min="10767" max="10767" width="9" style="532" customWidth="1"/>
    <col min="10768" max="10768" width="13" style="532" customWidth="1"/>
    <col min="10769" max="10769" width="14.85546875" style="532" bestFit="1" customWidth="1"/>
    <col min="10770" max="11008" width="9.140625" style="532"/>
    <col min="11009" max="11009" width="4.42578125" style="532" customWidth="1"/>
    <col min="11010" max="11010" width="10.140625" style="532" customWidth="1"/>
    <col min="11011" max="11011" width="42.28515625" style="532" customWidth="1"/>
    <col min="11012" max="11012" width="9.42578125" style="532" bestFit="1" customWidth="1"/>
    <col min="11013" max="11013" width="9.7109375" style="532" customWidth="1"/>
    <col min="11014" max="11015" width="8.42578125" style="532" customWidth="1"/>
    <col min="11016" max="11016" width="18.85546875" style="532" customWidth="1"/>
    <col min="11017" max="11017" width="6.7109375" style="532" customWidth="1"/>
    <col min="11018" max="11018" width="7.85546875" style="532" customWidth="1"/>
    <col min="11019" max="11019" width="6.85546875" style="532" customWidth="1"/>
    <col min="11020" max="11020" width="9.85546875" style="532" customWidth="1"/>
    <col min="11021" max="11021" width="9.42578125" style="532" bestFit="1" customWidth="1"/>
    <col min="11022" max="11022" width="8.85546875" style="532" customWidth="1"/>
    <col min="11023" max="11023" width="9" style="532" customWidth="1"/>
    <col min="11024" max="11024" width="13" style="532" customWidth="1"/>
    <col min="11025" max="11025" width="14.85546875" style="532" bestFit="1" customWidth="1"/>
    <col min="11026" max="11264" width="9.140625" style="532"/>
    <col min="11265" max="11265" width="4.42578125" style="532" customWidth="1"/>
    <col min="11266" max="11266" width="10.140625" style="532" customWidth="1"/>
    <col min="11267" max="11267" width="42.28515625" style="532" customWidth="1"/>
    <col min="11268" max="11268" width="9.42578125" style="532" bestFit="1" customWidth="1"/>
    <col min="11269" max="11269" width="9.7109375" style="532" customWidth="1"/>
    <col min="11270" max="11271" width="8.42578125" style="532" customWidth="1"/>
    <col min="11272" max="11272" width="18.85546875" style="532" customWidth="1"/>
    <col min="11273" max="11273" width="6.7109375" style="532" customWidth="1"/>
    <col min="11274" max="11274" width="7.85546875" style="532" customWidth="1"/>
    <col min="11275" max="11275" width="6.85546875" style="532" customWidth="1"/>
    <col min="11276" max="11276" width="9.85546875" style="532" customWidth="1"/>
    <col min="11277" max="11277" width="9.42578125" style="532" bestFit="1" customWidth="1"/>
    <col min="11278" max="11278" width="8.85546875" style="532" customWidth="1"/>
    <col min="11279" max="11279" width="9" style="532" customWidth="1"/>
    <col min="11280" max="11280" width="13" style="532" customWidth="1"/>
    <col min="11281" max="11281" width="14.85546875" style="532" bestFit="1" customWidth="1"/>
    <col min="11282" max="11520" width="9.140625" style="532"/>
    <col min="11521" max="11521" width="4.42578125" style="532" customWidth="1"/>
    <col min="11522" max="11522" width="10.140625" style="532" customWidth="1"/>
    <col min="11523" max="11523" width="42.28515625" style="532" customWidth="1"/>
    <col min="11524" max="11524" width="9.42578125" style="532" bestFit="1" customWidth="1"/>
    <col min="11525" max="11525" width="9.7109375" style="532" customWidth="1"/>
    <col min="11526" max="11527" width="8.42578125" style="532" customWidth="1"/>
    <col min="11528" max="11528" width="18.85546875" style="532" customWidth="1"/>
    <col min="11529" max="11529" width="6.7109375" style="532" customWidth="1"/>
    <col min="11530" max="11530" width="7.85546875" style="532" customWidth="1"/>
    <col min="11531" max="11531" width="6.85546875" style="532" customWidth="1"/>
    <col min="11532" max="11532" width="9.85546875" style="532" customWidth="1"/>
    <col min="11533" max="11533" width="9.42578125" style="532" bestFit="1" customWidth="1"/>
    <col min="11534" max="11534" width="8.85546875" style="532" customWidth="1"/>
    <col min="11535" max="11535" width="9" style="532" customWidth="1"/>
    <col min="11536" max="11536" width="13" style="532" customWidth="1"/>
    <col min="11537" max="11537" width="14.85546875" style="532" bestFit="1" customWidth="1"/>
    <col min="11538" max="11776" width="9.140625" style="532"/>
    <col min="11777" max="11777" width="4.42578125" style="532" customWidth="1"/>
    <col min="11778" max="11778" width="10.140625" style="532" customWidth="1"/>
    <col min="11779" max="11779" width="42.28515625" style="532" customWidth="1"/>
    <col min="11780" max="11780" width="9.42578125" style="532" bestFit="1" customWidth="1"/>
    <col min="11781" max="11781" width="9.7109375" style="532" customWidth="1"/>
    <col min="11782" max="11783" width="8.42578125" style="532" customWidth="1"/>
    <col min="11784" max="11784" width="18.85546875" style="532" customWidth="1"/>
    <col min="11785" max="11785" width="6.7109375" style="532" customWidth="1"/>
    <col min="11786" max="11786" width="7.85546875" style="532" customWidth="1"/>
    <col min="11787" max="11787" width="6.85546875" style="532" customWidth="1"/>
    <col min="11788" max="11788" width="9.85546875" style="532" customWidth="1"/>
    <col min="11789" max="11789" width="9.42578125" style="532" bestFit="1" customWidth="1"/>
    <col min="11790" max="11790" width="8.85546875" style="532" customWidth="1"/>
    <col min="11791" max="11791" width="9" style="532" customWidth="1"/>
    <col min="11792" max="11792" width="13" style="532" customWidth="1"/>
    <col min="11793" max="11793" width="14.85546875" style="532" bestFit="1" customWidth="1"/>
    <col min="11794" max="12032" width="9.140625" style="532"/>
    <col min="12033" max="12033" width="4.42578125" style="532" customWidth="1"/>
    <col min="12034" max="12034" width="10.140625" style="532" customWidth="1"/>
    <col min="12035" max="12035" width="42.28515625" style="532" customWidth="1"/>
    <col min="12036" max="12036" width="9.42578125" style="532" bestFit="1" customWidth="1"/>
    <col min="12037" max="12037" width="9.7109375" style="532" customWidth="1"/>
    <col min="12038" max="12039" width="8.42578125" style="532" customWidth="1"/>
    <col min="12040" max="12040" width="18.85546875" style="532" customWidth="1"/>
    <col min="12041" max="12041" width="6.7109375" style="532" customWidth="1"/>
    <col min="12042" max="12042" width="7.85546875" style="532" customWidth="1"/>
    <col min="12043" max="12043" width="6.85546875" style="532" customWidth="1"/>
    <col min="12044" max="12044" width="9.85546875" style="532" customWidth="1"/>
    <col min="12045" max="12045" width="9.42578125" style="532" bestFit="1" customWidth="1"/>
    <col min="12046" max="12046" width="8.85546875" style="532" customWidth="1"/>
    <col min="12047" max="12047" width="9" style="532" customWidth="1"/>
    <col min="12048" max="12048" width="13" style="532" customWidth="1"/>
    <col min="12049" max="12049" width="14.85546875" style="532" bestFit="1" customWidth="1"/>
    <col min="12050" max="12288" width="9.140625" style="532"/>
    <col min="12289" max="12289" width="4.42578125" style="532" customWidth="1"/>
    <col min="12290" max="12290" width="10.140625" style="532" customWidth="1"/>
    <col min="12291" max="12291" width="42.28515625" style="532" customWidth="1"/>
    <col min="12292" max="12292" width="9.42578125" style="532" bestFit="1" customWidth="1"/>
    <col min="12293" max="12293" width="9.7109375" style="532" customWidth="1"/>
    <col min="12294" max="12295" width="8.42578125" style="532" customWidth="1"/>
    <col min="12296" max="12296" width="18.85546875" style="532" customWidth="1"/>
    <col min="12297" max="12297" width="6.7109375" style="532" customWidth="1"/>
    <col min="12298" max="12298" width="7.85546875" style="532" customWidth="1"/>
    <col min="12299" max="12299" width="6.85546875" style="532" customWidth="1"/>
    <col min="12300" max="12300" width="9.85546875" style="532" customWidth="1"/>
    <col min="12301" max="12301" width="9.42578125" style="532" bestFit="1" customWidth="1"/>
    <col min="12302" max="12302" width="8.85546875" style="532" customWidth="1"/>
    <col min="12303" max="12303" width="9" style="532" customWidth="1"/>
    <col min="12304" max="12304" width="13" style="532" customWidth="1"/>
    <col min="12305" max="12305" width="14.85546875" style="532" bestFit="1" customWidth="1"/>
    <col min="12306" max="12544" width="9.140625" style="532"/>
    <col min="12545" max="12545" width="4.42578125" style="532" customWidth="1"/>
    <col min="12546" max="12546" width="10.140625" style="532" customWidth="1"/>
    <col min="12547" max="12547" width="42.28515625" style="532" customWidth="1"/>
    <col min="12548" max="12548" width="9.42578125" style="532" bestFit="1" customWidth="1"/>
    <col min="12549" max="12549" width="9.7109375" style="532" customWidth="1"/>
    <col min="12550" max="12551" width="8.42578125" style="532" customWidth="1"/>
    <col min="12552" max="12552" width="18.85546875" style="532" customWidth="1"/>
    <col min="12553" max="12553" width="6.7109375" style="532" customWidth="1"/>
    <col min="12554" max="12554" width="7.85546875" style="532" customWidth="1"/>
    <col min="12555" max="12555" width="6.85546875" style="532" customWidth="1"/>
    <col min="12556" max="12556" width="9.85546875" style="532" customWidth="1"/>
    <col min="12557" max="12557" width="9.42578125" style="532" bestFit="1" customWidth="1"/>
    <col min="12558" max="12558" width="8.85546875" style="532" customWidth="1"/>
    <col min="12559" max="12559" width="9" style="532" customWidth="1"/>
    <col min="12560" max="12560" width="13" style="532" customWidth="1"/>
    <col min="12561" max="12561" width="14.85546875" style="532" bestFit="1" customWidth="1"/>
    <col min="12562" max="12800" width="9.140625" style="532"/>
    <col min="12801" max="12801" width="4.42578125" style="532" customWidth="1"/>
    <col min="12802" max="12802" width="10.140625" style="532" customWidth="1"/>
    <col min="12803" max="12803" width="42.28515625" style="532" customWidth="1"/>
    <col min="12804" max="12804" width="9.42578125" style="532" bestFit="1" customWidth="1"/>
    <col min="12805" max="12805" width="9.7109375" style="532" customWidth="1"/>
    <col min="12806" max="12807" width="8.42578125" style="532" customWidth="1"/>
    <col min="12808" max="12808" width="18.85546875" style="532" customWidth="1"/>
    <col min="12809" max="12809" width="6.7109375" style="532" customWidth="1"/>
    <col min="12810" max="12810" width="7.85546875" style="532" customWidth="1"/>
    <col min="12811" max="12811" width="6.85546875" style="532" customWidth="1"/>
    <col min="12812" max="12812" width="9.85546875" style="532" customWidth="1"/>
    <col min="12813" max="12813" width="9.42578125" style="532" bestFit="1" customWidth="1"/>
    <col min="12814" max="12814" width="8.85546875" style="532" customWidth="1"/>
    <col min="12815" max="12815" width="9" style="532" customWidth="1"/>
    <col min="12816" max="12816" width="13" style="532" customWidth="1"/>
    <col min="12817" max="12817" width="14.85546875" style="532" bestFit="1" customWidth="1"/>
    <col min="12818" max="13056" width="9.140625" style="532"/>
    <col min="13057" max="13057" width="4.42578125" style="532" customWidth="1"/>
    <col min="13058" max="13058" width="10.140625" style="532" customWidth="1"/>
    <col min="13059" max="13059" width="42.28515625" style="532" customWidth="1"/>
    <col min="13060" max="13060" width="9.42578125" style="532" bestFit="1" customWidth="1"/>
    <col min="13061" max="13061" width="9.7109375" style="532" customWidth="1"/>
    <col min="13062" max="13063" width="8.42578125" style="532" customWidth="1"/>
    <col min="13064" max="13064" width="18.85546875" style="532" customWidth="1"/>
    <col min="13065" max="13065" width="6.7109375" style="532" customWidth="1"/>
    <col min="13066" max="13066" width="7.85546875" style="532" customWidth="1"/>
    <col min="13067" max="13067" width="6.85546875" style="532" customWidth="1"/>
    <col min="13068" max="13068" width="9.85546875" style="532" customWidth="1"/>
    <col min="13069" max="13069" width="9.42578125" style="532" bestFit="1" customWidth="1"/>
    <col min="13070" max="13070" width="8.85546875" style="532" customWidth="1"/>
    <col min="13071" max="13071" width="9" style="532" customWidth="1"/>
    <col min="13072" max="13072" width="13" style="532" customWidth="1"/>
    <col min="13073" max="13073" width="14.85546875" style="532" bestFit="1" customWidth="1"/>
    <col min="13074" max="13312" width="9.140625" style="532"/>
    <col min="13313" max="13313" width="4.42578125" style="532" customWidth="1"/>
    <col min="13314" max="13314" width="10.140625" style="532" customWidth="1"/>
    <col min="13315" max="13315" width="42.28515625" style="532" customWidth="1"/>
    <col min="13316" max="13316" width="9.42578125" style="532" bestFit="1" customWidth="1"/>
    <col min="13317" max="13317" width="9.7109375" style="532" customWidth="1"/>
    <col min="13318" max="13319" width="8.42578125" style="532" customWidth="1"/>
    <col min="13320" max="13320" width="18.85546875" style="532" customWidth="1"/>
    <col min="13321" max="13321" width="6.7109375" style="532" customWidth="1"/>
    <col min="13322" max="13322" width="7.85546875" style="532" customWidth="1"/>
    <col min="13323" max="13323" width="6.85546875" style="532" customWidth="1"/>
    <col min="13324" max="13324" width="9.85546875" style="532" customWidth="1"/>
    <col min="13325" max="13325" width="9.42578125" style="532" bestFit="1" customWidth="1"/>
    <col min="13326" max="13326" width="8.85546875" style="532" customWidth="1"/>
    <col min="13327" max="13327" width="9" style="532" customWidth="1"/>
    <col min="13328" max="13328" width="13" style="532" customWidth="1"/>
    <col min="13329" max="13329" width="14.85546875" style="532" bestFit="1" customWidth="1"/>
    <col min="13330" max="13568" width="9.140625" style="532"/>
    <col min="13569" max="13569" width="4.42578125" style="532" customWidth="1"/>
    <col min="13570" max="13570" width="10.140625" style="532" customWidth="1"/>
    <col min="13571" max="13571" width="42.28515625" style="532" customWidth="1"/>
    <col min="13572" max="13572" width="9.42578125" style="532" bestFit="1" customWidth="1"/>
    <col min="13573" max="13573" width="9.7109375" style="532" customWidth="1"/>
    <col min="13574" max="13575" width="8.42578125" style="532" customWidth="1"/>
    <col min="13576" max="13576" width="18.85546875" style="532" customWidth="1"/>
    <col min="13577" max="13577" width="6.7109375" style="532" customWidth="1"/>
    <col min="13578" max="13578" width="7.85546875" style="532" customWidth="1"/>
    <col min="13579" max="13579" width="6.85546875" style="532" customWidth="1"/>
    <col min="13580" max="13580" width="9.85546875" style="532" customWidth="1"/>
    <col min="13581" max="13581" width="9.42578125" style="532" bestFit="1" customWidth="1"/>
    <col min="13582" max="13582" width="8.85546875" style="532" customWidth="1"/>
    <col min="13583" max="13583" width="9" style="532" customWidth="1"/>
    <col min="13584" max="13584" width="13" style="532" customWidth="1"/>
    <col min="13585" max="13585" width="14.85546875" style="532" bestFit="1" customWidth="1"/>
    <col min="13586" max="13824" width="9.140625" style="532"/>
    <col min="13825" max="13825" width="4.42578125" style="532" customWidth="1"/>
    <col min="13826" max="13826" width="10.140625" style="532" customWidth="1"/>
    <col min="13827" max="13827" width="42.28515625" style="532" customWidth="1"/>
    <col min="13828" max="13828" width="9.42578125" style="532" bestFit="1" customWidth="1"/>
    <col min="13829" max="13829" width="9.7109375" style="532" customWidth="1"/>
    <col min="13830" max="13831" width="8.42578125" style="532" customWidth="1"/>
    <col min="13832" max="13832" width="18.85546875" style="532" customWidth="1"/>
    <col min="13833" max="13833" width="6.7109375" style="532" customWidth="1"/>
    <col min="13834" max="13834" width="7.85546875" style="532" customWidth="1"/>
    <col min="13835" max="13835" width="6.85546875" style="532" customWidth="1"/>
    <col min="13836" max="13836" width="9.85546875" style="532" customWidth="1"/>
    <col min="13837" max="13837" width="9.42578125" style="532" bestFit="1" customWidth="1"/>
    <col min="13838" max="13838" width="8.85546875" style="532" customWidth="1"/>
    <col min="13839" max="13839" width="9" style="532" customWidth="1"/>
    <col min="13840" max="13840" width="13" style="532" customWidth="1"/>
    <col min="13841" max="13841" width="14.85546875" style="532" bestFit="1" customWidth="1"/>
    <col min="13842" max="14080" width="9.140625" style="532"/>
    <col min="14081" max="14081" width="4.42578125" style="532" customWidth="1"/>
    <col min="14082" max="14082" width="10.140625" style="532" customWidth="1"/>
    <col min="14083" max="14083" width="42.28515625" style="532" customWidth="1"/>
    <col min="14084" max="14084" width="9.42578125" style="532" bestFit="1" customWidth="1"/>
    <col min="14085" max="14085" width="9.7109375" style="532" customWidth="1"/>
    <col min="14086" max="14087" width="8.42578125" style="532" customWidth="1"/>
    <col min="14088" max="14088" width="18.85546875" style="532" customWidth="1"/>
    <col min="14089" max="14089" width="6.7109375" style="532" customWidth="1"/>
    <col min="14090" max="14090" width="7.85546875" style="532" customWidth="1"/>
    <col min="14091" max="14091" width="6.85546875" style="532" customWidth="1"/>
    <col min="14092" max="14092" width="9.85546875" style="532" customWidth="1"/>
    <col min="14093" max="14093" width="9.42578125" style="532" bestFit="1" customWidth="1"/>
    <col min="14094" max="14094" width="8.85546875" style="532" customWidth="1"/>
    <col min="14095" max="14095" width="9" style="532" customWidth="1"/>
    <col min="14096" max="14096" width="13" style="532" customWidth="1"/>
    <col min="14097" max="14097" width="14.85546875" style="532" bestFit="1" customWidth="1"/>
    <col min="14098" max="14336" width="9.140625" style="532"/>
    <col min="14337" max="14337" width="4.42578125" style="532" customWidth="1"/>
    <col min="14338" max="14338" width="10.140625" style="532" customWidth="1"/>
    <col min="14339" max="14339" width="42.28515625" style="532" customWidth="1"/>
    <col min="14340" max="14340" width="9.42578125" style="532" bestFit="1" customWidth="1"/>
    <col min="14341" max="14341" width="9.7109375" style="532" customWidth="1"/>
    <col min="14342" max="14343" width="8.42578125" style="532" customWidth="1"/>
    <col min="14344" max="14344" width="18.85546875" style="532" customWidth="1"/>
    <col min="14345" max="14345" width="6.7109375" style="532" customWidth="1"/>
    <col min="14346" max="14346" width="7.85546875" style="532" customWidth="1"/>
    <col min="14347" max="14347" width="6.85546875" style="532" customWidth="1"/>
    <col min="14348" max="14348" width="9.85546875" style="532" customWidth="1"/>
    <col min="14349" max="14349" width="9.42578125" style="532" bestFit="1" customWidth="1"/>
    <col min="14350" max="14350" width="8.85546875" style="532" customWidth="1"/>
    <col min="14351" max="14351" width="9" style="532" customWidth="1"/>
    <col min="14352" max="14352" width="13" style="532" customWidth="1"/>
    <col min="14353" max="14353" width="14.85546875" style="532" bestFit="1" customWidth="1"/>
    <col min="14354" max="14592" width="9.140625" style="532"/>
    <col min="14593" max="14593" width="4.42578125" style="532" customWidth="1"/>
    <col min="14594" max="14594" width="10.140625" style="532" customWidth="1"/>
    <col min="14595" max="14595" width="42.28515625" style="532" customWidth="1"/>
    <col min="14596" max="14596" width="9.42578125" style="532" bestFit="1" customWidth="1"/>
    <col min="14597" max="14597" width="9.7109375" style="532" customWidth="1"/>
    <col min="14598" max="14599" width="8.42578125" style="532" customWidth="1"/>
    <col min="14600" max="14600" width="18.85546875" style="532" customWidth="1"/>
    <col min="14601" max="14601" width="6.7109375" style="532" customWidth="1"/>
    <col min="14602" max="14602" width="7.85546875" style="532" customWidth="1"/>
    <col min="14603" max="14603" width="6.85546875" style="532" customWidth="1"/>
    <col min="14604" max="14604" width="9.85546875" style="532" customWidth="1"/>
    <col min="14605" max="14605" width="9.42578125" style="532" bestFit="1" customWidth="1"/>
    <col min="14606" max="14606" width="8.85546875" style="532" customWidth="1"/>
    <col min="14607" max="14607" width="9" style="532" customWidth="1"/>
    <col min="14608" max="14608" width="13" style="532" customWidth="1"/>
    <col min="14609" max="14609" width="14.85546875" style="532" bestFit="1" customWidth="1"/>
    <col min="14610" max="14848" width="9.140625" style="532"/>
    <col min="14849" max="14849" width="4.42578125" style="532" customWidth="1"/>
    <col min="14850" max="14850" width="10.140625" style="532" customWidth="1"/>
    <col min="14851" max="14851" width="42.28515625" style="532" customWidth="1"/>
    <col min="14852" max="14852" width="9.42578125" style="532" bestFit="1" customWidth="1"/>
    <col min="14853" max="14853" width="9.7109375" style="532" customWidth="1"/>
    <col min="14854" max="14855" width="8.42578125" style="532" customWidth="1"/>
    <col min="14856" max="14856" width="18.85546875" style="532" customWidth="1"/>
    <col min="14857" max="14857" width="6.7109375" style="532" customWidth="1"/>
    <col min="14858" max="14858" width="7.85546875" style="532" customWidth="1"/>
    <col min="14859" max="14859" width="6.85546875" style="532" customWidth="1"/>
    <col min="14860" max="14860" width="9.85546875" style="532" customWidth="1"/>
    <col min="14861" max="14861" width="9.42578125" style="532" bestFit="1" customWidth="1"/>
    <col min="14862" max="14862" width="8.85546875" style="532" customWidth="1"/>
    <col min="14863" max="14863" width="9" style="532" customWidth="1"/>
    <col min="14864" max="14864" width="13" style="532" customWidth="1"/>
    <col min="14865" max="14865" width="14.85546875" style="532" bestFit="1" customWidth="1"/>
    <col min="14866" max="15104" width="9.140625" style="532"/>
    <col min="15105" max="15105" width="4.42578125" style="532" customWidth="1"/>
    <col min="15106" max="15106" width="10.140625" style="532" customWidth="1"/>
    <col min="15107" max="15107" width="42.28515625" style="532" customWidth="1"/>
    <col min="15108" max="15108" width="9.42578125" style="532" bestFit="1" customWidth="1"/>
    <col min="15109" max="15109" width="9.7109375" style="532" customWidth="1"/>
    <col min="15110" max="15111" width="8.42578125" style="532" customWidth="1"/>
    <col min="15112" max="15112" width="18.85546875" style="532" customWidth="1"/>
    <col min="15113" max="15113" width="6.7109375" style="532" customWidth="1"/>
    <col min="15114" max="15114" width="7.85546875" style="532" customWidth="1"/>
    <col min="15115" max="15115" width="6.85546875" style="532" customWidth="1"/>
    <col min="15116" max="15116" width="9.85546875" style="532" customWidth="1"/>
    <col min="15117" max="15117" width="9.42578125" style="532" bestFit="1" customWidth="1"/>
    <col min="15118" max="15118" width="8.85546875" style="532" customWidth="1"/>
    <col min="15119" max="15119" width="9" style="532" customWidth="1"/>
    <col min="15120" max="15120" width="13" style="532" customWidth="1"/>
    <col min="15121" max="15121" width="14.85546875" style="532" bestFit="1" customWidth="1"/>
    <col min="15122" max="15360" width="9.140625" style="532"/>
    <col min="15361" max="15361" width="4.42578125" style="532" customWidth="1"/>
    <col min="15362" max="15362" width="10.140625" style="532" customWidth="1"/>
    <col min="15363" max="15363" width="42.28515625" style="532" customWidth="1"/>
    <col min="15364" max="15364" width="9.42578125" style="532" bestFit="1" customWidth="1"/>
    <col min="15365" max="15365" width="9.7109375" style="532" customWidth="1"/>
    <col min="15366" max="15367" width="8.42578125" style="532" customWidth="1"/>
    <col min="15368" max="15368" width="18.85546875" style="532" customWidth="1"/>
    <col min="15369" max="15369" width="6.7109375" style="532" customWidth="1"/>
    <col min="15370" max="15370" width="7.85546875" style="532" customWidth="1"/>
    <col min="15371" max="15371" width="6.85546875" style="532" customWidth="1"/>
    <col min="15372" max="15372" width="9.85546875" style="532" customWidth="1"/>
    <col min="15373" max="15373" width="9.42578125" style="532" bestFit="1" customWidth="1"/>
    <col min="15374" max="15374" width="8.85546875" style="532" customWidth="1"/>
    <col min="15375" max="15375" width="9" style="532" customWidth="1"/>
    <col min="15376" max="15376" width="13" style="532" customWidth="1"/>
    <col min="15377" max="15377" width="14.85546875" style="532" bestFit="1" customWidth="1"/>
    <col min="15378" max="15616" width="9.140625" style="532"/>
    <col min="15617" max="15617" width="4.42578125" style="532" customWidth="1"/>
    <col min="15618" max="15618" width="10.140625" style="532" customWidth="1"/>
    <col min="15619" max="15619" width="42.28515625" style="532" customWidth="1"/>
    <col min="15620" max="15620" width="9.42578125" style="532" bestFit="1" customWidth="1"/>
    <col min="15621" max="15621" width="9.7109375" style="532" customWidth="1"/>
    <col min="15622" max="15623" width="8.42578125" style="532" customWidth="1"/>
    <col min="15624" max="15624" width="18.85546875" style="532" customWidth="1"/>
    <col min="15625" max="15625" width="6.7109375" style="532" customWidth="1"/>
    <col min="15626" max="15626" width="7.85546875" style="532" customWidth="1"/>
    <col min="15627" max="15627" width="6.85546875" style="532" customWidth="1"/>
    <col min="15628" max="15628" width="9.85546875" style="532" customWidth="1"/>
    <col min="15629" max="15629" width="9.42578125" style="532" bestFit="1" customWidth="1"/>
    <col min="15630" max="15630" width="8.85546875" style="532" customWidth="1"/>
    <col min="15631" max="15631" width="9" style="532" customWidth="1"/>
    <col min="15632" max="15632" width="13" style="532" customWidth="1"/>
    <col min="15633" max="15633" width="14.85546875" style="532" bestFit="1" customWidth="1"/>
    <col min="15634" max="15872" width="9.140625" style="532"/>
    <col min="15873" max="15873" width="4.42578125" style="532" customWidth="1"/>
    <col min="15874" max="15874" width="10.140625" style="532" customWidth="1"/>
    <col min="15875" max="15875" width="42.28515625" style="532" customWidth="1"/>
    <col min="15876" max="15876" width="9.42578125" style="532" bestFit="1" customWidth="1"/>
    <col min="15877" max="15877" width="9.7109375" style="532" customWidth="1"/>
    <col min="15878" max="15879" width="8.42578125" style="532" customWidth="1"/>
    <col min="15880" max="15880" width="18.85546875" style="532" customWidth="1"/>
    <col min="15881" max="15881" width="6.7109375" style="532" customWidth="1"/>
    <col min="15882" max="15882" width="7.85546875" style="532" customWidth="1"/>
    <col min="15883" max="15883" width="6.85546875" style="532" customWidth="1"/>
    <col min="15884" max="15884" width="9.85546875" style="532" customWidth="1"/>
    <col min="15885" max="15885" width="9.42578125" style="532" bestFit="1" customWidth="1"/>
    <col min="15886" max="15886" width="8.85546875" style="532" customWidth="1"/>
    <col min="15887" max="15887" width="9" style="532" customWidth="1"/>
    <col min="15888" max="15888" width="13" style="532" customWidth="1"/>
    <col min="15889" max="15889" width="14.85546875" style="532" bestFit="1" customWidth="1"/>
    <col min="15890" max="16128" width="9.140625" style="532"/>
    <col min="16129" max="16129" width="4.42578125" style="532" customWidth="1"/>
    <col min="16130" max="16130" width="10.140625" style="532" customWidth="1"/>
    <col min="16131" max="16131" width="42.28515625" style="532" customWidth="1"/>
    <col min="16132" max="16132" width="9.42578125" style="532" bestFit="1" customWidth="1"/>
    <col min="16133" max="16133" width="9.7109375" style="532" customWidth="1"/>
    <col min="16134" max="16135" width="8.42578125" style="532" customWidth="1"/>
    <col min="16136" max="16136" width="18.85546875" style="532" customWidth="1"/>
    <col min="16137" max="16137" width="6.7109375" style="532" customWidth="1"/>
    <col min="16138" max="16138" width="7.85546875" style="532" customWidth="1"/>
    <col min="16139" max="16139" width="6.85546875" style="532" customWidth="1"/>
    <col min="16140" max="16140" width="9.85546875" style="532" customWidth="1"/>
    <col min="16141" max="16141" width="9.42578125" style="532" bestFit="1" customWidth="1"/>
    <col min="16142" max="16142" width="8.85546875" style="532" customWidth="1"/>
    <col min="16143" max="16143" width="9" style="532" customWidth="1"/>
    <col min="16144" max="16144" width="13" style="532" customWidth="1"/>
    <col min="16145" max="16145" width="14.85546875" style="532" bestFit="1" customWidth="1"/>
    <col min="16146" max="16384" width="9.140625" style="532"/>
  </cols>
  <sheetData>
    <row r="1" spans="1:18" s="69" customFormat="1" ht="24.75" customHeight="1">
      <c r="A1" s="309" t="s">
        <v>342</v>
      </c>
      <c r="B1" s="309"/>
      <c r="C1" s="309"/>
      <c r="D1" s="309"/>
      <c r="E1" s="309"/>
      <c r="F1" s="309"/>
      <c r="G1" s="309"/>
      <c r="H1" s="309"/>
      <c r="I1" s="309"/>
      <c r="J1" s="309"/>
      <c r="K1" s="309"/>
      <c r="L1" s="309"/>
      <c r="M1" s="309"/>
      <c r="N1" s="309"/>
      <c r="O1" s="309"/>
      <c r="P1" s="309"/>
    </row>
    <row r="2" spans="1:18" s="69" customFormat="1" ht="9.75" customHeight="1">
      <c r="A2" s="406"/>
      <c r="B2" s="406"/>
      <c r="C2" s="406"/>
      <c r="D2" s="406"/>
      <c r="E2" s="406"/>
      <c r="F2" s="406"/>
      <c r="G2" s="406"/>
      <c r="H2" s="406"/>
      <c r="I2" s="406"/>
      <c r="J2" s="406"/>
      <c r="K2" s="406"/>
      <c r="L2" s="406"/>
      <c r="M2" s="406"/>
      <c r="N2" s="406"/>
      <c r="O2" s="406"/>
      <c r="P2" s="406"/>
    </row>
    <row r="3" spans="1:18" s="69" customFormat="1" ht="100.5" customHeight="1">
      <c r="A3" s="310" t="s">
        <v>658</v>
      </c>
      <c r="B3" s="310"/>
      <c r="C3" s="310"/>
      <c r="D3" s="310"/>
      <c r="E3" s="310"/>
      <c r="F3" s="310"/>
      <c r="G3" s="310"/>
      <c r="H3" s="310"/>
      <c r="I3" s="310"/>
      <c r="J3" s="310"/>
      <c r="K3" s="310"/>
      <c r="L3" s="310"/>
      <c r="M3" s="310"/>
      <c r="N3" s="310"/>
      <c r="O3" s="310"/>
      <c r="P3" s="310"/>
    </row>
    <row r="4" spans="1:18" s="69" customFormat="1" ht="24" customHeight="1">
      <c r="A4" s="407" t="s">
        <v>127</v>
      </c>
      <c r="B4" s="407"/>
      <c r="C4" s="407"/>
      <c r="D4" s="407"/>
      <c r="E4" s="407"/>
      <c r="F4" s="407"/>
      <c r="G4" s="407"/>
      <c r="H4" s="407"/>
      <c r="I4" s="407"/>
      <c r="J4" s="407"/>
      <c r="K4" s="407"/>
      <c r="L4" s="407"/>
      <c r="M4" s="407"/>
      <c r="N4" s="407"/>
      <c r="O4" s="407"/>
      <c r="P4" s="407"/>
    </row>
    <row r="5" spans="1:18" s="69"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f>P178</f>
        <v>13816.098475854673</v>
      </c>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169" customFormat="1" ht="28.5" customHeight="1">
      <c r="A11" s="382"/>
      <c r="B11" s="382"/>
      <c r="C11" s="534" t="s">
        <v>343</v>
      </c>
      <c r="D11" s="535"/>
      <c r="E11" s="536"/>
      <c r="F11" s="382"/>
      <c r="G11" s="382"/>
      <c r="H11" s="382"/>
      <c r="I11" s="382"/>
      <c r="J11" s="382"/>
      <c r="K11" s="382"/>
      <c r="L11" s="382"/>
      <c r="M11" s="382"/>
      <c r="N11" s="382"/>
      <c r="O11" s="382"/>
      <c r="P11" s="382"/>
    </row>
    <row r="12" spans="1:18" s="146" customFormat="1" ht="16.5" customHeight="1">
      <c r="A12" s="446">
        <v>1</v>
      </c>
      <c r="B12" s="537" t="s">
        <v>344</v>
      </c>
      <c r="C12" s="486" t="s">
        <v>345</v>
      </c>
      <c r="D12" s="446" t="s">
        <v>300</v>
      </c>
      <c r="E12" s="487">
        <v>1</v>
      </c>
      <c r="F12" s="143">
        <v>5.39</v>
      </c>
      <c r="G12" s="143">
        <v>0.45</v>
      </c>
      <c r="H12" s="446" t="s">
        <v>0</v>
      </c>
      <c r="I12" s="446" t="s">
        <v>0</v>
      </c>
      <c r="J12" s="446" t="s">
        <v>0</v>
      </c>
      <c r="K12" s="446" t="s">
        <v>0</v>
      </c>
      <c r="L12" s="446" t="s">
        <v>0</v>
      </c>
      <c r="M12" s="446" t="s">
        <v>0</v>
      </c>
      <c r="N12" s="488">
        <f>F13+G13</f>
        <v>14.677308099999999</v>
      </c>
      <c r="O12" s="538">
        <f>N12+N14</f>
        <v>491.54362810000003</v>
      </c>
      <c r="P12" s="488">
        <f>E12*O12</f>
        <v>491.54362810000003</v>
      </c>
      <c r="Q12" s="539">
        <v>14.677308099999999</v>
      </c>
    </row>
    <row r="13" spans="1:18" s="146" customFormat="1" ht="35.25" customHeight="1">
      <c r="A13" s="446"/>
      <c r="B13" s="446"/>
      <c r="C13" s="486"/>
      <c r="D13" s="446"/>
      <c r="E13" s="487"/>
      <c r="F13" s="155">
        <f>F12*$R$7</f>
        <v>13.301388099999999</v>
      </c>
      <c r="G13" s="155">
        <f>G12*$R$8</f>
        <v>1.37592</v>
      </c>
      <c r="H13" s="446"/>
      <c r="I13" s="446"/>
      <c r="J13" s="446"/>
      <c r="K13" s="446"/>
      <c r="L13" s="446"/>
      <c r="M13" s="446"/>
      <c r="N13" s="488"/>
      <c r="O13" s="538"/>
      <c r="P13" s="488"/>
    </row>
    <row r="14" spans="1:18" s="146" customFormat="1" ht="17.25">
      <c r="A14" s="142"/>
      <c r="B14" s="142"/>
      <c r="C14" s="489"/>
      <c r="D14" s="142"/>
      <c r="E14" s="143"/>
      <c r="F14" s="143"/>
      <c r="G14" s="143"/>
      <c r="H14" s="142" t="s">
        <v>346</v>
      </c>
      <c r="I14" s="142" t="s">
        <v>300</v>
      </c>
      <c r="J14" s="491">
        <v>1</v>
      </c>
      <c r="K14" s="142"/>
      <c r="L14" s="143">
        <f>472/1.2</f>
        <v>393.33333333333337</v>
      </c>
      <c r="M14" s="352">
        <f>L14*J14*1.132*1.05*1.02</f>
        <v>476.86632000000003</v>
      </c>
      <c r="N14" s="540">
        <f>M14</f>
        <v>476.86632000000003</v>
      </c>
      <c r="O14" s="538"/>
      <c r="P14" s="488"/>
      <c r="Q14" s="146">
        <v>476.86631999999997</v>
      </c>
    </row>
    <row r="15" spans="1:18" s="146" customFormat="1" ht="16.5" customHeight="1">
      <c r="A15" s="446">
        <v>2</v>
      </c>
      <c r="B15" s="537" t="s">
        <v>344</v>
      </c>
      <c r="C15" s="486" t="s">
        <v>347</v>
      </c>
      <c r="D15" s="446" t="s">
        <v>300</v>
      </c>
      <c r="E15" s="487">
        <v>1</v>
      </c>
      <c r="F15" s="143">
        <v>5.39</v>
      </c>
      <c r="G15" s="143">
        <v>0.45</v>
      </c>
      <c r="H15" s="446" t="s">
        <v>0</v>
      </c>
      <c r="I15" s="446" t="s">
        <v>0</v>
      </c>
      <c r="J15" s="446" t="s">
        <v>0</v>
      </c>
      <c r="K15" s="446" t="s">
        <v>0</v>
      </c>
      <c r="L15" s="446" t="s">
        <v>0</v>
      </c>
      <c r="M15" s="446" t="s">
        <v>0</v>
      </c>
      <c r="N15" s="488">
        <f>F16+G16</f>
        <v>14.677308099999999</v>
      </c>
      <c r="O15" s="538">
        <f>N15+N17</f>
        <v>646.12105810000014</v>
      </c>
      <c r="P15" s="488">
        <f>E15*O15</f>
        <v>646.12105810000014</v>
      </c>
      <c r="Q15" s="539">
        <v>14.677308099999999</v>
      </c>
    </row>
    <row r="16" spans="1:18" s="146" customFormat="1" ht="22.5" customHeight="1">
      <c r="A16" s="446"/>
      <c r="B16" s="446"/>
      <c r="C16" s="486"/>
      <c r="D16" s="446"/>
      <c r="E16" s="487"/>
      <c r="F16" s="155">
        <f>F15*$R$7</f>
        <v>13.301388099999999</v>
      </c>
      <c r="G16" s="155">
        <f>G15*$R$8</f>
        <v>1.37592</v>
      </c>
      <c r="H16" s="446"/>
      <c r="I16" s="446"/>
      <c r="J16" s="446"/>
      <c r="K16" s="446"/>
      <c r="L16" s="446"/>
      <c r="M16" s="446"/>
      <c r="N16" s="488"/>
      <c r="O16" s="538"/>
      <c r="P16" s="488"/>
    </row>
    <row r="17" spans="1:17" s="146" customFormat="1" ht="21.75" customHeight="1">
      <c r="A17" s="142"/>
      <c r="B17" s="142"/>
      <c r="C17" s="489"/>
      <c r="D17" s="142"/>
      <c r="E17" s="143"/>
      <c r="F17" s="143"/>
      <c r="G17" s="143"/>
      <c r="H17" s="142" t="s">
        <v>348</v>
      </c>
      <c r="I17" s="142" t="s">
        <v>300</v>
      </c>
      <c r="J17" s="491">
        <v>1</v>
      </c>
      <c r="K17" s="142"/>
      <c r="L17" s="143">
        <f>625/1.2</f>
        <v>520.83333333333337</v>
      </c>
      <c r="M17" s="352">
        <f>L17*J17*1.132*1.05*1.02</f>
        <v>631.44375000000014</v>
      </c>
      <c r="N17" s="540">
        <f>M17</f>
        <v>631.44375000000014</v>
      </c>
      <c r="O17" s="538"/>
      <c r="P17" s="488"/>
      <c r="Q17" s="146">
        <v>631.44375000000002</v>
      </c>
    </row>
    <row r="18" spans="1:17" s="427" customFormat="1" ht="17.25">
      <c r="A18" s="422">
        <v>3</v>
      </c>
      <c r="B18" s="423" t="s">
        <v>349</v>
      </c>
      <c r="C18" s="445" t="s">
        <v>350</v>
      </c>
      <c r="D18" s="422" t="s">
        <v>169</v>
      </c>
      <c r="E18" s="474">
        <v>1</v>
      </c>
      <c r="F18" s="385">
        <v>7.89</v>
      </c>
      <c r="G18" s="385">
        <v>0.39</v>
      </c>
      <c r="H18" s="422" t="s">
        <v>0</v>
      </c>
      <c r="I18" s="422" t="s">
        <v>0</v>
      </c>
      <c r="J18" s="422" t="s">
        <v>0</v>
      </c>
      <c r="K18" s="422" t="s">
        <v>0</v>
      </c>
      <c r="L18" s="422" t="s">
        <v>0</v>
      </c>
      <c r="M18" s="422" t="s">
        <v>0</v>
      </c>
      <c r="N18" s="426">
        <f>F19+G19</f>
        <v>20.6633271</v>
      </c>
      <c r="O18" s="426">
        <f>N18+N20</f>
        <v>58.044797100000011</v>
      </c>
      <c r="P18" s="426">
        <f>E18*O18</f>
        <v>58.044797100000011</v>
      </c>
      <c r="Q18" s="427">
        <v>20.6633271</v>
      </c>
    </row>
    <row r="19" spans="1:17" s="427" customFormat="1" ht="17.25">
      <c r="A19" s="422"/>
      <c r="B19" s="423"/>
      <c r="C19" s="445"/>
      <c r="D19" s="422"/>
      <c r="E19" s="474"/>
      <c r="F19" s="155">
        <f>F18*$R$7</f>
        <v>19.470863099999999</v>
      </c>
      <c r="G19" s="155">
        <f>G18*$R$8</f>
        <v>1.192464</v>
      </c>
      <c r="H19" s="422"/>
      <c r="I19" s="422"/>
      <c r="J19" s="422"/>
      <c r="K19" s="422"/>
      <c r="L19" s="422"/>
      <c r="M19" s="422"/>
      <c r="N19" s="426"/>
      <c r="O19" s="426"/>
      <c r="P19" s="426"/>
    </row>
    <row r="20" spans="1:17" s="427" customFormat="1" ht="17.25">
      <c r="A20" s="359"/>
      <c r="B20" s="359"/>
      <c r="C20" s="429"/>
      <c r="D20" s="359"/>
      <c r="E20" s="385"/>
      <c r="F20" s="499"/>
      <c r="G20" s="499"/>
      <c r="H20" s="359" t="s">
        <v>330</v>
      </c>
      <c r="I20" s="359" t="s">
        <v>169</v>
      </c>
      <c r="J20" s="430">
        <v>1</v>
      </c>
      <c r="K20" s="359"/>
      <c r="L20" s="475">
        <f>37/1.2</f>
        <v>30.833333333333336</v>
      </c>
      <c r="M20" s="352">
        <f>L20*J20*1.132*1.05*1.02</f>
        <v>37.381470000000007</v>
      </c>
      <c r="N20" s="541">
        <f>M20</f>
        <v>37.381470000000007</v>
      </c>
      <c r="O20" s="426"/>
      <c r="P20" s="426"/>
      <c r="Q20" s="427">
        <v>37.38147</v>
      </c>
    </row>
    <row r="21" spans="1:17" s="427" customFormat="1" ht="17.25">
      <c r="A21" s="422">
        <v>4</v>
      </c>
      <c r="B21" s="423" t="s">
        <v>349</v>
      </c>
      <c r="C21" s="445" t="s">
        <v>351</v>
      </c>
      <c r="D21" s="422" t="s">
        <v>169</v>
      </c>
      <c r="E21" s="474">
        <v>1</v>
      </c>
      <c r="F21" s="385">
        <v>7.89</v>
      </c>
      <c r="G21" s="385">
        <v>0.39</v>
      </c>
      <c r="H21" s="422" t="s">
        <v>0</v>
      </c>
      <c r="I21" s="422" t="s">
        <v>0</v>
      </c>
      <c r="J21" s="422" t="s">
        <v>0</v>
      </c>
      <c r="K21" s="422" t="s">
        <v>0</v>
      </c>
      <c r="L21" s="422" t="s">
        <v>0</v>
      </c>
      <c r="M21" s="422" t="s">
        <v>0</v>
      </c>
      <c r="N21" s="426">
        <f>F22+G22</f>
        <v>20.6633271</v>
      </c>
      <c r="O21" s="426">
        <f>N21+N23</f>
        <v>43.900457099999997</v>
      </c>
      <c r="P21" s="426">
        <f>E21*O21</f>
        <v>43.900457099999997</v>
      </c>
      <c r="Q21" s="427">
        <v>20.6633271</v>
      </c>
    </row>
    <row r="22" spans="1:17" s="427" customFormat="1" ht="17.25">
      <c r="A22" s="422"/>
      <c r="B22" s="423"/>
      <c r="C22" s="445"/>
      <c r="D22" s="422"/>
      <c r="E22" s="474"/>
      <c r="F22" s="155">
        <f>F21*$R$7</f>
        <v>19.470863099999999</v>
      </c>
      <c r="G22" s="155">
        <f>G21*$R$8</f>
        <v>1.192464</v>
      </c>
      <c r="H22" s="422"/>
      <c r="I22" s="422"/>
      <c r="J22" s="422"/>
      <c r="K22" s="422"/>
      <c r="L22" s="422"/>
      <c r="M22" s="422"/>
      <c r="N22" s="426"/>
      <c r="O22" s="426"/>
      <c r="P22" s="426"/>
    </row>
    <row r="23" spans="1:17" s="427" customFormat="1" ht="17.25">
      <c r="A23" s="359"/>
      <c r="B23" s="359"/>
      <c r="C23" s="429"/>
      <c r="D23" s="359"/>
      <c r="E23" s="385"/>
      <c r="F23" s="499"/>
      <c r="G23" s="499"/>
      <c r="H23" s="359" t="s">
        <v>330</v>
      </c>
      <c r="I23" s="359" t="s">
        <v>169</v>
      </c>
      <c r="J23" s="430">
        <v>1</v>
      </c>
      <c r="K23" s="359"/>
      <c r="L23" s="475">
        <f>23/1.2</f>
        <v>19.166666666666668</v>
      </c>
      <c r="M23" s="352">
        <f>L23*J23*1.132*1.05*1.02</f>
        <v>23.237130000000001</v>
      </c>
      <c r="N23" s="541">
        <f>M23</f>
        <v>23.237130000000001</v>
      </c>
      <c r="O23" s="426"/>
      <c r="P23" s="426"/>
      <c r="Q23" s="427">
        <v>23.237130000000001</v>
      </c>
    </row>
    <row r="24" spans="1:17" s="427" customFormat="1" ht="17.25">
      <c r="A24" s="422">
        <v>5</v>
      </c>
      <c r="B24" s="423" t="s">
        <v>349</v>
      </c>
      <c r="C24" s="445" t="s">
        <v>352</v>
      </c>
      <c r="D24" s="422" t="s">
        <v>169</v>
      </c>
      <c r="E24" s="474">
        <v>1</v>
      </c>
      <c r="F24" s="385">
        <v>7.89</v>
      </c>
      <c r="G24" s="385">
        <v>0.39</v>
      </c>
      <c r="H24" s="422" t="s">
        <v>0</v>
      </c>
      <c r="I24" s="422" t="s">
        <v>0</v>
      </c>
      <c r="J24" s="422" t="s">
        <v>0</v>
      </c>
      <c r="K24" s="422" t="s">
        <v>0</v>
      </c>
      <c r="L24" s="422" t="s">
        <v>0</v>
      </c>
      <c r="M24" s="422" t="s">
        <v>0</v>
      </c>
      <c r="N24" s="426">
        <f>F25+G25</f>
        <v>20.6633271</v>
      </c>
      <c r="O24" s="426">
        <f>N24+N26</f>
        <v>39.859217099999995</v>
      </c>
      <c r="P24" s="426">
        <f>E24*O24</f>
        <v>39.859217099999995</v>
      </c>
      <c r="Q24" s="427">
        <v>20.6633271</v>
      </c>
    </row>
    <row r="25" spans="1:17" s="427" customFormat="1" ht="17.25">
      <c r="A25" s="422"/>
      <c r="B25" s="423"/>
      <c r="C25" s="445"/>
      <c r="D25" s="422"/>
      <c r="E25" s="474"/>
      <c r="F25" s="155">
        <f>F24*$R$7</f>
        <v>19.470863099999999</v>
      </c>
      <c r="G25" s="155">
        <f>G24*$R$8</f>
        <v>1.192464</v>
      </c>
      <c r="H25" s="422"/>
      <c r="I25" s="422"/>
      <c r="J25" s="422"/>
      <c r="K25" s="422"/>
      <c r="L25" s="422"/>
      <c r="M25" s="422"/>
      <c r="N25" s="426"/>
      <c r="O25" s="426"/>
      <c r="P25" s="426"/>
    </row>
    <row r="26" spans="1:17" s="427" customFormat="1" ht="17.25">
      <c r="A26" s="359"/>
      <c r="B26" s="359"/>
      <c r="C26" s="429"/>
      <c r="D26" s="359"/>
      <c r="E26" s="385"/>
      <c r="F26" s="499"/>
      <c r="G26" s="499"/>
      <c r="H26" s="359" t="s">
        <v>330</v>
      </c>
      <c r="I26" s="359" t="s">
        <v>169</v>
      </c>
      <c r="J26" s="430">
        <v>1</v>
      </c>
      <c r="K26" s="359"/>
      <c r="L26" s="475">
        <f>19/1.2</f>
        <v>15.833333333333334</v>
      </c>
      <c r="M26" s="352">
        <f>L26*J26*1.132*1.05*1.02</f>
        <v>19.195889999999999</v>
      </c>
      <c r="N26" s="541">
        <f>M26</f>
        <v>19.195889999999999</v>
      </c>
      <c r="O26" s="426"/>
      <c r="P26" s="426"/>
      <c r="Q26" s="427">
        <v>19.195889999999999</v>
      </c>
    </row>
    <row r="27" spans="1:17" s="427" customFormat="1" ht="17.25">
      <c r="A27" s="422">
        <v>6</v>
      </c>
      <c r="B27" s="423" t="s">
        <v>353</v>
      </c>
      <c r="C27" s="445" t="s">
        <v>354</v>
      </c>
      <c r="D27" s="422" t="s">
        <v>169</v>
      </c>
      <c r="E27" s="474">
        <v>1</v>
      </c>
      <c r="F27" s="430">
        <v>0.25</v>
      </c>
      <c r="G27" s="430">
        <v>0.16</v>
      </c>
      <c r="H27" s="422" t="s">
        <v>0</v>
      </c>
      <c r="I27" s="422" t="s">
        <v>0</v>
      </c>
      <c r="J27" s="422" t="s">
        <v>0</v>
      </c>
      <c r="K27" s="422" t="s">
        <v>0</v>
      </c>
      <c r="L27" s="422" t="s">
        <v>0</v>
      </c>
      <c r="M27" s="422" t="s">
        <v>0</v>
      </c>
      <c r="N27" s="426">
        <f>F28+G28</f>
        <v>1.1061635000000001</v>
      </c>
      <c r="O27" s="426">
        <f>N27+N29</f>
        <v>158.71452350000001</v>
      </c>
      <c r="P27" s="426">
        <f>E27*O27</f>
        <v>158.71452350000001</v>
      </c>
      <c r="Q27" s="427">
        <v>1.1061635000000001</v>
      </c>
    </row>
    <row r="28" spans="1:17" s="427" customFormat="1" ht="17.25">
      <c r="A28" s="422"/>
      <c r="B28" s="423"/>
      <c r="C28" s="445"/>
      <c r="D28" s="422"/>
      <c r="E28" s="474"/>
      <c r="F28" s="155">
        <f>F27*$R$7</f>
        <v>0.61694749999999998</v>
      </c>
      <c r="G28" s="155">
        <f>G27*$R$8</f>
        <v>0.48921599999999998</v>
      </c>
      <c r="H28" s="422"/>
      <c r="I28" s="422"/>
      <c r="J28" s="422"/>
      <c r="K28" s="422"/>
      <c r="L28" s="422"/>
      <c r="M28" s="422"/>
      <c r="N28" s="426"/>
      <c r="O28" s="426"/>
      <c r="P28" s="426"/>
    </row>
    <row r="29" spans="1:17" s="427" customFormat="1" ht="17.25">
      <c r="A29" s="359"/>
      <c r="B29" s="359"/>
      <c r="C29" s="429"/>
      <c r="D29" s="359"/>
      <c r="E29" s="385"/>
      <c r="F29" s="499"/>
      <c r="G29" s="499"/>
      <c r="H29" s="359" t="s">
        <v>355</v>
      </c>
      <c r="I29" s="359" t="s">
        <v>169</v>
      </c>
      <c r="J29" s="430">
        <v>1</v>
      </c>
      <c r="K29" s="359"/>
      <c r="L29" s="475">
        <v>130</v>
      </c>
      <c r="M29" s="352">
        <f>L29*J29*1.132*1.05*1.02</f>
        <v>157.60836</v>
      </c>
      <c r="N29" s="541">
        <f>M29</f>
        <v>157.60836</v>
      </c>
      <c r="O29" s="426"/>
      <c r="P29" s="426"/>
      <c r="Q29" s="427">
        <v>157.60836</v>
      </c>
    </row>
    <row r="30" spans="1:17" s="427" customFormat="1" ht="17.25">
      <c r="A30" s="422">
        <v>7</v>
      </c>
      <c r="B30" s="423" t="s">
        <v>290</v>
      </c>
      <c r="C30" s="445" t="s">
        <v>356</v>
      </c>
      <c r="D30" s="422" t="s">
        <v>169</v>
      </c>
      <c r="E30" s="474">
        <v>1</v>
      </c>
      <c r="F30" s="499">
        <v>0</v>
      </c>
      <c r="G30" s="499">
        <v>0</v>
      </c>
      <c r="H30" s="422" t="s">
        <v>0</v>
      </c>
      <c r="I30" s="422" t="s">
        <v>0</v>
      </c>
      <c r="J30" s="422" t="s">
        <v>0</v>
      </c>
      <c r="K30" s="422" t="s">
        <v>0</v>
      </c>
      <c r="L30" s="422" t="s">
        <v>0</v>
      </c>
      <c r="M30" s="422" t="s">
        <v>0</v>
      </c>
      <c r="N30" s="426">
        <f>F31+G31</f>
        <v>0</v>
      </c>
      <c r="O30" s="426">
        <f>N30+N32</f>
        <v>70.721700000000013</v>
      </c>
      <c r="P30" s="426">
        <f>E30*O30</f>
        <v>70.721700000000013</v>
      </c>
      <c r="Q30" s="427">
        <v>0</v>
      </c>
    </row>
    <row r="31" spans="1:17" s="427" customFormat="1" ht="17.25">
      <c r="A31" s="422"/>
      <c r="B31" s="423"/>
      <c r="C31" s="445"/>
      <c r="D31" s="422"/>
      <c r="E31" s="474"/>
      <c r="F31" s="155">
        <f>F30*$R$7</f>
        <v>0</v>
      </c>
      <c r="G31" s="155">
        <f>G30*$R$8</f>
        <v>0</v>
      </c>
      <c r="H31" s="422"/>
      <c r="I31" s="422"/>
      <c r="J31" s="422"/>
      <c r="K31" s="422"/>
      <c r="L31" s="422"/>
      <c r="M31" s="422"/>
      <c r="N31" s="426"/>
      <c r="O31" s="426"/>
      <c r="P31" s="426"/>
    </row>
    <row r="32" spans="1:17" s="427" customFormat="1" ht="17.25">
      <c r="A32" s="359"/>
      <c r="B32" s="359"/>
      <c r="C32" s="429"/>
      <c r="D32" s="359"/>
      <c r="E32" s="385"/>
      <c r="F32" s="499"/>
      <c r="G32" s="499"/>
      <c r="H32" s="359" t="s">
        <v>357</v>
      </c>
      <c r="I32" s="359" t="s">
        <v>169</v>
      </c>
      <c r="J32" s="430">
        <v>1</v>
      </c>
      <c r="K32" s="359"/>
      <c r="L32" s="475">
        <f>70/1.2</f>
        <v>58.333333333333336</v>
      </c>
      <c r="M32" s="352">
        <f>L32*J32*1.132*1.05*1.02</f>
        <v>70.721700000000013</v>
      </c>
      <c r="N32" s="541">
        <f>M32</f>
        <v>70.721700000000013</v>
      </c>
      <c r="O32" s="426"/>
      <c r="P32" s="426"/>
      <c r="Q32" s="427">
        <v>70.721699999999998</v>
      </c>
    </row>
    <row r="33" spans="1:17" s="427" customFormat="1" ht="17.25">
      <c r="A33" s="422">
        <v>8</v>
      </c>
      <c r="B33" s="422" t="s">
        <v>358</v>
      </c>
      <c r="C33" s="445" t="s">
        <v>359</v>
      </c>
      <c r="D33" s="422" t="s">
        <v>169</v>
      </c>
      <c r="E33" s="474">
        <v>1</v>
      </c>
      <c r="F33" s="385">
        <v>0.66</v>
      </c>
      <c r="G33" s="385">
        <v>0.16</v>
      </c>
      <c r="H33" s="422" t="s">
        <v>0</v>
      </c>
      <c r="I33" s="422" t="s">
        <v>0</v>
      </c>
      <c r="J33" s="422" t="s">
        <v>0</v>
      </c>
      <c r="K33" s="422" t="s">
        <v>0</v>
      </c>
      <c r="L33" s="422" t="s">
        <v>0</v>
      </c>
      <c r="M33" s="422" t="s">
        <v>0</v>
      </c>
      <c r="N33" s="426">
        <f>F34+G34</f>
        <v>2.1179573999999999</v>
      </c>
      <c r="O33" s="426">
        <f>N33+N35</f>
        <v>8.3414670000000051</v>
      </c>
      <c r="P33" s="426">
        <f>E33*O33</f>
        <v>8.3414670000000051</v>
      </c>
    </row>
    <row r="34" spans="1:17" s="427" customFormat="1" ht="17.25">
      <c r="A34" s="422"/>
      <c r="B34" s="422"/>
      <c r="C34" s="445"/>
      <c r="D34" s="422"/>
      <c r="E34" s="474"/>
      <c r="F34" s="155">
        <f>F33*$R$7</f>
        <v>1.6287414</v>
      </c>
      <c r="G34" s="155">
        <f>G33*$R$8</f>
        <v>0.48921599999999998</v>
      </c>
      <c r="H34" s="422"/>
      <c r="I34" s="422"/>
      <c r="J34" s="422"/>
      <c r="K34" s="422"/>
      <c r="L34" s="422"/>
      <c r="M34" s="422"/>
      <c r="N34" s="426"/>
      <c r="O34" s="426"/>
      <c r="P34" s="426"/>
    </row>
    <row r="35" spans="1:17" s="427" customFormat="1" ht="17.25">
      <c r="A35" s="359"/>
      <c r="B35" s="359"/>
      <c r="C35" s="429"/>
      <c r="D35" s="359"/>
      <c r="E35" s="385"/>
      <c r="F35" s="385"/>
      <c r="G35" s="385"/>
      <c r="H35" s="359" t="s">
        <v>360</v>
      </c>
      <c r="I35" s="359" t="s">
        <v>169</v>
      </c>
      <c r="J35" s="430">
        <v>1</v>
      </c>
      <c r="K35" s="359"/>
      <c r="L35" s="475">
        <f>3.66666666666667*1.4</f>
        <v>5.1333333333333382</v>
      </c>
      <c r="M35" s="352">
        <f>L35*J35*1.132*1.05*1.02</f>
        <v>6.2235096000000052</v>
      </c>
      <c r="N35" s="385">
        <f>M35</f>
        <v>6.2235096000000052</v>
      </c>
      <c r="O35" s="426"/>
      <c r="P35" s="426"/>
    </row>
    <row r="36" spans="1:17" s="427" customFormat="1" ht="17.25">
      <c r="A36" s="422">
        <v>9</v>
      </c>
      <c r="B36" s="422" t="s">
        <v>358</v>
      </c>
      <c r="C36" s="445" t="s">
        <v>361</v>
      </c>
      <c r="D36" s="422" t="s">
        <v>169</v>
      </c>
      <c r="E36" s="474">
        <v>1</v>
      </c>
      <c r="F36" s="385">
        <v>0.66</v>
      </c>
      <c r="G36" s="385">
        <v>0.16</v>
      </c>
      <c r="H36" s="422" t="s">
        <v>0</v>
      </c>
      <c r="I36" s="422" t="s">
        <v>0</v>
      </c>
      <c r="J36" s="422" t="s">
        <v>0</v>
      </c>
      <c r="K36" s="422" t="s">
        <v>0</v>
      </c>
      <c r="L36" s="422" t="s">
        <v>0</v>
      </c>
      <c r="M36" s="422" t="s">
        <v>0</v>
      </c>
      <c r="N36" s="426">
        <f>F37+G37</f>
        <v>2.1179573999999999</v>
      </c>
      <c r="O36" s="426">
        <f>N36+N38</f>
        <v>6.5633214000000049</v>
      </c>
      <c r="P36" s="426">
        <f>E36*O36</f>
        <v>6.5633214000000049</v>
      </c>
    </row>
    <row r="37" spans="1:17" s="427" customFormat="1" ht="17.25">
      <c r="A37" s="422"/>
      <c r="B37" s="422"/>
      <c r="C37" s="445"/>
      <c r="D37" s="422"/>
      <c r="E37" s="474"/>
      <c r="F37" s="155">
        <f>F36*$R$7</f>
        <v>1.6287414</v>
      </c>
      <c r="G37" s="155">
        <f>G36*$R$8</f>
        <v>0.48921599999999998</v>
      </c>
      <c r="H37" s="422"/>
      <c r="I37" s="422"/>
      <c r="J37" s="422"/>
      <c r="K37" s="422"/>
      <c r="L37" s="422"/>
      <c r="M37" s="422"/>
      <c r="N37" s="426"/>
      <c r="O37" s="426"/>
      <c r="P37" s="426"/>
    </row>
    <row r="38" spans="1:17" s="427" customFormat="1" ht="17.25">
      <c r="A38" s="359"/>
      <c r="B38" s="359"/>
      <c r="C38" s="429"/>
      <c r="D38" s="359"/>
      <c r="E38" s="385"/>
      <c r="F38" s="385"/>
      <c r="G38" s="385"/>
      <c r="H38" s="359" t="s">
        <v>360</v>
      </c>
      <c r="I38" s="359" t="s">
        <v>169</v>
      </c>
      <c r="J38" s="430">
        <v>1</v>
      </c>
      <c r="K38" s="359"/>
      <c r="L38" s="475">
        <v>3.6666666666666701</v>
      </c>
      <c r="M38" s="352">
        <f>L38*J38*1.132*1.05*1.02</f>
        <v>4.445364000000005</v>
      </c>
      <c r="N38" s="385">
        <f>M38</f>
        <v>4.445364000000005</v>
      </c>
      <c r="O38" s="426"/>
      <c r="P38" s="426"/>
    </row>
    <row r="39" spans="1:17" s="427" customFormat="1" ht="17.25">
      <c r="A39" s="422">
        <v>10</v>
      </c>
      <c r="B39" s="423" t="s">
        <v>353</v>
      </c>
      <c r="C39" s="445" t="s">
        <v>362</v>
      </c>
      <c r="D39" s="422" t="s">
        <v>169</v>
      </c>
      <c r="E39" s="474">
        <v>2</v>
      </c>
      <c r="F39" s="430">
        <v>0.25</v>
      </c>
      <c r="G39" s="430">
        <v>0.16</v>
      </c>
      <c r="H39" s="422" t="s">
        <v>0</v>
      </c>
      <c r="I39" s="422" t="s">
        <v>0</v>
      </c>
      <c r="J39" s="422" t="s">
        <v>0</v>
      </c>
      <c r="K39" s="422" t="s">
        <v>0</v>
      </c>
      <c r="L39" s="422" t="s">
        <v>0</v>
      </c>
      <c r="M39" s="422" t="s">
        <v>0</v>
      </c>
      <c r="N39" s="426">
        <f>F40+G40</f>
        <v>1.1061635000000001</v>
      </c>
      <c r="O39" s="426">
        <f>N39+N41</f>
        <v>158.71452350000001</v>
      </c>
      <c r="P39" s="426">
        <f>E39*O39</f>
        <v>317.42904700000003</v>
      </c>
      <c r="Q39" s="427">
        <v>1.1061635000000001</v>
      </c>
    </row>
    <row r="40" spans="1:17" s="427" customFormat="1" ht="17.25">
      <c r="A40" s="422"/>
      <c r="B40" s="423"/>
      <c r="C40" s="445"/>
      <c r="D40" s="422"/>
      <c r="E40" s="474"/>
      <c r="F40" s="155">
        <f>F39*$R$7</f>
        <v>0.61694749999999998</v>
      </c>
      <c r="G40" s="155">
        <f>G39*$R$8</f>
        <v>0.48921599999999998</v>
      </c>
      <c r="H40" s="422"/>
      <c r="I40" s="422"/>
      <c r="J40" s="422"/>
      <c r="K40" s="422"/>
      <c r="L40" s="422"/>
      <c r="M40" s="422"/>
      <c r="N40" s="426"/>
      <c r="O40" s="426"/>
      <c r="P40" s="426"/>
    </row>
    <row r="41" spans="1:17" s="427" customFormat="1" ht="17.25">
      <c r="A41" s="359"/>
      <c r="B41" s="359"/>
      <c r="C41" s="429"/>
      <c r="D41" s="359"/>
      <c r="E41" s="385"/>
      <c r="F41" s="499"/>
      <c r="G41" s="499"/>
      <c r="H41" s="359" t="s">
        <v>355</v>
      </c>
      <c r="I41" s="359" t="s">
        <v>169</v>
      </c>
      <c r="J41" s="430">
        <v>1</v>
      </c>
      <c r="K41" s="359"/>
      <c r="L41" s="475">
        <v>130</v>
      </c>
      <c r="M41" s="352">
        <f>L41*J41*1.132*1.05*1.02</f>
        <v>157.60836</v>
      </c>
      <c r="N41" s="541">
        <f>M41</f>
        <v>157.60836</v>
      </c>
      <c r="O41" s="426"/>
      <c r="P41" s="426"/>
      <c r="Q41" s="427">
        <v>157.60836</v>
      </c>
    </row>
    <row r="42" spans="1:17" s="427" customFormat="1" ht="17.25">
      <c r="A42" s="422">
        <v>11</v>
      </c>
      <c r="B42" s="422" t="s">
        <v>363</v>
      </c>
      <c r="C42" s="445" t="s">
        <v>364</v>
      </c>
      <c r="D42" s="422" t="s">
        <v>169</v>
      </c>
      <c r="E42" s="474">
        <v>1</v>
      </c>
      <c r="F42" s="385">
        <v>0.97</v>
      </c>
      <c r="G42" s="385">
        <v>0.13</v>
      </c>
      <c r="H42" s="422" t="s">
        <v>0</v>
      </c>
      <c r="I42" s="422" t="s">
        <v>0</v>
      </c>
      <c r="J42" s="422" t="s">
        <v>0</v>
      </c>
      <c r="K42" s="422" t="s">
        <v>0</v>
      </c>
      <c r="L42" s="422" t="s">
        <v>0</v>
      </c>
      <c r="M42" s="422" t="s">
        <v>0</v>
      </c>
      <c r="N42" s="426">
        <f>F43+G43</f>
        <v>2.7912442999999998</v>
      </c>
      <c r="O42" s="426">
        <f>N42+N44</f>
        <v>6.6304222999999993</v>
      </c>
      <c r="P42" s="426">
        <f>E42*O42</f>
        <v>6.6304222999999993</v>
      </c>
    </row>
    <row r="43" spans="1:17" s="427" customFormat="1" ht="17.25">
      <c r="A43" s="422"/>
      <c r="B43" s="422"/>
      <c r="C43" s="445"/>
      <c r="D43" s="422"/>
      <c r="E43" s="474"/>
      <c r="F43" s="155">
        <f>F42*$R$7</f>
        <v>2.3937562999999997</v>
      </c>
      <c r="G43" s="155">
        <f>G42*$R$8</f>
        <v>0.39748800000000001</v>
      </c>
      <c r="H43" s="422"/>
      <c r="I43" s="422"/>
      <c r="J43" s="422"/>
      <c r="K43" s="422"/>
      <c r="L43" s="422"/>
      <c r="M43" s="422"/>
      <c r="N43" s="426"/>
      <c r="O43" s="426"/>
      <c r="P43" s="426"/>
    </row>
    <row r="44" spans="1:17" s="427" customFormat="1" ht="17.25">
      <c r="A44" s="359"/>
      <c r="B44" s="359"/>
      <c r="C44" s="429"/>
      <c r="D44" s="359"/>
      <c r="E44" s="385"/>
      <c r="F44" s="385"/>
      <c r="G44" s="385"/>
      <c r="H44" s="359" t="s">
        <v>279</v>
      </c>
      <c r="I44" s="359" t="s">
        <v>169</v>
      </c>
      <c r="J44" s="430">
        <v>1</v>
      </c>
      <c r="K44" s="359"/>
      <c r="L44" s="475">
        <f>3.8/1.2</f>
        <v>3.1666666666666665</v>
      </c>
      <c r="M44" s="352">
        <f>L44*J44*1.132*1.05*1.02</f>
        <v>3.8391779999999995</v>
      </c>
      <c r="N44" s="385">
        <f>M44</f>
        <v>3.8391779999999995</v>
      </c>
      <c r="O44" s="426"/>
      <c r="P44" s="426"/>
    </row>
    <row r="45" spans="1:17" s="427" customFormat="1" ht="17.25">
      <c r="A45" s="422">
        <v>12</v>
      </c>
      <c r="B45" s="422" t="s">
        <v>363</v>
      </c>
      <c r="C45" s="445" t="s">
        <v>365</v>
      </c>
      <c r="D45" s="422" t="s">
        <v>169</v>
      </c>
      <c r="E45" s="474">
        <v>1</v>
      </c>
      <c r="F45" s="385">
        <v>0.97</v>
      </c>
      <c r="G45" s="385">
        <v>0.13</v>
      </c>
      <c r="H45" s="422" t="s">
        <v>0</v>
      </c>
      <c r="I45" s="422" t="s">
        <v>0</v>
      </c>
      <c r="J45" s="422" t="s">
        <v>0</v>
      </c>
      <c r="K45" s="422" t="s">
        <v>0</v>
      </c>
      <c r="L45" s="422" t="s">
        <v>0</v>
      </c>
      <c r="M45" s="422" t="s">
        <v>0</v>
      </c>
      <c r="N45" s="426">
        <f>F46+G46</f>
        <v>2.7912442999999998</v>
      </c>
      <c r="O45" s="426">
        <f>N45+N47</f>
        <v>5.9029990999999997</v>
      </c>
      <c r="P45" s="426">
        <f>E45*O45</f>
        <v>5.9029990999999997</v>
      </c>
    </row>
    <row r="46" spans="1:17" s="427" customFormat="1" ht="17.25">
      <c r="A46" s="422"/>
      <c r="B46" s="422"/>
      <c r="C46" s="445"/>
      <c r="D46" s="422"/>
      <c r="E46" s="474"/>
      <c r="F46" s="155">
        <f>F45*$R$7</f>
        <v>2.3937562999999997</v>
      </c>
      <c r="G46" s="155">
        <f>G45*$R$8</f>
        <v>0.39748800000000001</v>
      </c>
      <c r="H46" s="422"/>
      <c r="I46" s="422"/>
      <c r="J46" s="422"/>
      <c r="K46" s="422"/>
      <c r="L46" s="422"/>
      <c r="M46" s="422"/>
      <c r="N46" s="426"/>
      <c r="O46" s="426"/>
      <c r="P46" s="426"/>
    </row>
    <row r="47" spans="1:17" s="427" customFormat="1" ht="17.25">
      <c r="A47" s="359"/>
      <c r="B47" s="359"/>
      <c r="C47" s="429"/>
      <c r="D47" s="359"/>
      <c r="E47" s="385"/>
      <c r="F47" s="385"/>
      <c r="G47" s="385"/>
      <c r="H47" s="359" t="s">
        <v>279</v>
      </c>
      <c r="I47" s="359" t="s">
        <v>169</v>
      </c>
      <c r="J47" s="430">
        <v>1</v>
      </c>
      <c r="K47" s="359"/>
      <c r="L47" s="475">
        <f>3.08/1.2</f>
        <v>2.5666666666666669</v>
      </c>
      <c r="M47" s="352">
        <f>L47*J47*1.132*1.05*1.02</f>
        <v>3.1117547999999999</v>
      </c>
      <c r="N47" s="385">
        <f>M47</f>
        <v>3.1117547999999999</v>
      </c>
      <c r="O47" s="426"/>
      <c r="P47" s="426"/>
    </row>
    <row r="48" spans="1:17" s="427" customFormat="1" ht="17.25">
      <c r="A48" s="422">
        <v>13</v>
      </c>
      <c r="B48" s="422" t="s">
        <v>363</v>
      </c>
      <c r="C48" s="445" t="s">
        <v>366</v>
      </c>
      <c r="D48" s="422" t="s">
        <v>169</v>
      </c>
      <c r="E48" s="474">
        <v>1</v>
      </c>
      <c r="F48" s="385">
        <v>0.97</v>
      </c>
      <c r="G48" s="385">
        <v>0.13</v>
      </c>
      <c r="H48" s="422" t="s">
        <v>0</v>
      </c>
      <c r="I48" s="422" t="s">
        <v>0</v>
      </c>
      <c r="J48" s="422" t="s">
        <v>0</v>
      </c>
      <c r="K48" s="422" t="s">
        <v>0</v>
      </c>
      <c r="L48" s="422" t="s">
        <v>0</v>
      </c>
      <c r="M48" s="422" t="s">
        <v>0</v>
      </c>
      <c r="N48" s="426">
        <f>F49+G49</f>
        <v>2.7912442999999998</v>
      </c>
      <c r="O48" s="426">
        <f>N48+N50</f>
        <v>5.2968130999999996</v>
      </c>
      <c r="P48" s="426">
        <f>E48*O48</f>
        <v>5.2968130999999996</v>
      </c>
    </row>
    <row r="49" spans="1:16" s="427" customFormat="1" ht="17.25">
      <c r="A49" s="422"/>
      <c r="B49" s="422"/>
      <c r="C49" s="445"/>
      <c r="D49" s="422"/>
      <c r="E49" s="474"/>
      <c r="F49" s="155">
        <f>F48*$R$7</f>
        <v>2.3937562999999997</v>
      </c>
      <c r="G49" s="155">
        <f>G48*$R$8</f>
        <v>0.39748800000000001</v>
      </c>
      <c r="H49" s="422"/>
      <c r="I49" s="422"/>
      <c r="J49" s="422"/>
      <c r="K49" s="422"/>
      <c r="L49" s="422"/>
      <c r="M49" s="422"/>
      <c r="N49" s="426"/>
      <c r="O49" s="426"/>
      <c r="P49" s="426"/>
    </row>
    <row r="50" spans="1:16" s="427" customFormat="1" ht="17.25">
      <c r="A50" s="359"/>
      <c r="B50" s="359"/>
      <c r="C50" s="429"/>
      <c r="D50" s="359"/>
      <c r="E50" s="385"/>
      <c r="F50" s="385"/>
      <c r="G50" s="385"/>
      <c r="H50" s="359" t="s">
        <v>279</v>
      </c>
      <c r="I50" s="359" t="s">
        <v>169</v>
      </c>
      <c r="J50" s="430">
        <v>1</v>
      </c>
      <c r="K50" s="359"/>
      <c r="L50" s="475">
        <f>2.48/1.2</f>
        <v>2.0666666666666669</v>
      </c>
      <c r="M50" s="352">
        <f>L50*J50*1.132*1.05*1.02</f>
        <v>2.5055688000000003</v>
      </c>
      <c r="N50" s="385">
        <f>M50</f>
        <v>2.5055688000000003</v>
      </c>
      <c r="O50" s="426"/>
      <c r="P50" s="426"/>
    </row>
    <row r="51" spans="1:16" s="427" customFormat="1" ht="17.25">
      <c r="A51" s="422">
        <v>14</v>
      </c>
      <c r="B51" s="422" t="s">
        <v>367</v>
      </c>
      <c r="C51" s="445" t="s">
        <v>368</v>
      </c>
      <c r="D51" s="422" t="s">
        <v>369</v>
      </c>
      <c r="E51" s="425">
        <f>0.28*E53</f>
        <v>246.40000000000003</v>
      </c>
      <c r="F51" s="385">
        <v>0.25</v>
      </c>
      <c r="G51" s="385">
        <v>0.06</v>
      </c>
      <c r="H51" s="422" t="s">
        <v>0</v>
      </c>
      <c r="I51" s="422" t="s">
        <v>0</v>
      </c>
      <c r="J51" s="422" t="s">
        <v>0</v>
      </c>
      <c r="K51" s="422" t="s">
        <v>0</v>
      </c>
      <c r="L51" s="422" t="s">
        <v>0</v>
      </c>
      <c r="M51" s="422" t="s">
        <v>0</v>
      </c>
      <c r="N51" s="426">
        <f>F52+G52</f>
        <v>0.80040349999999993</v>
      </c>
      <c r="O51" s="426">
        <f>N51</f>
        <v>0.80040349999999993</v>
      </c>
      <c r="P51" s="426">
        <f>E51*O51</f>
        <v>197.21942240000001</v>
      </c>
    </row>
    <row r="52" spans="1:16" s="427" customFormat="1" ht="24" customHeight="1">
      <c r="A52" s="422"/>
      <c r="B52" s="422"/>
      <c r="C52" s="445"/>
      <c r="D52" s="422"/>
      <c r="E52" s="425"/>
      <c r="F52" s="155">
        <f>F51*$R$7</f>
        <v>0.61694749999999998</v>
      </c>
      <c r="G52" s="155">
        <f>G51*$R$8</f>
        <v>0.18345599999999998</v>
      </c>
      <c r="H52" s="422"/>
      <c r="I52" s="422"/>
      <c r="J52" s="422"/>
      <c r="K52" s="422"/>
      <c r="L52" s="422"/>
      <c r="M52" s="422"/>
      <c r="N52" s="426"/>
      <c r="O52" s="426"/>
      <c r="P52" s="426"/>
    </row>
    <row r="53" spans="1:16" s="427" customFormat="1" ht="17.25">
      <c r="A53" s="422">
        <v>15</v>
      </c>
      <c r="B53" s="422" t="s">
        <v>370</v>
      </c>
      <c r="C53" s="445" t="s">
        <v>371</v>
      </c>
      <c r="D53" s="422" t="s">
        <v>372</v>
      </c>
      <c r="E53" s="474">
        <v>880</v>
      </c>
      <c r="F53" s="499">
        <v>0</v>
      </c>
      <c r="G53" s="499">
        <v>0</v>
      </c>
      <c r="H53" s="422" t="s">
        <v>0</v>
      </c>
      <c r="I53" s="422" t="s">
        <v>0</v>
      </c>
      <c r="J53" s="422" t="s">
        <v>0</v>
      </c>
      <c r="K53" s="422" t="s">
        <v>0</v>
      </c>
      <c r="L53" s="422" t="s">
        <v>0</v>
      </c>
      <c r="M53" s="422" t="s">
        <v>0</v>
      </c>
      <c r="N53" s="474">
        <f>F54+G54</f>
        <v>0</v>
      </c>
      <c r="O53" s="426">
        <f>N53+N55</f>
        <v>4.849488</v>
      </c>
      <c r="P53" s="426">
        <f>E53*O53</f>
        <v>4267.5494399999998</v>
      </c>
    </row>
    <row r="54" spans="1:16" s="427" customFormat="1" ht="17.25">
      <c r="A54" s="422"/>
      <c r="B54" s="422"/>
      <c r="C54" s="445"/>
      <c r="D54" s="422"/>
      <c r="E54" s="474"/>
      <c r="F54" s="155">
        <f>F53*$R$7</f>
        <v>0</v>
      </c>
      <c r="G54" s="155">
        <f>G53*$R$8</f>
        <v>0</v>
      </c>
      <c r="H54" s="422"/>
      <c r="I54" s="422"/>
      <c r="J54" s="422"/>
      <c r="K54" s="422"/>
      <c r="L54" s="422"/>
      <c r="M54" s="422"/>
      <c r="N54" s="474"/>
      <c r="O54" s="426"/>
      <c r="P54" s="426"/>
    </row>
    <row r="55" spans="1:16" s="427" customFormat="1" ht="17.25">
      <c r="A55" s="359"/>
      <c r="B55" s="359"/>
      <c r="C55" s="429"/>
      <c r="D55" s="359"/>
      <c r="E55" s="385"/>
      <c r="F55" s="499"/>
      <c r="G55" s="499"/>
      <c r="H55" s="359" t="s">
        <v>373</v>
      </c>
      <c r="I55" s="359" t="s">
        <v>169</v>
      </c>
      <c r="J55" s="430">
        <v>1</v>
      </c>
      <c r="K55" s="359"/>
      <c r="L55" s="475">
        <v>4</v>
      </c>
      <c r="M55" s="352">
        <f>L55*J55*1.132*1.05*1.02</f>
        <v>4.849488</v>
      </c>
      <c r="N55" s="385">
        <f>M55</f>
        <v>4.849488</v>
      </c>
      <c r="O55" s="426"/>
      <c r="P55" s="426"/>
    </row>
    <row r="56" spans="1:16" s="427" customFormat="1" ht="17.25">
      <c r="A56" s="422">
        <v>16</v>
      </c>
      <c r="B56" s="423" t="s">
        <v>374</v>
      </c>
      <c r="C56" s="424" t="s">
        <v>375</v>
      </c>
      <c r="D56" s="422" t="s">
        <v>248</v>
      </c>
      <c r="E56" s="425">
        <v>10</v>
      </c>
      <c r="F56" s="385">
        <v>0.83</v>
      </c>
      <c r="G56" s="385">
        <v>0.03</v>
      </c>
      <c r="H56" s="422" t="s">
        <v>0</v>
      </c>
      <c r="I56" s="422" t="s">
        <v>0</v>
      </c>
      <c r="J56" s="422" t="s">
        <v>0</v>
      </c>
      <c r="K56" s="422" t="s">
        <v>0</v>
      </c>
      <c r="L56" s="422" t="s">
        <v>0</v>
      </c>
      <c r="M56" s="422" t="s">
        <v>0</v>
      </c>
      <c r="N56" s="426">
        <f>F57+G57</f>
        <v>2.1399936999999998</v>
      </c>
      <c r="O56" s="426">
        <f>N56+N58</f>
        <v>8.6140601799999992</v>
      </c>
      <c r="P56" s="426">
        <f>E56*O56</f>
        <v>86.140601799999985</v>
      </c>
    </row>
    <row r="57" spans="1:16" s="427" customFormat="1" ht="17.25">
      <c r="A57" s="422"/>
      <c r="B57" s="422"/>
      <c r="C57" s="428"/>
      <c r="D57" s="422"/>
      <c r="E57" s="425"/>
      <c r="F57" s="155">
        <f>F56*$R$7</f>
        <v>2.0482657</v>
      </c>
      <c r="G57" s="155">
        <f>G56*$R$8</f>
        <v>9.172799999999999E-2</v>
      </c>
      <c r="H57" s="422"/>
      <c r="I57" s="422"/>
      <c r="J57" s="422"/>
      <c r="K57" s="422"/>
      <c r="L57" s="422"/>
      <c r="M57" s="422"/>
      <c r="N57" s="426"/>
      <c r="O57" s="426"/>
      <c r="P57" s="426"/>
    </row>
    <row r="58" spans="1:16" s="427" customFormat="1" ht="17.25">
      <c r="A58" s="359"/>
      <c r="B58" s="359"/>
      <c r="C58" s="429"/>
      <c r="D58" s="359"/>
      <c r="E58" s="385"/>
      <c r="F58" s="385"/>
      <c r="G58" s="385"/>
      <c r="H58" s="359" t="s">
        <v>183</v>
      </c>
      <c r="I58" s="359" t="s">
        <v>248</v>
      </c>
      <c r="J58" s="430">
        <v>1</v>
      </c>
      <c r="K58" s="359"/>
      <c r="L58" s="380">
        <v>5.34</v>
      </c>
      <c r="M58" s="352">
        <f>L58*J58*1.132*1.05*1.02</f>
        <v>6.4740664799999994</v>
      </c>
      <c r="N58" s="385">
        <f>M58</f>
        <v>6.4740664799999994</v>
      </c>
      <c r="O58" s="426"/>
      <c r="P58" s="426"/>
    </row>
    <row r="59" spans="1:16" s="427" customFormat="1" ht="17.25">
      <c r="A59" s="422">
        <v>17</v>
      </c>
      <c r="B59" s="423" t="s">
        <v>376</v>
      </c>
      <c r="C59" s="424" t="s">
        <v>377</v>
      </c>
      <c r="D59" s="422" t="s">
        <v>248</v>
      </c>
      <c r="E59" s="425">
        <v>5</v>
      </c>
      <c r="F59" s="385">
        <v>0.83</v>
      </c>
      <c r="G59" s="385">
        <v>0.03</v>
      </c>
      <c r="H59" s="422" t="s">
        <v>0</v>
      </c>
      <c r="I59" s="422" t="s">
        <v>0</v>
      </c>
      <c r="J59" s="422" t="s">
        <v>0</v>
      </c>
      <c r="K59" s="422" t="s">
        <v>0</v>
      </c>
      <c r="L59" s="422" t="s">
        <v>0</v>
      </c>
      <c r="M59" s="422" t="s">
        <v>0</v>
      </c>
      <c r="N59" s="426">
        <f>F60+G60</f>
        <v>2.1399936999999998</v>
      </c>
      <c r="O59" s="426">
        <f>N59+N61</f>
        <v>7.2537787959999989</v>
      </c>
      <c r="P59" s="426">
        <f>E59*O59</f>
        <v>36.268893979999994</v>
      </c>
    </row>
    <row r="60" spans="1:16" s="427" customFormat="1" ht="17.25">
      <c r="A60" s="422"/>
      <c r="B60" s="422"/>
      <c r="C60" s="428"/>
      <c r="D60" s="422"/>
      <c r="E60" s="425"/>
      <c r="F60" s="155">
        <f>F59*$R$7</f>
        <v>2.0482657</v>
      </c>
      <c r="G60" s="155">
        <f>G59*$R$8</f>
        <v>9.172799999999999E-2</v>
      </c>
      <c r="H60" s="422"/>
      <c r="I60" s="422"/>
      <c r="J60" s="422"/>
      <c r="K60" s="422"/>
      <c r="L60" s="422"/>
      <c r="M60" s="422"/>
      <c r="N60" s="426"/>
      <c r="O60" s="426"/>
      <c r="P60" s="426"/>
    </row>
    <row r="61" spans="1:16" s="427" customFormat="1" ht="17.25">
      <c r="A61" s="359"/>
      <c r="B61" s="359"/>
      <c r="C61" s="429"/>
      <c r="D61" s="359"/>
      <c r="E61" s="385"/>
      <c r="F61" s="385"/>
      <c r="G61" s="385"/>
      <c r="H61" s="359" t="s">
        <v>183</v>
      </c>
      <c r="I61" s="359" t="s">
        <v>248</v>
      </c>
      <c r="J61" s="430">
        <v>1</v>
      </c>
      <c r="K61" s="359"/>
      <c r="L61" s="380">
        <v>4.218</v>
      </c>
      <c r="M61" s="352">
        <f>L61*J61*1.132*1.05*1.02</f>
        <v>5.1137850959999991</v>
      </c>
      <c r="N61" s="385">
        <f>M61</f>
        <v>5.1137850959999991</v>
      </c>
      <c r="O61" s="426"/>
      <c r="P61" s="426"/>
    </row>
    <row r="62" spans="1:16" s="427" customFormat="1" ht="17.25">
      <c r="A62" s="422">
        <v>18</v>
      </c>
      <c r="B62" s="423" t="s">
        <v>246</v>
      </c>
      <c r="C62" s="424" t="s">
        <v>378</v>
      </c>
      <c r="D62" s="422" t="s">
        <v>248</v>
      </c>
      <c r="E62" s="425">
        <v>130</v>
      </c>
      <c r="F62" s="385">
        <v>0.96</v>
      </c>
      <c r="G62" s="385">
        <v>0.02</v>
      </c>
      <c r="H62" s="422" t="s">
        <v>0</v>
      </c>
      <c r="I62" s="422" t="s">
        <v>0</v>
      </c>
      <c r="J62" s="422" t="s">
        <v>0</v>
      </c>
      <c r="K62" s="422" t="s">
        <v>0</v>
      </c>
      <c r="L62" s="422" t="s">
        <v>0</v>
      </c>
      <c r="M62" s="422" t="s">
        <v>0</v>
      </c>
      <c r="N62" s="426">
        <f>F63+G63</f>
        <v>2.4302303999999997</v>
      </c>
      <c r="O62" s="426">
        <f>N62+N64</f>
        <v>5.2429334399999998</v>
      </c>
      <c r="P62" s="426">
        <f>E62*O62</f>
        <v>681.58134719999998</v>
      </c>
    </row>
    <row r="63" spans="1:16" s="427" customFormat="1" ht="17.25">
      <c r="A63" s="422"/>
      <c r="B63" s="422"/>
      <c r="C63" s="428"/>
      <c r="D63" s="422"/>
      <c r="E63" s="425"/>
      <c r="F63" s="155">
        <f>F62*$R$7</f>
        <v>2.3690783999999998</v>
      </c>
      <c r="G63" s="155">
        <f>G62*$R$8</f>
        <v>6.1151999999999998E-2</v>
      </c>
      <c r="H63" s="422"/>
      <c r="I63" s="422"/>
      <c r="J63" s="422"/>
      <c r="K63" s="422"/>
      <c r="L63" s="422"/>
      <c r="M63" s="422"/>
      <c r="N63" s="426"/>
      <c r="O63" s="426"/>
      <c r="P63" s="426"/>
    </row>
    <row r="64" spans="1:16" s="427" customFormat="1" ht="17.25">
      <c r="A64" s="359"/>
      <c r="B64" s="359"/>
      <c r="C64" s="429"/>
      <c r="D64" s="359"/>
      <c r="E64" s="385"/>
      <c r="F64" s="385"/>
      <c r="G64" s="385"/>
      <c r="H64" s="359" t="s">
        <v>183</v>
      </c>
      <c r="I64" s="359" t="s">
        <v>248</v>
      </c>
      <c r="J64" s="430">
        <v>1</v>
      </c>
      <c r="K64" s="359"/>
      <c r="L64" s="380">
        <v>2.3199999999999998</v>
      </c>
      <c r="M64" s="352">
        <f>L64*J64*1.132*1.05*1.02</f>
        <v>2.8127030400000002</v>
      </c>
      <c r="N64" s="385">
        <f>M64</f>
        <v>2.8127030400000002</v>
      </c>
      <c r="O64" s="426"/>
      <c r="P64" s="426"/>
    </row>
    <row r="65" spans="1:16" s="427" customFormat="1" ht="17.25">
      <c r="A65" s="422">
        <v>19</v>
      </c>
      <c r="B65" s="423" t="s">
        <v>249</v>
      </c>
      <c r="C65" s="424" t="s">
        <v>379</v>
      </c>
      <c r="D65" s="422" t="s">
        <v>248</v>
      </c>
      <c r="E65" s="425">
        <v>190</v>
      </c>
      <c r="F65" s="385">
        <v>0.72</v>
      </c>
      <c r="G65" s="385">
        <v>0.02</v>
      </c>
      <c r="H65" s="422" t="s">
        <v>0</v>
      </c>
      <c r="I65" s="422" t="s">
        <v>0</v>
      </c>
      <c r="J65" s="422" t="s">
        <v>0</v>
      </c>
      <c r="K65" s="422" t="s">
        <v>0</v>
      </c>
      <c r="L65" s="422" t="s">
        <v>0</v>
      </c>
      <c r="M65" s="422" t="s">
        <v>0</v>
      </c>
      <c r="N65" s="426">
        <f>F66+G66</f>
        <v>1.8379608000000001</v>
      </c>
      <c r="O65" s="426">
        <f>N65+N67</f>
        <v>3.2443123200000001</v>
      </c>
      <c r="P65" s="426">
        <f>E65*O65</f>
        <v>616.41934079999999</v>
      </c>
    </row>
    <row r="66" spans="1:16" s="427" customFormat="1" ht="17.25">
      <c r="A66" s="422"/>
      <c r="B66" s="422"/>
      <c r="C66" s="428"/>
      <c r="D66" s="422"/>
      <c r="E66" s="425"/>
      <c r="F66" s="155">
        <f>F65*$R$7</f>
        <v>1.7768088</v>
      </c>
      <c r="G66" s="155">
        <f>G65*$R$8</f>
        <v>6.1151999999999998E-2</v>
      </c>
      <c r="H66" s="422"/>
      <c r="I66" s="422"/>
      <c r="J66" s="422"/>
      <c r="K66" s="422"/>
      <c r="L66" s="422"/>
      <c r="M66" s="422"/>
      <c r="N66" s="426"/>
      <c r="O66" s="426"/>
      <c r="P66" s="426"/>
    </row>
    <row r="67" spans="1:16" s="427" customFormat="1" ht="17.25">
      <c r="A67" s="359"/>
      <c r="B67" s="359"/>
      <c r="C67" s="429"/>
      <c r="D67" s="359"/>
      <c r="E67" s="385"/>
      <c r="F67" s="385"/>
      <c r="G67" s="385"/>
      <c r="H67" s="359" t="s">
        <v>183</v>
      </c>
      <c r="I67" s="359" t="s">
        <v>248</v>
      </c>
      <c r="J67" s="430">
        <v>1</v>
      </c>
      <c r="K67" s="359"/>
      <c r="L67" s="380">
        <v>1.1599999999999999</v>
      </c>
      <c r="M67" s="352">
        <f>L67*J67*1.132*1.05*1.02</f>
        <v>1.4063515200000001</v>
      </c>
      <c r="N67" s="385">
        <f>M67</f>
        <v>1.4063515200000001</v>
      </c>
      <c r="O67" s="426"/>
      <c r="P67" s="426"/>
    </row>
    <row r="68" spans="1:16" s="427" customFormat="1" ht="17.25">
      <c r="A68" s="422">
        <v>20</v>
      </c>
      <c r="B68" s="423" t="s">
        <v>251</v>
      </c>
      <c r="C68" s="424" t="s">
        <v>380</v>
      </c>
      <c r="D68" s="422" t="s">
        <v>248</v>
      </c>
      <c r="E68" s="425">
        <v>110</v>
      </c>
      <c r="F68" s="385">
        <v>0.88</v>
      </c>
      <c r="G68" s="385">
        <v>0.03</v>
      </c>
      <c r="H68" s="422" t="s">
        <v>0</v>
      </c>
      <c r="I68" s="422" t="s">
        <v>0</v>
      </c>
      <c r="J68" s="422" t="s">
        <v>0</v>
      </c>
      <c r="K68" s="422" t="s">
        <v>0</v>
      </c>
      <c r="L68" s="422" t="s">
        <v>0</v>
      </c>
      <c r="M68" s="422" t="s">
        <v>0</v>
      </c>
      <c r="N68" s="426">
        <f>F69+G69</f>
        <v>2.2633831999999998</v>
      </c>
      <c r="O68" s="426">
        <f>N68+N70</f>
        <v>3.1653879679999997</v>
      </c>
      <c r="P68" s="426">
        <f>E68*O68</f>
        <v>348.19267647999999</v>
      </c>
    </row>
    <row r="69" spans="1:16" s="427" customFormat="1" ht="17.25">
      <c r="A69" s="422"/>
      <c r="B69" s="422"/>
      <c r="C69" s="428"/>
      <c r="D69" s="422"/>
      <c r="E69" s="425"/>
      <c r="F69" s="155">
        <f>F68*$R$7</f>
        <v>2.1716552</v>
      </c>
      <c r="G69" s="155">
        <f>G68*$R$8</f>
        <v>9.172799999999999E-2</v>
      </c>
      <c r="H69" s="422"/>
      <c r="I69" s="422"/>
      <c r="J69" s="422"/>
      <c r="K69" s="422"/>
      <c r="L69" s="422"/>
      <c r="M69" s="422"/>
      <c r="N69" s="426"/>
      <c r="O69" s="426"/>
      <c r="P69" s="426"/>
    </row>
    <row r="70" spans="1:16" s="427" customFormat="1" ht="17.25">
      <c r="A70" s="359"/>
      <c r="B70" s="359"/>
      <c r="C70" s="429"/>
      <c r="D70" s="359"/>
      <c r="E70" s="385"/>
      <c r="F70" s="385"/>
      <c r="G70" s="385"/>
      <c r="H70" s="359" t="s">
        <v>183</v>
      </c>
      <c r="I70" s="359" t="s">
        <v>248</v>
      </c>
      <c r="J70" s="430">
        <v>1</v>
      </c>
      <c r="K70" s="359"/>
      <c r="L70" s="380">
        <v>0.74399999999999999</v>
      </c>
      <c r="M70" s="352">
        <f>L70*J70*1.132*1.05*1.02</f>
        <v>0.90200476799999996</v>
      </c>
      <c r="N70" s="385">
        <f>M70</f>
        <v>0.90200476799999996</v>
      </c>
      <c r="O70" s="426"/>
      <c r="P70" s="426"/>
    </row>
    <row r="71" spans="1:16" s="427" customFormat="1" ht="17.25">
      <c r="A71" s="422">
        <v>21</v>
      </c>
      <c r="B71" s="423" t="s">
        <v>253</v>
      </c>
      <c r="C71" s="424" t="s">
        <v>381</v>
      </c>
      <c r="D71" s="422" t="s">
        <v>248</v>
      </c>
      <c r="E71" s="425">
        <v>140</v>
      </c>
      <c r="F71" s="385">
        <v>1.1100000000000001</v>
      </c>
      <c r="G71" s="385">
        <v>0.04</v>
      </c>
      <c r="H71" s="422" t="s">
        <v>0</v>
      </c>
      <c r="I71" s="422" t="s">
        <v>0</v>
      </c>
      <c r="J71" s="422" t="s">
        <v>0</v>
      </c>
      <c r="K71" s="422" t="s">
        <v>0</v>
      </c>
      <c r="L71" s="422" t="s">
        <v>0</v>
      </c>
      <c r="M71" s="422" t="s">
        <v>0</v>
      </c>
      <c r="N71" s="426">
        <f>F72+G72</f>
        <v>2.8615509000000006</v>
      </c>
      <c r="O71" s="426">
        <f>N71+N73</f>
        <v>3.5889741000000006</v>
      </c>
      <c r="P71" s="426">
        <f>E71*O71</f>
        <v>502.4563740000001</v>
      </c>
    </row>
    <row r="72" spans="1:16" s="427" customFormat="1" ht="17.25">
      <c r="A72" s="422"/>
      <c r="B72" s="422"/>
      <c r="C72" s="428"/>
      <c r="D72" s="422"/>
      <c r="E72" s="425"/>
      <c r="F72" s="155">
        <f>F71*$R$7</f>
        <v>2.7392469000000004</v>
      </c>
      <c r="G72" s="155">
        <f>G71*$R$8</f>
        <v>0.122304</v>
      </c>
      <c r="H72" s="422"/>
      <c r="I72" s="422"/>
      <c r="J72" s="422"/>
      <c r="K72" s="422"/>
      <c r="L72" s="422"/>
      <c r="M72" s="422"/>
      <c r="N72" s="426"/>
      <c r="O72" s="426"/>
      <c r="P72" s="426"/>
    </row>
    <row r="73" spans="1:16" s="427" customFormat="1" ht="17.25">
      <c r="A73" s="359"/>
      <c r="B73" s="359"/>
      <c r="C73" s="429"/>
      <c r="D73" s="359"/>
      <c r="E73" s="385"/>
      <c r="F73" s="385"/>
      <c r="G73" s="385"/>
      <c r="H73" s="359" t="s">
        <v>183</v>
      </c>
      <c r="I73" s="359" t="s">
        <v>248</v>
      </c>
      <c r="J73" s="430">
        <v>1</v>
      </c>
      <c r="K73" s="359"/>
      <c r="L73" s="380">
        <v>0.6</v>
      </c>
      <c r="M73" s="352">
        <f>L73*J73*1.132*1.05*1.02</f>
        <v>0.72742319999999994</v>
      </c>
      <c r="N73" s="385">
        <f>M73</f>
        <v>0.72742319999999994</v>
      </c>
      <c r="O73" s="426"/>
      <c r="P73" s="426"/>
    </row>
    <row r="74" spans="1:16" s="427" customFormat="1" ht="17.25">
      <c r="A74" s="422">
        <v>22</v>
      </c>
      <c r="B74" s="423" t="s">
        <v>253</v>
      </c>
      <c r="C74" s="424" t="s">
        <v>382</v>
      </c>
      <c r="D74" s="422" t="s">
        <v>248</v>
      </c>
      <c r="E74" s="425">
        <v>90</v>
      </c>
      <c r="F74" s="385">
        <v>1.1100000000000001</v>
      </c>
      <c r="G74" s="385">
        <v>0.04</v>
      </c>
      <c r="H74" s="422" t="s">
        <v>0</v>
      </c>
      <c r="I74" s="422" t="s">
        <v>0</v>
      </c>
      <c r="J74" s="422" t="s">
        <v>0</v>
      </c>
      <c r="K74" s="422" t="s">
        <v>0</v>
      </c>
      <c r="L74" s="422" t="s">
        <v>0</v>
      </c>
      <c r="M74" s="422" t="s">
        <v>0</v>
      </c>
      <c r="N74" s="426">
        <f>F75+G75</f>
        <v>2.8615509000000006</v>
      </c>
      <c r="O74" s="426">
        <f>N74+N76</f>
        <v>3.5081493000000004</v>
      </c>
      <c r="P74" s="426">
        <f>E74*O74</f>
        <v>315.73343700000004</v>
      </c>
    </row>
    <row r="75" spans="1:16" s="427" customFormat="1" ht="17.25">
      <c r="A75" s="422"/>
      <c r="B75" s="422"/>
      <c r="C75" s="428"/>
      <c r="D75" s="422"/>
      <c r="E75" s="425"/>
      <c r="F75" s="155">
        <f>F74*$R$7</f>
        <v>2.7392469000000004</v>
      </c>
      <c r="G75" s="155">
        <f>G74*$R$8</f>
        <v>0.122304</v>
      </c>
      <c r="H75" s="422"/>
      <c r="I75" s="422"/>
      <c r="J75" s="422"/>
      <c r="K75" s="422"/>
      <c r="L75" s="422"/>
      <c r="M75" s="422"/>
      <c r="N75" s="426"/>
      <c r="O75" s="426"/>
      <c r="P75" s="426"/>
    </row>
    <row r="76" spans="1:16" s="427" customFormat="1" ht="17.25">
      <c r="A76" s="359"/>
      <c r="B76" s="359"/>
      <c r="C76" s="429"/>
      <c r="D76" s="359"/>
      <c r="E76" s="385"/>
      <c r="F76" s="385"/>
      <c r="G76" s="385"/>
      <c r="H76" s="359" t="s">
        <v>183</v>
      </c>
      <c r="I76" s="359" t="s">
        <v>248</v>
      </c>
      <c r="J76" s="430">
        <v>1</v>
      </c>
      <c r="K76" s="359"/>
      <c r="L76" s="380">
        <v>0.53333333333333299</v>
      </c>
      <c r="M76" s="352">
        <f>L76*J76*1.132*1.05*1.02</f>
        <v>0.64659839999999957</v>
      </c>
      <c r="N76" s="385">
        <f>M76</f>
        <v>0.64659839999999957</v>
      </c>
      <c r="O76" s="426"/>
      <c r="P76" s="426"/>
    </row>
    <row r="77" spans="1:16" s="427" customFormat="1" ht="17.25">
      <c r="A77" s="422">
        <v>23</v>
      </c>
      <c r="B77" s="422" t="s">
        <v>363</v>
      </c>
      <c r="C77" s="445" t="s">
        <v>383</v>
      </c>
      <c r="D77" s="422" t="s">
        <v>169</v>
      </c>
      <c r="E77" s="474">
        <v>44</v>
      </c>
      <c r="F77" s="385">
        <v>0.97</v>
      </c>
      <c r="G77" s="385">
        <v>0.13</v>
      </c>
      <c r="H77" s="422" t="s">
        <v>0</v>
      </c>
      <c r="I77" s="422" t="s">
        <v>0</v>
      </c>
      <c r="J77" s="422" t="s">
        <v>0</v>
      </c>
      <c r="K77" s="422" t="s">
        <v>0</v>
      </c>
      <c r="L77" s="422" t="s">
        <v>0</v>
      </c>
      <c r="M77" s="422" t="s">
        <v>0</v>
      </c>
      <c r="N77" s="426">
        <f>F78+G78</f>
        <v>2.7912442999999998</v>
      </c>
      <c r="O77" s="426">
        <f>N77+N79</f>
        <v>5.4180503000000009</v>
      </c>
      <c r="P77" s="426">
        <f>E77*O77</f>
        <v>238.39421320000002</v>
      </c>
    </row>
    <row r="78" spans="1:16" s="427" customFormat="1" ht="17.25">
      <c r="A78" s="422"/>
      <c r="B78" s="422"/>
      <c r="C78" s="445"/>
      <c r="D78" s="422"/>
      <c r="E78" s="474"/>
      <c r="F78" s="155">
        <f>F77*$R$7</f>
        <v>2.3937562999999997</v>
      </c>
      <c r="G78" s="155">
        <f>G77*$R$8</f>
        <v>0.39748800000000001</v>
      </c>
      <c r="H78" s="422"/>
      <c r="I78" s="422"/>
      <c r="J78" s="422"/>
      <c r="K78" s="422"/>
      <c r="L78" s="422"/>
      <c r="M78" s="422"/>
      <c r="N78" s="426"/>
      <c r="O78" s="426"/>
      <c r="P78" s="426"/>
    </row>
    <row r="79" spans="1:16" s="427" customFormat="1" ht="17.25">
      <c r="A79" s="359"/>
      <c r="B79" s="359"/>
      <c r="C79" s="429"/>
      <c r="D79" s="359"/>
      <c r="E79" s="385"/>
      <c r="F79" s="385"/>
      <c r="G79" s="385"/>
      <c r="H79" s="359" t="s">
        <v>279</v>
      </c>
      <c r="I79" s="359" t="s">
        <v>169</v>
      </c>
      <c r="J79" s="430">
        <v>1</v>
      </c>
      <c r="K79" s="359"/>
      <c r="L79" s="475">
        <f>2.6/1.2</f>
        <v>2.166666666666667</v>
      </c>
      <c r="M79" s="352">
        <f>L79*J79*1.132*1.05*1.02</f>
        <v>2.6268060000000006</v>
      </c>
      <c r="N79" s="385">
        <f>M79</f>
        <v>2.6268060000000006</v>
      </c>
      <c r="O79" s="426"/>
      <c r="P79" s="426"/>
    </row>
    <row r="80" spans="1:16" s="427" customFormat="1" ht="17.25">
      <c r="A80" s="422">
        <v>24</v>
      </c>
      <c r="B80" s="422" t="s">
        <v>363</v>
      </c>
      <c r="C80" s="445" t="s">
        <v>384</v>
      </c>
      <c r="D80" s="422" t="s">
        <v>169</v>
      </c>
      <c r="E80" s="474">
        <v>44</v>
      </c>
      <c r="F80" s="385">
        <v>0.97</v>
      </c>
      <c r="G80" s="385">
        <v>0.13</v>
      </c>
      <c r="H80" s="422" t="s">
        <v>0</v>
      </c>
      <c r="I80" s="422" t="s">
        <v>0</v>
      </c>
      <c r="J80" s="422" t="s">
        <v>0</v>
      </c>
      <c r="K80" s="422" t="s">
        <v>0</v>
      </c>
      <c r="L80" s="422" t="s">
        <v>0</v>
      </c>
      <c r="M80" s="422" t="s">
        <v>0</v>
      </c>
      <c r="N80" s="426">
        <f>F81+G81</f>
        <v>2.7912442999999998</v>
      </c>
      <c r="O80" s="426">
        <f>N80+N82</f>
        <v>5.4180503000000009</v>
      </c>
      <c r="P80" s="426">
        <f>E80*O80</f>
        <v>238.39421320000002</v>
      </c>
    </row>
    <row r="81" spans="1:16" s="427" customFormat="1" ht="17.25">
      <c r="A81" s="422"/>
      <c r="B81" s="422"/>
      <c r="C81" s="445"/>
      <c r="D81" s="422"/>
      <c r="E81" s="474"/>
      <c r="F81" s="155">
        <f>F80*$R$7</f>
        <v>2.3937562999999997</v>
      </c>
      <c r="G81" s="155">
        <f>G80*$R$8</f>
        <v>0.39748800000000001</v>
      </c>
      <c r="H81" s="422"/>
      <c r="I81" s="422"/>
      <c r="J81" s="422"/>
      <c r="K81" s="422"/>
      <c r="L81" s="422"/>
      <c r="M81" s="422"/>
      <c r="N81" s="426"/>
      <c r="O81" s="426"/>
      <c r="P81" s="426"/>
    </row>
    <row r="82" spans="1:16" s="427" customFormat="1" ht="17.25">
      <c r="A82" s="359"/>
      <c r="B82" s="359"/>
      <c r="C82" s="429"/>
      <c r="D82" s="359"/>
      <c r="E82" s="385"/>
      <c r="F82" s="385"/>
      <c r="G82" s="385"/>
      <c r="H82" s="359" t="s">
        <v>279</v>
      </c>
      <c r="I82" s="359" t="s">
        <v>169</v>
      </c>
      <c r="J82" s="430">
        <v>1</v>
      </c>
      <c r="K82" s="359"/>
      <c r="L82" s="475">
        <f>2.6/1.2</f>
        <v>2.166666666666667</v>
      </c>
      <c r="M82" s="352">
        <f>L82*J82*1.132*1.05*1.02</f>
        <v>2.6268060000000006</v>
      </c>
      <c r="N82" s="385">
        <f>M82</f>
        <v>2.6268060000000006</v>
      </c>
      <c r="O82" s="426"/>
      <c r="P82" s="426"/>
    </row>
    <row r="83" spans="1:16" s="427" customFormat="1" ht="17.25">
      <c r="A83" s="422">
        <v>25</v>
      </c>
      <c r="B83" s="422" t="s">
        <v>363</v>
      </c>
      <c r="C83" s="445" t="s">
        <v>385</v>
      </c>
      <c r="D83" s="422" t="s">
        <v>169</v>
      </c>
      <c r="E83" s="474">
        <v>44</v>
      </c>
      <c r="F83" s="385">
        <v>0.97</v>
      </c>
      <c r="G83" s="385">
        <v>0.13</v>
      </c>
      <c r="H83" s="422" t="s">
        <v>0</v>
      </c>
      <c r="I83" s="422" t="s">
        <v>0</v>
      </c>
      <c r="J83" s="422" t="s">
        <v>0</v>
      </c>
      <c r="K83" s="422" t="s">
        <v>0</v>
      </c>
      <c r="L83" s="422" t="s">
        <v>0</v>
      </c>
      <c r="M83" s="422" t="s">
        <v>0</v>
      </c>
      <c r="N83" s="426">
        <f>F84+G84</f>
        <v>2.7912442999999998</v>
      </c>
      <c r="O83" s="426">
        <f>N83+N85</f>
        <v>5.9232052999999993</v>
      </c>
      <c r="P83" s="426">
        <f>E83*O83</f>
        <v>260.62103319999994</v>
      </c>
    </row>
    <row r="84" spans="1:16" s="427" customFormat="1" ht="17.25">
      <c r="A84" s="422"/>
      <c r="B84" s="422"/>
      <c r="C84" s="445"/>
      <c r="D84" s="422"/>
      <c r="E84" s="474"/>
      <c r="F84" s="155">
        <f>F83*$R$7</f>
        <v>2.3937562999999997</v>
      </c>
      <c r="G84" s="155">
        <f>G83*$R$8</f>
        <v>0.39748800000000001</v>
      </c>
      <c r="H84" s="422"/>
      <c r="I84" s="422"/>
      <c r="J84" s="422"/>
      <c r="K84" s="422"/>
      <c r="L84" s="422"/>
      <c r="M84" s="422"/>
      <c r="N84" s="426"/>
      <c r="O84" s="426"/>
      <c r="P84" s="426"/>
    </row>
    <row r="85" spans="1:16" s="427" customFormat="1" ht="17.25">
      <c r="A85" s="359"/>
      <c r="B85" s="359"/>
      <c r="C85" s="429"/>
      <c r="D85" s="359"/>
      <c r="E85" s="385"/>
      <c r="F85" s="385"/>
      <c r="G85" s="385"/>
      <c r="H85" s="359" t="s">
        <v>279</v>
      </c>
      <c r="I85" s="359" t="s">
        <v>169</v>
      </c>
      <c r="J85" s="430">
        <v>1</v>
      </c>
      <c r="K85" s="359"/>
      <c r="L85" s="475">
        <f>3.1/1.2</f>
        <v>2.5833333333333335</v>
      </c>
      <c r="M85" s="352">
        <f>L85*J85*1.132*1.05*1.02</f>
        <v>3.131961</v>
      </c>
      <c r="N85" s="385">
        <f>M85</f>
        <v>3.131961</v>
      </c>
      <c r="O85" s="426"/>
      <c r="P85" s="426"/>
    </row>
    <row r="86" spans="1:16" s="427" customFormat="1" ht="17.25">
      <c r="A86" s="422">
        <v>26</v>
      </c>
      <c r="B86" s="422" t="s">
        <v>363</v>
      </c>
      <c r="C86" s="445" t="s">
        <v>386</v>
      </c>
      <c r="D86" s="422" t="s">
        <v>169</v>
      </c>
      <c r="E86" s="474">
        <v>6</v>
      </c>
      <c r="F86" s="385">
        <v>0.97</v>
      </c>
      <c r="G86" s="385">
        <v>0.13</v>
      </c>
      <c r="H86" s="422" t="s">
        <v>0</v>
      </c>
      <c r="I86" s="422" t="s">
        <v>0</v>
      </c>
      <c r="J86" s="422" t="s">
        <v>0</v>
      </c>
      <c r="K86" s="422" t="s">
        <v>0</v>
      </c>
      <c r="L86" s="422" t="s">
        <v>0</v>
      </c>
      <c r="M86" s="422" t="s">
        <v>0</v>
      </c>
      <c r="N86" s="426">
        <f>F87+G87</f>
        <v>2.7912442999999998</v>
      </c>
      <c r="O86" s="426">
        <f>N86+N88</f>
        <v>10.7726933</v>
      </c>
      <c r="P86" s="426">
        <f>E86*O86</f>
        <v>64.636159800000001</v>
      </c>
    </row>
    <row r="87" spans="1:16" s="427" customFormat="1" ht="17.25">
      <c r="A87" s="422"/>
      <c r="B87" s="422"/>
      <c r="C87" s="445"/>
      <c r="D87" s="422"/>
      <c r="E87" s="474"/>
      <c r="F87" s="155">
        <f>F86*$R$7</f>
        <v>2.3937562999999997</v>
      </c>
      <c r="G87" s="155">
        <f>G86*$R$8</f>
        <v>0.39748800000000001</v>
      </c>
      <c r="H87" s="422"/>
      <c r="I87" s="422"/>
      <c r="J87" s="422"/>
      <c r="K87" s="422"/>
      <c r="L87" s="422"/>
      <c r="M87" s="422"/>
      <c r="N87" s="426"/>
      <c r="O87" s="426"/>
      <c r="P87" s="426"/>
    </row>
    <row r="88" spans="1:16" s="427" customFormat="1" ht="17.25">
      <c r="A88" s="359"/>
      <c r="B88" s="359"/>
      <c r="C88" s="429"/>
      <c r="D88" s="359"/>
      <c r="E88" s="385"/>
      <c r="F88" s="385"/>
      <c r="G88" s="385"/>
      <c r="H88" s="359" t="s">
        <v>279</v>
      </c>
      <c r="I88" s="359" t="s">
        <v>169</v>
      </c>
      <c r="J88" s="430">
        <v>1</v>
      </c>
      <c r="K88" s="359"/>
      <c r="L88" s="475">
        <f>7.9/1.2</f>
        <v>6.5833333333333339</v>
      </c>
      <c r="M88" s="352">
        <f>L88*J88*1.132*1.05*1.02</f>
        <v>7.9814490000000005</v>
      </c>
      <c r="N88" s="385">
        <f>M88</f>
        <v>7.9814490000000005</v>
      </c>
      <c r="O88" s="426"/>
      <c r="P88" s="426"/>
    </row>
    <row r="89" spans="1:16" s="427" customFormat="1" ht="17.25">
      <c r="A89" s="422">
        <v>27</v>
      </c>
      <c r="B89" s="422" t="s">
        <v>363</v>
      </c>
      <c r="C89" s="445" t="s">
        <v>387</v>
      </c>
      <c r="D89" s="422" t="s">
        <v>169</v>
      </c>
      <c r="E89" s="474">
        <v>20</v>
      </c>
      <c r="F89" s="385">
        <v>0.97</v>
      </c>
      <c r="G89" s="385">
        <v>0.13</v>
      </c>
      <c r="H89" s="422" t="s">
        <v>0</v>
      </c>
      <c r="I89" s="422" t="s">
        <v>0</v>
      </c>
      <c r="J89" s="422" t="s">
        <v>0</v>
      </c>
      <c r="K89" s="422" t="s">
        <v>0</v>
      </c>
      <c r="L89" s="422" t="s">
        <v>0</v>
      </c>
      <c r="M89" s="422" t="s">
        <v>0</v>
      </c>
      <c r="N89" s="426">
        <f>F90+G90</f>
        <v>2.7912442999999998</v>
      </c>
      <c r="O89" s="426">
        <f>N89+N91</f>
        <v>8.9541353000000008</v>
      </c>
      <c r="P89" s="426">
        <f>E89*O89</f>
        <v>179.08270600000003</v>
      </c>
    </row>
    <row r="90" spans="1:16" s="427" customFormat="1" ht="17.25">
      <c r="A90" s="422"/>
      <c r="B90" s="422"/>
      <c r="C90" s="445"/>
      <c r="D90" s="422"/>
      <c r="E90" s="474"/>
      <c r="F90" s="155">
        <f>F89*$R$7</f>
        <v>2.3937562999999997</v>
      </c>
      <c r="G90" s="155">
        <f>G89*$R$8</f>
        <v>0.39748800000000001</v>
      </c>
      <c r="H90" s="422"/>
      <c r="I90" s="422"/>
      <c r="J90" s="422"/>
      <c r="K90" s="422"/>
      <c r="L90" s="422"/>
      <c r="M90" s="422"/>
      <c r="N90" s="426"/>
      <c r="O90" s="426"/>
      <c r="P90" s="426"/>
    </row>
    <row r="91" spans="1:16" s="427" customFormat="1" ht="17.25">
      <c r="A91" s="359"/>
      <c r="B91" s="359"/>
      <c r="C91" s="429"/>
      <c r="D91" s="359"/>
      <c r="E91" s="385"/>
      <c r="F91" s="385"/>
      <c r="G91" s="385"/>
      <c r="H91" s="359" t="s">
        <v>279</v>
      </c>
      <c r="I91" s="359" t="s">
        <v>169</v>
      </c>
      <c r="J91" s="430">
        <v>1</v>
      </c>
      <c r="K91" s="359"/>
      <c r="L91" s="475">
        <f>6.1/1.2</f>
        <v>5.083333333333333</v>
      </c>
      <c r="M91" s="352">
        <f>L91*J91*1.132*1.05*1.02</f>
        <v>6.1628910000000001</v>
      </c>
      <c r="N91" s="385">
        <f>M91</f>
        <v>6.1628910000000001</v>
      </c>
      <c r="O91" s="426"/>
      <c r="P91" s="426"/>
    </row>
    <row r="92" spans="1:16" s="427" customFormat="1" ht="17.25">
      <c r="A92" s="422">
        <v>28</v>
      </c>
      <c r="B92" s="422" t="s">
        <v>363</v>
      </c>
      <c r="C92" s="445" t="s">
        <v>388</v>
      </c>
      <c r="D92" s="422" t="s">
        <v>169</v>
      </c>
      <c r="E92" s="474">
        <v>3</v>
      </c>
      <c r="F92" s="385">
        <v>0.97</v>
      </c>
      <c r="G92" s="385">
        <v>0.13</v>
      </c>
      <c r="H92" s="422" t="s">
        <v>0</v>
      </c>
      <c r="I92" s="422" t="s">
        <v>0</v>
      </c>
      <c r="J92" s="422" t="s">
        <v>0</v>
      </c>
      <c r="K92" s="422" t="s">
        <v>0</v>
      </c>
      <c r="L92" s="422" t="s">
        <v>0</v>
      </c>
      <c r="M92" s="422" t="s">
        <v>0</v>
      </c>
      <c r="N92" s="426">
        <f>F93+G93</f>
        <v>2.7912442999999998</v>
      </c>
      <c r="O92" s="426">
        <f>N92+N94</f>
        <v>6.7314533000000001</v>
      </c>
      <c r="P92" s="426">
        <f>E92*O92</f>
        <v>20.194359900000002</v>
      </c>
    </row>
    <row r="93" spans="1:16" s="427" customFormat="1" ht="17.25">
      <c r="A93" s="422"/>
      <c r="B93" s="422"/>
      <c r="C93" s="445"/>
      <c r="D93" s="422"/>
      <c r="E93" s="474"/>
      <c r="F93" s="155">
        <f>F92*$R$7</f>
        <v>2.3937562999999997</v>
      </c>
      <c r="G93" s="155">
        <f>G92*$R$8</f>
        <v>0.39748800000000001</v>
      </c>
      <c r="H93" s="422"/>
      <c r="I93" s="422"/>
      <c r="J93" s="422"/>
      <c r="K93" s="422"/>
      <c r="L93" s="422"/>
      <c r="M93" s="422"/>
      <c r="N93" s="426"/>
      <c r="O93" s="426"/>
      <c r="P93" s="426"/>
    </row>
    <row r="94" spans="1:16" s="427" customFormat="1" ht="17.25">
      <c r="A94" s="359"/>
      <c r="B94" s="359"/>
      <c r="C94" s="429"/>
      <c r="D94" s="359"/>
      <c r="E94" s="385"/>
      <c r="F94" s="385"/>
      <c r="G94" s="385"/>
      <c r="H94" s="359" t="s">
        <v>279</v>
      </c>
      <c r="I94" s="359" t="s">
        <v>169</v>
      </c>
      <c r="J94" s="430">
        <v>1</v>
      </c>
      <c r="K94" s="359"/>
      <c r="L94" s="475">
        <f>3.9/1.2</f>
        <v>3.25</v>
      </c>
      <c r="M94" s="352">
        <f>L94*J94*1.132*1.05*1.02</f>
        <v>3.9402090000000003</v>
      </c>
      <c r="N94" s="385">
        <f>M94</f>
        <v>3.9402090000000003</v>
      </c>
      <c r="O94" s="426"/>
      <c r="P94" s="426"/>
    </row>
    <row r="95" spans="1:16" s="427" customFormat="1" ht="17.25">
      <c r="A95" s="422">
        <v>29</v>
      </c>
      <c r="B95" s="422" t="s">
        <v>363</v>
      </c>
      <c r="C95" s="445" t="s">
        <v>389</v>
      </c>
      <c r="D95" s="422" t="s">
        <v>169</v>
      </c>
      <c r="E95" s="474">
        <v>1</v>
      </c>
      <c r="F95" s="385">
        <v>0.97</v>
      </c>
      <c r="G95" s="385">
        <v>0.13</v>
      </c>
      <c r="H95" s="422" t="s">
        <v>0</v>
      </c>
      <c r="I95" s="422" t="s">
        <v>0</v>
      </c>
      <c r="J95" s="422" t="s">
        <v>0</v>
      </c>
      <c r="K95" s="422" t="s">
        <v>0</v>
      </c>
      <c r="L95" s="422" t="s">
        <v>0</v>
      </c>
      <c r="M95" s="422" t="s">
        <v>0</v>
      </c>
      <c r="N95" s="426">
        <f>F96+G96</f>
        <v>2.7912442999999998</v>
      </c>
      <c r="O95" s="426">
        <f>N95+N97</f>
        <v>6.3273293000000006</v>
      </c>
      <c r="P95" s="426">
        <f>E95*O95</f>
        <v>6.3273293000000006</v>
      </c>
    </row>
    <row r="96" spans="1:16" s="427" customFormat="1" ht="17.25">
      <c r="A96" s="422"/>
      <c r="B96" s="422"/>
      <c r="C96" s="445"/>
      <c r="D96" s="422"/>
      <c r="E96" s="474"/>
      <c r="F96" s="155">
        <f>F95*$R$7</f>
        <v>2.3937562999999997</v>
      </c>
      <c r="G96" s="155">
        <f>G95*$R$8</f>
        <v>0.39748800000000001</v>
      </c>
      <c r="H96" s="422"/>
      <c r="I96" s="422"/>
      <c r="J96" s="422"/>
      <c r="K96" s="422"/>
      <c r="L96" s="422"/>
      <c r="M96" s="422"/>
      <c r="N96" s="426"/>
      <c r="O96" s="426"/>
      <c r="P96" s="426"/>
    </row>
    <row r="97" spans="1:16" s="427" customFormat="1" ht="17.25">
      <c r="A97" s="359"/>
      <c r="B97" s="359"/>
      <c r="C97" s="429"/>
      <c r="D97" s="359"/>
      <c r="E97" s="385"/>
      <c r="F97" s="385"/>
      <c r="G97" s="385"/>
      <c r="H97" s="359" t="s">
        <v>279</v>
      </c>
      <c r="I97" s="359" t="s">
        <v>169</v>
      </c>
      <c r="J97" s="430">
        <v>1</v>
      </c>
      <c r="K97" s="359"/>
      <c r="L97" s="475">
        <f>3.5/1.2</f>
        <v>2.916666666666667</v>
      </c>
      <c r="M97" s="352">
        <f>L97*J97*1.132*1.05*1.02</f>
        <v>3.5360850000000004</v>
      </c>
      <c r="N97" s="385">
        <f>M97</f>
        <v>3.5360850000000004</v>
      </c>
      <c r="O97" s="426"/>
      <c r="P97" s="426"/>
    </row>
    <row r="98" spans="1:16" s="427" customFormat="1" ht="17.25">
      <c r="A98" s="422">
        <v>30</v>
      </c>
      <c r="B98" s="422" t="s">
        <v>363</v>
      </c>
      <c r="C98" s="445" t="s">
        <v>390</v>
      </c>
      <c r="D98" s="422" t="s">
        <v>169</v>
      </c>
      <c r="E98" s="474">
        <v>1</v>
      </c>
      <c r="F98" s="385">
        <v>0.97</v>
      </c>
      <c r="G98" s="385">
        <v>0.13</v>
      </c>
      <c r="H98" s="422" t="s">
        <v>0</v>
      </c>
      <c r="I98" s="422" t="s">
        <v>0</v>
      </c>
      <c r="J98" s="422" t="s">
        <v>0</v>
      </c>
      <c r="K98" s="422" t="s">
        <v>0</v>
      </c>
      <c r="L98" s="422" t="s">
        <v>0</v>
      </c>
      <c r="M98" s="422" t="s">
        <v>0</v>
      </c>
      <c r="N98" s="426">
        <f>F99+G99</f>
        <v>2.7912442999999998</v>
      </c>
      <c r="O98" s="426">
        <f>N98+N100</f>
        <v>6.0242363000000001</v>
      </c>
      <c r="P98" s="426">
        <f>E98*O98</f>
        <v>6.0242363000000001</v>
      </c>
    </row>
    <row r="99" spans="1:16" s="427" customFormat="1" ht="17.25">
      <c r="A99" s="422"/>
      <c r="B99" s="422"/>
      <c r="C99" s="445"/>
      <c r="D99" s="422"/>
      <c r="E99" s="474"/>
      <c r="F99" s="155">
        <f>F98*$R$7</f>
        <v>2.3937562999999997</v>
      </c>
      <c r="G99" s="155">
        <f>G98*$R$8</f>
        <v>0.39748800000000001</v>
      </c>
      <c r="H99" s="422"/>
      <c r="I99" s="422"/>
      <c r="J99" s="422"/>
      <c r="K99" s="422"/>
      <c r="L99" s="422"/>
      <c r="M99" s="422"/>
      <c r="N99" s="426"/>
      <c r="O99" s="426"/>
      <c r="P99" s="426"/>
    </row>
    <row r="100" spans="1:16" s="427" customFormat="1" ht="17.25">
      <c r="A100" s="359"/>
      <c r="B100" s="359"/>
      <c r="C100" s="429"/>
      <c r="D100" s="359"/>
      <c r="E100" s="385"/>
      <c r="F100" s="385"/>
      <c r="G100" s="385"/>
      <c r="H100" s="359" t="s">
        <v>279</v>
      </c>
      <c r="I100" s="359" t="s">
        <v>169</v>
      </c>
      <c r="J100" s="430">
        <v>1</v>
      </c>
      <c r="K100" s="359"/>
      <c r="L100" s="475">
        <f>3.2/1.2</f>
        <v>2.666666666666667</v>
      </c>
      <c r="M100" s="352">
        <f>L100*J100*1.132*1.05*1.02</f>
        <v>3.2329920000000003</v>
      </c>
      <c r="N100" s="385">
        <f>M100</f>
        <v>3.2329920000000003</v>
      </c>
      <c r="O100" s="426"/>
      <c r="P100" s="426"/>
    </row>
    <row r="101" spans="1:16" s="427" customFormat="1" ht="17.25">
      <c r="A101" s="422">
        <v>31</v>
      </c>
      <c r="B101" s="422" t="s">
        <v>363</v>
      </c>
      <c r="C101" s="445" t="s">
        <v>391</v>
      </c>
      <c r="D101" s="422" t="s">
        <v>169</v>
      </c>
      <c r="E101" s="474">
        <v>1</v>
      </c>
      <c r="F101" s="385">
        <v>0.97</v>
      </c>
      <c r="G101" s="385">
        <v>0.13</v>
      </c>
      <c r="H101" s="422" t="s">
        <v>0</v>
      </c>
      <c r="I101" s="422" t="s">
        <v>0</v>
      </c>
      <c r="J101" s="422" t="s">
        <v>0</v>
      </c>
      <c r="K101" s="422" t="s">
        <v>0</v>
      </c>
      <c r="L101" s="422" t="s">
        <v>0</v>
      </c>
      <c r="M101" s="422" t="s">
        <v>0</v>
      </c>
      <c r="N101" s="426">
        <f>F102+G102</f>
        <v>2.7912442999999998</v>
      </c>
      <c r="O101" s="426">
        <f>N101+N103</f>
        <v>11.681972300000002</v>
      </c>
      <c r="P101" s="426">
        <f>E101*O101</f>
        <v>11.681972300000002</v>
      </c>
    </row>
    <row r="102" spans="1:16" s="427" customFormat="1" ht="17.25">
      <c r="A102" s="422"/>
      <c r="B102" s="422"/>
      <c r="C102" s="445"/>
      <c r="D102" s="422"/>
      <c r="E102" s="474"/>
      <c r="F102" s="155">
        <f>F101*$R$7</f>
        <v>2.3937562999999997</v>
      </c>
      <c r="G102" s="155">
        <f>G101*$R$8</f>
        <v>0.39748800000000001</v>
      </c>
      <c r="H102" s="422"/>
      <c r="I102" s="422"/>
      <c r="J102" s="422"/>
      <c r="K102" s="422"/>
      <c r="L102" s="422"/>
      <c r="M102" s="422"/>
      <c r="N102" s="426"/>
      <c r="O102" s="426"/>
      <c r="P102" s="426"/>
    </row>
    <row r="103" spans="1:16" s="427" customFormat="1" ht="17.25">
      <c r="A103" s="359"/>
      <c r="B103" s="359"/>
      <c r="C103" s="429"/>
      <c r="D103" s="359"/>
      <c r="E103" s="385"/>
      <c r="F103" s="385"/>
      <c r="G103" s="385"/>
      <c r="H103" s="359" t="s">
        <v>279</v>
      </c>
      <c r="I103" s="359" t="s">
        <v>169</v>
      </c>
      <c r="J103" s="430">
        <v>1</v>
      </c>
      <c r="K103" s="359"/>
      <c r="L103" s="475">
        <f>8.8/1.2</f>
        <v>7.3333333333333339</v>
      </c>
      <c r="M103" s="352">
        <f>L103*J103*1.132*1.05*1.02</f>
        <v>8.8907280000000011</v>
      </c>
      <c r="N103" s="385">
        <f>M103</f>
        <v>8.8907280000000011</v>
      </c>
      <c r="O103" s="426"/>
      <c r="P103" s="426"/>
    </row>
    <row r="104" spans="1:16" s="427" customFormat="1" ht="17.25">
      <c r="A104" s="422">
        <v>32</v>
      </c>
      <c r="B104" s="422" t="s">
        <v>363</v>
      </c>
      <c r="C104" s="445" t="s">
        <v>392</v>
      </c>
      <c r="D104" s="422" t="s">
        <v>169</v>
      </c>
      <c r="E104" s="474">
        <v>2</v>
      </c>
      <c r="F104" s="385">
        <v>0.97</v>
      </c>
      <c r="G104" s="385">
        <v>0.13</v>
      </c>
      <c r="H104" s="422" t="s">
        <v>0</v>
      </c>
      <c r="I104" s="422" t="s">
        <v>0</v>
      </c>
      <c r="J104" s="422" t="s">
        <v>0</v>
      </c>
      <c r="K104" s="422" t="s">
        <v>0</v>
      </c>
      <c r="L104" s="422" t="s">
        <v>0</v>
      </c>
      <c r="M104" s="422" t="s">
        <v>0</v>
      </c>
      <c r="N104" s="426">
        <f>F105+G105</f>
        <v>2.7912442999999998</v>
      </c>
      <c r="O104" s="426">
        <f>N104+N106</f>
        <v>10.570631299999999</v>
      </c>
      <c r="P104" s="426">
        <f>E104*O104</f>
        <v>21.141262599999997</v>
      </c>
    </row>
    <row r="105" spans="1:16" s="427" customFormat="1" ht="17.25">
      <c r="A105" s="422"/>
      <c r="B105" s="422"/>
      <c r="C105" s="445"/>
      <c r="D105" s="422"/>
      <c r="E105" s="474"/>
      <c r="F105" s="155">
        <f>F104*$R$7</f>
        <v>2.3937562999999997</v>
      </c>
      <c r="G105" s="155">
        <f>G104*$R$8</f>
        <v>0.39748800000000001</v>
      </c>
      <c r="H105" s="422"/>
      <c r="I105" s="422"/>
      <c r="J105" s="422"/>
      <c r="K105" s="422"/>
      <c r="L105" s="422"/>
      <c r="M105" s="422"/>
      <c r="N105" s="426"/>
      <c r="O105" s="426"/>
      <c r="P105" s="426"/>
    </row>
    <row r="106" spans="1:16" s="427" customFormat="1" ht="17.25">
      <c r="A106" s="359"/>
      <c r="B106" s="359"/>
      <c r="C106" s="429"/>
      <c r="D106" s="359"/>
      <c r="E106" s="385"/>
      <c r="F106" s="385"/>
      <c r="G106" s="385"/>
      <c r="H106" s="359" t="s">
        <v>279</v>
      </c>
      <c r="I106" s="359" t="s">
        <v>169</v>
      </c>
      <c r="J106" s="430">
        <v>1</v>
      </c>
      <c r="K106" s="359"/>
      <c r="L106" s="475">
        <f>7.7/1.2</f>
        <v>6.416666666666667</v>
      </c>
      <c r="M106" s="352">
        <f>L106*J106*1.132*1.05*1.02</f>
        <v>7.7793869999999998</v>
      </c>
      <c r="N106" s="385">
        <f>M106</f>
        <v>7.7793869999999998</v>
      </c>
      <c r="O106" s="426"/>
      <c r="P106" s="426"/>
    </row>
    <row r="107" spans="1:16" s="427" customFormat="1" ht="17.25">
      <c r="A107" s="422">
        <v>33</v>
      </c>
      <c r="B107" s="422" t="s">
        <v>363</v>
      </c>
      <c r="C107" s="445" t="s">
        <v>393</v>
      </c>
      <c r="D107" s="422" t="s">
        <v>169</v>
      </c>
      <c r="E107" s="474">
        <v>2</v>
      </c>
      <c r="F107" s="385">
        <v>0.97</v>
      </c>
      <c r="G107" s="385">
        <v>0.13</v>
      </c>
      <c r="H107" s="422" t="s">
        <v>0</v>
      </c>
      <c r="I107" s="422" t="s">
        <v>0</v>
      </c>
      <c r="J107" s="422" t="s">
        <v>0</v>
      </c>
      <c r="K107" s="422" t="s">
        <v>0</v>
      </c>
      <c r="L107" s="422" t="s">
        <v>0</v>
      </c>
      <c r="M107" s="431" t="s">
        <v>0</v>
      </c>
      <c r="N107" s="426">
        <f>F108+G108</f>
        <v>2.7912442999999998</v>
      </c>
      <c r="O107" s="426">
        <f>N107+N109</f>
        <v>8.4489802999999988</v>
      </c>
      <c r="P107" s="426">
        <f>E107*O107</f>
        <v>16.897960599999998</v>
      </c>
    </row>
    <row r="108" spans="1:16" s="427" customFormat="1" ht="17.25">
      <c r="A108" s="422"/>
      <c r="B108" s="422"/>
      <c r="C108" s="445"/>
      <c r="D108" s="422"/>
      <c r="E108" s="474"/>
      <c r="F108" s="155">
        <f>F107*$R$7</f>
        <v>2.3937562999999997</v>
      </c>
      <c r="G108" s="155">
        <f>G107*$R$8</f>
        <v>0.39748800000000001</v>
      </c>
      <c r="H108" s="422"/>
      <c r="I108" s="422"/>
      <c r="J108" s="422"/>
      <c r="K108" s="422"/>
      <c r="L108" s="422"/>
      <c r="M108" s="436"/>
      <c r="N108" s="426"/>
      <c r="O108" s="426"/>
      <c r="P108" s="426"/>
    </row>
    <row r="109" spans="1:16" s="427" customFormat="1" ht="17.25">
      <c r="A109" s="359"/>
      <c r="B109" s="359"/>
      <c r="C109" s="429"/>
      <c r="D109" s="359"/>
      <c r="E109" s="385"/>
      <c r="F109" s="385"/>
      <c r="G109" s="385"/>
      <c r="H109" s="359" t="s">
        <v>279</v>
      </c>
      <c r="I109" s="359" t="s">
        <v>169</v>
      </c>
      <c r="J109" s="430">
        <v>1</v>
      </c>
      <c r="K109" s="359"/>
      <c r="L109" s="475">
        <f>5.6/1.2</f>
        <v>4.666666666666667</v>
      </c>
      <c r="M109" s="352">
        <f>L109*J109*1.132*1.05*1.02</f>
        <v>5.6577359999999999</v>
      </c>
      <c r="N109" s="385">
        <f>M109</f>
        <v>5.6577359999999999</v>
      </c>
      <c r="O109" s="426"/>
      <c r="P109" s="426"/>
    </row>
    <row r="110" spans="1:16" s="427" customFormat="1" ht="17.25">
      <c r="A110" s="422">
        <v>34</v>
      </c>
      <c r="B110" s="422" t="s">
        <v>363</v>
      </c>
      <c r="C110" s="445" t="s">
        <v>394</v>
      </c>
      <c r="D110" s="422" t="s">
        <v>169</v>
      </c>
      <c r="E110" s="474">
        <v>3</v>
      </c>
      <c r="F110" s="385">
        <v>0.97</v>
      </c>
      <c r="G110" s="385">
        <v>0.13</v>
      </c>
      <c r="H110" s="422" t="s">
        <v>0</v>
      </c>
      <c r="I110" s="422" t="s">
        <v>0</v>
      </c>
      <c r="J110" s="422" t="s">
        <v>0</v>
      </c>
      <c r="K110" s="422" t="s">
        <v>0</v>
      </c>
      <c r="L110" s="422" t="s">
        <v>0</v>
      </c>
      <c r="M110" s="422" t="s">
        <v>0</v>
      </c>
      <c r="N110" s="426">
        <f>F111+G111</f>
        <v>2.7912442999999998</v>
      </c>
      <c r="O110" s="426">
        <f>N110+N112</f>
        <v>6.9335152999999998</v>
      </c>
      <c r="P110" s="426">
        <f>E110*O110</f>
        <v>20.800545899999999</v>
      </c>
    </row>
    <row r="111" spans="1:16" s="427" customFormat="1" ht="17.25">
      <c r="A111" s="422"/>
      <c r="B111" s="422"/>
      <c r="C111" s="445"/>
      <c r="D111" s="422"/>
      <c r="E111" s="474"/>
      <c r="F111" s="155">
        <f>F110*$R$7</f>
        <v>2.3937562999999997</v>
      </c>
      <c r="G111" s="155">
        <f>G110*$R$8</f>
        <v>0.39748800000000001</v>
      </c>
      <c r="H111" s="422"/>
      <c r="I111" s="422"/>
      <c r="J111" s="422"/>
      <c r="K111" s="422"/>
      <c r="L111" s="422"/>
      <c r="M111" s="422"/>
      <c r="N111" s="426"/>
      <c r="O111" s="426"/>
      <c r="P111" s="426"/>
    </row>
    <row r="112" spans="1:16" s="427" customFormat="1" ht="17.25">
      <c r="A112" s="359"/>
      <c r="B112" s="359"/>
      <c r="C112" s="429"/>
      <c r="D112" s="359"/>
      <c r="E112" s="385"/>
      <c r="F112" s="385"/>
      <c r="G112" s="385"/>
      <c r="H112" s="359" t="s">
        <v>279</v>
      </c>
      <c r="I112" s="359" t="s">
        <v>169</v>
      </c>
      <c r="J112" s="430">
        <v>1</v>
      </c>
      <c r="K112" s="359"/>
      <c r="L112" s="475">
        <f>4.1/1.2</f>
        <v>3.4166666666666665</v>
      </c>
      <c r="M112" s="352">
        <f>L112*J112*1.132*1.05*1.02</f>
        <v>4.142271</v>
      </c>
      <c r="N112" s="385">
        <f>M112</f>
        <v>4.142271</v>
      </c>
      <c r="O112" s="426"/>
      <c r="P112" s="426"/>
    </row>
    <row r="113" spans="1:16" s="427" customFormat="1" ht="17.25">
      <c r="A113" s="422">
        <v>35</v>
      </c>
      <c r="B113" s="422" t="s">
        <v>363</v>
      </c>
      <c r="C113" s="445" t="s">
        <v>395</v>
      </c>
      <c r="D113" s="422" t="s">
        <v>169</v>
      </c>
      <c r="E113" s="474">
        <v>1</v>
      </c>
      <c r="F113" s="385">
        <v>0.97</v>
      </c>
      <c r="G113" s="385">
        <v>0.13</v>
      </c>
      <c r="H113" s="422" t="s">
        <v>0</v>
      </c>
      <c r="I113" s="422" t="s">
        <v>0</v>
      </c>
      <c r="J113" s="422" t="s">
        <v>0</v>
      </c>
      <c r="K113" s="422" t="s">
        <v>0</v>
      </c>
      <c r="L113" s="422" t="s">
        <v>0</v>
      </c>
      <c r="M113" s="422" t="s">
        <v>0</v>
      </c>
      <c r="N113" s="426">
        <f>F114+G114</f>
        <v>2.7912442999999998</v>
      </c>
      <c r="O113" s="426">
        <f>N113+N115</f>
        <v>7.1355772999999996</v>
      </c>
      <c r="P113" s="426">
        <f>E113*O113</f>
        <v>7.1355772999999996</v>
      </c>
    </row>
    <row r="114" spans="1:16" s="427" customFormat="1" ht="17.25">
      <c r="A114" s="422"/>
      <c r="B114" s="422"/>
      <c r="C114" s="445"/>
      <c r="D114" s="422"/>
      <c r="E114" s="474"/>
      <c r="F114" s="155">
        <f>F113*$R$7</f>
        <v>2.3937562999999997</v>
      </c>
      <c r="G114" s="155">
        <f>G113*$R$8</f>
        <v>0.39748800000000001</v>
      </c>
      <c r="H114" s="422"/>
      <c r="I114" s="422"/>
      <c r="J114" s="422"/>
      <c r="K114" s="422"/>
      <c r="L114" s="422"/>
      <c r="M114" s="422"/>
      <c r="N114" s="426"/>
      <c r="O114" s="426"/>
      <c r="P114" s="426"/>
    </row>
    <row r="115" spans="1:16" s="427" customFormat="1" ht="17.25">
      <c r="A115" s="359"/>
      <c r="B115" s="359"/>
      <c r="C115" s="429"/>
      <c r="D115" s="359"/>
      <c r="E115" s="385"/>
      <c r="F115" s="385"/>
      <c r="G115" s="385"/>
      <c r="H115" s="359" t="s">
        <v>279</v>
      </c>
      <c r="I115" s="359" t="s">
        <v>169</v>
      </c>
      <c r="J115" s="430">
        <v>1</v>
      </c>
      <c r="K115" s="359"/>
      <c r="L115" s="475">
        <f>4.3/1.2</f>
        <v>3.5833333333333335</v>
      </c>
      <c r="M115" s="352">
        <f>L115*J115*1.132*1.05*1.02</f>
        <v>4.3443329999999998</v>
      </c>
      <c r="N115" s="385">
        <f>M115</f>
        <v>4.3443329999999998</v>
      </c>
      <c r="O115" s="426"/>
      <c r="P115" s="426"/>
    </row>
    <row r="116" spans="1:16" s="427" customFormat="1" ht="17.25">
      <c r="A116" s="422">
        <v>36</v>
      </c>
      <c r="B116" s="422" t="s">
        <v>363</v>
      </c>
      <c r="C116" s="445" t="s">
        <v>396</v>
      </c>
      <c r="D116" s="422" t="s">
        <v>169</v>
      </c>
      <c r="E116" s="474">
        <v>3</v>
      </c>
      <c r="F116" s="385">
        <v>0.97</v>
      </c>
      <c r="G116" s="385">
        <v>0.13</v>
      </c>
      <c r="H116" s="422" t="s">
        <v>0</v>
      </c>
      <c r="I116" s="422" t="s">
        <v>0</v>
      </c>
      <c r="J116" s="422" t="s">
        <v>0</v>
      </c>
      <c r="K116" s="422" t="s">
        <v>0</v>
      </c>
      <c r="L116" s="422" t="s">
        <v>0</v>
      </c>
      <c r="M116" s="422" t="s">
        <v>0</v>
      </c>
      <c r="N116" s="426">
        <f>F117+G117</f>
        <v>2.7912442999999998</v>
      </c>
      <c r="O116" s="426">
        <f>N116+N118</f>
        <v>4.9128953000000006</v>
      </c>
      <c r="P116" s="426">
        <f>E116*O116</f>
        <v>14.738685900000002</v>
      </c>
    </row>
    <row r="117" spans="1:16" s="427" customFormat="1" ht="17.25">
      <c r="A117" s="422"/>
      <c r="B117" s="422"/>
      <c r="C117" s="445"/>
      <c r="D117" s="422"/>
      <c r="E117" s="474"/>
      <c r="F117" s="155">
        <f>F116*$R$7</f>
        <v>2.3937562999999997</v>
      </c>
      <c r="G117" s="155">
        <f>G116*$R$8</f>
        <v>0.39748800000000001</v>
      </c>
      <c r="H117" s="422"/>
      <c r="I117" s="422"/>
      <c r="J117" s="422"/>
      <c r="K117" s="422"/>
      <c r="L117" s="422"/>
      <c r="M117" s="422"/>
      <c r="N117" s="426"/>
      <c r="O117" s="426"/>
      <c r="P117" s="426"/>
    </row>
    <row r="118" spans="1:16" s="427" customFormat="1" ht="17.25">
      <c r="A118" s="359"/>
      <c r="B118" s="359"/>
      <c r="C118" s="429"/>
      <c r="D118" s="359"/>
      <c r="E118" s="385"/>
      <c r="F118" s="385"/>
      <c r="G118" s="385"/>
      <c r="H118" s="359" t="s">
        <v>279</v>
      </c>
      <c r="I118" s="359" t="s">
        <v>169</v>
      </c>
      <c r="J118" s="430">
        <v>1</v>
      </c>
      <c r="K118" s="359"/>
      <c r="L118" s="475">
        <f>2.1/1.2</f>
        <v>1.7500000000000002</v>
      </c>
      <c r="M118" s="352">
        <f>L118*J118*1.132*1.05*1.02</f>
        <v>2.1216510000000004</v>
      </c>
      <c r="N118" s="385">
        <f>M118</f>
        <v>2.1216510000000004</v>
      </c>
      <c r="O118" s="426"/>
      <c r="P118" s="426"/>
    </row>
    <row r="119" spans="1:16" s="427" customFormat="1" ht="17.25">
      <c r="A119" s="422">
        <v>37</v>
      </c>
      <c r="B119" s="422" t="s">
        <v>363</v>
      </c>
      <c r="C119" s="445" t="s">
        <v>397</v>
      </c>
      <c r="D119" s="422" t="s">
        <v>169</v>
      </c>
      <c r="E119" s="474">
        <v>14</v>
      </c>
      <c r="F119" s="385">
        <v>0.97</v>
      </c>
      <c r="G119" s="385">
        <v>0.13</v>
      </c>
      <c r="H119" s="422" t="s">
        <v>0</v>
      </c>
      <c r="I119" s="422" t="s">
        <v>0</v>
      </c>
      <c r="J119" s="422" t="s">
        <v>0</v>
      </c>
      <c r="K119" s="422" t="s">
        <v>0</v>
      </c>
      <c r="L119" s="422" t="s">
        <v>0</v>
      </c>
      <c r="M119" s="422" t="s">
        <v>0</v>
      </c>
      <c r="N119" s="426">
        <f>F120+G120</f>
        <v>2.7912442999999998</v>
      </c>
      <c r="O119" s="426">
        <f>N119+N121</f>
        <v>4.7108332999999991</v>
      </c>
      <c r="P119" s="426">
        <f>E119*O119</f>
        <v>65.951666199999991</v>
      </c>
    </row>
    <row r="120" spans="1:16" s="427" customFormat="1" ht="17.25">
      <c r="A120" s="422"/>
      <c r="B120" s="422"/>
      <c r="C120" s="445"/>
      <c r="D120" s="422"/>
      <c r="E120" s="474"/>
      <c r="F120" s="155">
        <f>F119*$R$7</f>
        <v>2.3937562999999997</v>
      </c>
      <c r="G120" s="155">
        <f>G119*$R$8</f>
        <v>0.39748800000000001</v>
      </c>
      <c r="H120" s="422"/>
      <c r="I120" s="422"/>
      <c r="J120" s="422"/>
      <c r="K120" s="422"/>
      <c r="L120" s="422"/>
      <c r="M120" s="422"/>
      <c r="N120" s="426"/>
      <c r="O120" s="426"/>
      <c r="P120" s="426"/>
    </row>
    <row r="121" spans="1:16" s="427" customFormat="1" ht="17.25">
      <c r="A121" s="359"/>
      <c r="B121" s="359"/>
      <c r="C121" s="429"/>
      <c r="D121" s="359"/>
      <c r="E121" s="385"/>
      <c r="F121" s="385"/>
      <c r="G121" s="385"/>
      <c r="H121" s="359" t="s">
        <v>279</v>
      </c>
      <c r="I121" s="359" t="s">
        <v>169</v>
      </c>
      <c r="J121" s="430">
        <v>1</v>
      </c>
      <c r="K121" s="359"/>
      <c r="L121" s="475">
        <f>1.9/1.2</f>
        <v>1.5833333333333333</v>
      </c>
      <c r="M121" s="352">
        <f>L121*J121*1.132*1.05*1.02</f>
        <v>1.9195889999999998</v>
      </c>
      <c r="N121" s="385">
        <f>M121</f>
        <v>1.9195889999999998</v>
      </c>
      <c r="O121" s="426"/>
      <c r="P121" s="426"/>
    </row>
    <row r="122" spans="1:16" s="427" customFormat="1" ht="17.25">
      <c r="A122" s="422">
        <v>38</v>
      </c>
      <c r="B122" s="422" t="s">
        <v>363</v>
      </c>
      <c r="C122" s="445" t="s">
        <v>398</v>
      </c>
      <c r="D122" s="422" t="s">
        <v>169</v>
      </c>
      <c r="E122" s="474">
        <v>10</v>
      </c>
      <c r="F122" s="385">
        <v>0.97</v>
      </c>
      <c r="G122" s="385">
        <v>0.13</v>
      </c>
      <c r="H122" s="422" t="s">
        <v>0</v>
      </c>
      <c r="I122" s="422" t="s">
        <v>0</v>
      </c>
      <c r="J122" s="422" t="s">
        <v>0</v>
      </c>
      <c r="K122" s="422" t="s">
        <v>0</v>
      </c>
      <c r="L122" s="422" t="s">
        <v>0</v>
      </c>
      <c r="M122" s="431" t="s">
        <v>0</v>
      </c>
      <c r="N122" s="426">
        <f>F123+G123</f>
        <v>2.7912442999999998</v>
      </c>
      <c r="O122" s="426">
        <f>N122+N124</f>
        <v>5.4180503000000009</v>
      </c>
      <c r="P122" s="426">
        <f>E122*O122</f>
        <v>54.180503000000009</v>
      </c>
    </row>
    <row r="123" spans="1:16" s="427" customFormat="1" ht="17.25">
      <c r="A123" s="422"/>
      <c r="B123" s="422"/>
      <c r="C123" s="445"/>
      <c r="D123" s="422"/>
      <c r="E123" s="474"/>
      <c r="F123" s="155">
        <f>F122*$R$7</f>
        <v>2.3937562999999997</v>
      </c>
      <c r="G123" s="155">
        <f>G122*$R$8</f>
        <v>0.39748800000000001</v>
      </c>
      <c r="H123" s="422"/>
      <c r="I123" s="422"/>
      <c r="J123" s="422"/>
      <c r="K123" s="422"/>
      <c r="L123" s="422"/>
      <c r="M123" s="436"/>
      <c r="N123" s="426"/>
      <c r="O123" s="426"/>
      <c r="P123" s="426"/>
    </row>
    <row r="124" spans="1:16" s="427" customFormat="1" ht="17.25">
      <c r="A124" s="359"/>
      <c r="B124" s="359"/>
      <c r="C124" s="429"/>
      <c r="D124" s="359"/>
      <c r="E124" s="385"/>
      <c r="F124" s="385"/>
      <c r="G124" s="385"/>
      <c r="H124" s="359" t="s">
        <v>279</v>
      </c>
      <c r="I124" s="359" t="s">
        <v>169</v>
      </c>
      <c r="J124" s="430">
        <v>1</v>
      </c>
      <c r="K124" s="359"/>
      <c r="L124" s="475">
        <f>2.6/1.2</f>
        <v>2.166666666666667</v>
      </c>
      <c r="M124" s="352">
        <f>L124*J124*1.132*1.05*1.02</f>
        <v>2.6268060000000006</v>
      </c>
      <c r="N124" s="385">
        <f>M124</f>
        <v>2.6268060000000006</v>
      </c>
      <c r="O124" s="426"/>
      <c r="P124" s="426"/>
    </row>
    <row r="125" spans="1:16" s="427" customFormat="1" ht="17.25">
      <c r="A125" s="422">
        <v>39</v>
      </c>
      <c r="B125" s="422" t="s">
        <v>290</v>
      </c>
      <c r="C125" s="445" t="s">
        <v>399</v>
      </c>
      <c r="D125" s="422" t="s">
        <v>169</v>
      </c>
      <c r="E125" s="474">
        <v>88</v>
      </c>
      <c r="F125" s="385">
        <v>0.97</v>
      </c>
      <c r="G125" s="385">
        <v>0.13</v>
      </c>
      <c r="H125" s="422" t="s">
        <v>0</v>
      </c>
      <c r="I125" s="422" t="s">
        <v>0</v>
      </c>
      <c r="J125" s="422" t="s">
        <v>0</v>
      </c>
      <c r="K125" s="422" t="s">
        <v>0</v>
      </c>
      <c r="L125" s="422" t="s">
        <v>0</v>
      </c>
      <c r="M125" s="422" t="s">
        <v>0</v>
      </c>
      <c r="N125" s="426">
        <f>F126+G126</f>
        <v>2.7912442999999998</v>
      </c>
      <c r="O125" s="426">
        <f>N125+N127</f>
        <v>4.3067092999999996</v>
      </c>
      <c r="P125" s="426">
        <f>E125*O125</f>
        <v>378.99041839999995</v>
      </c>
    </row>
    <row r="126" spans="1:16" s="427" customFormat="1" ht="17.25">
      <c r="A126" s="422"/>
      <c r="B126" s="422"/>
      <c r="C126" s="445"/>
      <c r="D126" s="422"/>
      <c r="E126" s="474"/>
      <c r="F126" s="155">
        <f>F125*$R$7</f>
        <v>2.3937562999999997</v>
      </c>
      <c r="G126" s="155">
        <f>G125*$R$8</f>
        <v>0.39748800000000001</v>
      </c>
      <c r="H126" s="422"/>
      <c r="I126" s="422"/>
      <c r="J126" s="422"/>
      <c r="K126" s="422"/>
      <c r="L126" s="422"/>
      <c r="M126" s="422"/>
      <c r="N126" s="426"/>
      <c r="O126" s="426"/>
      <c r="P126" s="426"/>
    </row>
    <row r="127" spans="1:16" s="427" customFormat="1" ht="17.25">
      <c r="A127" s="359"/>
      <c r="B127" s="359"/>
      <c r="C127" s="429"/>
      <c r="D127" s="359"/>
      <c r="E127" s="385"/>
      <c r="F127" s="385"/>
      <c r="G127" s="385"/>
      <c r="H127" s="359" t="s">
        <v>305</v>
      </c>
      <c r="I127" s="359" t="s">
        <v>169</v>
      </c>
      <c r="J127" s="430">
        <v>1</v>
      </c>
      <c r="K127" s="359"/>
      <c r="L127" s="475">
        <f>1.5/1.2</f>
        <v>1.25</v>
      </c>
      <c r="M127" s="352">
        <f>L127*J127*1.132*1.05*1.02</f>
        <v>1.5154649999999998</v>
      </c>
      <c r="N127" s="385">
        <f>M127</f>
        <v>1.5154649999999998</v>
      </c>
      <c r="O127" s="426"/>
      <c r="P127" s="426"/>
    </row>
    <row r="128" spans="1:16" s="427" customFormat="1" ht="17.25">
      <c r="A128" s="422">
        <v>40</v>
      </c>
      <c r="B128" s="423" t="s">
        <v>249</v>
      </c>
      <c r="C128" s="424" t="s">
        <v>400</v>
      </c>
      <c r="D128" s="422" t="s">
        <v>248</v>
      </c>
      <c r="E128" s="425">
        <v>4</v>
      </c>
      <c r="F128" s="385">
        <v>0.72</v>
      </c>
      <c r="G128" s="385">
        <v>0.02</v>
      </c>
      <c r="H128" s="422" t="s">
        <v>0</v>
      </c>
      <c r="I128" s="422" t="s">
        <v>0</v>
      </c>
      <c r="J128" s="422" t="s">
        <v>0</v>
      </c>
      <c r="K128" s="422" t="s">
        <v>0</v>
      </c>
      <c r="L128" s="422" t="s">
        <v>0</v>
      </c>
      <c r="M128" s="422" t="s">
        <v>0</v>
      </c>
      <c r="N128" s="426">
        <f>F129+G129</f>
        <v>1.8379608000000001</v>
      </c>
      <c r="O128" s="426">
        <f>N128+N130</f>
        <v>2.7472398</v>
      </c>
      <c r="P128" s="426">
        <f>E128*O128</f>
        <v>10.9889592</v>
      </c>
    </row>
    <row r="129" spans="1:16" s="427" customFormat="1" ht="17.25">
      <c r="A129" s="422"/>
      <c r="B129" s="422"/>
      <c r="C129" s="428"/>
      <c r="D129" s="422"/>
      <c r="E129" s="425"/>
      <c r="F129" s="155">
        <f>F128*$R$7</f>
        <v>1.7768088</v>
      </c>
      <c r="G129" s="155">
        <f>G128*$R$8</f>
        <v>6.1151999999999998E-2</v>
      </c>
      <c r="H129" s="422"/>
      <c r="I129" s="422"/>
      <c r="J129" s="422"/>
      <c r="K129" s="422"/>
      <c r="L129" s="422"/>
      <c r="M129" s="422"/>
      <c r="N129" s="426"/>
      <c r="O129" s="426"/>
      <c r="P129" s="426"/>
    </row>
    <row r="130" spans="1:16" s="427" customFormat="1" ht="17.25">
      <c r="A130" s="359"/>
      <c r="B130" s="359"/>
      <c r="C130" s="429"/>
      <c r="D130" s="359"/>
      <c r="E130" s="385"/>
      <c r="F130" s="385"/>
      <c r="G130" s="385"/>
      <c r="H130" s="359" t="s">
        <v>183</v>
      </c>
      <c r="I130" s="359" t="s">
        <v>248</v>
      </c>
      <c r="J130" s="430">
        <v>1</v>
      </c>
      <c r="K130" s="359"/>
      <c r="L130" s="380">
        <f>0.9/1.2</f>
        <v>0.75</v>
      </c>
      <c r="M130" s="352">
        <f>L130*J130*1.132*1.05*1.02</f>
        <v>0.90927899999999995</v>
      </c>
      <c r="N130" s="385">
        <f>M130</f>
        <v>0.90927899999999995</v>
      </c>
      <c r="O130" s="426"/>
      <c r="P130" s="426"/>
    </row>
    <row r="131" spans="1:16" s="146" customFormat="1" ht="17.25">
      <c r="A131" s="213">
        <v>41</v>
      </c>
      <c r="B131" s="542" t="s">
        <v>401</v>
      </c>
      <c r="C131" s="199" t="s">
        <v>402</v>
      </c>
      <c r="D131" s="213" t="s">
        <v>169</v>
      </c>
      <c r="E131" s="543">
        <v>410</v>
      </c>
      <c r="F131" s="492">
        <v>0.23100000000000001</v>
      </c>
      <c r="G131" s="492">
        <v>0.151</v>
      </c>
      <c r="H131" s="213" t="s">
        <v>0</v>
      </c>
      <c r="I131" s="213" t="s">
        <v>0</v>
      </c>
      <c r="J131" s="213" t="s">
        <v>0</v>
      </c>
      <c r="K131" s="213" t="s">
        <v>0</v>
      </c>
      <c r="L131" s="213" t="s">
        <v>0</v>
      </c>
      <c r="M131" s="213" t="s">
        <v>0</v>
      </c>
      <c r="N131" s="544">
        <f>F132+G132</f>
        <v>1.0317570899999999</v>
      </c>
      <c r="O131" s="544">
        <f>N131+M133</f>
        <v>1.16511801</v>
      </c>
      <c r="P131" s="544">
        <f>E131*O131</f>
        <v>477.6983841</v>
      </c>
    </row>
    <row r="132" spans="1:16" s="146" customFormat="1" ht="17.25">
      <c r="A132" s="214"/>
      <c r="B132" s="545"/>
      <c r="C132" s="200"/>
      <c r="D132" s="214"/>
      <c r="E132" s="546"/>
      <c r="F132" s="155">
        <f>F131*$R$7</f>
        <v>0.57005949</v>
      </c>
      <c r="G132" s="155">
        <f>G131*$R$8</f>
        <v>0.46169759999999999</v>
      </c>
      <c r="H132" s="214"/>
      <c r="I132" s="214"/>
      <c r="J132" s="214"/>
      <c r="K132" s="214"/>
      <c r="L132" s="214"/>
      <c r="M132" s="214"/>
      <c r="N132" s="547"/>
      <c r="O132" s="548"/>
      <c r="P132" s="548"/>
    </row>
    <row r="133" spans="1:16" s="146" customFormat="1" ht="17.25">
      <c r="A133" s="142"/>
      <c r="B133" s="142"/>
      <c r="C133" s="489"/>
      <c r="D133" s="142"/>
      <c r="E133" s="143"/>
      <c r="F133" s="490"/>
      <c r="G133" s="490"/>
      <c r="H133" s="142" t="s">
        <v>403</v>
      </c>
      <c r="I133" s="142" t="s">
        <v>169</v>
      </c>
      <c r="J133" s="491">
        <v>1</v>
      </c>
      <c r="K133" s="142"/>
      <c r="L133" s="492">
        <v>0.11</v>
      </c>
      <c r="M133" s="352">
        <f>L133*J133*1.132*1.05*1.02</f>
        <v>0.13336091999999999</v>
      </c>
      <c r="N133" s="143">
        <f>M133</f>
        <v>0.13336091999999999</v>
      </c>
      <c r="O133" s="547"/>
      <c r="P133" s="547"/>
    </row>
    <row r="134" spans="1:16" s="146" customFormat="1" ht="17.25">
      <c r="A134" s="446">
        <v>42</v>
      </c>
      <c r="B134" s="485" t="s">
        <v>404</v>
      </c>
      <c r="C134" s="486" t="s">
        <v>405</v>
      </c>
      <c r="D134" s="446" t="s">
        <v>169</v>
      </c>
      <c r="E134" s="487">
        <v>8</v>
      </c>
      <c r="F134" s="492">
        <v>0.2</v>
      </c>
      <c r="G134" s="492">
        <v>0.01</v>
      </c>
      <c r="H134" s="446" t="s">
        <v>0</v>
      </c>
      <c r="I134" s="446" t="s">
        <v>0</v>
      </c>
      <c r="J134" s="446" t="s">
        <v>0</v>
      </c>
      <c r="K134" s="446" t="s">
        <v>0</v>
      </c>
      <c r="L134" s="446" t="s">
        <v>0</v>
      </c>
      <c r="M134" s="446" t="s">
        <v>0</v>
      </c>
      <c r="N134" s="488">
        <f>F135+G135</f>
        <v>0.52413399999999999</v>
      </c>
      <c r="O134" s="488">
        <f>N134+M136</f>
        <v>6.5859939999999995</v>
      </c>
      <c r="P134" s="488">
        <f>E134*O134</f>
        <v>52.687951999999996</v>
      </c>
    </row>
    <row r="135" spans="1:16" s="146" customFormat="1" ht="17.25">
      <c r="A135" s="446"/>
      <c r="B135" s="485"/>
      <c r="C135" s="486"/>
      <c r="D135" s="446"/>
      <c r="E135" s="487"/>
      <c r="F135" s="155">
        <f>F134*$R$7</f>
        <v>0.493558</v>
      </c>
      <c r="G135" s="155">
        <f>G134*$R$8</f>
        <v>3.0575999999999999E-2</v>
      </c>
      <c r="H135" s="446"/>
      <c r="I135" s="446"/>
      <c r="J135" s="446"/>
      <c r="K135" s="446"/>
      <c r="L135" s="446"/>
      <c r="M135" s="446"/>
      <c r="N135" s="488"/>
      <c r="O135" s="488"/>
      <c r="P135" s="488"/>
    </row>
    <row r="136" spans="1:16" s="146" customFormat="1" ht="17.25">
      <c r="A136" s="142"/>
      <c r="B136" s="142"/>
      <c r="C136" s="489"/>
      <c r="D136" s="142"/>
      <c r="E136" s="143"/>
      <c r="F136" s="490"/>
      <c r="G136" s="490"/>
      <c r="H136" s="142" t="s">
        <v>405</v>
      </c>
      <c r="I136" s="142" t="s">
        <v>169</v>
      </c>
      <c r="J136" s="491">
        <v>1</v>
      </c>
      <c r="K136" s="142"/>
      <c r="L136" s="143">
        <v>5</v>
      </c>
      <c r="M136" s="352">
        <f>L136*J136*1.132*1.05*1.02</f>
        <v>6.0618599999999994</v>
      </c>
      <c r="N136" s="143">
        <f>M136</f>
        <v>6.0618599999999994</v>
      </c>
      <c r="O136" s="488"/>
      <c r="P136" s="488"/>
    </row>
    <row r="137" spans="1:16" s="146" customFormat="1" ht="17.25">
      <c r="A137" s="446">
        <v>43</v>
      </c>
      <c r="B137" s="485" t="s">
        <v>404</v>
      </c>
      <c r="C137" s="486" t="s">
        <v>406</v>
      </c>
      <c r="D137" s="446" t="s">
        <v>169</v>
      </c>
      <c r="E137" s="487">
        <v>3</v>
      </c>
      <c r="F137" s="492">
        <v>0.2</v>
      </c>
      <c r="G137" s="492">
        <v>0.01</v>
      </c>
      <c r="H137" s="446" t="s">
        <v>0</v>
      </c>
      <c r="I137" s="446" t="s">
        <v>0</v>
      </c>
      <c r="J137" s="446" t="s">
        <v>0</v>
      </c>
      <c r="K137" s="446" t="s">
        <v>0</v>
      </c>
      <c r="L137" s="446" t="s">
        <v>0</v>
      </c>
      <c r="M137" s="446" t="s">
        <v>0</v>
      </c>
      <c r="N137" s="488">
        <f>F138+G138</f>
        <v>0.52413399999999999</v>
      </c>
      <c r="O137" s="488">
        <f>N137+M139</f>
        <v>5.9798080000000002</v>
      </c>
      <c r="P137" s="488">
        <f>E137*O137</f>
        <v>17.939424000000002</v>
      </c>
    </row>
    <row r="138" spans="1:16" s="146" customFormat="1" ht="17.25">
      <c r="A138" s="446"/>
      <c r="B138" s="485"/>
      <c r="C138" s="486"/>
      <c r="D138" s="446"/>
      <c r="E138" s="487"/>
      <c r="F138" s="155">
        <f>F137*$R$7</f>
        <v>0.493558</v>
      </c>
      <c r="G138" s="155">
        <f>G137*$R$8</f>
        <v>3.0575999999999999E-2</v>
      </c>
      <c r="H138" s="446"/>
      <c r="I138" s="446"/>
      <c r="J138" s="446"/>
      <c r="K138" s="446"/>
      <c r="L138" s="446"/>
      <c r="M138" s="446"/>
      <c r="N138" s="488"/>
      <c r="O138" s="488"/>
      <c r="P138" s="488"/>
    </row>
    <row r="139" spans="1:16" s="146" customFormat="1" ht="17.25">
      <c r="A139" s="142"/>
      <c r="B139" s="142"/>
      <c r="C139" s="489"/>
      <c r="D139" s="142"/>
      <c r="E139" s="143"/>
      <c r="F139" s="490"/>
      <c r="G139" s="490"/>
      <c r="H139" s="142" t="s">
        <v>405</v>
      </c>
      <c r="I139" s="142" t="s">
        <v>169</v>
      </c>
      <c r="J139" s="491">
        <v>1</v>
      </c>
      <c r="K139" s="142"/>
      <c r="L139" s="143">
        <v>4.5</v>
      </c>
      <c r="M139" s="352">
        <f>L139*J139*1.132*1.05*1.02</f>
        <v>5.4556740000000001</v>
      </c>
      <c r="N139" s="143">
        <f>M139</f>
        <v>5.4556740000000001</v>
      </c>
      <c r="O139" s="488"/>
      <c r="P139" s="488"/>
    </row>
    <row r="140" spans="1:16" s="146" customFormat="1" ht="17.25">
      <c r="A140" s="446">
        <v>44</v>
      </c>
      <c r="B140" s="485" t="s">
        <v>404</v>
      </c>
      <c r="C140" s="486" t="s">
        <v>407</v>
      </c>
      <c r="D140" s="446" t="s">
        <v>169</v>
      </c>
      <c r="E140" s="487">
        <v>3</v>
      </c>
      <c r="F140" s="492">
        <v>0.2</v>
      </c>
      <c r="G140" s="492">
        <v>0.01</v>
      </c>
      <c r="H140" s="446" t="s">
        <v>0</v>
      </c>
      <c r="I140" s="446" t="s">
        <v>0</v>
      </c>
      <c r="J140" s="446" t="s">
        <v>0</v>
      </c>
      <c r="K140" s="446" t="s">
        <v>0</v>
      </c>
      <c r="L140" s="446" t="s">
        <v>0</v>
      </c>
      <c r="M140" s="446" t="s">
        <v>0</v>
      </c>
      <c r="N140" s="488">
        <f>F141+G141</f>
        <v>0.52413399999999999</v>
      </c>
      <c r="O140" s="488">
        <f>N140+M142</f>
        <v>8.7682635999999992</v>
      </c>
      <c r="P140" s="488">
        <f>E140*O140</f>
        <v>26.304790799999999</v>
      </c>
    </row>
    <row r="141" spans="1:16" s="146" customFormat="1" ht="17.25">
      <c r="A141" s="446"/>
      <c r="B141" s="485"/>
      <c r="C141" s="486"/>
      <c r="D141" s="446"/>
      <c r="E141" s="487"/>
      <c r="F141" s="155">
        <f>F140*$R$7</f>
        <v>0.493558</v>
      </c>
      <c r="G141" s="155">
        <f>G140*$R$8</f>
        <v>3.0575999999999999E-2</v>
      </c>
      <c r="H141" s="446"/>
      <c r="I141" s="446"/>
      <c r="J141" s="446"/>
      <c r="K141" s="446"/>
      <c r="L141" s="446"/>
      <c r="M141" s="446"/>
      <c r="N141" s="488"/>
      <c r="O141" s="488"/>
      <c r="P141" s="488"/>
    </row>
    <row r="142" spans="1:16" s="146" customFormat="1" ht="17.25">
      <c r="A142" s="142"/>
      <c r="B142" s="142"/>
      <c r="C142" s="489"/>
      <c r="D142" s="142"/>
      <c r="E142" s="143"/>
      <c r="F142" s="490"/>
      <c r="G142" s="490"/>
      <c r="H142" s="142" t="s">
        <v>408</v>
      </c>
      <c r="I142" s="142" t="s">
        <v>169</v>
      </c>
      <c r="J142" s="491">
        <v>1</v>
      </c>
      <c r="K142" s="142"/>
      <c r="L142" s="143">
        <v>6.8</v>
      </c>
      <c r="M142" s="352">
        <f>L142*J142*1.132*1.05*1.02</f>
        <v>8.2441295999999991</v>
      </c>
      <c r="N142" s="143">
        <f>M142</f>
        <v>8.2441295999999991</v>
      </c>
      <c r="O142" s="488"/>
      <c r="P142" s="488"/>
    </row>
    <row r="143" spans="1:16" s="146" customFormat="1" ht="17.25">
      <c r="A143" s="446">
        <v>45</v>
      </c>
      <c r="B143" s="485" t="s">
        <v>404</v>
      </c>
      <c r="C143" s="486" t="s">
        <v>409</v>
      </c>
      <c r="D143" s="446" t="s">
        <v>169</v>
      </c>
      <c r="E143" s="487">
        <v>2</v>
      </c>
      <c r="F143" s="492">
        <v>0.2</v>
      </c>
      <c r="G143" s="492">
        <v>0.01</v>
      </c>
      <c r="H143" s="446" t="s">
        <v>0</v>
      </c>
      <c r="I143" s="446" t="s">
        <v>0</v>
      </c>
      <c r="J143" s="446" t="s">
        <v>0</v>
      </c>
      <c r="K143" s="446" t="s">
        <v>0</v>
      </c>
      <c r="L143" s="446" t="s">
        <v>0</v>
      </c>
      <c r="M143" s="446" t="s">
        <v>0</v>
      </c>
      <c r="N143" s="488">
        <f>F144+G144</f>
        <v>0.52413399999999999</v>
      </c>
      <c r="O143" s="488">
        <f>N143+M145</f>
        <v>7.6771288000000002</v>
      </c>
      <c r="P143" s="488">
        <f>E143*O143</f>
        <v>15.3542576</v>
      </c>
    </row>
    <row r="144" spans="1:16" s="146" customFormat="1" ht="17.25">
      <c r="A144" s="446"/>
      <c r="B144" s="485"/>
      <c r="C144" s="486"/>
      <c r="D144" s="446"/>
      <c r="E144" s="487"/>
      <c r="F144" s="155">
        <f>F143*$R$7</f>
        <v>0.493558</v>
      </c>
      <c r="G144" s="155">
        <f>G143*$R$8</f>
        <v>3.0575999999999999E-2</v>
      </c>
      <c r="H144" s="446"/>
      <c r="I144" s="446"/>
      <c r="J144" s="446"/>
      <c r="K144" s="446"/>
      <c r="L144" s="446"/>
      <c r="M144" s="446"/>
      <c r="N144" s="488"/>
      <c r="O144" s="488"/>
      <c r="P144" s="488"/>
    </row>
    <row r="145" spans="1:17" s="146" customFormat="1" ht="17.25">
      <c r="A145" s="142"/>
      <c r="B145" s="142"/>
      <c r="C145" s="489"/>
      <c r="D145" s="142"/>
      <c r="E145" s="143"/>
      <c r="F145" s="490"/>
      <c r="G145" s="490"/>
      <c r="H145" s="142" t="s">
        <v>408</v>
      </c>
      <c r="I145" s="142" t="s">
        <v>169</v>
      </c>
      <c r="J145" s="491">
        <v>1</v>
      </c>
      <c r="K145" s="142"/>
      <c r="L145" s="143">
        <v>5.9</v>
      </c>
      <c r="M145" s="352">
        <f>L145*J145*1.132*1.05*1.02</f>
        <v>7.1529948000000001</v>
      </c>
      <c r="N145" s="143">
        <f>M145</f>
        <v>7.1529948000000001</v>
      </c>
      <c r="O145" s="488"/>
      <c r="P145" s="488"/>
    </row>
    <row r="146" spans="1:17" s="169" customFormat="1" ht="28.5" customHeight="1">
      <c r="A146" s="382"/>
      <c r="B146" s="382"/>
      <c r="C146" s="534" t="s">
        <v>410</v>
      </c>
      <c r="D146" s="535"/>
      <c r="E146" s="536"/>
      <c r="F146" s="382"/>
      <c r="G146" s="382"/>
      <c r="H146" s="382"/>
      <c r="I146" s="382"/>
      <c r="J146" s="382"/>
      <c r="K146" s="382"/>
      <c r="L146" s="382"/>
      <c r="M146" s="382"/>
      <c r="N146" s="382"/>
      <c r="O146" s="382"/>
      <c r="P146" s="382"/>
    </row>
    <row r="147" spans="1:17" s="427" customFormat="1" ht="17.25">
      <c r="A147" s="422">
        <v>1</v>
      </c>
      <c r="B147" s="423" t="s">
        <v>349</v>
      </c>
      <c r="C147" s="445" t="s">
        <v>411</v>
      </c>
      <c r="D147" s="422" t="s">
        <v>169</v>
      </c>
      <c r="E147" s="474">
        <v>2</v>
      </c>
      <c r="F147" s="385">
        <v>7.89</v>
      </c>
      <c r="G147" s="385">
        <v>0.39</v>
      </c>
      <c r="H147" s="422" t="s">
        <v>0</v>
      </c>
      <c r="I147" s="422" t="s">
        <v>0</v>
      </c>
      <c r="J147" s="422" t="s">
        <v>0</v>
      </c>
      <c r="K147" s="422" t="s">
        <v>0</v>
      </c>
      <c r="L147" s="422" t="s">
        <v>0</v>
      </c>
      <c r="M147" s="422" t="s">
        <v>0</v>
      </c>
      <c r="N147" s="426">
        <f>F148+G148</f>
        <v>20.6633271</v>
      </c>
      <c r="O147" s="426">
        <f>N147+N149</f>
        <v>39.859217099999995</v>
      </c>
      <c r="P147" s="426">
        <f>E147*O147</f>
        <v>79.71843419999999</v>
      </c>
      <c r="Q147" s="427">
        <v>20.6633271</v>
      </c>
    </row>
    <row r="148" spans="1:17" s="427" customFormat="1" ht="17.25">
      <c r="A148" s="422"/>
      <c r="B148" s="423"/>
      <c r="C148" s="445"/>
      <c r="D148" s="422"/>
      <c r="E148" s="474"/>
      <c r="F148" s="155">
        <f>F147*$R$7</f>
        <v>19.470863099999999</v>
      </c>
      <c r="G148" s="155">
        <f>G147*$R$8</f>
        <v>1.192464</v>
      </c>
      <c r="H148" s="422"/>
      <c r="I148" s="422"/>
      <c r="J148" s="422"/>
      <c r="K148" s="422"/>
      <c r="L148" s="422"/>
      <c r="M148" s="422"/>
      <c r="N148" s="426"/>
      <c r="O148" s="426"/>
      <c r="P148" s="426"/>
    </row>
    <row r="149" spans="1:17" s="427" customFormat="1" ht="17.25">
      <c r="A149" s="359"/>
      <c r="B149" s="359"/>
      <c r="C149" s="429"/>
      <c r="D149" s="359"/>
      <c r="E149" s="385"/>
      <c r="F149" s="499"/>
      <c r="G149" s="499"/>
      <c r="H149" s="359" t="s">
        <v>330</v>
      </c>
      <c r="I149" s="359" t="s">
        <v>169</v>
      </c>
      <c r="J149" s="430">
        <v>1</v>
      </c>
      <c r="K149" s="359"/>
      <c r="L149" s="475">
        <f>19/1.2</f>
        <v>15.833333333333334</v>
      </c>
      <c r="M149" s="352">
        <f>L149*J149*1.132*1.05*1.02</f>
        <v>19.195889999999999</v>
      </c>
      <c r="N149" s="541">
        <f>M149</f>
        <v>19.195889999999999</v>
      </c>
      <c r="O149" s="426"/>
      <c r="P149" s="426"/>
      <c r="Q149" s="427">
        <v>19.195889999999999</v>
      </c>
    </row>
    <row r="150" spans="1:17" s="427" customFormat="1" ht="17.25">
      <c r="A150" s="422">
        <v>2</v>
      </c>
      <c r="B150" s="422" t="s">
        <v>358</v>
      </c>
      <c r="C150" s="445" t="s">
        <v>412</v>
      </c>
      <c r="D150" s="422" t="s">
        <v>169</v>
      </c>
      <c r="E150" s="474">
        <v>2</v>
      </c>
      <c r="F150" s="385">
        <v>0.66</v>
      </c>
      <c r="G150" s="385">
        <v>0.16</v>
      </c>
      <c r="H150" s="422" t="s">
        <v>0</v>
      </c>
      <c r="I150" s="422" t="s">
        <v>0</v>
      </c>
      <c r="J150" s="422" t="s">
        <v>0</v>
      </c>
      <c r="K150" s="422" t="s">
        <v>0</v>
      </c>
      <c r="L150" s="422" t="s">
        <v>0</v>
      </c>
      <c r="M150" s="422" t="s">
        <v>0</v>
      </c>
      <c r="N150" s="426">
        <f>F151+G151</f>
        <v>2.1179573999999999</v>
      </c>
      <c r="O150" s="426">
        <f>N150+N152</f>
        <v>6.0581664000000002</v>
      </c>
      <c r="P150" s="426">
        <f>E150*O150</f>
        <v>12.1163328</v>
      </c>
    </row>
    <row r="151" spans="1:17" s="427" customFormat="1" ht="17.25">
      <c r="A151" s="422"/>
      <c r="B151" s="422"/>
      <c r="C151" s="445"/>
      <c r="D151" s="422"/>
      <c r="E151" s="474"/>
      <c r="F151" s="155">
        <f>F150*$R$7</f>
        <v>1.6287414</v>
      </c>
      <c r="G151" s="155">
        <f>G150*$R$8</f>
        <v>0.48921599999999998</v>
      </c>
      <c r="H151" s="422"/>
      <c r="I151" s="422"/>
      <c r="J151" s="422"/>
      <c r="K151" s="422"/>
      <c r="L151" s="422"/>
      <c r="M151" s="422"/>
      <c r="N151" s="426"/>
      <c r="O151" s="426"/>
      <c r="P151" s="426"/>
    </row>
    <row r="152" spans="1:17" s="427" customFormat="1" ht="17.25">
      <c r="A152" s="359"/>
      <c r="B152" s="359"/>
      <c r="C152" s="429"/>
      <c r="D152" s="359"/>
      <c r="E152" s="385"/>
      <c r="F152" s="385"/>
      <c r="G152" s="385"/>
      <c r="H152" s="359" t="s">
        <v>360</v>
      </c>
      <c r="I152" s="359" t="s">
        <v>169</v>
      </c>
      <c r="J152" s="430">
        <v>1</v>
      </c>
      <c r="K152" s="359"/>
      <c r="L152" s="475">
        <f>3.9/1.2</f>
        <v>3.25</v>
      </c>
      <c r="M152" s="352">
        <f>L152*J152*1.132*1.05*1.02</f>
        <v>3.9402090000000003</v>
      </c>
      <c r="N152" s="385">
        <f>M152</f>
        <v>3.9402090000000003</v>
      </c>
      <c r="O152" s="426"/>
      <c r="P152" s="426"/>
    </row>
    <row r="153" spans="1:17" s="427" customFormat="1" ht="17.25">
      <c r="A153" s="422">
        <v>3</v>
      </c>
      <c r="B153" s="422" t="s">
        <v>363</v>
      </c>
      <c r="C153" s="445" t="s">
        <v>413</v>
      </c>
      <c r="D153" s="422" t="s">
        <v>169</v>
      </c>
      <c r="E153" s="474">
        <v>2</v>
      </c>
      <c r="F153" s="385">
        <v>0.97</v>
      </c>
      <c r="G153" s="385">
        <v>0.13</v>
      </c>
      <c r="H153" s="422" t="s">
        <v>0</v>
      </c>
      <c r="I153" s="422" t="s">
        <v>0</v>
      </c>
      <c r="J153" s="422" t="s">
        <v>0</v>
      </c>
      <c r="K153" s="422" t="s">
        <v>0</v>
      </c>
      <c r="L153" s="422" t="s">
        <v>0</v>
      </c>
      <c r="M153" s="422" t="s">
        <v>0</v>
      </c>
      <c r="N153" s="426">
        <f>F154+G154</f>
        <v>2.7912442999999998</v>
      </c>
      <c r="O153" s="426">
        <f>N153+N155</f>
        <v>5.9029990999999997</v>
      </c>
      <c r="P153" s="426">
        <f>E153*O153</f>
        <v>11.805998199999999</v>
      </c>
    </row>
    <row r="154" spans="1:17" s="427" customFormat="1" ht="17.25">
      <c r="A154" s="422"/>
      <c r="B154" s="422"/>
      <c r="C154" s="445"/>
      <c r="D154" s="422"/>
      <c r="E154" s="474"/>
      <c r="F154" s="155">
        <f>F153*$R$7</f>
        <v>2.3937562999999997</v>
      </c>
      <c r="G154" s="155">
        <f>G153*$R$8</f>
        <v>0.39748800000000001</v>
      </c>
      <c r="H154" s="422"/>
      <c r="I154" s="422"/>
      <c r="J154" s="422"/>
      <c r="K154" s="422"/>
      <c r="L154" s="422"/>
      <c r="M154" s="422"/>
      <c r="N154" s="426"/>
      <c r="O154" s="426"/>
      <c r="P154" s="426"/>
    </row>
    <row r="155" spans="1:17" s="427" customFormat="1" ht="17.25">
      <c r="A155" s="359"/>
      <c r="B155" s="359"/>
      <c r="C155" s="429"/>
      <c r="D155" s="359"/>
      <c r="E155" s="385"/>
      <c r="F155" s="385"/>
      <c r="G155" s="385"/>
      <c r="H155" s="359" t="s">
        <v>279</v>
      </c>
      <c r="I155" s="359" t="s">
        <v>169</v>
      </c>
      <c r="J155" s="430">
        <v>1</v>
      </c>
      <c r="K155" s="359"/>
      <c r="L155" s="475">
        <f>3.08/1.2</f>
        <v>2.5666666666666669</v>
      </c>
      <c r="M155" s="352">
        <f>L155*J155*1.132*1.05*1.02</f>
        <v>3.1117547999999999</v>
      </c>
      <c r="N155" s="385">
        <f>M155</f>
        <v>3.1117547999999999</v>
      </c>
      <c r="O155" s="426"/>
      <c r="P155" s="426"/>
    </row>
    <row r="156" spans="1:17" s="427" customFormat="1" ht="17.25">
      <c r="A156" s="422">
        <v>4</v>
      </c>
      <c r="B156" s="422" t="s">
        <v>363</v>
      </c>
      <c r="C156" s="445" t="s">
        <v>393</v>
      </c>
      <c r="D156" s="422" t="s">
        <v>169</v>
      </c>
      <c r="E156" s="474">
        <v>2</v>
      </c>
      <c r="F156" s="385">
        <v>0.97</v>
      </c>
      <c r="G156" s="385">
        <v>0.13</v>
      </c>
      <c r="H156" s="422" t="s">
        <v>0</v>
      </c>
      <c r="I156" s="422" t="s">
        <v>0</v>
      </c>
      <c r="J156" s="422" t="s">
        <v>0</v>
      </c>
      <c r="K156" s="422" t="s">
        <v>0</v>
      </c>
      <c r="L156" s="422" t="s">
        <v>0</v>
      </c>
      <c r="M156" s="422" t="s">
        <v>0</v>
      </c>
      <c r="N156" s="426">
        <f>F157+G157</f>
        <v>2.7912442999999998</v>
      </c>
      <c r="O156" s="426">
        <f>N156+N158</f>
        <v>8.4489802999999988</v>
      </c>
      <c r="P156" s="426">
        <f>E156*O156</f>
        <v>16.897960599999998</v>
      </c>
    </row>
    <row r="157" spans="1:17" s="427" customFormat="1" ht="17.25">
      <c r="A157" s="422"/>
      <c r="B157" s="422"/>
      <c r="C157" s="445"/>
      <c r="D157" s="422"/>
      <c r="E157" s="474"/>
      <c r="F157" s="155">
        <f>F156*$R$7</f>
        <v>2.3937562999999997</v>
      </c>
      <c r="G157" s="155">
        <f>G156*$R$8</f>
        <v>0.39748800000000001</v>
      </c>
      <c r="H157" s="422"/>
      <c r="I157" s="422"/>
      <c r="J157" s="422"/>
      <c r="K157" s="422"/>
      <c r="L157" s="422"/>
      <c r="M157" s="422"/>
      <c r="N157" s="426"/>
      <c r="O157" s="426"/>
      <c r="P157" s="426"/>
    </row>
    <row r="158" spans="1:17" s="427" customFormat="1" ht="17.25">
      <c r="A158" s="359"/>
      <c r="B158" s="359"/>
      <c r="C158" s="429"/>
      <c r="D158" s="359"/>
      <c r="E158" s="385"/>
      <c r="F158" s="385"/>
      <c r="G158" s="385"/>
      <c r="H158" s="359" t="s">
        <v>279</v>
      </c>
      <c r="I158" s="359" t="s">
        <v>169</v>
      </c>
      <c r="J158" s="430">
        <v>1</v>
      </c>
      <c r="K158" s="359"/>
      <c r="L158" s="475">
        <f>5.6/1.2</f>
        <v>4.666666666666667</v>
      </c>
      <c r="M158" s="352">
        <f>L158*J158*1.132*1.05*1.02</f>
        <v>5.6577359999999999</v>
      </c>
      <c r="N158" s="385">
        <f>M158</f>
        <v>5.6577359999999999</v>
      </c>
      <c r="O158" s="426"/>
      <c r="P158" s="426"/>
    </row>
    <row r="159" spans="1:17" s="427" customFormat="1" ht="17.25">
      <c r="A159" s="422">
        <v>5</v>
      </c>
      <c r="B159" s="422" t="s">
        <v>363</v>
      </c>
      <c r="C159" s="445" t="s">
        <v>388</v>
      </c>
      <c r="D159" s="422" t="s">
        <v>169</v>
      </c>
      <c r="E159" s="474">
        <v>6</v>
      </c>
      <c r="F159" s="385">
        <v>0.97</v>
      </c>
      <c r="G159" s="385">
        <v>0.13</v>
      </c>
      <c r="H159" s="422" t="s">
        <v>0</v>
      </c>
      <c r="I159" s="422" t="s">
        <v>0</v>
      </c>
      <c r="J159" s="422" t="s">
        <v>0</v>
      </c>
      <c r="K159" s="422" t="s">
        <v>0</v>
      </c>
      <c r="L159" s="422" t="s">
        <v>0</v>
      </c>
      <c r="M159" s="422" t="s">
        <v>0</v>
      </c>
      <c r="N159" s="426">
        <f>F160+G160</f>
        <v>2.7912442999999998</v>
      </c>
      <c r="O159" s="426">
        <f>N159+N161</f>
        <v>6.7314533000000001</v>
      </c>
      <c r="P159" s="426">
        <f>E159*O159</f>
        <v>40.388719800000004</v>
      </c>
    </row>
    <row r="160" spans="1:17" s="427" customFormat="1" ht="17.25">
      <c r="A160" s="422"/>
      <c r="B160" s="422"/>
      <c r="C160" s="445"/>
      <c r="D160" s="422"/>
      <c r="E160" s="474"/>
      <c r="F160" s="155">
        <f>F159*$R$7</f>
        <v>2.3937562999999997</v>
      </c>
      <c r="G160" s="155">
        <f>G159*$R$8</f>
        <v>0.39748800000000001</v>
      </c>
      <c r="H160" s="422"/>
      <c r="I160" s="422"/>
      <c r="J160" s="422"/>
      <c r="K160" s="422"/>
      <c r="L160" s="422"/>
      <c r="M160" s="422"/>
      <c r="N160" s="426"/>
      <c r="O160" s="426"/>
      <c r="P160" s="426"/>
    </row>
    <row r="161" spans="1:17" s="427" customFormat="1" ht="17.25">
      <c r="A161" s="359"/>
      <c r="B161" s="359"/>
      <c r="C161" s="429"/>
      <c r="D161" s="359"/>
      <c r="E161" s="385"/>
      <c r="F161" s="385"/>
      <c r="G161" s="385"/>
      <c r="H161" s="359" t="s">
        <v>279</v>
      </c>
      <c r="I161" s="359" t="s">
        <v>169</v>
      </c>
      <c r="J161" s="430">
        <v>1</v>
      </c>
      <c r="K161" s="359"/>
      <c r="L161" s="475">
        <f>3.9/1.2</f>
        <v>3.25</v>
      </c>
      <c r="M161" s="352">
        <f>L161*J161*1.132*1.05*1.02</f>
        <v>3.9402090000000003</v>
      </c>
      <c r="N161" s="385">
        <f>M161</f>
        <v>3.9402090000000003</v>
      </c>
      <c r="O161" s="426"/>
      <c r="P161" s="426"/>
    </row>
    <row r="162" spans="1:17" s="427" customFormat="1" ht="17.25">
      <c r="A162" s="422">
        <v>6</v>
      </c>
      <c r="B162" s="422" t="s">
        <v>363</v>
      </c>
      <c r="C162" s="445" t="s">
        <v>414</v>
      </c>
      <c r="D162" s="422" t="s">
        <v>169</v>
      </c>
      <c r="E162" s="474">
        <v>3</v>
      </c>
      <c r="F162" s="385">
        <v>0.97</v>
      </c>
      <c r="G162" s="385">
        <v>0.13</v>
      </c>
      <c r="H162" s="422" t="s">
        <v>0</v>
      </c>
      <c r="I162" s="422" t="s">
        <v>0</v>
      </c>
      <c r="J162" s="422" t="s">
        <v>0</v>
      </c>
      <c r="K162" s="422" t="s">
        <v>0</v>
      </c>
      <c r="L162" s="422" t="s">
        <v>0</v>
      </c>
      <c r="M162" s="422" t="s">
        <v>0</v>
      </c>
      <c r="N162" s="426">
        <f>F163+G163</f>
        <v>2.7912442999999998</v>
      </c>
      <c r="O162" s="426">
        <f>N162+N164</f>
        <v>6.8122781000000003</v>
      </c>
      <c r="P162" s="426">
        <f>E162*O162</f>
        <v>20.436834300000001</v>
      </c>
    </row>
    <row r="163" spans="1:17" s="427" customFormat="1" ht="17.25">
      <c r="A163" s="422"/>
      <c r="B163" s="422"/>
      <c r="C163" s="445"/>
      <c r="D163" s="422"/>
      <c r="E163" s="474"/>
      <c r="F163" s="155">
        <f>F162*$R$7</f>
        <v>2.3937562999999997</v>
      </c>
      <c r="G163" s="155">
        <f>G162*$R$8</f>
        <v>0.39748800000000001</v>
      </c>
      <c r="H163" s="422"/>
      <c r="I163" s="422"/>
      <c r="J163" s="422"/>
      <c r="K163" s="422"/>
      <c r="L163" s="422"/>
      <c r="M163" s="422"/>
      <c r="N163" s="426"/>
      <c r="O163" s="426"/>
      <c r="P163" s="426"/>
    </row>
    <row r="164" spans="1:17" s="427" customFormat="1" ht="17.25">
      <c r="A164" s="359"/>
      <c r="B164" s="359"/>
      <c r="C164" s="429"/>
      <c r="D164" s="359"/>
      <c r="E164" s="385"/>
      <c r="F164" s="385"/>
      <c r="G164" s="385"/>
      <c r="H164" s="359" t="s">
        <v>279</v>
      </c>
      <c r="I164" s="359" t="s">
        <v>169</v>
      </c>
      <c r="J164" s="430">
        <v>1</v>
      </c>
      <c r="K164" s="359"/>
      <c r="L164" s="475">
        <f>3.98/1.2</f>
        <v>3.3166666666666669</v>
      </c>
      <c r="M164" s="352">
        <f>L164*J164*1.132*1.05*1.02</f>
        <v>4.0210338000000005</v>
      </c>
      <c r="N164" s="385">
        <f>M164</f>
        <v>4.0210338000000005</v>
      </c>
      <c r="O164" s="426"/>
      <c r="P164" s="426"/>
    </row>
    <row r="165" spans="1:17" s="146" customFormat="1" ht="17.25">
      <c r="A165" s="446">
        <v>7</v>
      </c>
      <c r="B165" s="485" t="s">
        <v>404</v>
      </c>
      <c r="C165" s="486" t="s">
        <v>405</v>
      </c>
      <c r="D165" s="446" t="s">
        <v>169</v>
      </c>
      <c r="E165" s="487">
        <v>4</v>
      </c>
      <c r="F165" s="492">
        <v>0.2</v>
      </c>
      <c r="G165" s="492">
        <v>0.01</v>
      </c>
      <c r="H165" s="446" t="s">
        <v>0</v>
      </c>
      <c r="I165" s="446" t="s">
        <v>0</v>
      </c>
      <c r="J165" s="446" t="s">
        <v>0</v>
      </c>
      <c r="K165" s="446" t="s">
        <v>0</v>
      </c>
      <c r="L165" s="446" t="s">
        <v>0</v>
      </c>
      <c r="M165" s="446" t="s">
        <v>0</v>
      </c>
      <c r="N165" s="488">
        <f>F166+G166</f>
        <v>0.52413399999999999</v>
      </c>
      <c r="O165" s="488">
        <f>N165+M167</f>
        <v>6.5859939999999995</v>
      </c>
      <c r="P165" s="488">
        <f>E165*O165</f>
        <v>26.343975999999998</v>
      </c>
    </row>
    <row r="166" spans="1:17" s="146" customFormat="1" ht="17.25">
      <c r="A166" s="446"/>
      <c r="B166" s="485"/>
      <c r="C166" s="486"/>
      <c r="D166" s="446"/>
      <c r="E166" s="487"/>
      <c r="F166" s="155">
        <f>F165*$R$7</f>
        <v>0.493558</v>
      </c>
      <c r="G166" s="155">
        <f>G165*$R$8</f>
        <v>3.0575999999999999E-2</v>
      </c>
      <c r="H166" s="446"/>
      <c r="I166" s="446"/>
      <c r="J166" s="446"/>
      <c r="K166" s="446"/>
      <c r="L166" s="446"/>
      <c r="M166" s="446"/>
      <c r="N166" s="488"/>
      <c r="O166" s="488"/>
      <c r="P166" s="488"/>
    </row>
    <row r="167" spans="1:17" s="146" customFormat="1" ht="17.25">
      <c r="A167" s="142"/>
      <c r="B167" s="142"/>
      <c r="C167" s="489"/>
      <c r="D167" s="142"/>
      <c r="E167" s="143"/>
      <c r="F167" s="490"/>
      <c r="G167" s="490"/>
      <c r="H167" s="142" t="s">
        <v>405</v>
      </c>
      <c r="I167" s="142" t="s">
        <v>169</v>
      </c>
      <c r="J167" s="491">
        <v>1</v>
      </c>
      <c r="K167" s="142"/>
      <c r="L167" s="143">
        <v>5</v>
      </c>
      <c r="M167" s="352">
        <f>L167*J167*1.132*1.05*1.02</f>
        <v>6.0618599999999994</v>
      </c>
      <c r="N167" s="143">
        <f>M167</f>
        <v>6.0618599999999994</v>
      </c>
      <c r="O167" s="488"/>
      <c r="P167" s="488"/>
    </row>
    <row r="168" spans="1:17" s="146" customFormat="1" ht="17.25">
      <c r="A168" s="446">
        <v>8</v>
      </c>
      <c r="B168" s="485" t="s">
        <v>404</v>
      </c>
      <c r="C168" s="486" t="s">
        <v>406</v>
      </c>
      <c r="D168" s="446" t="s">
        <v>169</v>
      </c>
      <c r="E168" s="487">
        <v>4</v>
      </c>
      <c r="F168" s="492">
        <v>0.2</v>
      </c>
      <c r="G168" s="492">
        <v>0.01</v>
      </c>
      <c r="H168" s="446" t="s">
        <v>0</v>
      </c>
      <c r="I168" s="446" t="s">
        <v>0</v>
      </c>
      <c r="J168" s="446" t="s">
        <v>0</v>
      </c>
      <c r="K168" s="446" t="s">
        <v>0</v>
      </c>
      <c r="L168" s="446" t="s">
        <v>0</v>
      </c>
      <c r="M168" s="446" t="s">
        <v>0</v>
      </c>
      <c r="N168" s="488">
        <f>F169+G169</f>
        <v>0.52413399999999999</v>
      </c>
      <c r="O168" s="488">
        <f>N168+M170</f>
        <v>5.9798080000000002</v>
      </c>
      <c r="P168" s="488">
        <f>E168*O168</f>
        <v>23.919232000000001</v>
      </c>
    </row>
    <row r="169" spans="1:17" s="146" customFormat="1" ht="17.25">
      <c r="A169" s="446"/>
      <c r="B169" s="485"/>
      <c r="C169" s="486"/>
      <c r="D169" s="446"/>
      <c r="E169" s="487"/>
      <c r="F169" s="155">
        <f>F168*$R$7</f>
        <v>0.493558</v>
      </c>
      <c r="G169" s="155">
        <f>G168*$R$8</f>
        <v>3.0575999999999999E-2</v>
      </c>
      <c r="H169" s="446"/>
      <c r="I169" s="446"/>
      <c r="J169" s="446"/>
      <c r="K169" s="446"/>
      <c r="L169" s="446"/>
      <c r="M169" s="446"/>
      <c r="N169" s="488"/>
      <c r="O169" s="488"/>
      <c r="P169" s="488"/>
    </row>
    <row r="170" spans="1:17" s="146" customFormat="1" ht="17.25">
      <c r="A170" s="142"/>
      <c r="B170" s="142"/>
      <c r="C170" s="489"/>
      <c r="D170" s="142"/>
      <c r="E170" s="143"/>
      <c r="F170" s="490"/>
      <c r="G170" s="490"/>
      <c r="H170" s="142" t="s">
        <v>405</v>
      </c>
      <c r="I170" s="142" t="s">
        <v>169</v>
      </c>
      <c r="J170" s="491">
        <v>1</v>
      </c>
      <c r="K170" s="142"/>
      <c r="L170" s="143">
        <v>4.5</v>
      </c>
      <c r="M170" s="352">
        <f>L170*J170*1.132*1.05*1.02</f>
        <v>5.4556740000000001</v>
      </c>
      <c r="N170" s="143">
        <f>M170</f>
        <v>5.4556740000000001</v>
      </c>
      <c r="O170" s="488"/>
      <c r="P170" s="488"/>
    </row>
    <row r="171" spans="1:17" s="525" customFormat="1" ht="17.25" customHeight="1">
      <c r="A171" s="356"/>
      <c r="B171" s="356"/>
      <c r="C171" s="357" t="s">
        <v>188</v>
      </c>
      <c r="D171" s="522" t="s">
        <v>189</v>
      </c>
      <c r="E171" s="356"/>
      <c r="F171" s="356"/>
      <c r="G171" s="356"/>
      <c r="H171" s="356"/>
      <c r="I171" s="356"/>
      <c r="J171" s="359"/>
      <c r="K171" s="359"/>
      <c r="L171" s="359"/>
      <c r="M171" s="359"/>
      <c r="N171" s="359"/>
      <c r="O171" s="359"/>
      <c r="P171" s="523">
        <f>SUM(P12:P170)</f>
        <v>11348.425083259999</v>
      </c>
      <c r="Q171" s="524"/>
    </row>
    <row r="172" spans="1:17" s="525" customFormat="1" ht="17.25" customHeight="1">
      <c r="A172" s="356"/>
      <c r="B172" s="356"/>
      <c r="C172" s="357" t="s">
        <v>336</v>
      </c>
      <c r="D172" s="526" t="s">
        <v>189</v>
      </c>
      <c r="E172" s="356"/>
      <c r="F172" s="356"/>
      <c r="G172" s="356"/>
      <c r="H172" s="356"/>
      <c r="I172" s="356"/>
      <c r="J172" s="359"/>
      <c r="K172" s="359"/>
      <c r="L172" s="359"/>
      <c r="M172" s="359"/>
      <c r="N172" s="359"/>
      <c r="O172" s="359"/>
      <c r="P172" s="360">
        <f>N149*E147+N41*E39+N32*E30+N29*E27+N26*E24+N23*E21+N20*E18+N17*E15+N14*E12</f>
        <v>1770.0631200000003</v>
      </c>
      <c r="Q172" s="524"/>
    </row>
    <row r="173" spans="1:17" s="525" customFormat="1" ht="17.25" customHeight="1">
      <c r="A173" s="356"/>
      <c r="B173" s="356"/>
      <c r="C173" s="357" t="s">
        <v>337</v>
      </c>
      <c r="D173" s="526" t="s">
        <v>189</v>
      </c>
      <c r="E173" s="356"/>
      <c r="F173" s="356"/>
      <c r="G173" s="356"/>
      <c r="H173" s="356"/>
      <c r="I173" s="356"/>
      <c r="J173" s="359"/>
      <c r="K173" s="359"/>
      <c r="L173" s="359"/>
      <c r="M173" s="359"/>
      <c r="N173" s="359"/>
      <c r="O173" s="359"/>
      <c r="P173" s="523">
        <f>P171-P172</f>
        <v>9578.3619632599984</v>
      </c>
    </row>
    <row r="174" spans="1:17" s="525" customFormat="1" ht="17.25" customHeight="1">
      <c r="A174" s="356"/>
      <c r="B174" s="356"/>
      <c r="C174" s="357" t="s">
        <v>338</v>
      </c>
      <c r="D174" s="526" t="s">
        <v>189</v>
      </c>
      <c r="E174" s="356"/>
      <c r="F174" s="356"/>
      <c r="G174" s="356"/>
      <c r="H174" s="356"/>
      <c r="I174" s="356"/>
      <c r="J174" s="359"/>
      <c r="K174" s="359"/>
      <c r="L174" s="359"/>
      <c r="M174" s="359"/>
      <c r="N174" s="359"/>
      <c r="O174" s="359"/>
      <c r="P174" s="523">
        <f>P173*13.3/100</f>
        <v>1273.9221411135798</v>
      </c>
    </row>
    <row r="175" spans="1:17" s="525" customFormat="1" ht="17.25" customHeight="1">
      <c r="A175" s="356"/>
      <c r="B175" s="356"/>
      <c r="C175" s="357" t="s">
        <v>75</v>
      </c>
      <c r="D175" s="526" t="s">
        <v>189</v>
      </c>
      <c r="E175" s="356"/>
      <c r="F175" s="356"/>
      <c r="G175" s="356"/>
      <c r="H175" s="356"/>
      <c r="I175" s="356"/>
      <c r="J175" s="359"/>
      <c r="K175" s="359"/>
      <c r="L175" s="359"/>
      <c r="M175" s="359"/>
      <c r="N175" s="359"/>
      <c r="O175" s="359"/>
      <c r="P175" s="360">
        <f>P174+P173</f>
        <v>10852.284104373579</v>
      </c>
    </row>
    <row r="176" spans="1:17" s="525" customFormat="1" ht="17.25" customHeight="1">
      <c r="A176" s="356"/>
      <c r="B176" s="356"/>
      <c r="C176" s="357" t="s">
        <v>339</v>
      </c>
      <c r="D176" s="526" t="s">
        <v>189</v>
      </c>
      <c r="E176" s="356"/>
      <c r="F176" s="356"/>
      <c r="G176" s="356"/>
      <c r="H176" s="356"/>
      <c r="I176" s="356"/>
      <c r="J176" s="359"/>
      <c r="K176" s="359"/>
      <c r="L176" s="359"/>
      <c r="M176" s="359"/>
      <c r="N176" s="359"/>
      <c r="O176" s="359"/>
      <c r="P176" s="523">
        <f>P175*11/100</f>
        <v>1193.7512514810937</v>
      </c>
    </row>
    <row r="177" spans="1:16" s="525" customFormat="1" ht="17.25" customHeight="1">
      <c r="A177" s="356"/>
      <c r="B177" s="356"/>
      <c r="C177" s="357" t="s">
        <v>75</v>
      </c>
      <c r="D177" s="526" t="s">
        <v>189</v>
      </c>
      <c r="E177" s="356"/>
      <c r="F177" s="356"/>
      <c r="G177" s="356"/>
      <c r="H177" s="356"/>
      <c r="I177" s="356"/>
      <c r="J177" s="359"/>
      <c r="K177" s="359"/>
      <c r="L177" s="359"/>
      <c r="M177" s="359"/>
      <c r="N177" s="359"/>
      <c r="O177" s="359"/>
      <c r="P177" s="360">
        <f>P176+P175</f>
        <v>12046.035355854672</v>
      </c>
    </row>
    <row r="178" spans="1:16" s="525" customFormat="1" ht="17.25" customHeight="1">
      <c r="A178" s="356"/>
      <c r="B178" s="356"/>
      <c r="C178" s="357" t="s">
        <v>340</v>
      </c>
      <c r="D178" s="526" t="s">
        <v>189</v>
      </c>
      <c r="E178" s="356"/>
      <c r="F178" s="356"/>
      <c r="G178" s="356"/>
      <c r="H178" s="356"/>
      <c r="I178" s="356"/>
      <c r="J178" s="359"/>
      <c r="K178" s="359"/>
      <c r="L178" s="359"/>
      <c r="M178" s="359"/>
      <c r="N178" s="359"/>
      <c r="O178" s="359"/>
      <c r="P178" s="360">
        <f>P172+P177</f>
        <v>13816.098475854673</v>
      </c>
    </row>
    <row r="179" spans="1:16" s="527" customFormat="1" ht="12.75">
      <c r="C179" s="528"/>
    </row>
    <row r="180" spans="1:16" s="527" customFormat="1" ht="17.25">
      <c r="C180" s="529"/>
      <c r="D180" s="530" t="s">
        <v>341</v>
      </c>
      <c r="E180" s="530"/>
      <c r="F180" s="530"/>
      <c r="G180" s="530"/>
      <c r="H180" s="530"/>
      <c r="I180" s="530"/>
      <c r="J180" s="530"/>
      <c r="K180" s="530"/>
      <c r="L180" s="531"/>
    </row>
  </sheetData>
  <mergeCells count="768">
    <mergeCell ref="L168:L169"/>
    <mergeCell ref="M168:M169"/>
    <mergeCell ref="N168:N169"/>
    <mergeCell ref="O168:O170"/>
    <mergeCell ref="P168:P170"/>
    <mergeCell ref="D180:K180"/>
    <mergeCell ref="P165:P167"/>
    <mergeCell ref="A168:A169"/>
    <mergeCell ref="B168:B169"/>
    <mergeCell ref="C168:C169"/>
    <mergeCell ref="D168:D169"/>
    <mergeCell ref="E168:E169"/>
    <mergeCell ref="H168:H169"/>
    <mergeCell ref="I168:I169"/>
    <mergeCell ref="J168:J169"/>
    <mergeCell ref="K168:K169"/>
    <mergeCell ref="J165:J166"/>
    <mergeCell ref="K165:K166"/>
    <mergeCell ref="L165:L166"/>
    <mergeCell ref="M165:M166"/>
    <mergeCell ref="N165:N166"/>
    <mergeCell ref="O165:O167"/>
    <mergeCell ref="N162:N163"/>
    <mergeCell ref="O162:O164"/>
    <mergeCell ref="P162:P164"/>
    <mergeCell ref="A165:A166"/>
    <mergeCell ref="B165:B166"/>
    <mergeCell ref="C165:C166"/>
    <mergeCell ref="D165:D166"/>
    <mergeCell ref="E165:E166"/>
    <mergeCell ref="H165:H166"/>
    <mergeCell ref="I165:I166"/>
    <mergeCell ref="H162:H163"/>
    <mergeCell ref="I162:I163"/>
    <mergeCell ref="J162:J163"/>
    <mergeCell ref="K162:K163"/>
    <mergeCell ref="L162:L163"/>
    <mergeCell ref="M162:M163"/>
    <mergeCell ref="L159:L160"/>
    <mergeCell ref="M159:M160"/>
    <mergeCell ref="N159:N160"/>
    <mergeCell ref="O159:O161"/>
    <mergeCell ref="P159:P161"/>
    <mergeCell ref="A162:A163"/>
    <mergeCell ref="B162:B163"/>
    <mergeCell ref="C162:C163"/>
    <mergeCell ref="D162:D163"/>
    <mergeCell ref="E162:E163"/>
    <mergeCell ref="P156:P158"/>
    <mergeCell ref="A159:A160"/>
    <mergeCell ref="B159:B160"/>
    <mergeCell ref="C159:C160"/>
    <mergeCell ref="D159:D160"/>
    <mergeCell ref="E159:E160"/>
    <mergeCell ref="H159:H160"/>
    <mergeCell ref="I159:I160"/>
    <mergeCell ref="J159:J160"/>
    <mergeCell ref="K159:K160"/>
    <mergeCell ref="J156:J157"/>
    <mergeCell ref="K156:K157"/>
    <mergeCell ref="L156:L157"/>
    <mergeCell ref="M156:M157"/>
    <mergeCell ref="N156:N157"/>
    <mergeCell ref="O156:O158"/>
    <mergeCell ref="N153:N154"/>
    <mergeCell ref="O153:O155"/>
    <mergeCell ref="P153:P155"/>
    <mergeCell ref="A156:A157"/>
    <mergeCell ref="B156:B157"/>
    <mergeCell ref="C156:C157"/>
    <mergeCell ref="D156:D157"/>
    <mergeCell ref="E156:E157"/>
    <mergeCell ref="H156:H157"/>
    <mergeCell ref="I156:I157"/>
    <mergeCell ref="H153:H154"/>
    <mergeCell ref="I153:I154"/>
    <mergeCell ref="J153:J154"/>
    <mergeCell ref="K153:K154"/>
    <mergeCell ref="L153:L154"/>
    <mergeCell ref="M153:M154"/>
    <mergeCell ref="L150:L151"/>
    <mergeCell ref="M150:M151"/>
    <mergeCell ref="N150:N151"/>
    <mergeCell ref="O150:O152"/>
    <mergeCell ref="P150:P152"/>
    <mergeCell ref="A153:A154"/>
    <mergeCell ref="B153:B154"/>
    <mergeCell ref="C153:C154"/>
    <mergeCell ref="D153:D154"/>
    <mergeCell ref="E153:E154"/>
    <mergeCell ref="P147:P149"/>
    <mergeCell ref="A150:A151"/>
    <mergeCell ref="B150:B151"/>
    <mergeCell ref="C150:C151"/>
    <mergeCell ref="D150:D151"/>
    <mergeCell ref="E150:E151"/>
    <mergeCell ref="H150:H151"/>
    <mergeCell ref="I150:I151"/>
    <mergeCell ref="J150:J151"/>
    <mergeCell ref="K150:K151"/>
    <mergeCell ref="J147:J148"/>
    <mergeCell ref="K147:K148"/>
    <mergeCell ref="L147:L148"/>
    <mergeCell ref="M147:M148"/>
    <mergeCell ref="N147:N148"/>
    <mergeCell ref="O147:O149"/>
    <mergeCell ref="O143:O145"/>
    <mergeCell ref="P143:P145"/>
    <mergeCell ref="C146:E146"/>
    <mergeCell ref="A147:A148"/>
    <mergeCell ref="B147:B148"/>
    <mergeCell ref="C147:C148"/>
    <mergeCell ref="D147:D148"/>
    <mergeCell ref="E147:E148"/>
    <mergeCell ref="H147:H148"/>
    <mergeCell ref="I147:I148"/>
    <mergeCell ref="I143:I144"/>
    <mergeCell ref="J143:J144"/>
    <mergeCell ref="K143:K144"/>
    <mergeCell ref="L143:L144"/>
    <mergeCell ref="M143:M144"/>
    <mergeCell ref="N143:N144"/>
    <mergeCell ref="A143:A144"/>
    <mergeCell ref="B143:B144"/>
    <mergeCell ref="C143:C144"/>
    <mergeCell ref="D143:D144"/>
    <mergeCell ref="E143:E144"/>
    <mergeCell ref="H143:H144"/>
    <mergeCell ref="K140:K141"/>
    <mergeCell ref="L140:L141"/>
    <mergeCell ref="M140:M141"/>
    <mergeCell ref="N140:N141"/>
    <mergeCell ref="O140:O142"/>
    <mergeCell ref="P140:P142"/>
    <mergeCell ref="O137:O139"/>
    <mergeCell ref="P137:P139"/>
    <mergeCell ref="A140:A141"/>
    <mergeCell ref="B140:B141"/>
    <mergeCell ref="C140:C141"/>
    <mergeCell ref="D140:D141"/>
    <mergeCell ref="E140:E141"/>
    <mergeCell ref="H140:H141"/>
    <mergeCell ref="I140:I141"/>
    <mergeCell ref="J140:J141"/>
    <mergeCell ref="I137:I138"/>
    <mergeCell ref="J137:J138"/>
    <mergeCell ref="K137:K138"/>
    <mergeCell ref="L137:L138"/>
    <mergeCell ref="M137:M138"/>
    <mergeCell ref="N137:N138"/>
    <mergeCell ref="A137:A138"/>
    <mergeCell ref="B137:B138"/>
    <mergeCell ref="C137:C138"/>
    <mergeCell ref="D137:D138"/>
    <mergeCell ref="E137:E138"/>
    <mergeCell ref="H137:H138"/>
    <mergeCell ref="K134:K135"/>
    <mergeCell ref="L134:L135"/>
    <mergeCell ref="M134:M135"/>
    <mergeCell ref="N134:N135"/>
    <mergeCell ref="O134:O136"/>
    <mergeCell ref="P134:P136"/>
    <mergeCell ref="O131:O133"/>
    <mergeCell ref="P131:P133"/>
    <mergeCell ref="A134:A135"/>
    <mergeCell ref="B134:B135"/>
    <mergeCell ref="C134:C135"/>
    <mergeCell ref="D134:D135"/>
    <mergeCell ref="E134:E135"/>
    <mergeCell ref="H134:H135"/>
    <mergeCell ref="I134:I135"/>
    <mergeCell ref="J134:J135"/>
    <mergeCell ref="I131:I132"/>
    <mergeCell ref="J131:J132"/>
    <mergeCell ref="K131:K132"/>
    <mergeCell ref="L131:L132"/>
    <mergeCell ref="M131:M132"/>
    <mergeCell ref="N131:N132"/>
    <mergeCell ref="A131:A132"/>
    <mergeCell ref="B131:B132"/>
    <mergeCell ref="C131:C132"/>
    <mergeCell ref="D131:D132"/>
    <mergeCell ref="E131:E132"/>
    <mergeCell ref="H131:H132"/>
    <mergeCell ref="K128:K129"/>
    <mergeCell ref="L128:L129"/>
    <mergeCell ref="M128:M129"/>
    <mergeCell ref="N128:N129"/>
    <mergeCell ref="O128:O130"/>
    <mergeCell ref="P128:P130"/>
    <mergeCell ref="O125:O127"/>
    <mergeCell ref="P125:P127"/>
    <mergeCell ref="A128:A129"/>
    <mergeCell ref="B128:B129"/>
    <mergeCell ref="C128:C129"/>
    <mergeCell ref="D128:D129"/>
    <mergeCell ref="E128:E129"/>
    <mergeCell ref="H128:H129"/>
    <mergeCell ref="I128:I129"/>
    <mergeCell ref="J128:J129"/>
    <mergeCell ref="I125:I126"/>
    <mergeCell ref="J125:J126"/>
    <mergeCell ref="K125:K126"/>
    <mergeCell ref="L125:L126"/>
    <mergeCell ref="M125:M126"/>
    <mergeCell ref="N125:N126"/>
    <mergeCell ref="A125:A126"/>
    <mergeCell ref="B125:B126"/>
    <mergeCell ref="C125:C126"/>
    <mergeCell ref="D125:D126"/>
    <mergeCell ref="E125:E126"/>
    <mergeCell ref="H125:H126"/>
    <mergeCell ref="K122:K123"/>
    <mergeCell ref="L122:L123"/>
    <mergeCell ref="M122:M123"/>
    <mergeCell ref="N122:N123"/>
    <mergeCell ref="O122:O124"/>
    <mergeCell ref="P122:P124"/>
    <mergeCell ref="O119:O121"/>
    <mergeCell ref="P119:P121"/>
    <mergeCell ref="A122:A123"/>
    <mergeCell ref="B122:B123"/>
    <mergeCell ref="C122:C123"/>
    <mergeCell ref="D122:D123"/>
    <mergeCell ref="E122:E123"/>
    <mergeCell ref="H122:H123"/>
    <mergeCell ref="I122:I123"/>
    <mergeCell ref="J122:J123"/>
    <mergeCell ref="I119:I120"/>
    <mergeCell ref="J119:J120"/>
    <mergeCell ref="K119:K120"/>
    <mergeCell ref="L119:L120"/>
    <mergeCell ref="M119:M120"/>
    <mergeCell ref="N119:N120"/>
    <mergeCell ref="A119:A120"/>
    <mergeCell ref="B119:B120"/>
    <mergeCell ref="C119:C120"/>
    <mergeCell ref="D119:D120"/>
    <mergeCell ref="E119:E120"/>
    <mergeCell ref="H119:H120"/>
    <mergeCell ref="K116:K117"/>
    <mergeCell ref="L116:L117"/>
    <mergeCell ref="M116:M117"/>
    <mergeCell ref="N116:N117"/>
    <mergeCell ref="O116:O118"/>
    <mergeCell ref="P116:P118"/>
    <mergeCell ref="O113:O115"/>
    <mergeCell ref="P113:P115"/>
    <mergeCell ref="A116:A117"/>
    <mergeCell ref="B116:B117"/>
    <mergeCell ref="C116:C117"/>
    <mergeCell ref="D116:D117"/>
    <mergeCell ref="E116:E117"/>
    <mergeCell ref="H116:H117"/>
    <mergeCell ref="I116:I117"/>
    <mergeCell ref="J116:J117"/>
    <mergeCell ref="I113:I114"/>
    <mergeCell ref="J113:J114"/>
    <mergeCell ref="K113:K114"/>
    <mergeCell ref="L113:L114"/>
    <mergeCell ref="M113:M114"/>
    <mergeCell ref="N113:N114"/>
    <mergeCell ref="A113:A114"/>
    <mergeCell ref="B113:B114"/>
    <mergeCell ref="C113:C114"/>
    <mergeCell ref="D113:D114"/>
    <mergeCell ref="E113:E114"/>
    <mergeCell ref="H113:H114"/>
    <mergeCell ref="K110:K111"/>
    <mergeCell ref="L110:L111"/>
    <mergeCell ref="M110:M111"/>
    <mergeCell ref="N110:N111"/>
    <mergeCell ref="O110:O112"/>
    <mergeCell ref="P110:P112"/>
    <mergeCell ref="O107:O109"/>
    <mergeCell ref="P107:P109"/>
    <mergeCell ref="A110:A111"/>
    <mergeCell ref="B110:B111"/>
    <mergeCell ref="C110:C111"/>
    <mergeCell ref="D110:D111"/>
    <mergeCell ref="E110:E111"/>
    <mergeCell ref="H110:H111"/>
    <mergeCell ref="I110:I111"/>
    <mergeCell ref="J110:J111"/>
    <mergeCell ref="I107:I108"/>
    <mergeCell ref="J107:J108"/>
    <mergeCell ref="K107:K108"/>
    <mergeCell ref="L107:L108"/>
    <mergeCell ref="M107:M108"/>
    <mergeCell ref="N107:N108"/>
    <mergeCell ref="A107:A108"/>
    <mergeCell ref="B107:B108"/>
    <mergeCell ref="C107:C108"/>
    <mergeCell ref="D107:D108"/>
    <mergeCell ref="E107:E108"/>
    <mergeCell ref="H107:H108"/>
    <mergeCell ref="K104:K105"/>
    <mergeCell ref="L104:L105"/>
    <mergeCell ref="M104:M105"/>
    <mergeCell ref="N104:N105"/>
    <mergeCell ref="O104:O106"/>
    <mergeCell ref="P104:P106"/>
    <mergeCell ref="O101:O103"/>
    <mergeCell ref="P101:P103"/>
    <mergeCell ref="A104:A105"/>
    <mergeCell ref="B104:B105"/>
    <mergeCell ref="C104:C105"/>
    <mergeCell ref="D104:D105"/>
    <mergeCell ref="E104:E105"/>
    <mergeCell ref="H104:H105"/>
    <mergeCell ref="I104:I105"/>
    <mergeCell ref="J104:J105"/>
    <mergeCell ref="I101:I102"/>
    <mergeCell ref="J101:J102"/>
    <mergeCell ref="K101:K102"/>
    <mergeCell ref="L101:L102"/>
    <mergeCell ref="M101:M102"/>
    <mergeCell ref="N101:N102"/>
    <mergeCell ref="A101:A102"/>
    <mergeCell ref="B101:B102"/>
    <mergeCell ref="C101:C102"/>
    <mergeCell ref="D101:D102"/>
    <mergeCell ref="E101:E102"/>
    <mergeCell ref="H101:H102"/>
    <mergeCell ref="K98:K99"/>
    <mergeCell ref="L98:L99"/>
    <mergeCell ref="M98:M99"/>
    <mergeCell ref="N98:N99"/>
    <mergeCell ref="O98:O100"/>
    <mergeCell ref="P98:P100"/>
    <mergeCell ref="O95:O97"/>
    <mergeCell ref="P95:P97"/>
    <mergeCell ref="A98:A99"/>
    <mergeCell ref="B98:B99"/>
    <mergeCell ref="C98:C99"/>
    <mergeCell ref="D98:D99"/>
    <mergeCell ref="E98:E99"/>
    <mergeCell ref="H98:H99"/>
    <mergeCell ref="I98:I99"/>
    <mergeCell ref="J98:J99"/>
    <mergeCell ref="I95:I96"/>
    <mergeCell ref="J95:J96"/>
    <mergeCell ref="K95:K96"/>
    <mergeCell ref="L95:L96"/>
    <mergeCell ref="M95:M96"/>
    <mergeCell ref="N95:N96"/>
    <mergeCell ref="A95:A96"/>
    <mergeCell ref="B95:B96"/>
    <mergeCell ref="C95:C96"/>
    <mergeCell ref="D95:D96"/>
    <mergeCell ref="E95:E96"/>
    <mergeCell ref="H95:H96"/>
    <mergeCell ref="K92:K93"/>
    <mergeCell ref="L92:L93"/>
    <mergeCell ref="M92:M93"/>
    <mergeCell ref="N92:N93"/>
    <mergeCell ref="O92:O94"/>
    <mergeCell ref="P92:P94"/>
    <mergeCell ref="O89:O91"/>
    <mergeCell ref="P89:P91"/>
    <mergeCell ref="A92:A93"/>
    <mergeCell ref="B92:B93"/>
    <mergeCell ref="C92:C93"/>
    <mergeCell ref="D92:D93"/>
    <mergeCell ref="E92:E93"/>
    <mergeCell ref="H92:H93"/>
    <mergeCell ref="I92:I93"/>
    <mergeCell ref="J92:J93"/>
    <mergeCell ref="I89:I90"/>
    <mergeCell ref="J89:J90"/>
    <mergeCell ref="K89:K90"/>
    <mergeCell ref="L89:L90"/>
    <mergeCell ref="M89:M90"/>
    <mergeCell ref="N89:N90"/>
    <mergeCell ref="A89:A90"/>
    <mergeCell ref="B89:B90"/>
    <mergeCell ref="C89:C90"/>
    <mergeCell ref="D89:D90"/>
    <mergeCell ref="E89:E90"/>
    <mergeCell ref="H89:H90"/>
    <mergeCell ref="K86:K87"/>
    <mergeCell ref="L86:L87"/>
    <mergeCell ref="M86:M87"/>
    <mergeCell ref="N86:N87"/>
    <mergeCell ref="O86:O88"/>
    <mergeCell ref="P86:P88"/>
    <mergeCell ref="O83:O85"/>
    <mergeCell ref="P83:P85"/>
    <mergeCell ref="A86:A87"/>
    <mergeCell ref="B86:B87"/>
    <mergeCell ref="C86:C87"/>
    <mergeCell ref="D86:D87"/>
    <mergeCell ref="E86:E87"/>
    <mergeCell ref="H86:H87"/>
    <mergeCell ref="I86:I87"/>
    <mergeCell ref="J86:J87"/>
    <mergeCell ref="I83:I84"/>
    <mergeCell ref="J83:J84"/>
    <mergeCell ref="K83:K84"/>
    <mergeCell ref="L83:L84"/>
    <mergeCell ref="M83:M84"/>
    <mergeCell ref="N83:N84"/>
    <mergeCell ref="A83:A84"/>
    <mergeCell ref="B83:B84"/>
    <mergeCell ref="C83:C84"/>
    <mergeCell ref="D83:D84"/>
    <mergeCell ref="E83:E84"/>
    <mergeCell ref="H83:H84"/>
    <mergeCell ref="K80:K81"/>
    <mergeCell ref="L80:L81"/>
    <mergeCell ref="M80:M81"/>
    <mergeCell ref="N80:N81"/>
    <mergeCell ref="O80:O82"/>
    <mergeCell ref="P80:P82"/>
    <mergeCell ref="O77:O79"/>
    <mergeCell ref="P77:P79"/>
    <mergeCell ref="A80:A81"/>
    <mergeCell ref="B80:B81"/>
    <mergeCell ref="C80:C81"/>
    <mergeCell ref="D80:D81"/>
    <mergeCell ref="E80:E81"/>
    <mergeCell ref="H80:H81"/>
    <mergeCell ref="I80:I81"/>
    <mergeCell ref="J80:J81"/>
    <mergeCell ref="I77:I78"/>
    <mergeCell ref="J77:J78"/>
    <mergeCell ref="K77:K78"/>
    <mergeCell ref="L77:L78"/>
    <mergeCell ref="M77:M78"/>
    <mergeCell ref="N77:N78"/>
    <mergeCell ref="A77:A78"/>
    <mergeCell ref="B77:B78"/>
    <mergeCell ref="C77:C78"/>
    <mergeCell ref="D77:D78"/>
    <mergeCell ref="E77:E78"/>
    <mergeCell ref="H77:H78"/>
    <mergeCell ref="K74:K75"/>
    <mergeCell ref="L74:L75"/>
    <mergeCell ref="M74:M75"/>
    <mergeCell ref="N74:N75"/>
    <mergeCell ref="O74:O76"/>
    <mergeCell ref="P74:P76"/>
    <mergeCell ref="O71:O73"/>
    <mergeCell ref="P71:P73"/>
    <mergeCell ref="A74:A75"/>
    <mergeCell ref="B74:B75"/>
    <mergeCell ref="C74:C75"/>
    <mergeCell ref="D74:D75"/>
    <mergeCell ref="E74:E75"/>
    <mergeCell ref="H74:H75"/>
    <mergeCell ref="I74:I75"/>
    <mergeCell ref="J74:J75"/>
    <mergeCell ref="I71:I72"/>
    <mergeCell ref="J71:J72"/>
    <mergeCell ref="K71:K72"/>
    <mergeCell ref="L71:L72"/>
    <mergeCell ref="M71:M72"/>
    <mergeCell ref="N71:N72"/>
    <mergeCell ref="A71:A72"/>
    <mergeCell ref="B71:B72"/>
    <mergeCell ref="C71:C72"/>
    <mergeCell ref="D71:D72"/>
    <mergeCell ref="E71:E72"/>
    <mergeCell ref="H71:H72"/>
    <mergeCell ref="K68:K69"/>
    <mergeCell ref="L68:L69"/>
    <mergeCell ref="M68:M69"/>
    <mergeCell ref="N68:N69"/>
    <mergeCell ref="O68:O70"/>
    <mergeCell ref="P68:P70"/>
    <mergeCell ref="O65:O67"/>
    <mergeCell ref="P65:P67"/>
    <mergeCell ref="A68:A69"/>
    <mergeCell ref="B68:B69"/>
    <mergeCell ref="C68:C69"/>
    <mergeCell ref="D68:D69"/>
    <mergeCell ref="E68:E69"/>
    <mergeCell ref="H68:H69"/>
    <mergeCell ref="I68:I69"/>
    <mergeCell ref="J68:J69"/>
    <mergeCell ref="I65:I66"/>
    <mergeCell ref="J65:J66"/>
    <mergeCell ref="K65:K66"/>
    <mergeCell ref="L65:L66"/>
    <mergeCell ref="M65:M66"/>
    <mergeCell ref="N65:N66"/>
    <mergeCell ref="A65:A66"/>
    <mergeCell ref="B65:B66"/>
    <mergeCell ref="C65:C66"/>
    <mergeCell ref="D65:D66"/>
    <mergeCell ref="E65:E66"/>
    <mergeCell ref="H65:H66"/>
    <mergeCell ref="K62:K63"/>
    <mergeCell ref="L62:L63"/>
    <mergeCell ref="M62:M63"/>
    <mergeCell ref="N62:N63"/>
    <mergeCell ref="O62:O64"/>
    <mergeCell ref="P62:P64"/>
    <mergeCell ref="O59:O61"/>
    <mergeCell ref="P59:P61"/>
    <mergeCell ref="A62:A63"/>
    <mergeCell ref="B62:B63"/>
    <mergeCell ref="C62:C63"/>
    <mergeCell ref="D62:D63"/>
    <mergeCell ref="E62:E63"/>
    <mergeCell ref="H62:H63"/>
    <mergeCell ref="I62:I63"/>
    <mergeCell ref="J62:J63"/>
    <mergeCell ref="I59:I60"/>
    <mergeCell ref="J59:J60"/>
    <mergeCell ref="K59:K60"/>
    <mergeCell ref="L59:L60"/>
    <mergeCell ref="M59:M60"/>
    <mergeCell ref="N59:N60"/>
    <mergeCell ref="A59:A60"/>
    <mergeCell ref="B59:B60"/>
    <mergeCell ref="C59:C60"/>
    <mergeCell ref="D59:D60"/>
    <mergeCell ref="E59:E60"/>
    <mergeCell ref="H59:H60"/>
    <mergeCell ref="K56:K57"/>
    <mergeCell ref="L56:L57"/>
    <mergeCell ref="M56:M57"/>
    <mergeCell ref="N56:N57"/>
    <mergeCell ref="O56:O58"/>
    <mergeCell ref="P56:P58"/>
    <mergeCell ref="O53:O55"/>
    <mergeCell ref="P53:P55"/>
    <mergeCell ref="A56:A57"/>
    <mergeCell ref="B56:B57"/>
    <mergeCell ref="C56:C57"/>
    <mergeCell ref="D56:D57"/>
    <mergeCell ref="E56:E57"/>
    <mergeCell ref="H56:H57"/>
    <mergeCell ref="I56:I57"/>
    <mergeCell ref="J56:J57"/>
    <mergeCell ref="I53:I54"/>
    <mergeCell ref="J53:J54"/>
    <mergeCell ref="K53:K54"/>
    <mergeCell ref="L53:L54"/>
    <mergeCell ref="M53:M54"/>
    <mergeCell ref="N53:N54"/>
    <mergeCell ref="A53:A54"/>
    <mergeCell ref="B53:B54"/>
    <mergeCell ref="C53:C54"/>
    <mergeCell ref="D53:D54"/>
    <mergeCell ref="E53:E54"/>
    <mergeCell ref="H53:H54"/>
    <mergeCell ref="K51:K52"/>
    <mergeCell ref="L51:L52"/>
    <mergeCell ref="M51:M52"/>
    <mergeCell ref="N51:N52"/>
    <mergeCell ref="O51:O52"/>
    <mergeCell ref="P51:P52"/>
    <mergeCell ref="O48:O50"/>
    <mergeCell ref="P48:P50"/>
    <mergeCell ref="A51:A52"/>
    <mergeCell ref="B51:B52"/>
    <mergeCell ref="C51:C52"/>
    <mergeCell ref="D51:D52"/>
    <mergeCell ref="E51:E52"/>
    <mergeCell ref="H51:H52"/>
    <mergeCell ref="I51:I52"/>
    <mergeCell ref="J51:J52"/>
    <mergeCell ref="I48:I49"/>
    <mergeCell ref="J48:J49"/>
    <mergeCell ref="K48:K49"/>
    <mergeCell ref="L48:L49"/>
    <mergeCell ref="M48:M49"/>
    <mergeCell ref="N48:N49"/>
    <mergeCell ref="A48:A49"/>
    <mergeCell ref="B48:B49"/>
    <mergeCell ref="C48:C49"/>
    <mergeCell ref="D48:D49"/>
    <mergeCell ref="E48:E49"/>
    <mergeCell ref="H48:H49"/>
    <mergeCell ref="K45:K46"/>
    <mergeCell ref="L45:L46"/>
    <mergeCell ref="M45:M46"/>
    <mergeCell ref="N45:N46"/>
    <mergeCell ref="O45:O47"/>
    <mergeCell ref="P45:P47"/>
    <mergeCell ref="O42:O44"/>
    <mergeCell ref="P42:P44"/>
    <mergeCell ref="A45:A46"/>
    <mergeCell ref="B45:B46"/>
    <mergeCell ref="C45:C46"/>
    <mergeCell ref="D45:D46"/>
    <mergeCell ref="E45:E46"/>
    <mergeCell ref="H45:H46"/>
    <mergeCell ref="I45:I46"/>
    <mergeCell ref="J45:J46"/>
    <mergeCell ref="I42:I43"/>
    <mergeCell ref="J42:J43"/>
    <mergeCell ref="K42:K43"/>
    <mergeCell ref="L42:L43"/>
    <mergeCell ref="M42:M43"/>
    <mergeCell ref="N42:N43"/>
    <mergeCell ref="A42:A43"/>
    <mergeCell ref="B42:B43"/>
    <mergeCell ref="C42:C43"/>
    <mergeCell ref="D42:D43"/>
    <mergeCell ref="E42:E43"/>
    <mergeCell ref="H42:H43"/>
    <mergeCell ref="K39:K40"/>
    <mergeCell ref="L39:L40"/>
    <mergeCell ref="M39:M40"/>
    <mergeCell ref="N39:N40"/>
    <mergeCell ref="O39:O41"/>
    <mergeCell ref="P39:P41"/>
    <mergeCell ref="O36:O38"/>
    <mergeCell ref="P36:P38"/>
    <mergeCell ref="A39:A40"/>
    <mergeCell ref="B39:B40"/>
    <mergeCell ref="C39:C40"/>
    <mergeCell ref="D39:D40"/>
    <mergeCell ref="E39:E40"/>
    <mergeCell ref="H39:H40"/>
    <mergeCell ref="I39:I40"/>
    <mergeCell ref="J39:J40"/>
    <mergeCell ref="I36:I37"/>
    <mergeCell ref="J36:J37"/>
    <mergeCell ref="K36:K37"/>
    <mergeCell ref="L36:L37"/>
    <mergeCell ref="M36:M37"/>
    <mergeCell ref="N36:N37"/>
    <mergeCell ref="A36:A37"/>
    <mergeCell ref="B36:B37"/>
    <mergeCell ref="C36:C37"/>
    <mergeCell ref="D36:D37"/>
    <mergeCell ref="E36:E37"/>
    <mergeCell ref="H36:H37"/>
    <mergeCell ref="K33:K34"/>
    <mergeCell ref="L33:L34"/>
    <mergeCell ref="M33:M34"/>
    <mergeCell ref="N33:N34"/>
    <mergeCell ref="O33:O35"/>
    <mergeCell ref="P33:P35"/>
    <mergeCell ref="O30:O32"/>
    <mergeCell ref="P30:P32"/>
    <mergeCell ref="A33:A34"/>
    <mergeCell ref="B33:B34"/>
    <mergeCell ref="C33:C34"/>
    <mergeCell ref="D33:D34"/>
    <mergeCell ref="E33:E34"/>
    <mergeCell ref="H33:H34"/>
    <mergeCell ref="I33:I34"/>
    <mergeCell ref="J33:J34"/>
    <mergeCell ref="I30:I31"/>
    <mergeCell ref="J30:J31"/>
    <mergeCell ref="K30:K31"/>
    <mergeCell ref="L30:L31"/>
    <mergeCell ref="M30:M31"/>
    <mergeCell ref="N30:N31"/>
    <mergeCell ref="A30:A31"/>
    <mergeCell ref="B30:B31"/>
    <mergeCell ref="C30:C31"/>
    <mergeCell ref="D30:D31"/>
    <mergeCell ref="E30:E31"/>
    <mergeCell ref="H30:H31"/>
    <mergeCell ref="K27:K28"/>
    <mergeCell ref="L27:L28"/>
    <mergeCell ref="M27:M28"/>
    <mergeCell ref="N27:N28"/>
    <mergeCell ref="O27:O29"/>
    <mergeCell ref="P27:P29"/>
    <mergeCell ref="O24:O26"/>
    <mergeCell ref="P24:P26"/>
    <mergeCell ref="A27:A28"/>
    <mergeCell ref="B27:B28"/>
    <mergeCell ref="C27:C28"/>
    <mergeCell ref="D27:D28"/>
    <mergeCell ref="E27:E28"/>
    <mergeCell ref="H27:H28"/>
    <mergeCell ref="I27:I28"/>
    <mergeCell ref="J27:J28"/>
    <mergeCell ref="I24:I25"/>
    <mergeCell ref="J24:J25"/>
    <mergeCell ref="K24:K25"/>
    <mergeCell ref="L24:L25"/>
    <mergeCell ref="M24:M25"/>
    <mergeCell ref="N24:N25"/>
    <mergeCell ref="A24:A25"/>
    <mergeCell ref="B24:B25"/>
    <mergeCell ref="C24:C25"/>
    <mergeCell ref="D24:D25"/>
    <mergeCell ref="E24:E25"/>
    <mergeCell ref="H24:H25"/>
    <mergeCell ref="K21:K22"/>
    <mergeCell ref="L21:L22"/>
    <mergeCell ref="M21:M22"/>
    <mergeCell ref="N21:N22"/>
    <mergeCell ref="O21:O23"/>
    <mergeCell ref="P21:P23"/>
    <mergeCell ref="O18:O20"/>
    <mergeCell ref="P18:P20"/>
    <mergeCell ref="A21:A22"/>
    <mergeCell ref="B21:B22"/>
    <mergeCell ref="C21:C22"/>
    <mergeCell ref="D21:D22"/>
    <mergeCell ref="E21:E22"/>
    <mergeCell ref="H21:H22"/>
    <mergeCell ref="I21:I22"/>
    <mergeCell ref="J21:J22"/>
    <mergeCell ref="I18:I19"/>
    <mergeCell ref="J18:J19"/>
    <mergeCell ref="K18:K19"/>
    <mergeCell ref="L18:L19"/>
    <mergeCell ref="M18:M19"/>
    <mergeCell ref="N18:N19"/>
    <mergeCell ref="A18:A19"/>
    <mergeCell ref="B18:B19"/>
    <mergeCell ref="C18:C19"/>
    <mergeCell ref="D18:D19"/>
    <mergeCell ref="E18:E19"/>
    <mergeCell ref="H18:H19"/>
    <mergeCell ref="K15:K16"/>
    <mergeCell ref="L15:L16"/>
    <mergeCell ref="M15:M16"/>
    <mergeCell ref="N15:N16"/>
    <mergeCell ref="O15:O17"/>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N8:N9"/>
    <mergeCell ref="O8:O9"/>
    <mergeCell ref="P8:P9"/>
    <mergeCell ref="C11:E11"/>
    <mergeCell ref="A12:A13"/>
    <mergeCell ref="B12:B13"/>
    <mergeCell ref="C12:C13"/>
    <mergeCell ref="D12:D13"/>
    <mergeCell ref="E12:E13"/>
    <mergeCell ref="H12:H13"/>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6" max="15" man="1"/>
    <brk id="67" max="15" man="1"/>
    <brk id="109" max="15" man="1"/>
    <brk id="149" max="15" man="1"/>
  </rowBreaks>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EACE-56AE-40C7-8553-EADF5358FD69}">
  <sheetPr>
    <tabColor theme="1" tint="0.34998626667073579"/>
  </sheetPr>
  <dimension ref="A1:R109"/>
  <sheetViews>
    <sheetView view="pageBreakPreview" topLeftCell="C61" zoomScale="70" zoomScaleNormal="70" zoomScaleSheetLayoutView="70" workbookViewId="0">
      <selection activeCell="O11" activeCellId="2" sqref="A11:A99 C11:E99 O11:O99"/>
    </sheetView>
  </sheetViews>
  <sheetFormatPr defaultRowHeight="13.5"/>
  <cols>
    <col min="1" max="1" width="5.7109375" style="532" customWidth="1"/>
    <col min="2" max="2" width="10.140625" style="532" customWidth="1"/>
    <col min="3" max="3" width="42.28515625" style="533" customWidth="1"/>
    <col min="4" max="4" width="10.7109375" style="532" customWidth="1"/>
    <col min="5" max="5" width="10.5703125" style="532" customWidth="1"/>
    <col min="6" max="7" width="8.42578125"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5.140625" style="532" bestFit="1" customWidth="1"/>
    <col min="18" max="256" width="9.140625" style="532"/>
    <col min="257" max="257" width="4.42578125" style="532" customWidth="1"/>
    <col min="258" max="258" width="10.140625" style="532" customWidth="1"/>
    <col min="259" max="259" width="42.28515625" style="532" customWidth="1"/>
    <col min="260" max="260" width="9.42578125" style="532" bestFit="1" customWidth="1"/>
    <col min="261" max="261" width="9.7109375" style="532" customWidth="1"/>
    <col min="262" max="263" width="8.42578125" style="532" customWidth="1"/>
    <col min="264" max="264" width="18.85546875" style="532" customWidth="1"/>
    <col min="265" max="265" width="6.7109375" style="532" customWidth="1"/>
    <col min="266" max="266" width="7.85546875" style="532" customWidth="1"/>
    <col min="267" max="267" width="6.85546875" style="532" customWidth="1"/>
    <col min="268" max="268" width="9.85546875" style="532" customWidth="1"/>
    <col min="269" max="269" width="9.42578125" style="532" bestFit="1" customWidth="1"/>
    <col min="270" max="270" width="8.85546875" style="532" customWidth="1"/>
    <col min="271" max="271" width="9" style="532" customWidth="1"/>
    <col min="272" max="272" width="13" style="532" customWidth="1"/>
    <col min="273" max="273" width="14.85546875" style="532" bestFit="1" customWidth="1"/>
    <col min="274" max="512" width="9.140625" style="532"/>
    <col min="513" max="513" width="4.42578125" style="532" customWidth="1"/>
    <col min="514" max="514" width="10.140625" style="532" customWidth="1"/>
    <col min="515" max="515" width="42.28515625" style="532" customWidth="1"/>
    <col min="516" max="516" width="9.42578125" style="532" bestFit="1" customWidth="1"/>
    <col min="517" max="517" width="9.7109375" style="532" customWidth="1"/>
    <col min="518" max="519" width="8.42578125" style="532" customWidth="1"/>
    <col min="520" max="520" width="18.85546875" style="532" customWidth="1"/>
    <col min="521" max="521" width="6.7109375" style="532" customWidth="1"/>
    <col min="522" max="522" width="7.85546875" style="532" customWidth="1"/>
    <col min="523" max="523" width="6.85546875" style="532" customWidth="1"/>
    <col min="524" max="524" width="9.85546875" style="532" customWidth="1"/>
    <col min="525" max="525" width="9.42578125" style="532" bestFit="1" customWidth="1"/>
    <col min="526" max="526" width="8.85546875" style="532" customWidth="1"/>
    <col min="527" max="527" width="9" style="532" customWidth="1"/>
    <col min="528" max="528" width="13" style="532" customWidth="1"/>
    <col min="529" max="529" width="14.85546875" style="532" bestFit="1" customWidth="1"/>
    <col min="530" max="768" width="9.140625" style="532"/>
    <col min="769" max="769" width="4.42578125" style="532" customWidth="1"/>
    <col min="770" max="770" width="10.140625" style="532" customWidth="1"/>
    <col min="771" max="771" width="42.28515625" style="532" customWidth="1"/>
    <col min="772" max="772" width="9.42578125" style="532" bestFit="1" customWidth="1"/>
    <col min="773" max="773" width="9.7109375" style="532" customWidth="1"/>
    <col min="774" max="775" width="8.42578125" style="532" customWidth="1"/>
    <col min="776" max="776" width="18.85546875" style="532" customWidth="1"/>
    <col min="777" max="777" width="6.7109375" style="532" customWidth="1"/>
    <col min="778" max="778" width="7.85546875" style="532" customWidth="1"/>
    <col min="779" max="779" width="6.85546875" style="532" customWidth="1"/>
    <col min="780" max="780" width="9.85546875" style="532" customWidth="1"/>
    <col min="781" max="781" width="9.42578125" style="532" bestFit="1" customWidth="1"/>
    <col min="782" max="782" width="8.85546875" style="532" customWidth="1"/>
    <col min="783" max="783" width="9" style="532" customWidth="1"/>
    <col min="784" max="784" width="13" style="532" customWidth="1"/>
    <col min="785" max="785" width="14.85546875" style="532" bestFit="1" customWidth="1"/>
    <col min="786" max="1024" width="9.140625" style="532"/>
    <col min="1025" max="1025" width="4.42578125" style="532" customWidth="1"/>
    <col min="1026" max="1026" width="10.140625" style="532" customWidth="1"/>
    <col min="1027" max="1027" width="42.28515625" style="532" customWidth="1"/>
    <col min="1028" max="1028" width="9.42578125" style="532" bestFit="1" customWidth="1"/>
    <col min="1029" max="1029" width="9.7109375" style="532" customWidth="1"/>
    <col min="1030" max="1031" width="8.42578125" style="532" customWidth="1"/>
    <col min="1032" max="1032" width="18.85546875" style="532" customWidth="1"/>
    <col min="1033" max="1033" width="6.7109375" style="532" customWidth="1"/>
    <col min="1034" max="1034" width="7.85546875" style="532" customWidth="1"/>
    <col min="1035" max="1035" width="6.85546875" style="532" customWidth="1"/>
    <col min="1036" max="1036" width="9.85546875" style="532" customWidth="1"/>
    <col min="1037" max="1037" width="9.42578125" style="532" bestFit="1" customWidth="1"/>
    <col min="1038" max="1038" width="8.85546875" style="532" customWidth="1"/>
    <col min="1039" max="1039" width="9" style="532" customWidth="1"/>
    <col min="1040" max="1040" width="13" style="532" customWidth="1"/>
    <col min="1041" max="1041" width="14.85546875" style="532" bestFit="1" customWidth="1"/>
    <col min="1042" max="1280" width="9.140625" style="532"/>
    <col min="1281" max="1281" width="4.42578125" style="532" customWidth="1"/>
    <col min="1282" max="1282" width="10.140625" style="532" customWidth="1"/>
    <col min="1283" max="1283" width="42.28515625" style="532" customWidth="1"/>
    <col min="1284" max="1284" width="9.42578125" style="532" bestFit="1" customWidth="1"/>
    <col min="1285" max="1285" width="9.7109375" style="532" customWidth="1"/>
    <col min="1286" max="1287" width="8.42578125" style="532" customWidth="1"/>
    <col min="1288" max="1288" width="18.85546875" style="532" customWidth="1"/>
    <col min="1289" max="1289" width="6.7109375" style="532" customWidth="1"/>
    <col min="1290" max="1290" width="7.85546875" style="532" customWidth="1"/>
    <col min="1291" max="1291" width="6.85546875" style="532" customWidth="1"/>
    <col min="1292" max="1292" width="9.85546875" style="532" customWidth="1"/>
    <col min="1293" max="1293" width="9.42578125" style="532" bestFit="1" customWidth="1"/>
    <col min="1294" max="1294" width="8.85546875" style="532" customWidth="1"/>
    <col min="1295" max="1295" width="9" style="532" customWidth="1"/>
    <col min="1296" max="1296" width="13" style="532" customWidth="1"/>
    <col min="1297" max="1297" width="14.85546875" style="532" bestFit="1" customWidth="1"/>
    <col min="1298" max="1536" width="9.140625" style="532"/>
    <col min="1537" max="1537" width="4.42578125" style="532" customWidth="1"/>
    <col min="1538" max="1538" width="10.140625" style="532" customWidth="1"/>
    <col min="1539" max="1539" width="42.28515625" style="532" customWidth="1"/>
    <col min="1540" max="1540" width="9.42578125" style="532" bestFit="1" customWidth="1"/>
    <col min="1541" max="1541" width="9.7109375" style="532" customWidth="1"/>
    <col min="1542" max="1543" width="8.42578125" style="532" customWidth="1"/>
    <col min="1544" max="1544" width="18.85546875" style="532" customWidth="1"/>
    <col min="1545" max="1545" width="6.7109375" style="532" customWidth="1"/>
    <col min="1546" max="1546" width="7.85546875" style="532" customWidth="1"/>
    <col min="1547" max="1547" width="6.85546875" style="532" customWidth="1"/>
    <col min="1548" max="1548" width="9.85546875" style="532" customWidth="1"/>
    <col min="1549" max="1549" width="9.42578125" style="532" bestFit="1" customWidth="1"/>
    <col min="1550" max="1550" width="8.85546875" style="532" customWidth="1"/>
    <col min="1551" max="1551" width="9" style="532" customWidth="1"/>
    <col min="1552" max="1552" width="13" style="532" customWidth="1"/>
    <col min="1553" max="1553" width="14.85546875" style="532" bestFit="1" customWidth="1"/>
    <col min="1554" max="1792" width="9.140625" style="532"/>
    <col min="1793" max="1793" width="4.42578125" style="532" customWidth="1"/>
    <col min="1794" max="1794" width="10.140625" style="532" customWidth="1"/>
    <col min="1795" max="1795" width="42.28515625" style="532" customWidth="1"/>
    <col min="1796" max="1796" width="9.42578125" style="532" bestFit="1" customWidth="1"/>
    <col min="1797" max="1797" width="9.7109375" style="532" customWidth="1"/>
    <col min="1798" max="1799" width="8.42578125" style="532" customWidth="1"/>
    <col min="1800" max="1800" width="18.85546875" style="532" customWidth="1"/>
    <col min="1801" max="1801" width="6.7109375" style="532" customWidth="1"/>
    <col min="1802" max="1802" width="7.85546875" style="532" customWidth="1"/>
    <col min="1803" max="1803" width="6.85546875" style="532" customWidth="1"/>
    <col min="1804" max="1804" width="9.85546875" style="532" customWidth="1"/>
    <col min="1805" max="1805" width="9.42578125" style="532" bestFit="1" customWidth="1"/>
    <col min="1806" max="1806" width="8.85546875" style="532" customWidth="1"/>
    <col min="1807" max="1807" width="9" style="532" customWidth="1"/>
    <col min="1808" max="1808" width="13" style="532" customWidth="1"/>
    <col min="1809" max="1809" width="14.85546875" style="532" bestFit="1" customWidth="1"/>
    <col min="1810" max="2048" width="9.140625" style="532"/>
    <col min="2049" max="2049" width="4.42578125" style="532" customWidth="1"/>
    <col min="2050" max="2050" width="10.140625" style="532" customWidth="1"/>
    <col min="2051" max="2051" width="42.28515625" style="532" customWidth="1"/>
    <col min="2052" max="2052" width="9.42578125" style="532" bestFit="1" customWidth="1"/>
    <col min="2053" max="2053" width="9.7109375" style="532" customWidth="1"/>
    <col min="2054" max="2055" width="8.42578125" style="532" customWidth="1"/>
    <col min="2056" max="2056" width="18.85546875" style="532" customWidth="1"/>
    <col min="2057" max="2057" width="6.7109375" style="532" customWidth="1"/>
    <col min="2058" max="2058" width="7.85546875" style="532" customWidth="1"/>
    <col min="2059" max="2059" width="6.85546875" style="532" customWidth="1"/>
    <col min="2060" max="2060" width="9.85546875" style="532" customWidth="1"/>
    <col min="2061" max="2061" width="9.42578125" style="532" bestFit="1" customWidth="1"/>
    <col min="2062" max="2062" width="8.85546875" style="532" customWidth="1"/>
    <col min="2063" max="2063" width="9" style="532" customWidth="1"/>
    <col min="2064" max="2064" width="13" style="532" customWidth="1"/>
    <col min="2065" max="2065" width="14.85546875" style="532" bestFit="1" customWidth="1"/>
    <col min="2066" max="2304" width="9.140625" style="532"/>
    <col min="2305" max="2305" width="4.42578125" style="532" customWidth="1"/>
    <col min="2306" max="2306" width="10.140625" style="532" customWidth="1"/>
    <col min="2307" max="2307" width="42.28515625" style="532" customWidth="1"/>
    <col min="2308" max="2308" width="9.42578125" style="532" bestFit="1" customWidth="1"/>
    <col min="2309" max="2309" width="9.7109375" style="532" customWidth="1"/>
    <col min="2310" max="2311" width="8.42578125" style="532" customWidth="1"/>
    <col min="2312" max="2312" width="18.85546875" style="532" customWidth="1"/>
    <col min="2313" max="2313" width="6.7109375" style="532" customWidth="1"/>
    <col min="2314" max="2314" width="7.85546875" style="532" customWidth="1"/>
    <col min="2315" max="2315" width="6.85546875" style="532" customWidth="1"/>
    <col min="2316" max="2316" width="9.85546875" style="532" customWidth="1"/>
    <col min="2317" max="2317" width="9.42578125" style="532" bestFit="1" customWidth="1"/>
    <col min="2318" max="2318" width="8.85546875" style="532" customWidth="1"/>
    <col min="2319" max="2319" width="9" style="532" customWidth="1"/>
    <col min="2320" max="2320" width="13" style="532" customWidth="1"/>
    <col min="2321" max="2321" width="14.85546875" style="532" bestFit="1" customWidth="1"/>
    <col min="2322" max="2560" width="9.140625" style="532"/>
    <col min="2561" max="2561" width="4.42578125" style="532" customWidth="1"/>
    <col min="2562" max="2562" width="10.140625" style="532" customWidth="1"/>
    <col min="2563" max="2563" width="42.28515625" style="532" customWidth="1"/>
    <col min="2564" max="2564" width="9.42578125" style="532" bestFit="1" customWidth="1"/>
    <col min="2565" max="2565" width="9.7109375" style="532" customWidth="1"/>
    <col min="2566" max="2567" width="8.42578125" style="532" customWidth="1"/>
    <col min="2568" max="2568" width="18.85546875" style="532" customWidth="1"/>
    <col min="2569" max="2569" width="6.7109375" style="532" customWidth="1"/>
    <col min="2570" max="2570" width="7.85546875" style="532" customWidth="1"/>
    <col min="2571" max="2571" width="6.85546875" style="532" customWidth="1"/>
    <col min="2572" max="2572" width="9.85546875" style="532" customWidth="1"/>
    <col min="2573" max="2573" width="9.42578125" style="532" bestFit="1" customWidth="1"/>
    <col min="2574" max="2574" width="8.85546875" style="532" customWidth="1"/>
    <col min="2575" max="2575" width="9" style="532" customWidth="1"/>
    <col min="2576" max="2576" width="13" style="532" customWidth="1"/>
    <col min="2577" max="2577" width="14.85546875" style="532" bestFit="1" customWidth="1"/>
    <col min="2578" max="2816" width="9.140625" style="532"/>
    <col min="2817" max="2817" width="4.42578125" style="532" customWidth="1"/>
    <col min="2818" max="2818" width="10.140625" style="532" customWidth="1"/>
    <col min="2819" max="2819" width="42.28515625" style="532" customWidth="1"/>
    <col min="2820" max="2820" width="9.42578125" style="532" bestFit="1" customWidth="1"/>
    <col min="2821" max="2821" width="9.7109375" style="532" customWidth="1"/>
    <col min="2822" max="2823" width="8.42578125" style="532" customWidth="1"/>
    <col min="2824" max="2824" width="18.85546875" style="532" customWidth="1"/>
    <col min="2825" max="2825" width="6.7109375" style="532" customWidth="1"/>
    <col min="2826" max="2826" width="7.85546875" style="532" customWidth="1"/>
    <col min="2827" max="2827" width="6.85546875" style="532" customWidth="1"/>
    <col min="2828" max="2828" width="9.85546875" style="532" customWidth="1"/>
    <col min="2829" max="2829" width="9.42578125" style="532" bestFit="1" customWidth="1"/>
    <col min="2830" max="2830" width="8.85546875" style="532" customWidth="1"/>
    <col min="2831" max="2831" width="9" style="532" customWidth="1"/>
    <col min="2832" max="2832" width="13" style="532" customWidth="1"/>
    <col min="2833" max="2833" width="14.85546875" style="532" bestFit="1" customWidth="1"/>
    <col min="2834" max="3072" width="9.140625" style="532"/>
    <col min="3073" max="3073" width="4.42578125" style="532" customWidth="1"/>
    <col min="3074" max="3074" width="10.140625" style="532" customWidth="1"/>
    <col min="3075" max="3075" width="42.28515625" style="532" customWidth="1"/>
    <col min="3076" max="3076" width="9.42578125" style="532" bestFit="1" customWidth="1"/>
    <col min="3077" max="3077" width="9.7109375" style="532" customWidth="1"/>
    <col min="3078" max="3079" width="8.42578125" style="532" customWidth="1"/>
    <col min="3080" max="3080" width="18.85546875" style="532" customWidth="1"/>
    <col min="3081" max="3081" width="6.7109375" style="532" customWidth="1"/>
    <col min="3082" max="3082" width="7.85546875" style="532" customWidth="1"/>
    <col min="3083" max="3083" width="6.85546875" style="532" customWidth="1"/>
    <col min="3084" max="3084" width="9.85546875" style="532" customWidth="1"/>
    <col min="3085" max="3085" width="9.42578125" style="532" bestFit="1" customWidth="1"/>
    <col min="3086" max="3086" width="8.85546875" style="532" customWidth="1"/>
    <col min="3087" max="3087" width="9" style="532" customWidth="1"/>
    <col min="3088" max="3088" width="13" style="532" customWidth="1"/>
    <col min="3089" max="3089" width="14.85546875" style="532" bestFit="1" customWidth="1"/>
    <col min="3090" max="3328" width="9.140625" style="532"/>
    <col min="3329" max="3329" width="4.42578125" style="532" customWidth="1"/>
    <col min="3330" max="3330" width="10.140625" style="532" customWidth="1"/>
    <col min="3331" max="3331" width="42.28515625" style="532" customWidth="1"/>
    <col min="3332" max="3332" width="9.42578125" style="532" bestFit="1" customWidth="1"/>
    <col min="3333" max="3333" width="9.7109375" style="532" customWidth="1"/>
    <col min="3334" max="3335" width="8.42578125" style="532" customWidth="1"/>
    <col min="3336" max="3336" width="18.85546875" style="532" customWidth="1"/>
    <col min="3337" max="3337" width="6.7109375" style="532" customWidth="1"/>
    <col min="3338" max="3338" width="7.85546875" style="532" customWidth="1"/>
    <col min="3339" max="3339" width="6.85546875" style="532" customWidth="1"/>
    <col min="3340" max="3340" width="9.85546875" style="532" customWidth="1"/>
    <col min="3341" max="3341" width="9.42578125" style="532" bestFit="1" customWidth="1"/>
    <col min="3342" max="3342" width="8.85546875" style="532" customWidth="1"/>
    <col min="3343" max="3343" width="9" style="532" customWidth="1"/>
    <col min="3344" max="3344" width="13" style="532" customWidth="1"/>
    <col min="3345" max="3345" width="14.85546875" style="532" bestFit="1" customWidth="1"/>
    <col min="3346" max="3584" width="9.140625" style="532"/>
    <col min="3585" max="3585" width="4.42578125" style="532" customWidth="1"/>
    <col min="3586" max="3586" width="10.140625" style="532" customWidth="1"/>
    <col min="3587" max="3587" width="42.28515625" style="532" customWidth="1"/>
    <col min="3588" max="3588" width="9.42578125" style="532" bestFit="1" customWidth="1"/>
    <col min="3589" max="3589" width="9.7109375" style="532" customWidth="1"/>
    <col min="3590" max="3591" width="8.42578125" style="532" customWidth="1"/>
    <col min="3592" max="3592" width="18.85546875" style="532" customWidth="1"/>
    <col min="3593" max="3593" width="6.7109375" style="532" customWidth="1"/>
    <col min="3594" max="3594" width="7.85546875" style="532" customWidth="1"/>
    <col min="3595" max="3595" width="6.85546875" style="532" customWidth="1"/>
    <col min="3596" max="3596" width="9.85546875" style="532" customWidth="1"/>
    <col min="3597" max="3597" width="9.42578125" style="532" bestFit="1" customWidth="1"/>
    <col min="3598" max="3598" width="8.85546875" style="532" customWidth="1"/>
    <col min="3599" max="3599" width="9" style="532" customWidth="1"/>
    <col min="3600" max="3600" width="13" style="532" customWidth="1"/>
    <col min="3601" max="3601" width="14.85546875" style="532" bestFit="1" customWidth="1"/>
    <col min="3602" max="3840" width="9.140625" style="532"/>
    <col min="3841" max="3841" width="4.42578125" style="532" customWidth="1"/>
    <col min="3842" max="3842" width="10.140625" style="532" customWidth="1"/>
    <col min="3843" max="3843" width="42.28515625" style="532" customWidth="1"/>
    <col min="3844" max="3844" width="9.42578125" style="532" bestFit="1" customWidth="1"/>
    <col min="3845" max="3845" width="9.7109375" style="532" customWidth="1"/>
    <col min="3846" max="3847" width="8.42578125" style="532" customWidth="1"/>
    <col min="3848" max="3848" width="18.85546875" style="532" customWidth="1"/>
    <col min="3849" max="3849" width="6.7109375" style="532" customWidth="1"/>
    <col min="3850" max="3850" width="7.85546875" style="532" customWidth="1"/>
    <col min="3851" max="3851" width="6.85546875" style="532" customWidth="1"/>
    <col min="3852" max="3852" width="9.85546875" style="532" customWidth="1"/>
    <col min="3853" max="3853" width="9.42578125" style="532" bestFit="1" customWidth="1"/>
    <col min="3854" max="3854" width="8.85546875" style="532" customWidth="1"/>
    <col min="3855" max="3855" width="9" style="532" customWidth="1"/>
    <col min="3856" max="3856" width="13" style="532" customWidth="1"/>
    <col min="3857" max="3857" width="14.85546875" style="532" bestFit="1" customWidth="1"/>
    <col min="3858" max="4096" width="9.140625" style="532"/>
    <col min="4097" max="4097" width="4.42578125" style="532" customWidth="1"/>
    <col min="4098" max="4098" width="10.140625" style="532" customWidth="1"/>
    <col min="4099" max="4099" width="42.28515625" style="532" customWidth="1"/>
    <col min="4100" max="4100" width="9.42578125" style="532" bestFit="1" customWidth="1"/>
    <col min="4101" max="4101" width="9.7109375" style="532" customWidth="1"/>
    <col min="4102" max="4103" width="8.42578125" style="532" customWidth="1"/>
    <col min="4104" max="4104" width="18.85546875" style="532" customWidth="1"/>
    <col min="4105" max="4105" width="6.7109375" style="532" customWidth="1"/>
    <col min="4106" max="4106" width="7.85546875" style="532" customWidth="1"/>
    <col min="4107" max="4107" width="6.85546875" style="532" customWidth="1"/>
    <col min="4108" max="4108" width="9.85546875" style="532" customWidth="1"/>
    <col min="4109" max="4109" width="9.42578125" style="532" bestFit="1" customWidth="1"/>
    <col min="4110" max="4110" width="8.85546875" style="532" customWidth="1"/>
    <col min="4111" max="4111" width="9" style="532" customWidth="1"/>
    <col min="4112" max="4112" width="13" style="532" customWidth="1"/>
    <col min="4113" max="4113" width="14.85546875" style="532" bestFit="1" customWidth="1"/>
    <col min="4114" max="4352" width="9.140625" style="532"/>
    <col min="4353" max="4353" width="4.42578125" style="532" customWidth="1"/>
    <col min="4354" max="4354" width="10.140625" style="532" customWidth="1"/>
    <col min="4355" max="4355" width="42.28515625" style="532" customWidth="1"/>
    <col min="4356" max="4356" width="9.42578125" style="532" bestFit="1" customWidth="1"/>
    <col min="4357" max="4357" width="9.7109375" style="532" customWidth="1"/>
    <col min="4358" max="4359" width="8.42578125" style="532" customWidth="1"/>
    <col min="4360" max="4360" width="18.85546875" style="532" customWidth="1"/>
    <col min="4361" max="4361" width="6.7109375" style="532" customWidth="1"/>
    <col min="4362" max="4362" width="7.85546875" style="532" customWidth="1"/>
    <col min="4363" max="4363" width="6.85546875" style="532" customWidth="1"/>
    <col min="4364" max="4364" width="9.85546875" style="532" customWidth="1"/>
    <col min="4365" max="4365" width="9.42578125" style="532" bestFit="1" customWidth="1"/>
    <col min="4366" max="4366" width="8.85546875" style="532" customWidth="1"/>
    <col min="4367" max="4367" width="9" style="532" customWidth="1"/>
    <col min="4368" max="4368" width="13" style="532" customWidth="1"/>
    <col min="4369" max="4369" width="14.85546875" style="532" bestFit="1" customWidth="1"/>
    <col min="4370" max="4608" width="9.140625" style="532"/>
    <col min="4609" max="4609" width="4.42578125" style="532" customWidth="1"/>
    <col min="4610" max="4610" width="10.140625" style="532" customWidth="1"/>
    <col min="4611" max="4611" width="42.28515625" style="532" customWidth="1"/>
    <col min="4612" max="4612" width="9.42578125" style="532" bestFit="1" customWidth="1"/>
    <col min="4613" max="4613" width="9.7109375" style="532" customWidth="1"/>
    <col min="4614" max="4615" width="8.42578125" style="532" customWidth="1"/>
    <col min="4616" max="4616" width="18.85546875" style="532" customWidth="1"/>
    <col min="4617" max="4617" width="6.7109375" style="532" customWidth="1"/>
    <col min="4618" max="4618" width="7.85546875" style="532" customWidth="1"/>
    <col min="4619" max="4619" width="6.85546875" style="532" customWidth="1"/>
    <col min="4620" max="4620" width="9.85546875" style="532" customWidth="1"/>
    <col min="4621" max="4621" width="9.42578125" style="532" bestFit="1" customWidth="1"/>
    <col min="4622" max="4622" width="8.85546875" style="532" customWidth="1"/>
    <col min="4623" max="4623" width="9" style="532" customWidth="1"/>
    <col min="4624" max="4624" width="13" style="532" customWidth="1"/>
    <col min="4625" max="4625" width="14.85546875" style="532" bestFit="1" customWidth="1"/>
    <col min="4626" max="4864" width="9.140625" style="532"/>
    <col min="4865" max="4865" width="4.42578125" style="532" customWidth="1"/>
    <col min="4866" max="4866" width="10.140625" style="532" customWidth="1"/>
    <col min="4867" max="4867" width="42.28515625" style="532" customWidth="1"/>
    <col min="4868" max="4868" width="9.42578125" style="532" bestFit="1" customWidth="1"/>
    <col min="4869" max="4869" width="9.7109375" style="532" customWidth="1"/>
    <col min="4870" max="4871" width="8.42578125" style="532" customWidth="1"/>
    <col min="4872" max="4872" width="18.85546875" style="532" customWidth="1"/>
    <col min="4873" max="4873" width="6.7109375" style="532" customWidth="1"/>
    <col min="4874" max="4874" width="7.85546875" style="532" customWidth="1"/>
    <col min="4875" max="4875" width="6.85546875" style="532" customWidth="1"/>
    <col min="4876" max="4876" width="9.85546875" style="532" customWidth="1"/>
    <col min="4877" max="4877" width="9.42578125" style="532" bestFit="1" customWidth="1"/>
    <col min="4878" max="4878" width="8.85546875" style="532" customWidth="1"/>
    <col min="4879" max="4879" width="9" style="532" customWidth="1"/>
    <col min="4880" max="4880" width="13" style="532" customWidth="1"/>
    <col min="4881" max="4881" width="14.85546875" style="532" bestFit="1" customWidth="1"/>
    <col min="4882" max="5120" width="9.140625" style="532"/>
    <col min="5121" max="5121" width="4.42578125" style="532" customWidth="1"/>
    <col min="5122" max="5122" width="10.140625" style="532" customWidth="1"/>
    <col min="5123" max="5123" width="42.28515625" style="532" customWidth="1"/>
    <col min="5124" max="5124" width="9.42578125" style="532" bestFit="1" customWidth="1"/>
    <col min="5125" max="5125" width="9.7109375" style="532" customWidth="1"/>
    <col min="5126" max="5127" width="8.42578125" style="532" customWidth="1"/>
    <col min="5128" max="5128" width="18.85546875" style="532" customWidth="1"/>
    <col min="5129" max="5129" width="6.7109375" style="532" customWidth="1"/>
    <col min="5130" max="5130" width="7.85546875" style="532" customWidth="1"/>
    <col min="5131" max="5131" width="6.85546875" style="532" customWidth="1"/>
    <col min="5132" max="5132" width="9.85546875" style="532" customWidth="1"/>
    <col min="5133" max="5133" width="9.42578125" style="532" bestFit="1" customWidth="1"/>
    <col min="5134" max="5134" width="8.85546875" style="532" customWidth="1"/>
    <col min="5135" max="5135" width="9" style="532" customWidth="1"/>
    <col min="5136" max="5136" width="13" style="532" customWidth="1"/>
    <col min="5137" max="5137" width="14.85546875" style="532" bestFit="1" customWidth="1"/>
    <col min="5138" max="5376" width="9.140625" style="532"/>
    <col min="5377" max="5377" width="4.42578125" style="532" customWidth="1"/>
    <col min="5378" max="5378" width="10.140625" style="532" customWidth="1"/>
    <col min="5379" max="5379" width="42.28515625" style="532" customWidth="1"/>
    <col min="5380" max="5380" width="9.42578125" style="532" bestFit="1" customWidth="1"/>
    <col min="5381" max="5381" width="9.7109375" style="532" customWidth="1"/>
    <col min="5382" max="5383" width="8.42578125" style="532" customWidth="1"/>
    <col min="5384" max="5384" width="18.85546875" style="532" customWidth="1"/>
    <col min="5385" max="5385" width="6.7109375" style="532" customWidth="1"/>
    <col min="5386" max="5386" width="7.85546875" style="532" customWidth="1"/>
    <col min="5387" max="5387" width="6.85546875" style="532" customWidth="1"/>
    <col min="5388" max="5388" width="9.85546875" style="532" customWidth="1"/>
    <col min="5389" max="5389" width="9.42578125" style="532" bestFit="1" customWidth="1"/>
    <col min="5390" max="5390" width="8.85546875" style="532" customWidth="1"/>
    <col min="5391" max="5391" width="9" style="532" customWidth="1"/>
    <col min="5392" max="5392" width="13" style="532" customWidth="1"/>
    <col min="5393" max="5393" width="14.85546875" style="532" bestFit="1" customWidth="1"/>
    <col min="5394" max="5632" width="9.140625" style="532"/>
    <col min="5633" max="5633" width="4.42578125" style="532" customWidth="1"/>
    <col min="5634" max="5634" width="10.140625" style="532" customWidth="1"/>
    <col min="5635" max="5635" width="42.28515625" style="532" customWidth="1"/>
    <col min="5636" max="5636" width="9.42578125" style="532" bestFit="1" customWidth="1"/>
    <col min="5637" max="5637" width="9.7109375" style="532" customWidth="1"/>
    <col min="5638" max="5639" width="8.42578125" style="532" customWidth="1"/>
    <col min="5640" max="5640" width="18.85546875" style="532" customWidth="1"/>
    <col min="5641" max="5641" width="6.7109375" style="532" customWidth="1"/>
    <col min="5642" max="5642" width="7.85546875" style="532" customWidth="1"/>
    <col min="5643" max="5643" width="6.85546875" style="532" customWidth="1"/>
    <col min="5644" max="5644" width="9.85546875" style="532" customWidth="1"/>
    <col min="5645" max="5645" width="9.42578125" style="532" bestFit="1" customWidth="1"/>
    <col min="5646" max="5646" width="8.85546875" style="532" customWidth="1"/>
    <col min="5647" max="5647" width="9" style="532" customWidth="1"/>
    <col min="5648" max="5648" width="13" style="532" customWidth="1"/>
    <col min="5649" max="5649" width="14.85546875" style="532" bestFit="1" customWidth="1"/>
    <col min="5650" max="5888" width="9.140625" style="532"/>
    <col min="5889" max="5889" width="4.42578125" style="532" customWidth="1"/>
    <col min="5890" max="5890" width="10.140625" style="532" customWidth="1"/>
    <col min="5891" max="5891" width="42.28515625" style="532" customWidth="1"/>
    <col min="5892" max="5892" width="9.42578125" style="532" bestFit="1" customWidth="1"/>
    <col min="5893" max="5893" width="9.7109375" style="532" customWidth="1"/>
    <col min="5894" max="5895" width="8.42578125" style="532" customWidth="1"/>
    <col min="5896" max="5896" width="18.85546875" style="532" customWidth="1"/>
    <col min="5897" max="5897" width="6.7109375" style="532" customWidth="1"/>
    <col min="5898" max="5898" width="7.85546875" style="532" customWidth="1"/>
    <col min="5899" max="5899" width="6.85546875" style="532" customWidth="1"/>
    <col min="5900" max="5900" width="9.85546875" style="532" customWidth="1"/>
    <col min="5901" max="5901" width="9.42578125" style="532" bestFit="1" customWidth="1"/>
    <col min="5902" max="5902" width="8.85546875" style="532" customWidth="1"/>
    <col min="5903" max="5903" width="9" style="532" customWidth="1"/>
    <col min="5904" max="5904" width="13" style="532" customWidth="1"/>
    <col min="5905" max="5905" width="14.85546875" style="532" bestFit="1" customWidth="1"/>
    <col min="5906" max="6144" width="9.140625" style="532"/>
    <col min="6145" max="6145" width="4.42578125" style="532" customWidth="1"/>
    <col min="6146" max="6146" width="10.140625" style="532" customWidth="1"/>
    <col min="6147" max="6147" width="42.28515625" style="532" customWidth="1"/>
    <col min="6148" max="6148" width="9.42578125" style="532" bestFit="1" customWidth="1"/>
    <col min="6149" max="6149" width="9.7109375" style="532" customWidth="1"/>
    <col min="6150" max="6151" width="8.42578125" style="532" customWidth="1"/>
    <col min="6152" max="6152" width="18.85546875" style="532" customWidth="1"/>
    <col min="6153" max="6153" width="6.7109375" style="532" customWidth="1"/>
    <col min="6154" max="6154" width="7.85546875" style="532" customWidth="1"/>
    <col min="6155" max="6155" width="6.85546875" style="532" customWidth="1"/>
    <col min="6156" max="6156" width="9.85546875" style="532" customWidth="1"/>
    <col min="6157" max="6157" width="9.42578125" style="532" bestFit="1" customWidth="1"/>
    <col min="6158" max="6158" width="8.85546875" style="532" customWidth="1"/>
    <col min="6159" max="6159" width="9" style="532" customWidth="1"/>
    <col min="6160" max="6160" width="13" style="532" customWidth="1"/>
    <col min="6161" max="6161" width="14.85546875" style="532" bestFit="1" customWidth="1"/>
    <col min="6162" max="6400" width="9.140625" style="532"/>
    <col min="6401" max="6401" width="4.42578125" style="532" customWidth="1"/>
    <col min="6402" max="6402" width="10.140625" style="532" customWidth="1"/>
    <col min="6403" max="6403" width="42.28515625" style="532" customWidth="1"/>
    <col min="6404" max="6404" width="9.42578125" style="532" bestFit="1" customWidth="1"/>
    <col min="6405" max="6405" width="9.7109375" style="532" customWidth="1"/>
    <col min="6406" max="6407" width="8.42578125" style="532" customWidth="1"/>
    <col min="6408" max="6408" width="18.85546875" style="532" customWidth="1"/>
    <col min="6409" max="6409" width="6.7109375" style="532" customWidth="1"/>
    <col min="6410" max="6410" width="7.85546875" style="532" customWidth="1"/>
    <col min="6411" max="6411" width="6.85546875" style="532" customWidth="1"/>
    <col min="6412" max="6412" width="9.85546875" style="532" customWidth="1"/>
    <col min="6413" max="6413" width="9.42578125" style="532" bestFit="1" customWidth="1"/>
    <col min="6414" max="6414" width="8.85546875" style="532" customWidth="1"/>
    <col min="6415" max="6415" width="9" style="532" customWidth="1"/>
    <col min="6416" max="6416" width="13" style="532" customWidth="1"/>
    <col min="6417" max="6417" width="14.85546875" style="532" bestFit="1" customWidth="1"/>
    <col min="6418" max="6656" width="9.140625" style="532"/>
    <col min="6657" max="6657" width="4.42578125" style="532" customWidth="1"/>
    <col min="6658" max="6658" width="10.140625" style="532" customWidth="1"/>
    <col min="6659" max="6659" width="42.28515625" style="532" customWidth="1"/>
    <col min="6660" max="6660" width="9.42578125" style="532" bestFit="1" customWidth="1"/>
    <col min="6661" max="6661" width="9.7109375" style="532" customWidth="1"/>
    <col min="6662" max="6663" width="8.42578125" style="532" customWidth="1"/>
    <col min="6664" max="6664" width="18.85546875" style="532" customWidth="1"/>
    <col min="6665" max="6665" width="6.7109375" style="532" customWidth="1"/>
    <col min="6666" max="6666" width="7.85546875" style="532" customWidth="1"/>
    <col min="6667" max="6667" width="6.85546875" style="532" customWidth="1"/>
    <col min="6668" max="6668" width="9.85546875" style="532" customWidth="1"/>
    <col min="6669" max="6669" width="9.42578125" style="532" bestFit="1" customWidth="1"/>
    <col min="6670" max="6670" width="8.85546875" style="532" customWidth="1"/>
    <col min="6671" max="6671" width="9" style="532" customWidth="1"/>
    <col min="6672" max="6672" width="13" style="532" customWidth="1"/>
    <col min="6673" max="6673" width="14.85546875" style="532" bestFit="1" customWidth="1"/>
    <col min="6674" max="6912" width="9.140625" style="532"/>
    <col min="6913" max="6913" width="4.42578125" style="532" customWidth="1"/>
    <col min="6914" max="6914" width="10.140625" style="532" customWidth="1"/>
    <col min="6915" max="6915" width="42.28515625" style="532" customWidth="1"/>
    <col min="6916" max="6916" width="9.42578125" style="532" bestFit="1" customWidth="1"/>
    <col min="6917" max="6917" width="9.7109375" style="532" customWidth="1"/>
    <col min="6918" max="6919" width="8.42578125" style="532" customWidth="1"/>
    <col min="6920" max="6920" width="18.85546875" style="532" customWidth="1"/>
    <col min="6921" max="6921" width="6.7109375" style="532" customWidth="1"/>
    <col min="6922" max="6922" width="7.85546875" style="532" customWidth="1"/>
    <col min="6923" max="6923" width="6.85546875" style="532" customWidth="1"/>
    <col min="6924" max="6924" width="9.85546875" style="532" customWidth="1"/>
    <col min="6925" max="6925" width="9.42578125" style="532" bestFit="1" customWidth="1"/>
    <col min="6926" max="6926" width="8.85546875" style="532" customWidth="1"/>
    <col min="6927" max="6927" width="9" style="532" customWidth="1"/>
    <col min="6928" max="6928" width="13" style="532" customWidth="1"/>
    <col min="6929" max="6929" width="14.85546875" style="532" bestFit="1" customWidth="1"/>
    <col min="6930" max="7168" width="9.140625" style="532"/>
    <col min="7169" max="7169" width="4.42578125" style="532" customWidth="1"/>
    <col min="7170" max="7170" width="10.140625" style="532" customWidth="1"/>
    <col min="7171" max="7171" width="42.28515625" style="532" customWidth="1"/>
    <col min="7172" max="7172" width="9.42578125" style="532" bestFit="1" customWidth="1"/>
    <col min="7173" max="7173" width="9.7109375" style="532" customWidth="1"/>
    <col min="7174" max="7175" width="8.42578125" style="532" customWidth="1"/>
    <col min="7176" max="7176" width="18.85546875" style="532" customWidth="1"/>
    <col min="7177" max="7177" width="6.7109375" style="532" customWidth="1"/>
    <col min="7178" max="7178" width="7.85546875" style="532" customWidth="1"/>
    <col min="7179" max="7179" width="6.85546875" style="532" customWidth="1"/>
    <col min="7180" max="7180" width="9.85546875" style="532" customWidth="1"/>
    <col min="7181" max="7181" width="9.42578125" style="532" bestFit="1" customWidth="1"/>
    <col min="7182" max="7182" width="8.85546875" style="532" customWidth="1"/>
    <col min="7183" max="7183" width="9" style="532" customWidth="1"/>
    <col min="7184" max="7184" width="13" style="532" customWidth="1"/>
    <col min="7185" max="7185" width="14.85546875" style="532" bestFit="1" customWidth="1"/>
    <col min="7186" max="7424" width="9.140625" style="532"/>
    <col min="7425" max="7425" width="4.42578125" style="532" customWidth="1"/>
    <col min="7426" max="7426" width="10.140625" style="532" customWidth="1"/>
    <col min="7427" max="7427" width="42.28515625" style="532" customWidth="1"/>
    <col min="7428" max="7428" width="9.42578125" style="532" bestFit="1" customWidth="1"/>
    <col min="7429" max="7429" width="9.7109375" style="532" customWidth="1"/>
    <col min="7430" max="7431" width="8.42578125" style="532" customWidth="1"/>
    <col min="7432" max="7432" width="18.85546875" style="532" customWidth="1"/>
    <col min="7433" max="7433" width="6.7109375" style="532" customWidth="1"/>
    <col min="7434" max="7434" width="7.85546875" style="532" customWidth="1"/>
    <col min="7435" max="7435" width="6.85546875" style="532" customWidth="1"/>
    <col min="7436" max="7436" width="9.85546875" style="532" customWidth="1"/>
    <col min="7437" max="7437" width="9.42578125" style="532" bestFit="1" customWidth="1"/>
    <col min="7438" max="7438" width="8.85546875" style="532" customWidth="1"/>
    <col min="7439" max="7439" width="9" style="532" customWidth="1"/>
    <col min="7440" max="7440" width="13" style="532" customWidth="1"/>
    <col min="7441" max="7441" width="14.85546875" style="532" bestFit="1" customWidth="1"/>
    <col min="7442" max="7680" width="9.140625" style="532"/>
    <col min="7681" max="7681" width="4.42578125" style="532" customWidth="1"/>
    <col min="7682" max="7682" width="10.140625" style="532" customWidth="1"/>
    <col min="7683" max="7683" width="42.28515625" style="532" customWidth="1"/>
    <col min="7684" max="7684" width="9.42578125" style="532" bestFit="1" customWidth="1"/>
    <col min="7685" max="7685" width="9.7109375" style="532" customWidth="1"/>
    <col min="7686" max="7687" width="8.42578125" style="532" customWidth="1"/>
    <col min="7688" max="7688" width="18.85546875" style="532" customWidth="1"/>
    <col min="7689" max="7689" width="6.7109375" style="532" customWidth="1"/>
    <col min="7690" max="7690" width="7.85546875" style="532" customWidth="1"/>
    <col min="7691" max="7691" width="6.85546875" style="532" customWidth="1"/>
    <col min="7692" max="7692" width="9.85546875" style="532" customWidth="1"/>
    <col min="7693" max="7693" width="9.42578125" style="532" bestFit="1" customWidth="1"/>
    <col min="7694" max="7694" width="8.85546875" style="532" customWidth="1"/>
    <col min="7695" max="7695" width="9" style="532" customWidth="1"/>
    <col min="7696" max="7696" width="13" style="532" customWidth="1"/>
    <col min="7697" max="7697" width="14.85546875" style="532" bestFit="1" customWidth="1"/>
    <col min="7698" max="7936" width="9.140625" style="532"/>
    <col min="7937" max="7937" width="4.42578125" style="532" customWidth="1"/>
    <col min="7938" max="7938" width="10.140625" style="532" customWidth="1"/>
    <col min="7939" max="7939" width="42.28515625" style="532" customWidth="1"/>
    <col min="7940" max="7940" width="9.42578125" style="532" bestFit="1" customWidth="1"/>
    <col min="7941" max="7941" width="9.7109375" style="532" customWidth="1"/>
    <col min="7942" max="7943" width="8.42578125" style="532" customWidth="1"/>
    <col min="7944" max="7944" width="18.85546875" style="532" customWidth="1"/>
    <col min="7945" max="7945" width="6.7109375" style="532" customWidth="1"/>
    <col min="7946" max="7946" width="7.85546875" style="532" customWidth="1"/>
    <col min="7947" max="7947" width="6.85546875" style="532" customWidth="1"/>
    <col min="7948" max="7948" width="9.85546875" style="532" customWidth="1"/>
    <col min="7949" max="7949" width="9.42578125" style="532" bestFit="1" customWidth="1"/>
    <col min="7950" max="7950" width="8.85546875" style="532" customWidth="1"/>
    <col min="7951" max="7951" width="9" style="532" customWidth="1"/>
    <col min="7952" max="7952" width="13" style="532" customWidth="1"/>
    <col min="7953" max="7953" width="14.85546875" style="532" bestFit="1" customWidth="1"/>
    <col min="7954" max="8192" width="9.140625" style="532"/>
    <col min="8193" max="8193" width="4.42578125" style="532" customWidth="1"/>
    <col min="8194" max="8194" width="10.140625" style="532" customWidth="1"/>
    <col min="8195" max="8195" width="42.28515625" style="532" customWidth="1"/>
    <col min="8196" max="8196" width="9.42578125" style="532" bestFit="1" customWidth="1"/>
    <col min="8197" max="8197" width="9.7109375" style="532" customWidth="1"/>
    <col min="8198" max="8199" width="8.42578125" style="532" customWidth="1"/>
    <col min="8200" max="8200" width="18.85546875" style="532" customWidth="1"/>
    <col min="8201" max="8201" width="6.7109375" style="532" customWidth="1"/>
    <col min="8202" max="8202" width="7.85546875" style="532" customWidth="1"/>
    <col min="8203" max="8203" width="6.85546875" style="532" customWidth="1"/>
    <col min="8204" max="8204" width="9.85546875" style="532" customWidth="1"/>
    <col min="8205" max="8205" width="9.42578125" style="532" bestFit="1" customWidth="1"/>
    <col min="8206" max="8206" width="8.85546875" style="532" customWidth="1"/>
    <col min="8207" max="8207" width="9" style="532" customWidth="1"/>
    <col min="8208" max="8208" width="13" style="532" customWidth="1"/>
    <col min="8209" max="8209" width="14.85546875" style="532" bestFit="1" customWidth="1"/>
    <col min="8210" max="8448" width="9.140625" style="532"/>
    <col min="8449" max="8449" width="4.42578125" style="532" customWidth="1"/>
    <col min="8450" max="8450" width="10.140625" style="532" customWidth="1"/>
    <col min="8451" max="8451" width="42.28515625" style="532" customWidth="1"/>
    <col min="8452" max="8452" width="9.42578125" style="532" bestFit="1" customWidth="1"/>
    <col min="8453" max="8453" width="9.7109375" style="532" customWidth="1"/>
    <col min="8454" max="8455" width="8.42578125" style="532" customWidth="1"/>
    <col min="8456" max="8456" width="18.85546875" style="532" customWidth="1"/>
    <col min="8457" max="8457" width="6.7109375" style="532" customWidth="1"/>
    <col min="8458" max="8458" width="7.85546875" style="532" customWidth="1"/>
    <col min="8459" max="8459" width="6.85546875" style="532" customWidth="1"/>
    <col min="8460" max="8460" width="9.85546875" style="532" customWidth="1"/>
    <col min="8461" max="8461" width="9.42578125" style="532" bestFit="1" customWidth="1"/>
    <col min="8462" max="8462" width="8.85546875" style="532" customWidth="1"/>
    <col min="8463" max="8463" width="9" style="532" customWidth="1"/>
    <col min="8464" max="8464" width="13" style="532" customWidth="1"/>
    <col min="8465" max="8465" width="14.85546875" style="532" bestFit="1" customWidth="1"/>
    <col min="8466" max="8704" width="9.140625" style="532"/>
    <col min="8705" max="8705" width="4.42578125" style="532" customWidth="1"/>
    <col min="8706" max="8706" width="10.140625" style="532" customWidth="1"/>
    <col min="8707" max="8707" width="42.28515625" style="532" customWidth="1"/>
    <col min="8708" max="8708" width="9.42578125" style="532" bestFit="1" customWidth="1"/>
    <col min="8709" max="8709" width="9.7109375" style="532" customWidth="1"/>
    <col min="8710" max="8711" width="8.42578125" style="532" customWidth="1"/>
    <col min="8712" max="8712" width="18.85546875" style="532" customWidth="1"/>
    <col min="8713" max="8713" width="6.7109375" style="532" customWidth="1"/>
    <col min="8714" max="8714" width="7.85546875" style="532" customWidth="1"/>
    <col min="8715" max="8715" width="6.85546875" style="532" customWidth="1"/>
    <col min="8716" max="8716" width="9.85546875" style="532" customWidth="1"/>
    <col min="8717" max="8717" width="9.42578125" style="532" bestFit="1" customWidth="1"/>
    <col min="8718" max="8718" width="8.85546875" style="532" customWidth="1"/>
    <col min="8719" max="8719" width="9" style="532" customWidth="1"/>
    <col min="8720" max="8720" width="13" style="532" customWidth="1"/>
    <col min="8721" max="8721" width="14.85546875" style="532" bestFit="1" customWidth="1"/>
    <col min="8722" max="8960" width="9.140625" style="532"/>
    <col min="8961" max="8961" width="4.42578125" style="532" customWidth="1"/>
    <col min="8962" max="8962" width="10.140625" style="532" customWidth="1"/>
    <col min="8963" max="8963" width="42.28515625" style="532" customWidth="1"/>
    <col min="8964" max="8964" width="9.42578125" style="532" bestFit="1" customWidth="1"/>
    <col min="8965" max="8965" width="9.7109375" style="532" customWidth="1"/>
    <col min="8966" max="8967" width="8.42578125" style="532" customWidth="1"/>
    <col min="8968" max="8968" width="18.85546875" style="532" customWidth="1"/>
    <col min="8969" max="8969" width="6.7109375" style="532" customWidth="1"/>
    <col min="8970" max="8970" width="7.85546875" style="532" customWidth="1"/>
    <col min="8971" max="8971" width="6.85546875" style="532" customWidth="1"/>
    <col min="8972" max="8972" width="9.85546875" style="532" customWidth="1"/>
    <col min="8973" max="8973" width="9.42578125" style="532" bestFit="1" customWidth="1"/>
    <col min="8974" max="8974" width="8.85546875" style="532" customWidth="1"/>
    <col min="8975" max="8975" width="9" style="532" customWidth="1"/>
    <col min="8976" max="8976" width="13" style="532" customWidth="1"/>
    <col min="8977" max="8977" width="14.85546875" style="532" bestFit="1" customWidth="1"/>
    <col min="8978" max="9216" width="9.140625" style="532"/>
    <col min="9217" max="9217" width="4.42578125" style="532" customWidth="1"/>
    <col min="9218" max="9218" width="10.140625" style="532" customWidth="1"/>
    <col min="9219" max="9219" width="42.28515625" style="532" customWidth="1"/>
    <col min="9220" max="9220" width="9.42578125" style="532" bestFit="1" customWidth="1"/>
    <col min="9221" max="9221" width="9.7109375" style="532" customWidth="1"/>
    <col min="9222" max="9223" width="8.42578125" style="532" customWidth="1"/>
    <col min="9224" max="9224" width="18.85546875" style="532" customWidth="1"/>
    <col min="9225" max="9225" width="6.7109375" style="532" customWidth="1"/>
    <col min="9226" max="9226" width="7.85546875" style="532" customWidth="1"/>
    <col min="9227" max="9227" width="6.85546875" style="532" customWidth="1"/>
    <col min="9228" max="9228" width="9.85546875" style="532" customWidth="1"/>
    <col min="9229" max="9229" width="9.42578125" style="532" bestFit="1" customWidth="1"/>
    <col min="9230" max="9230" width="8.85546875" style="532" customWidth="1"/>
    <col min="9231" max="9231" width="9" style="532" customWidth="1"/>
    <col min="9232" max="9232" width="13" style="532" customWidth="1"/>
    <col min="9233" max="9233" width="14.85546875" style="532" bestFit="1" customWidth="1"/>
    <col min="9234" max="9472" width="9.140625" style="532"/>
    <col min="9473" max="9473" width="4.42578125" style="532" customWidth="1"/>
    <col min="9474" max="9474" width="10.140625" style="532" customWidth="1"/>
    <col min="9475" max="9475" width="42.28515625" style="532" customWidth="1"/>
    <col min="9476" max="9476" width="9.42578125" style="532" bestFit="1" customWidth="1"/>
    <col min="9477" max="9477" width="9.7109375" style="532" customWidth="1"/>
    <col min="9478" max="9479" width="8.42578125" style="532" customWidth="1"/>
    <col min="9480" max="9480" width="18.85546875" style="532" customWidth="1"/>
    <col min="9481" max="9481" width="6.7109375" style="532" customWidth="1"/>
    <col min="9482" max="9482" width="7.85546875" style="532" customWidth="1"/>
    <col min="9483" max="9483" width="6.85546875" style="532" customWidth="1"/>
    <col min="9484" max="9484" width="9.85546875" style="532" customWidth="1"/>
    <col min="9485" max="9485" width="9.42578125" style="532" bestFit="1" customWidth="1"/>
    <col min="9486" max="9486" width="8.85546875" style="532" customWidth="1"/>
    <col min="9487" max="9487" width="9" style="532" customWidth="1"/>
    <col min="9488" max="9488" width="13" style="532" customWidth="1"/>
    <col min="9489" max="9489" width="14.85546875" style="532" bestFit="1" customWidth="1"/>
    <col min="9490" max="9728" width="9.140625" style="532"/>
    <col min="9729" max="9729" width="4.42578125" style="532" customWidth="1"/>
    <col min="9730" max="9730" width="10.140625" style="532" customWidth="1"/>
    <col min="9731" max="9731" width="42.28515625" style="532" customWidth="1"/>
    <col min="9732" max="9732" width="9.42578125" style="532" bestFit="1" customWidth="1"/>
    <col min="9733" max="9733" width="9.7109375" style="532" customWidth="1"/>
    <col min="9734" max="9735" width="8.42578125" style="532" customWidth="1"/>
    <col min="9736" max="9736" width="18.85546875" style="532" customWidth="1"/>
    <col min="9737" max="9737" width="6.7109375" style="532" customWidth="1"/>
    <col min="9738" max="9738" width="7.85546875" style="532" customWidth="1"/>
    <col min="9739" max="9739" width="6.85546875" style="532" customWidth="1"/>
    <col min="9740" max="9740" width="9.85546875" style="532" customWidth="1"/>
    <col min="9741" max="9741" width="9.42578125" style="532" bestFit="1" customWidth="1"/>
    <col min="9742" max="9742" width="8.85546875" style="532" customWidth="1"/>
    <col min="9743" max="9743" width="9" style="532" customWidth="1"/>
    <col min="9744" max="9744" width="13" style="532" customWidth="1"/>
    <col min="9745" max="9745" width="14.85546875" style="532" bestFit="1" customWidth="1"/>
    <col min="9746" max="9984" width="9.140625" style="532"/>
    <col min="9985" max="9985" width="4.42578125" style="532" customWidth="1"/>
    <col min="9986" max="9986" width="10.140625" style="532" customWidth="1"/>
    <col min="9987" max="9987" width="42.28515625" style="532" customWidth="1"/>
    <col min="9988" max="9988" width="9.42578125" style="532" bestFit="1" customWidth="1"/>
    <col min="9989" max="9989" width="9.7109375" style="532" customWidth="1"/>
    <col min="9990" max="9991" width="8.42578125" style="532" customWidth="1"/>
    <col min="9992" max="9992" width="18.85546875" style="532" customWidth="1"/>
    <col min="9993" max="9993" width="6.7109375" style="532" customWidth="1"/>
    <col min="9994" max="9994" width="7.85546875" style="532" customWidth="1"/>
    <col min="9995" max="9995" width="6.85546875" style="532" customWidth="1"/>
    <col min="9996" max="9996" width="9.85546875" style="532" customWidth="1"/>
    <col min="9997" max="9997" width="9.42578125" style="532" bestFit="1" customWidth="1"/>
    <col min="9998" max="9998" width="8.85546875" style="532" customWidth="1"/>
    <col min="9999" max="9999" width="9" style="532" customWidth="1"/>
    <col min="10000" max="10000" width="13" style="532" customWidth="1"/>
    <col min="10001" max="10001" width="14.85546875" style="532" bestFit="1" customWidth="1"/>
    <col min="10002" max="10240" width="9.140625" style="532"/>
    <col min="10241" max="10241" width="4.42578125" style="532" customWidth="1"/>
    <col min="10242" max="10242" width="10.140625" style="532" customWidth="1"/>
    <col min="10243" max="10243" width="42.28515625" style="532" customWidth="1"/>
    <col min="10244" max="10244" width="9.42578125" style="532" bestFit="1" customWidth="1"/>
    <col min="10245" max="10245" width="9.7109375" style="532" customWidth="1"/>
    <col min="10246" max="10247" width="8.42578125" style="532" customWidth="1"/>
    <col min="10248" max="10248" width="18.85546875" style="532" customWidth="1"/>
    <col min="10249" max="10249" width="6.7109375" style="532" customWidth="1"/>
    <col min="10250" max="10250" width="7.85546875" style="532" customWidth="1"/>
    <col min="10251" max="10251" width="6.85546875" style="532" customWidth="1"/>
    <col min="10252" max="10252" width="9.85546875" style="532" customWidth="1"/>
    <col min="10253" max="10253" width="9.42578125" style="532" bestFit="1" customWidth="1"/>
    <col min="10254" max="10254" width="8.85546875" style="532" customWidth="1"/>
    <col min="10255" max="10255" width="9" style="532" customWidth="1"/>
    <col min="10256" max="10256" width="13" style="532" customWidth="1"/>
    <col min="10257" max="10257" width="14.85546875" style="532" bestFit="1" customWidth="1"/>
    <col min="10258" max="10496" width="9.140625" style="532"/>
    <col min="10497" max="10497" width="4.42578125" style="532" customWidth="1"/>
    <col min="10498" max="10498" width="10.140625" style="532" customWidth="1"/>
    <col min="10499" max="10499" width="42.28515625" style="532" customWidth="1"/>
    <col min="10500" max="10500" width="9.42578125" style="532" bestFit="1" customWidth="1"/>
    <col min="10501" max="10501" width="9.7109375" style="532" customWidth="1"/>
    <col min="10502" max="10503" width="8.42578125" style="532" customWidth="1"/>
    <col min="10504" max="10504" width="18.85546875" style="532" customWidth="1"/>
    <col min="10505" max="10505" width="6.7109375" style="532" customWidth="1"/>
    <col min="10506" max="10506" width="7.85546875" style="532" customWidth="1"/>
    <col min="10507" max="10507" width="6.85546875" style="532" customWidth="1"/>
    <col min="10508" max="10508" width="9.85546875" style="532" customWidth="1"/>
    <col min="10509" max="10509" width="9.42578125" style="532" bestFit="1" customWidth="1"/>
    <col min="10510" max="10510" width="8.85546875" style="532" customWidth="1"/>
    <col min="10511" max="10511" width="9" style="532" customWidth="1"/>
    <col min="10512" max="10512" width="13" style="532" customWidth="1"/>
    <col min="10513" max="10513" width="14.85546875" style="532" bestFit="1" customWidth="1"/>
    <col min="10514" max="10752" width="9.140625" style="532"/>
    <col min="10753" max="10753" width="4.42578125" style="532" customWidth="1"/>
    <col min="10754" max="10754" width="10.140625" style="532" customWidth="1"/>
    <col min="10755" max="10755" width="42.28515625" style="532" customWidth="1"/>
    <col min="10756" max="10756" width="9.42578125" style="532" bestFit="1" customWidth="1"/>
    <col min="10757" max="10757" width="9.7109375" style="532" customWidth="1"/>
    <col min="10758" max="10759" width="8.42578125" style="532" customWidth="1"/>
    <col min="10760" max="10760" width="18.85546875" style="532" customWidth="1"/>
    <col min="10761" max="10761" width="6.7109375" style="532" customWidth="1"/>
    <col min="10762" max="10762" width="7.85546875" style="532" customWidth="1"/>
    <col min="10763" max="10763" width="6.85546875" style="532" customWidth="1"/>
    <col min="10764" max="10764" width="9.85546875" style="532" customWidth="1"/>
    <col min="10765" max="10765" width="9.42578125" style="532" bestFit="1" customWidth="1"/>
    <col min="10766" max="10766" width="8.85546875" style="532" customWidth="1"/>
    <col min="10767" max="10767" width="9" style="532" customWidth="1"/>
    <col min="10768" max="10768" width="13" style="532" customWidth="1"/>
    <col min="10769" max="10769" width="14.85546875" style="532" bestFit="1" customWidth="1"/>
    <col min="10770" max="11008" width="9.140625" style="532"/>
    <col min="11009" max="11009" width="4.42578125" style="532" customWidth="1"/>
    <col min="11010" max="11010" width="10.140625" style="532" customWidth="1"/>
    <col min="11011" max="11011" width="42.28515625" style="532" customWidth="1"/>
    <col min="11012" max="11012" width="9.42578125" style="532" bestFit="1" customWidth="1"/>
    <col min="11013" max="11013" width="9.7109375" style="532" customWidth="1"/>
    <col min="11014" max="11015" width="8.42578125" style="532" customWidth="1"/>
    <col min="11016" max="11016" width="18.85546875" style="532" customWidth="1"/>
    <col min="11017" max="11017" width="6.7109375" style="532" customWidth="1"/>
    <col min="11018" max="11018" width="7.85546875" style="532" customWidth="1"/>
    <col min="11019" max="11019" width="6.85546875" style="532" customWidth="1"/>
    <col min="11020" max="11020" width="9.85546875" style="532" customWidth="1"/>
    <col min="11021" max="11021" width="9.42578125" style="532" bestFit="1" customWidth="1"/>
    <col min="11022" max="11022" width="8.85546875" style="532" customWidth="1"/>
    <col min="11023" max="11023" width="9" style="532" customWidth="1"/>
    <col min="11024" max="11024" width="13" style="532" customWidth="1"/>
    <col min="11025" max="11025" width="14.85546875" style="532" bestFit="1" customWidth="1"/>
    <col min="11026" max="11264" width="9.140625" style="532"/>
    <col min="11265" max="11265" width="4.42578125" style="532" customWidth="1"/>
    <col min="11266" max="11266" width="10.140625" style="532" customWidth="1"/>
    <col min="11267" max="11267" width="42.28515625" style="532" customWidth="1"/>
    <col min="11268" max="11268" width="9.42578125" style="532" bestFit="1" customWidth="1"/>
    <col min="11269" max="11269" width="9.7109375" style="532" customWidth="1"/>
    <col min="11270" max="11271" width="8.42578125" style="532" customWidth="1"/>
    <col min="11272" max="11272" width="18.85546875" style="532" customWidth="1"/>
    <col min="11273" max="11273" width="6.7109375" style="532" customWidth="1"/>
    <col min="11274" max="11274" width="7.85546875" style="532" customWidth="1"/>
    <col min="11275" max="11275" width="6.85546875" style="532" customWidth="1"/>
    <col min="11276" max="11276" width="9.85546875" style="532" customWidth="1"/>
    <col min="11277" max="11277" width="9.42578125" style="532" bestFit="1" customWidth="1"/>
    <col min="11278" max="11278" width="8.85546875" style="532" customWidth="1"/>
    <col min="11279" max="11279" width="9" style="532" customWidth="1"/>
    <col min="11280" max="11280" width="13" style="532" customWidth="1"/>
    <col min="11281" max="11281" width="14.85546875" style="532" bestFit="1" customWidth="1"/>
    <col min="11282" max="11520" width="9.140625" style="532"/>
    <col min="11521" max="11521" width="4.42578125" style="532" customWidth="1"/>
    <col min="11522" max="11522" width="10.140625" style="532" customWidth="1"/>
    <col min="11523" max="11523" width="42.28515625" style="532" customWidth="1"/>
    <col min="11524" max="11524" width="9.42578125" style="532" bestFit="1" customWidth="1"/>
    <col min="11525" max="11525" width="9.7109375" style="532" customWidth="1"/>
    <col min="11526" max="11527" width="8.42578125" style="532" customWidth="1"/>
    <col min="11528" max="11528" width="18.85546875" style="532" customWidth="1"/>
    <col min="11529" max="11529" width="6.7109375" style="532" customWidth="1"/>
    <col min="11530" max="11530" width="7.85546875" style="532" customWidth="1"/>
    <col min="11531" max="11531" width="6.85546875" style="532" customWidth="1"/>
    <col min="11532" max="11532" width="9.85546875" style="532" customWidth="1"/>
    <col min="11533" max="11533" width="9.42578125" style="532" bestFit="1" customWidth="1"/>
    <col min="11534" max="11534" width="8.85546875" style="532" customWidth="1"/>
    <col min="11535" max="11535" width="9" style="532" customWidth="1"/>
    <col min="11536" max="11536" width="13" style="532" customWidth="1"/>
    <col min="11537" max="11537" width="14.85546875" style="532" bestFit="1" customWidth="1"/>
    <col min="11538" max="11776" width="9.140625" style="532"/>
    <col min="11777" max="11777" width="4.42578125" style="532" customWidth="1"/>
    <col min="11778" max="11778" width="10.140625" style="532" customWidth="1"/>
    <col min="11779" max="11779" width="42.28515625" style="532" customWidth="1"/>
    <col min="11780" max="11780" width="9.42578125" style="532" bestFit="1" customWidth="1"/>
    <col min="11781" max="11781" width="9.7109375" style="532" customWidth="1"/>
    <col min="11782" max="11783" width="8.42578125" style="532" customWidth="1"/>
    <col min="11784" max="11784" width="18.85546875" style="532" customWidth="1"/>
    <col min="11785" max="11785" width="6.7109375" style="532" customWidth="1"/>
    <col min="11786" max="11786" width="7.85546875" style="532" customWidth="1"/>
    <col min="11787" max="11787" width="6.85546875" style="532" customWidth="1"/>
    <col min="11788" max="11788" width="9.85546875" style="532" customWidth="1"/>
    <col min="11789" max="11789" width="9.42578125" style="532" bestFit="1" customWidth="1"/>
    <col min="11790" max="11790" width="8.85546875" style="532" customWidth="1"/>
    <col min="11791" max="11791" width="9" style="532" customWidth="1"/>
    <col min="11792" max="11792" width="13" style="532" customWidth="1"/>
    <col min="11793" max="11793" width="14.85546875" style="532" bestFit="1" customWidth="1"/>
    <col min="11794" max="12032" width="9.140625" style="532"/>
    <col min="12033" max="12033" width="4.42578125" style="532" customWidth="1"/>
    <col min="12034" max="12034" width="10.140625" style="532" customWidth="1"/>
    <col min="12035" max="12035" width="42.28515625" style="532" customWidth="1"/>
    <col min="12036" max="12036" width="9.42578125" style="532" bestFit="1" customWidth="1"/>
    <col min="12037" max="12037" width="9.7109375" style="532" customWidth="1"/>
    <col min="12038" max="12039" width="8.42578125" style="532" customWidth="1"/>
    <col min="12040" max="12040" width="18.85546875" style="532" customWidth="1"/>
    <col min="12041" max="12041" width="6.7109375" style="532" customWidth="1"/>
    <col min="12042" max="12042" width="7.85546875" style="532" customWidth="1"/>
    <col min="12043" max="12043" width="6.85546875" style="532" customWidth="1"/>
    <col min="12044" max="12044" width="9.85546875" style="532" customWidth="1"/>
    <col min="12045" max="12045" width="9.42578125" style="532" bestFit="1" customWidth="1"/>
    <col min="12046" max="12046" width="8.85546875" style="532" customWidth="1"/>
    <col min="12047" max="12047" width="9" style="532" customWidth="1"/>
    <col min="12048" max="12048" width="13" style="532" customWidth="1"/>
    <col min="12049" max="12049" width="14.85546875" style="532" bestFit="1" customWidth="1"/>
    <col min="12050" max="12288" width="9.140625" style="532"/>
    <col min="12289" max="12289" width="4.42578125" style="532" customWidth="1"/>
    <col min="12290" max="12290" width="10.140625" style="532" customWidth="1"/>
    <col min="12291" max="12291" width="42.28515625" style="532" customWidth="1"/>
    <col min="12292" max="12292" width="9.42578125" style="532" bestFit="1" customWidth="1"/>
    <col min="12293" max="12293" width="9.7109375" style="532" customWidth="1"/>
    <col min="12294" max="12295" width="8.42578125" style="532" customWidth="1"/>
    <col min="12296" max="12296" width="18.85546875" style="532" customWidth="1"/>
    <col min="12297" max="12297" width="6.7109375" style="532" customWidth="1"/>
    <col min="12298" max="12298" width="7.85546875" style="532" customWidth="1"/>
    <col min="12299" max="12299" width="6.85546875" style="532" customWidth="1"/>
    <col min="12300" max="12300" width="9.85546875" style="532" customWidth="1"/>
    <col min="12301" max="12301" width="9.42578125" style="532" bestFit="1" customWidth="1"/>
    <col min="12302" max="12302" width="8.85546875" style="532" customWidth="1"/>
    <col min="12303" max="12303" width="9" style="532" customWidth="1"/>
    <col min="12304" max="12304" width="13" style="532" customWidth="1"/>
    <col min="12305" max="12305" width="14.85546875" style="532" bestFit="1" customWidth="1"/>
    <col min="12306" max="12544" width="9.140625" style="532"/>
    <col min="12545" max="12545" width="4.42578125" style="532" customWidth="1"/>
    <col min="12546" max="12546" width="10.140625" style="532" customWidth="1"/>
    <col min="12547" max="12547" width="42.28515625" style="532" customWidth="1"/>
    <col min="12548" max="12548" width="9.42578125" style="532" bestFit="1" customWidth="1"/>
    <col min="12549" max="12549" width="9.7109375" style="532" customWidth="1"/>
    <col min="12550" max="12551" width="8.42578125" style="532" customWidth="1"/>
    <col min="12552" max="12552" width="18.85546875" style="532" customWidth="1"/>
    <col min="12553" max="12553" width="6.7109375" style="532" customWidth="1"/>
    <col min="12554" max="12554" width="7.85546875" style="532" customWidth="1"/>
    <col min="12555" max="12555" width="6.85546875" style="532" customWidth="1"/>
    <col min="12556" max="12556" width="9.85546875" style="532" customWidth="1"/>
    <col min="12557" max="12557" width="9.42578125" style="532" bestFit="1" customWidth="1"/>
    <col min="12558" max="12558" width="8.85546875" style="532" customWidth="1"/>
    <col min="12559" max="12559" width="9" style="532" customWidth="1"/>
    <col min="12560" max="12560" width="13" style="532" customWidth="1"/>
    <col min="12561" max="12561" width="14.85546875" style="532" bestFit="1" customWidth="1"/>
    <col min="12562" max="12800" width="9.140625" style="532"/>
    <col min="12801" max="12801" width="4.42578125" style="532" customWidth="1"/>
    <col min="12802" max="12802" width="10.140625" style="532" customWidth="1"/>
    <col min="12803" max="12803" width="42.28515625" style="532" customWidth="1"/>
    <col min="12804" max="12804" width="9.42578125" style="532" bestFit="1" customWidth="1"/>
    <col min="12805" max="12805" width="9.7109375" style="532" customWidth="1"/>
    <col min="12806" max="12807" width="8.42578125" style="532" customWidth="1"/>
    <col min="12808" max="12808" width="18.85546875" style="532" customWidth="1"/>
    <col min="12809" max="12809" width="6.7109375" style="532" customWidth="1"/>
    <col min="12810" max="12810" width="7.85546875" style="532" customWidth="1"/>
    <col min="12811" max="12811" width="6.85546875" style="532" customWidth="1"/>
    <col min="12812" max="12812" width="9.85546875" style="532" customWidth="1"/>
    <col min="12813" max="12813" width="9.42578125" style="532" bestFit="1" customWidth="1"/>
    <col min="12814" max="12814" width="8.85546875" style="532" customWidth="1"/>
    <col min="12815" max="12815" width="9" style="532" customWidth="1"/>
    <col min="12816" max="12816" width="13" style="532" customWidth="1"/>
    <col min="12817" max="12817" width="14.85546875" style="532" bestFit="1" customWidth="1"/>
    <col min="12818" max="13056" width="9.140625" style="532"/>
    <col min="13057" max="13057" width="4.42578125" style="532" customWidth="1"/>
    <col min="13058" max="13058" width="10.140625" style="532" customWidth="1"/>
    <col min="13059" max="13059" width="42.28515625" style="532" customWidth="1"/>
    <col min="13060" max="13060" width="9.42578125" style="532" bestFit="1" customWidth="1"/>
    <col min="13061" max="13061" width="9.7109375" style="532" customWidth="1"/>
    <col min="13062" max="13063" width="8.42578125" style="532" customWidth="1"/>
    <col min="13064" max="13064" width="18.85546875" style="532" customWidth="1"/>
    <col min="13065" max="13065" width="6.7109375" style="532" customWidth="1"/>
    <col min="13066" max="13066" width="7.85546875" style="532" customWidth="1"/>
    <col min="13067" max="13067" width="6.85546875" style="532" customWidth="1"/>
    <col min="13068" max="13068" width="9.85546875" style="532" customWidth="1"/>
    <col min="13069" max="13069" width="9.42578125" style="532" bestFit="1" customWidth="1"/>
    <col min="13070" max="13070" width="8.85546875" style="532" customWidth="1"/>
    <col min="13071" max="13071" width="9" style="532" customWidth="1"/>
    <col min="13072" max="13072" width="13" style="532" customWidth="1"/>
    <col min="13073" max="13073" width="14.85546875" style="532" bestFit="1" customWidth="1"/>
    <col min="13074" max="13312" width="9.140625" style="532"/>
    <col min="13313" max="13313" width="4.42578125" style="532" customWidth="1"/>
    <col min="13314" max="13314" width="10.140625" style="532" customWidth="1"/>
    <col min="13315" max="13315" width="42.28515625" style="532" customWidth="1"/>
    <col min="13316" max="13316" width="9.42578125" style="532" bestFit="1" customWidth="1"/>
    <col min="13317" max="13317" width="9.7109375" style="532" customWidth="1"/>
    <col min="13318" max="13319" width="8.42578125" style="532" customWidth="1"/>
    <col min="13320" max="13320" width="18.85546875" style="532" customWidth="1"/>
    <col min="13321" max="13321" width="6.7109375" style="532" customWidth="1"/>
    <col min="13322" max="13322" width="7.85546875" style="532" customWidth="1"/>
    <col min="13323" max="13323" width="6.85546875" style="532" customWidth="1"/>
    <col min="13324" max="13324" width="9.85546875" style="532" customWidth="1"/>
    <col min="13325" max="13325" width="9.42578125" style="532" bestFit="1" customWidth="1"/>
    <col min="13326" max="13326" width="8.85546875" style="532" customWidth="1"/>
    <col min="13327" max="13327" width="9" style="532" customWidth="1"/>
    <col min="13328" max="13328" width="13" style="532" customWidth="1"/>
    <col min="13329" max="13329" width="14.85546875" style="532" bestFit="1" customWidth="1"/>
    <col min="13330" max="13568" width="9.140625" style="532"/>
    <col min="13569" max="13569" width="4.42578125" style="532" customWidth="1"/>
    <col min="13570" max="13570" width="10.140625" style="532" customWidth="1"/>
    <col min="13571" max="13571" width="42.28515625" style="532" customWidth="1"/>
    <col min="13572" max="13572" width="9.42578125" style="532" bestFit="1" customWidth="1"/>
    <col min="13573" max="13573" width="9.7109375" style="532" customWidth="1"/>
    <col min="13574" max="13575" width="8.42578125" style="532" customWidth="1"/>
    <col min="13576" max="13576" width="18.85546875" style="532" customWidth="1"/>
    <col min="13577" max="13577" width="6.7109375" style="532" customWidth="1"/>
    <col min="13578" max="13578" width="7.85546875" style="532" customWidth="1"/>
    <col min="13579" max="13579" width="6.85546875" style="532" customWidth="1"/>
    <col min="13580" max="13580" width="9.85546875" style="532" customWidth="1"/>
    <col min="13581" max="13581" width="9.42578125" style="532" bestFit="1" customWidth="1"/>
    <col min="13582" max="13582" width="8.85546875" style="532" customWidth="1"/>
    <col min="13583" max="13583" width="9" style="532" customWidth="1"/>
    <col min="13584" max="13584" width="13" style="532" customWidth="1"/>
    <col min="13585" max="13585" width="14.85546875" style="532" bestFit="1" customWidth="1"/>
    <col min="13586" max="13824" width="9.140625" style="532"/>
    <col min="13825" max="13825" width="4.42578125" style="532" customWidth="1"/>
    <col min="13826" max="13826" width="10.140625" style="532" customWidth="1"/>
    <col min="13827" max="13827" width="42.28515625" style="532" customWidth="1"/>
    <col min="13828" max="13828" width="9.42578125" style="532" bestFit="1" customWidth="1"/>
    <col min="13829" max="13829" width="9.7109375" style="532" customWidth="1"/>
    <col min="13830" max="13831" width="8.42578125" style="532" customWidth="1"/>
    <col min="13832" max="13832" width="18.85546875" style="532" customWidth="1"/>
    <col min="13833" max="13833" width="6.7109375" style="532" customWidth="1"/>
    <col min="13834" max="13834" width="7.85546875" style="532" customWidth="1"/>
    <col min="13835" max="13835" width="6.85546875" style="532" customWidth="1"/>
    <col min="13836" max="13836" width="9.85546875" style="532" customWidth="1"/>
    <col min="13837" max="13837" width="9.42578125" style="532" bestFit="1" customWidth="1"/>
    <col min="13838" max="13838" width="8.85546875" style="532" customWidth="1"/>
    <col min="13839" max="13839" width="9" style="532" customWidth="1"/>
    <col min="13840" max="13840" width="13" style="532" customWidth="1"/>
    <col min="13841" max="13841" width="14.85546875" style="532" bestFit="1" customWidth="1"/>
    <col min="13842" max="14080" width="9.140625" style="532"/>
    <col min="14081" max="14081" width="4.42578125" style="532" customWidth="1"/>
    <col min="14082" max="14082" width="10.140625" style="532" customWidth="1"/>
    <col min="14083" max="14083" width="42.28515625" style="532" customWidth="1"/>
    <col min="14084" max="14084" width="9.42578125" style="532" bestFit="1" customWidth="1"/>
    <col min="14085" max="14085" width="9.7109375" style="532" customWidth="1"/>
    <col min="14086" max="14087" width="8.42578125" style="532" customWidth="1"/>
    <col min="14088" max="14088" width="18.85546875" style="532" customWidth="1"/>
    <col min="14089" max="14089" width="6.7109375" style="532" customWidth="1"/>
    <col min="14090" max="14090" width="7.85546875" style="532" customWidth="1"/>
    <col min="14091" max="14091" width="6.85546875" style="532" customWidth="1"/>
    <col min="14092" max="14092" width="9.85546875" style="532" customWidth="1"/>
    <col min="14093" max="14093" width="9.42578125" style="532" bestFit="1" customWidth="1"/>
    <col min="14094" max="14094" width="8.85546875" style="532" customWidth="1"/>
    <col min="14095" max="14095" width="9" style="532" customWidth="1"/>
    <col min="14096" max="14096" width="13" style="532" customWidth="1"/>
    <col min="14097" max="14097" width="14.85546875" style="532" bestFit="1" customWidth="1"/>
    <col min="14098" max="14336" width="9.140625" style="532"/>
    <col min="14337" max="14337" width="4.42578125" style="532" customWidth="1"/>
    <col min="14338" max="14338" width="10.140625" style="532" customWidth="1"/>
    <col min="14339" max="14339" width="42.28515625" style="532" customWidth="1"/>
    <col min="14340" max="14340" width="9.42578125" style="532" bestFit="1" customWidth="1"/>
    <col min="14341" max="14341" width="9.7109375" style="532" customWidth="1"/>
    <col min="14342" max="14343" width="8.42578125" style="532" customWidth="1"/>
    <col min="14344" max="14344" width="18.85546875" style="532" customWidth="1"/>
    <col min="14345" max="14345" width="6.7109375" style="532" customWidth="1"/>
    <col min="14346" max="14346" width="7.85546875" style="532" customWidth="1"/>
    <col min="14347" max="14347" width="6.85546875" style="532" customWidth="1"/>
    <col min="14348" max="14348" width="9.85546875" style="532" customWidth="1"/>
    <col min="14349" max="14349" width="9.42578125" style="532" bestFit="1" customWidth="1"/>
    <col min="14350" max="14350" width="8.85546875" style="532" customWidth="1"/>
    <col min="14351" max="14351" width="9" style="532" customWidth="1"/>
    <col min="14352" max="14352" width="13" style="532" customWidth="1"/>
    <col min="14353" max="14353" width="14.85546875" style="532" bestFit="1" customWidth="1"/>
    <col min="14354" max="14592" width="9.140625" style="532"/>
    <col min="14593" max="14593" width="4.42578125" style="532" customWidth="1"/>
    <col min="14594" max="14594" width="10.140625" style="532" customWidth="1"/>
    <col min="14595" max="14595" width="42.28515625" style="532" customWidth="1"/>
    <col min="14596" max="14596" width="9.42578125" style="532" bestFit="1" customWidth="1"/>
    <col min="14597" max="14597" width="9.7109375" style="532" customWidth="1"/>
    <col min="14598" max="14599" width="8.42578125" style="532" customWidth="1"/>
    <col min="14600" max="14600" width="18.85546875" style="532" customWidth="1"/>
    <col min="14601" max="14601" width="6.7109375" style="532" customWidth="1"/>
    <col min="14602" max="14602" width="7.85546875" style="532" customWidth="1"/>
    <col min="14603" max="14603" width="6.85546875" style="532" customWidth="1"/>
    <col min="14604" max="14604" width="9.85546875" style="532" customWidth="1"/>
    <col min="14605" max="14605" width="9.42578125" style="532" bestFit="1" customWidth="1"/>
    <col min="14606" max="14606" width="8.85546875" style="532" customWidth="1"/>
    <col min="14607" max="14607" width="9" style="532" customWidth="1"/>
    <col min="14608" max="14608" width="13" style="532" customWidth="1"/>
    <col min="14609" max="14609" width="14.85546875" style="532" bestFit="1" customWidth="1"/>
    <col min="14610" max="14848" width="9.140625" style="532"/>
    <col min="14849" max="14849" width="4.42578125" style="532" customWidth="1"/>
    <col min="14850" max="14850" width="10.140625" style="532" customWidth="1"/>
    <col min="14851" max="14851" width="42.28515625" style="532" customWidth="1"/>
    <col min="14852" max="14852" width="9.42578125" style="532" bestFit="1" customWidth="1"/>
    <col min="14853" max="14853" width="9.7109375" style="532" customWidth="1"/>
    <col min="14854" max="14855" width="8.42578125" style="532" customWidth="1"/>
    <col min="14856" max="14856" width="18.85546875" style="532" customWidth="1"/>
    <col min="14857" max="14857" width="6.7109375" style="532" customWidth="1"/>
    <col min="14858" max="14858" width="7.85546875" style="532" customWidth="1"/>
    <col min="14859" max="14859" width="6.85546875" style="532" customWidth="1"/>
    <col min="14860" max="14860" width="9.85546875" style="532" customWidth="1"/>
    <col min="14861" max="14861" width="9.42578125" style="532" bestFit="1" customWidth="1"/>
    <col min="14862" max="14862" width="8.85546875" style="532" customWidth="1"/>
    <col min="14863" max="14863" width="9" style="532" customWidth="1"/>
    <col min="14864" max="14864" width="13" style="532" customWidth="1"/>
    <col min="14865" max="14865" width="14.85546875" style="532" bestFit="1" customWidth="1"/>
    <col min="14866" max="15104" width="9.140625" style="532"/>
    <col min="15105" max="15105" width="4.42578125" style="532" customWidth="1"/>
    <col min="15106" max="15106" width="10.140625" style="532" customWidth="1"/>
    <col min="15107" max="15107" width="42.28515625" style="532" customWidth="1"/>
    <col min="15108" max="15108" width="9.42578125" style="532" bestFit="1" customWidth="1"/>
    <col min="15109" max="15109" width="9.7109375" style="532" customWidth="1"/>
    <col min="15110" max="15111" width="8.42578125" style="532" customWidth="1"/>
    <col min="15112" max="15112" width="18.85546875" style="532" customWidth="1"/>
    <col min="15113" max="15113" width="6.7109375" style="532" customWidth="1"/>
    <col min="15114" max="15114" width="7.85546875" style="532" customWidth="1"/>
    <col min="15115" max="15115" width="6.85546875" style="532" customWidth="1"/>
    <col min="15116" max="15116" width="9.85546875" style="532" customWidth="1"/>
    <col min="15117" max="15117" width="9.42578125" style="532" bestFit="1" customWidth="1"/>
    <col min="15118" max="15118" width="8.85546875" style="532" customWidth="1"/>
    <col min="15119" max="15119" width="9" style="532" customWidth="1"/>
    <col min="15120" max="15120" width="13" style="532" customWidth="1"/>
    <col min="15121" max="15121" width="14.85546875" style="532" bestFit="1" customWidth="1"/>
    <col min="15122" max="15360" width="9.140625" style="532"/>
    <col min="15361" max="15361" width="4.42578125" style="532" customWidth="1"/>
    <col min="15362" max="15362" width="10.140625" style="532" customWidth="1"/>
    <col min="15363" max="15363" width="42.28515625" style="532" customWidth="1"/>
    <col min="15364" max="15364" width="9.42578125" style="532" bestFit="1" customWidth="1"/>
    <col min="15365" max="15365" width="9.7109375" style="532" customWidth="1"/>
    <col min="15366" max="15367" width="8.42578125" style="532" customWidth="1"/>
    <col min="15368" max="15368" width="18.85546875" style="532" customWidth="1"/>
    <col min="15369" max="15369" width="6.7109375" style="532" customWidth="1"/>
    <col min="15370" max="15370" width="7.85546875" style="532" customWidth="1"/>
    <col min="15371" max="15371" width="6.85546875" style="532" customWidth="1"/>
    <col min="15372" max="15372" width="9.85546875" style="532" customWidth="1"/>
    <col min="15373" max="15373" width="9.42578125" style="532" bestFit="1" customWidth="1"/>
    <col min="15374" max="15374" width="8.85546875" style="532" customWidth="1"/>
    <col min="15375" max="15375" width="9" style="532" customWidth="1"/>
    <col min="15376" max="15376" width="13" style="532" customWidth="1"/>
    <col min="15377" max="15377" width="14.85546875" style="532" bestFit="1" customWidth="1"/>
    <col min="15378" max="15616" width="9.140625" style="532"/>
    <col min="15617" max="15617" width="4.42578125" style="532" customWidth="1"/>
    <col min="15618" max="15618" width="10.140625" style="532" customWidth="1"/>
    <col min="15619" max="15619" width="42.28515625" style="532" customWidth="1"/>
    <col min="15620" max="15620" width="9.42578125" style="532" bestFit="1" customWidth="1"/>
    <col min="15621" max="15621" width="9.7109375" style="532" customWidth="1"/>
    <col min="15622" max="15623" width="8.42578125" style="532" customWidth="1"/>
    <col min="15624" max="15624" width="18.85546875" style="532" customWidth="1"/>
    <col min="15625" max="15625" width="6.7109375" style="532" customWidth="1"/>
    <col min="15626" max="15626" width="7.85546875" style="532" customWidth="1"/>
    <col min="15627" max="15627" width="6.85546875" style="532" customWidth="1"/>
    <col min="15628" max="15628" width="9.85546875" style="532" customWidth="1"/>
    <col min="15629" max="15629" width="9.42578125" style="532" bestFit="1" customWidth="1"/>
    <col min="15630" max="15630" width="8.85546875" style="532" customWidth="1"/>
    <col min="15631" max="15631" width="9" style="532" customWidth="1"/>
    <col min="15632" max="15632" width="13" style="532" customWidth="1"/>
    <col min="15633" max="15633" width="14.85546875" style="532" bestFit="1" customWidth="1"/>
    <col min="15634" max="15872" width="9.140625" style="532"/>
    <col min="15873" max="15873" width="4.42578125" style="532" customWidth="1"/>
    <col min="15874" max="15874" width="10.140625" style="532" customWidth="1"/>
    <col min="15875" max="15875" width="42.28515625" style="532" customWidth="1"/>
    <col min="15876" max="15876" width="9.42578125" style="532" bestFit="1" customWidth="1"/>
    <col min="15877" max="15877" width="9.7109375" style="532" customWidth="1"/>
    <col min="15878" max="15879" width="8.42578125" style="532" customWidth="1"/>
    <col min="15880" max="15880" width="18.85546875" style="532" customWidth="1"/>
    <col min="15881" max="15881" width="6.7109375" style="532" customWidth="1"/>
    <col min="15882" max="15882" width="7.85546875" style="532" customWidth="1"/>
    <col min="15883" max="15883" width="6.85546875" style="532" customWidth="1"/>
    <col min="15884" max="15884" width="9.85546875" style="532" customWidth="1"/>
    <col min="15885" max="15885" width="9.42578125" style="532" bestFit="1" customWidth="1"/>
    <col min="15886" max="15886" width="8.85546875" style="532" customWidth="1"/>
    <col min="15887" max="15887" width="9" style="532" customWidth="1"/>
    <col min="15888" max="15888" width="13" style="532" customWidth="1"/>
    <col min="15889" max="15889" width="14.85546875" style="532" bestFit="1" customWidth="1"/>
    <col min="15890" max="16128" width="9.140625" style="532"/>
    <col min="16129" max="16129" width="4.42578125" style="532" customWidth="1"/>
    <col min="16130" max="16130" width="10.140625" style="532" customWidth="1"/>
    <col min="16131" max="16131" width="42.28515625" style="532" customWidth="1"/>
    <col min="16132" max="16132" width="9.42578125" style="532" bestFit="1" customWidth="1"/>
    <col min="16133" max="16133" width="9.7109375" style="532" customWidth="1"/>
    <col min="16134" max="16135" width="8.42578125" style="532" customWidth="1"/>
    <col min="16136" max="16136" width="18.85546875" style="532" customWidth="1"/>
    <col min="16137" max="16137" width="6.7109375" style="532" customWidth="1"/>
    <col min="16138" max="16138" width="7.85546875" style="532" customWidth="1"/>
    <col min="16139" max="16139" width="6.85546875" style="532" customWidth="1"/>
    <col min="16140" max="16140" width="9.85546875" style="532" customWidth="1"/>
    <col min="16141" max="16141" width="9.42578125" style="532" bestFit="1" customWidth="1"/>
    <col min="16142" max="16142" width="8.85546875" style="532" customWidth="1"/>
    <col min="16143" max="16143" width="9" style="532" customWidth="1"/>
    <col min="16144" max="16144" width="13" style="532" customWidth="1"/>
    <col min="16145" max="16145" width="14.85546875" style="532" bestFit="1" customWidth="1"/>
    <col min="16146" max="16384" width="9.140625" style="532"/>
  </cols>
  <sheetData>
    <row r="1" spans="1:18" s="69" customFormat="1" ht="24.75" customHeight="1">
      <c r="A1" s="309" t="s">
        <v>415</v>
      </c>
      <c r="B1" s="309"/>
      <c r="C1" s="309"/>
      <c r="D1" s="309"/>
      <c r="E1" s="309"/>
      <c r="F1" s="309"/>
      <c r="G1" s="309"/>
      <c r="H1" s="309"/>
      <c r="I1" s="309"/>
      <c r="J1" s="309"/>
      <c r="K1" s="309"/>
      <c r="L1" s="309"/>
      <c r="M1" s="309"/>
      <c r="N1" s="309"/>
      <c r="O1" s="309"/>
      <c r="P1" s="309"/>
    </row>
    <row r="2" spans="1:18" s="69" customFormat="1" ht="9.75" customHeight="1">
      <c r="A2" s="406"/>
      <c r="B2" s="406"/>
      <c r="C2" s="406"/>
      <c r="D2" s="406"/>
      <c r="E2" s="406"/>
      <c r="F2" s="406"/>
      <c r="G2" s="406"/>
      <c r="H2" s="406"/>
      <c r="I2" s="406"/>
      <c r="J2" s="406"/>
      <c r="K2" s="406"/>
      <c r="L2" s="406"/>
      <c r="M2" s="406"/>
      <c r="N2" s="406"/>
      <c r="O2" s="406"/>
      <c r="P2" s="406"/>
    </row>
    <row r="3" spans="1:18" s="69" customFormat="1" ht="93.75" customHeight="1">
      <c r="A3" s="310" t="s">
        <v>658</v>
      </c>
      <c r="B3" s="310"/>
      <c r="C3" s="310"/>
      <c r="D3" s="310"/>
      <c r="E3" s="310"/>
      <c r="F3" s="310"/>
      <c r="G3" s="310"/>
      <c r="H3" s="310"/>
      <c r="I3" s="310"/>
      <c r="J3" s="310"/>
      <c r="K3" s="310"/>
      <c r="L3" s="310"/>
      <c r="M3" s="310"/>
      <c r="N3" s="310"/>
      <c r="O3" s="310"/>
      <c r="P3" s="310"/>
    </row>
    <row r="4" spans="1:18" s="69" customFormat="1" ht="24" customHeight="1">
      <c r="A4" s="407" t="s">
        <v>128</v>
      </c>
      <c r="B4" s="407"/>
      <c r="C4" s="407"/>
      <c r="D4" s="407"/>
      <c r="E4" s="407"/>
      <c r="F4" s="407"/>
      <c r="G4" s="407"/>
      <c r="H4" s="407"/>
      <c r="I4" s="407"/>
      <c r="J4" s="407"/>
      <c r="K4" s="407"/>
      <c r="L4" s="407"/>
      <c r="M4" s="407"/>
      <c r="N4" s="407"/>
      <c r="O4" s="407"/>
      <c r="P4" s="407"/>
    </row>
    <row r="5" spans="1:18" s="69"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f>P107</f>
        <v>8182.2701709851472</v>
      </c>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146" customFormat="1" ht="16.5" customHeight="1">
      <c r="A11" s="213">
        <v>1</v>
      </c>
      <c r="B11" s="215" t="s">
        <v>290</v>
      </c>
      <c r="C11" s="199" t="s">
        <v>416</v>
      </c>
      <c r="D11" s="213" t="s">
        <v>417</v>
      </c>
      <c r="E11" s="543">
        <v>1</v>
      </c>
      <c r="F11" s="143">
        <v>0</v>
      </c>
      <c r="G11" s="143">
        <v>0</v>
      </c>
      <c r="H11" s="213" t="s">
        <v>0</v>
      </c>
      <c r="I11" s="213" t="s">
        <v>0</v>
      </c>
      <c r="J11" s="213" t="s">
        <v>0</v>
      </c>
      <c r="K11" s="213" t="s">
        <v>0</v>
      </c>
      <c r="L11" s="446" t="s">
        <v>0</v>
      </c>
      <c r="M11" s="446" t="s">
        <v>0</v>
      </c>
      <c r="N11" s="488">
        <f>F12+G12</f>
        <v>0</v>
      </c>
      <c r="O11" s="538">
        <f>N11+N13</f>
        <v>1454.8463999999999</v>
      </c>
      <c r="P11" s="488">
        <f>E11*O11</f>
        <v>1454.8463999999999</v>
      </c>
      <c r="Q11" s="539">
        <v>0</v>
      </c>
    </row>
    <row r="12" spans="1:18" s="146" customFormat="1" ht="159" customHeight="1">
      <c r="A12" s="214"/>
      <c r="B12" s="214"/>
      <c r="C12" s="200"/>
      <c r="D12" s="214"/>
      <c r="E12" s="546"/>
      <c r="F12" s="155">
        <f>F11*$R$7</f>
        <v>0</v>
      </c>
      <c r="G12" s="155">
        <f>G11*$R$8</f>
        <v>0</v>
      </c>
      <c r="H12" s="214"/>
      <c r="I12" s="214"/>
      <c r="J12" s="214"/>
      <c r="K12" s="214"/>
      <c r="L12" s="446"/>
      <c r="M12" s="446"/>
      <c r="N12" s="488"/>
      <c r="O12" s="538"/>
      <c r="P12" s="488"/>
    </row>
    <row r="13" spans="1:18" s="146" customFormat="1" ht="17.25">
      <c r="A13" s="147"/>
      <c r="B13" s="142"/>
      <c r="C13" s="148"/>
      <c r="D13" s="147"/>
      <c r="E13" s="549"/>
      <c r="F13" s="143"/>
      <c r="G13" s="143"/>
      <c r="H13" s="147" t="s">
        <v>418</v>
      </c>
      <c r="I13" s="147" t="s">
        <v>300</v>
      </c>
      <c r="J13" s="550">
        <v>1</v>
      </c>
      <c r="K13" s="147"/>
      <c r="L13" s="551">
        <v>1200</v>
      </c>
      <c r="M13" s="352">
        <f>L13*J13*1.132*1.05*1.02</f>
        <v>1454.8463999999999</v>
      </c>
      <c r="N13" s="540">
        <f>M13</f>
        <v>1454.8463999999999</v>
      </c>
      <c r="O13" s="538"/>
      <c r="P13" s="488"/>
      <c r="Q13" s="146">
        <v>1454.8463999999999</v>
      </c>
    </row>
    <row r="14" spans="1:18" s="146" customFormat="1" ht="16.5" customHeight="1">
      <c r="A14" s="213">
        <v>2</v>
      </c>
      <c r="B14" s="215" t="s">
        <v>290</v>
      </c>
      <c r="C14" s="199" t="s">
        <v>419</v>
      </c>
      <c r="D14" s="213" t="s">
        <v>417</v>
      </c>
      <c r="E14" s="543">
        <v>1</v>
      </c>
      <c r="F14" s="143">
        <v>0</v>
      </c>
      <c r="G14" s="143">
        <v>0</v>
      </c>
      <c r="H14" s="213" t="s">
        <v>0</v>
      </c>
      <c r="I14" s="213" t="s">
        <v>0</v>
      </c>
      <c r="J14" s="213" t="s">
        <v>0</v>
      </c>
      <c r="K14" s="213" t="s">
        <v>0</v>
      </c>
      <c r="L14" s="446" t="s">
        <v>0</v>
      </c>
      <c r="M14" s="446" t="s">
        <v>0</v>
      </c>
      <c r="N14" s="488">
        <f>F15+G15</f>
        <v>0</v>
      </c>
      <c r="O14" s="538">
        <f>N14+N16</f>
        <v>969.89760000000001</v>
      </c>
      <c r="P14" s="488">
        <f>E14*O14</f>
        <v>969.89760000000001</v>
      </c>
      <c r="Q14" s="539">
        <v>0</v>
      </c>
    </row>
    <row r="15" spans="1:18" s="146" customFormat="1" ht="62.25" customHeight="1">
      <c r="A15" s="214"/>
      <c r="B15" s="214"/>
      <c r="C15" s="200"/>
      <c r="D15" s="214"/>
      <c r="E15" s="546"/>
      <c r="F15" s="155">
        <f>F14*$R$7</f>
        <v>0</v>
      </c>
      <c r="G15" s="155">
        <f>G14*$R$8</f>
        <v>0</v>
      </c>
      <c r="H15" s="214"/>
      <c r="I15" s="214"/>
      <c r="J15" s="214"/>
      <c r="K15" s="214"/>
      <c r="L15" s="446"/>
      <c r="M15" s="446"/>
      <c r="N15" s="488"/>
      <c r="O15" s="538"/>
      <c r="P15" s="488"/>
    </row>
    <row r="16" spans="1:18" s="146" customFormat="1" ht="17.25">
      <c r="A16" s="147"/>
      <c r="B16" s="142"/>
      <c r="C16" s="148"/>
      <c r="D16" s="147"/>
      <c r="E16" s="549"/>
      <c r="F16" s="143"/>
      <c r="G16" s="143"/>
      <c r="H16" s="147" t="s">
        <v>418</v>
      </c>
      <c r="I16" s="147" t="s">
        <v>300</v>
      </c>
      <c r="J16" s="550">
        <v>1</v>
      </c>
      <c r="K16" s="147"/>
      <c r="L16" s="551">
        <v>800</v>
      </c>
      <c r="M16" s="352">
        <f>L16*J16*1.132*1.05*1.02</f>
        <v>969.89760000000001</v>
      </c>
      <c r="N16" s="540">
        <f>M16</f>
        <v>969.89760000000001</v>
      </c>
      <c r="O16" s="538"/>
      <c r="P16" s="488"/>
      <c r="Q16" s="146">
        <v>969.89760000000001</v>
      </c>
    </row>
    <row r="17" spans="1:17" s="146" customFormat="1" ht="16.5" customHeight="1">
      <c r="A17" s="213">
        <v>3</v>
      </c>
      <c r="B17" s="215" t="s">
        <v>290</v>
      </c>
      <c r="C17" s="199" t="s">
        <v>420</v>
      </c>
      <c r="D17" s="213" t="s">
        <v>417</v>
      </c>
      <c r="E17" s="543">
        <v>1</v>
      </c>
      <c r="F17" s="143">
        <v>0</v>
      </c>
      <c r="G17" s="143">
        <v>0</v>
      </c>
      <c r="H17" s="213" t="s">
        <v>0</v>
      </c>
      <c r="I17" s="213" t="s">
        <v>0</v>
      </c>
      <c r="J17" s="213" t="s">
        <v>0</v>
      </c>
      <c r="K17" s="213" t="s">
        <v>0</v>
      </c>
      <c r="L17" s="446" t="s">
        <v>0</v>
      </c>
      <c r="M17" s="446" t="s">
        <v>0</v>
      </c>
      <c r="N17" s="488">
        <f>F18+G18</f>
        <v>0</v>
      </c>
      <c r="O17" s="538">
        <f>N17+N19</f>
        <v>1103.2585200000001</v>
      </c>
      <c r="P17" s="488">
        <f>E17*O17</f>
        <v>1103.2585200000001</v>
      </c>
      <c r="Q17" s="539">
        <v>0</v>
      </c>
    </row>
    <row r="18" spans="1:17" s="146" customFormat="1" ht="62.25" customHeight="1">
      <c r="A18" s="214"/>
      <c r="B18" s="214"/>
      <c r="C18" s="200"/>
      <c r="D18" s="214"/>
      <c r="E18" s="546"/>
      <c r="F18" s="155">
        <f>F17*$R$7</f>
        <v>0</v>
      </c>
      <c r="G18" s="155">
        <f>G17*$R$8</f>
        <v>0</v>
      </c>
      <c r="H18" s="214"/>
      <c r="I18" s="214"/>
      <c r="J18" s="214"/>
      <c r="K18" s="214"/>
      <c r="L18" s="446"/>
      <c r="M18" s="446"/>
      <c r="N18" s="488"/>
      <c r="O18" s="538"/>
      <c r="P18" s="488"/>
    </row>
    <row r="19" spans="1:17" s="146" customFormat="1" ht="17.25">
      <c r="A19" s="147"/>
      <c r="B19" s="142"/>
      <c r="C19" s="148"/>
      <c r="D19" s="147"/>
      <c r="E19" s="549"/>
      <c r="F19" s="143"/>
      <c r="G19" s="143"/>
      <c r="H19" s="147" t="s">
        <v>418</v>
      </c>
      <c r="I19" s="147" t="s">
        <v>300</v>
      </c>
      <c r="J19" s="550">
        <v>1</v>
      </c>
      <c r="K19" s="147"/>
      <c r="L19" s="551">
        <v>910</v>
      </c>
      <c r="M19" s="352">
        <f>L19*J19*1.132*1.05*1.02</f>
        <v>1103.2585200000001</v>
      </c>
      <c r="N19" s="540">
        <f>M19</f>
        <v>1103.2585200000001</v>
      </c>
      <c r="O19" s="538"/>
      <c r="P19" s="488"/>
      <c r="Q19" s="146">
        <v>1103.2585200000001</v>
      </c>
    </row>
    <row r="20" spans="1:17" s="146" customFormat="1" ht="16.5" customHeight="1">
      <c r="A20" s="213">
        <v>4</v>
      </c>
      <c r="B20" s="431" t="s">
        <v>421</v>
      </c>
      <c r="C20" s="199" t="s">
        <v>422</v>
      </c>
      <c r="D20" s="213" t="s">
        <v>417</v>
      </c>
      <c r="E20" s="543">
        <v>1</v>
      </c>
      <c r="F20" s="385">
        <v>2.37</v>
      </c>
      <c r="G20" s="385">
        <v>0.08</v>
      </c>
      <c r="H20" s="213" t="s">
        <v>0</v>
      </c>
      <c r="I20" s="213" t="s">
        <v>0</v>
      </c>
      <c r="J20" s="213" t="s">
        <v>0</v>
      </c>
      <c r="K20" s="213" t="s">
        <v>0</v>
      </c>
      <c r="L20" s="446" t="s">
        <v>0</v>
      </c>
      <c r="M20" s="446" t="s">
        <v>0</v>
      </c>
      <c r="N20" s="488">
        <f>F21+G21</f>
        <v>6.0932703000000004</v>
      </c>
      <c r="O20" s="538">
        <f>N20+N22</f>
        <v>660.77415030000009</v>
      </c>
      <c r="P20" s="488">
        <f>E20*O20</f>
        <v>660.77415030000009</v>
      </c>
      <c r="Q20" s="539">
        <v>6.0932703000000004</v>
      </c>
    </row>
    <row r="21" spans="1:17" s="146" customFormat="1" ht="19.5" customHeight="1">
      <c r="A21" s="214"/>
      <c r="B21" s="436"/>
      <c r="C21" s="200"/>
      <c r="D21" s="214"/>
      <c r="E21" s="546"/>
      <c r="F21" s="155">
        <f>F20*$R$7</f>
        <v>5.8486623</v>
      </c>
      <c r="G21" s="155">
        <f>G20*$R$8</f>
        <v>0.24460799999999999</v>
      </c>
      <c r="H21" s="214"/>
      <c r="I21" s="214"/>
      <c r="J21" s="214"/>
      <c r="K21" s="214"/>
      <c r="L21" s="446"/>
      <c r="M21" s="446"/>
      <c r="N21" s="488"/>
      <c r="O21" s="538"/>
      <c r="P21" s="488"/>
    </row>
    <row r="22" spans="1:17" s="146" customFormat="1" ht="17.25">
      <c r="A22" s="147"/>
      <c r="B22" s="142"/>
      <c r="C22" s="148"/>
      <c r="D22" s="147"/>
      <c r="E22" s="549"/>
      <c r="F22" s="143"/>
      <c r="G22" s="143"/>
      <c r="H22" s="147" t="s">
        <v>418</v>
      </c>
      <c r="I22" s="147" t="s">
        <v>300</v>
      </c>
      <c r="J22" s="550">
        <v>1</v>
      </c>
      <c r="K22" s="147"/>
      <c r="L22" s="551">
        <v>540</v>
      </c>
      <c r="M22" s="352">
        <f>L22*J22*1.132*1.05*1.02</f>
        <v>654.68088000000012</v>
      </c>
      <c r="N22" s="540">
        <f>M22</f>
        <v>654.68088000000012</v>
      </c>
      <c r="O22" s="538"/>
      <c r="P22" s="488"/>
      <c r="Q22" s="146">
        <v>654.68088</v>
      </c>
    </row>
    <row r="23" spans="1:17" s="146" customFormat="1" ht="16.5" customHeight="1">
      <c r="A23" s="213">
        <v>5</v>
      </c>
      <c r="B23" s="431" t="s">
        <v>421</v>
      </c>
      <c r="C23" s="199" t="s">
        <v>423</v>
      </c>
      <c r="D23" s="213" t="s">
        <v>417</v>
      </c>
      <c r="E23" s="543">
        <v>1</v>
      </c>
      <c r="F23" s="385">
        <v>2.37</v>
      </c>
      <c r="G23" s="385">
        <v>0.08</v>
      </c>
      <c r="H23" s="213" t="s">
        <v>0</v>
      </c>
      <c r="I23" s="213" t="s">
        <v>0</v>
      </c>
      <c r="J23" s="213" t="s">
        <v>0</v>
      </c>
      <c r="K23" s="213" t="s">
        <v>0</v>
      </c>
      <c r="L23" s="446" t="s">
        <v>0</v>
      </c>
      <c r="M23" s="446" t="s">
        <v>0</v>
      </c>
      <c r="N23" s="488">
        <f>F24+G24</f>
        <v>6.0932703000000004</v>
      </c>
      <c r="O23" s="538">
        <f>N23+N25</f>
        <v>139.45419029999999</v>
      </c>
      <c r="P23" s="488">
        <f>E23*O23</f>
        <v>139.45419029999999</v>
      </c>
      <c r="Q23" s="539">
        <v>6.0932703000000004</v>
      </c>
    </row>
    <row r="24" spans="1:17" s="146" customFormat="1" ht="17.25">
      <c r="A24" s="214"/>
      <c r="B24" s="436"/>
      <c r="C24" s="200"/>
      <c r="D24" s="214"/>
      <c r="E24" s="546"/>
      <c r="F24" s="155">
        <f>F23*$R$7</f>
        <v>5.8486623</v>
      </c>
      <c r="G24" s="155">
        <f>G23*$R$8</f>
        <v>0.24460799999999999</v>
      </c>
      <c r="H24" s="214"/>
      <c r="I24" s="214"/>
      <c r="J24" s="214"/>
      <c r="K24" s="214"/>
      <c r="L24" s="446"/>
      <c r="M24" s="446"/>
      <c r="N24" s="488"/>
      <c r="O24" s="538"/>
      <c r="P24" s="488"/>
    </row>
    <row r="25" spans="1:17" s="146" customFormat="1" ht="17.25">
      <c r="A25" s="147"/>
      <c r="B25" s="142"/>
      <c r="C25" s="148"/>
      <c r="D25" s="147"/>
      <c r="E25" s="549"/>
      <c r="F25" s="143"/>
      <c r="G25" s="143"/>
      <c r="H25" s="147" t="s">
        <v>418</v>
      </c>
      <c r="I25" s="147" t="s">
        <v>300</v>
      </c>
      <c r="J25" s="550">
        <v>1</v>
      </c>
      <c r="K25" s="147"/>
      <c r="L25" s="551">
        <v>110</v>
      </c>
      <c r="M25" s="352">
        <f>L25*J25*1.132*1.05*1.02</f>
        <v>133.36091999999999</v>
      </c>
      <c r="N25" s="540">
        <f>M25</f>
        <v>133.36091999999999</v>
      </c>
      <c r="O25" s="538"/>
      <c r="P25" s="488"/>
      <c r="Q25" s="146">
        <v>133.36091999999999</v>
      </c>
    </row>
    <row r="26" spans="1:17" s="146" customFormat="1" ht="16.5" customHeight="1">
      <c r="A26" s="213">
        <v>6</v>
      </c>
      <c r="B26" s="431" t="s">
        <v>421</v>
      </c>
      <c r="C26" s="199" t="s">
        <v>424</v>
      </c>
      <c r="D26" s="213" t="s">
        <v>417</v>
      </c>
      <c r="E26" s="543">
        <v>9</v>
      </c>
      <c r="F26" s="385">
        <v>2.37</v>
      </c>
      <c r="G26" s="385">
        <v>0.08</v>
      </c>
      <c r="H26" s="213" t="s">
        <v>0</v>
      </c>
      <c r="I26" s="213" t="s">
        <v>0</v>
      </c>
      <c r="J26" s="213" t="s">
        <v>0</v>
      </c>
      <c r="K26" s="213" t="s">
        <v>0</v>
      </c>
      <c r="L26" s="446" t="s">
        <v>0</v>
      </c>
      <c r="M26" s="446" t="s">
        <v>0</v>
      </c>
      <c r="N26" s="488">
        <f>F27+G27</f>
        <v>6.0932703000000004</v>
      </c>
      <c r="O26" s="538">
        <f>N26+N28</f>
        <v>103.08303029999999</v>
      </c>
      <c r="P26" s="488">
        <f>E26*O26</f>
        <v>927.74727269999994</v>
      </c>
      <c r="Q26" s="539">
        <v>6.0932703000000004</v>
      </c>
    </row>
    <row r="27" spans="1:17" s="146" customFormat="1" ht="17.25">
      <c r="A27" s="214"/>
      <c r="B27" s="436"/>
      <c r="C27" s="200"/>
      <c r="D27" s="214"/>
      <c r="E27" s="546"/>
      <c r="F27" s="155">
        <f>F26*$R$7</f>
        <v>5.8486623</v>
      </c>
      <c r="G27" s="155">
        <f>G26*$R$8</f>
        <v>0.24460799999999999</v>
      </c>
      <c r="H27" s="214"/>
      <c r="I27" s="214"/>
      <c r="J27" s="214"/>
      <c r="K27" s="214"/>
      <c r="L27" s="446"/>
      <c r="M27" s="446"/>
      <c r="N27" s="488"/>
      <c r="O27" s="538"/>
      <c r="P27" s="488"/>
    </row>
    <row r="28" spans="1:17" s="146" customFormat="1" ht="17.25">
      <c r="A28" s="147"/>
      <c r="B28" s="142"/>
      <c r="C28" s="148"/>
      <c r="D28" s="147"/>
      <c r="E28" s="549"/>
      <c r="F28" s="143"/>
      <c r="G28" s="143"/>
      <c r="H28" s="147" t="s">
        <v>418</v>
      </c>
      <c r="I28" s="147" t="s">
        <v>300</v>
      </c>
      <c r="J28" s="550">
        <v>1</v>
      </c>
      <c r="K28" s="147"/>
      <c r="L28" s="551">
        <v>80</v>
      </c>
      <c r="M28" s="352">
        <f>L28*J28*1.132*1.05*1.02</f>
        <v>96.98975999999999</v>
      </c>
      <c r="N28" s="540">
        <f>M28</f>
        <v>96.98975999999999</v>
      </c>
      <c r="O28" s="538"/>
      <c r="P28" s="488"/>
      <c r="Q28" s="146">
        <v>96.989760000000004</v>
      </c>
    </row>
    <row r="29" spans="1:17" s="494" customFormat="1" ht="17.25">
      <c r="A29" s="272">
        <v>7</v>
      </c>
      <c r="B29" s="272" t="s">
        <v>425</v>
      </c>
      <c r="C29" s="276" t="s">
        <v>426</v>
      </c>
      <c r="D29" s="272" t="s">
        <v>6</v>
      </c>
      <c r="E29" s="552">
        <v>85</v>
      </c>
      <c r="F29" s="155">
        <v>0.88</v>
      </c>
      <c r="G29" s="155">
        <v>0.04</v>
      </c>
      <c r="H29" s="272" t="s">
        <v>0</v>
      </c>
      <c r="I29" s="272" t="s">
        <v>0</v>
      </c>
      <c r="J29" s="272" t="s">
        <v>0</v>
      </c>
      <c r="K29" s="272" t="s">
        <v>0</v>
      </c>
      <c r="L29" s="272" t="s">
        <v>0</v>
      </c>
      <c r="M29" s="280" t="s">
        <v>0</v>
      </c>
      <c r="N29" s="280">
        <f>F30+G30</f>
        <v>2.2939592000000002</v>
      </c>
      <c r="O29" s="280">
        <f>N29+N31</f>
        <v>4.9971244297999995</v>
      </c>
      <c r="P29" s="280">
        <f>E29*O29</f>
        <v>424.75557653299995</v>
      </c>
    </row>
    <row r="30" spans="1:17" s="494" customFormat="1" ht="17.25">
      <c r="A30" s="273"/>
      <c r="B30" s="273"/>
      <c r="C30" s="277"/>
      <c r="D30" s="273"/>
      <c r="E30" s="553"/>
      <c r="F30" s="155">
        <f>F29*$R$7</f>
        <v>2.1716552</v>
      </c>
      <c r="G30" s="155">
        <f>G29*$R$8</f>
        <v>0.122304</v>
      </c>
      <c r="H30" s="273"/>
      <c r="I30" s="273"/>
      <c r="J30" s="273"/>
      <c r="K30" s="273"/>
      <c r="L30" s="273"/>
      <c r="M30" s="281"/>
      <c r="N30" s="281"/>
      <c r="O30" s="496"/>
      <c r="P30" s="496"/>
    </row>
    <row r="31" spans="1:17" s="494" customFormat="1" ht="17.25">
      <c r="A31" s="150"/>
      <c r="B31" s="150"/>
      <c r="C31" s="152"/>
      <c r="D31" s="150"/>
      <c r="E31" s="155"/>
      <c r="F31" s="155"/>
      <c r="G31" s="155"/>
      <c r="H31" s="150" t="s">
        <v>427</v>
      </c>
      <c r="I31" s="150" t="s">
        <v>6</v>
      </c>
      <c r="J31" s="173">
        <v>1</v>
      </c>
      <c r="K31" s="150"/>
      <c r="L31" s="380">
        <v>1.67</v>
      </c>
      <c r="M31" s="352">
        <f>L31*J31*1.132*1.05*1.02</f>
        <v>2.0246612399999999</v>
      </c>
      <c r="N31" s="280">
        <f>M31+M32</f>
        <v>2.7031652297999997</v>
      </c>
      <c r="O31" s="496"/>
      <c r="P31" s="496"/>
    </row>
    <row r="32" spans="1:17" s="494" customFormat="1" ht="17.25">
      <c r="A32" s="150"/>
      <c r="B32" s="150"/>
      <c r="C32" s="152"/>
      <c r="D32" s="150"/>
      <c r="E32" s="155"/>
      <c r="F32" s="155"/>
      <c r="G32" s="155"/>
      <c r="H32" s="150" t="s">
        <v>305</v>
      </c>
      <c r="I32" s="150" t="s">
        <v>3</v>
      </c>
      <c r="J32" s="155">
        <v>0.65</v>
      </c>
      <c r="K32" s="150"/>
      <c r="L32" s="380">
        <v>0.86099999999999999</v>
      </c>
      <c r="M32" s="352">
        <f>L32*J32*1.132*1.05*1.02</f>
        <v>0.67850398979999993</v>
      </c>
      <c r="N32" s="281"/>
      <c r="O32" s="281"/>
      <c r="P32" s="281"/>
    </row>
    <row r="33" spans="1:17" s="494" customFormat="1" ht="17.25">
      <c r="A33" s="272">
        <v>8</v>
      </c>
      <c r="B33" s="272" t="s">
        <v>425</v>
      </c>
      <c r="C33" s="276" t="s">
        <v>428</v>
      </c>
      <c r="D33" s="272" t="s">
        <v>6</v>
      </c>
      <c r="E33" s="552">
        <f>50+75</f>
        <v>125</v>
      </c>
      <c r="F33" s="155">
        <v>0.88</v>
      </c>
      <c r="G33" s="155">
        <v>0.04</v>
      </c>
      <c r="H33" s="272" t="s">
        <v>0</v>
      </c>
      <c r="I33" s="272" t="s">
        <v>0</v>
      </c>
      <c r="J33" s="272" t="s">
        <v>0</v>
      </c>
      <c r="K33" s="272" t="s">
        <v>0</v>
      </c>
      <c r="L33" s="272" t="s">
        <v>0</v>
      </c>
      <c r="M33" s="280" t="s">
        <v>0</v>
      </c>
      <c r="N33" s="280">
        <f>F34+G34</f>
        <v>2.2939592000000002</v>
      </c>
      <c r="O33" s="280">
        <f>N33+N35</f>
        <v>5.5588567898000001</v>
      </c>
      <c r="P33" s="280">
        <f>E33*O33</f>
        <v>694.85709872500001</v>
      </c>
    </row>
    <row r="34" spans="1:17" s="494" customFormat="1" ht="17.25">
      <c r="A34" s="273"/>
      <c r="B34" s="273"/>
      <c r="C34" s="277"/>
      <c r="D34" s="273"/>
      <c r="E34" s="553"/>
      <c r="F34" s="155">
        <f>F33*$R$7</f>
        <v>2.1716552</v>
      </c>
      <c r="G34" s="155">
        <f>G33*$R$8</f>
        <v>0.122304</v>
      </c>
      <c r="H34" s="273"/>
      <c r="I34" s="273"/>
      <c r="J34" s="273"/>
      <c r="K34" s="273"/>
      <c r="L34" s="273"/>
      <c r="M34" s="281"/>
      <c r="N34" s="281"/>
      <c r="O34" s="496"/>
      <c r="P34" s="496"/>
    </row>
    <row r="35" spans="1:17" s="494" customFormat="1" ht="17.25">
      <c r="A35" s="150"/>
      <c r="B35" s="150"/>
      <c r="C35" s="152"/>
      <c r="D35" s="150"/>
      <c r="E35" s="155"/>
      <c r="F35" s="155"/>
      <c r="G35" s="155"/>
      <c r="H35" s="150" t="s">
        <v>427</v>
      </c>
      <c r="I35" s="150" t="s">
        <v>6</v>
      </c>
      <c r="J35" s="173">
        <v>1</v>
      </c>
      <c r="K35" s="150"/>
      <c r="L35" s="380">
        <f>2.56/1.2</f>
        <v>2.1333333333333333</v>
      </c>
      <c r="M35" s="352">
        <f>L35*J35*1.132*1.05*1.02</f>
        <v>2.5863935999999996</v>
      </c>
      <c r="N35" s="280">
        <f>M35+M36</f>
        <v>3.2648975897999994</v>
      </c>
      <c r="O35" s="496"/>
      <c r="P35" s="496"/>
    </row>
    <row r="36" spans="1:17" s="494" customFormat="1" ht="17.25">
      <c r="A36" s="150"/>
      <c r="B36" s="150"/>
      <c r="C36" s="152"/>
      <c r="D36" s="150"/>
      <c r="E36" s="155"/>
      <c r="F36" s="155"/>
      <c r="G36" s="155"/>
      <c r="H36" s="150" t="s">
        <v>305</v>
      </c>
      <c r="I36" s="150" t="s">
        <v>3</v>
      </c>
      <c r="J36" s="155">
        <v>0.65</v>
      </c>
      <c r="K36" s="150"/>
      <c r="L36" s="380">
        <v>0.86099999999999999</v>
      </c>
      <c r="M36" s="352">
        <f>L36*J36*1.132*1.05*1.02</f>
        <v>0.67850398979999993</v>
      </c>
      <c r="N36" s="281"/>
      <c r="O36" s="281"/>
      <c r="P36" s="281"/>
    </row>
    <row r="37" spans="1:17" s="146" customFormat="1" ht="16.5" customHeight="1">
      <c r="A37" s="213">
        <v>9</v>
      </c>
      <c r="B37" s="215" t="s">
        <v>290</v>
      </c>
      <c r="C37" s="199" t="s">
        <v>429</v>
      </c>
      <c r="D37" s="213" t="s">
        <v>6</v>
      </c>
      <c r="E37" s="543">
        <v>110</v>
      </c>
      <c r="F37" s="143">
        <v>0</v>
      </c>
      <c r="G37" s="143">
        <v>0</v>
      </c>
      <c r="H37" s="213" t="s">
        <v>0</v>
      </c>
      <c r="I37" s="213" t="s">
        <v>0</v>
      </c>
      <c r="J37" s="213" t="s">
        <v>0</v>
      </c>
      <c r="K37" s="213" t="s">
        <v>0</v>
      </c>
      <c r="L37" s="446" t="s">
        <v>0</v>
      </c>
      <c r="M37" s="446" t="s">
        <v>0</v>
      </c>
      <c r="N37" s="488">
        <f>F38+G38</f>
        <v>0</v>
      </c>
      <c r="O37" s="538">
        <f>N37+N39</f>
        <v>1.6164960000000002</v>
      </c>
      <c r="P37" s="488">
        <f>E37*O37</f>
        <v>177.81456000000003</v>
      </c>
      <c r="Q37" s="539"/>
    </row>
    <row r="38" spans="1:17" s="146" customFormat="1" ht="17.25">
      <c r="A38" s="214"/>
      <c r="B38" s="214"/>
      <c r="C38" s="200"/>
      <c r="D38" s="214"/>
      <c r="E38" s="546"/>
      <c r="F38" s="155">
        <f>F37*$R$7</f>
        <v>0</v>
      </c>
      <c r="G38" s="155">
        <f>G37*$R$8</f>
        <v>0</v>
      </c>
      <c r="H38" s="214"/>
      <c r="I38" s="214"/>
      <c r="J38" s="214"/>
      <c r="K38" s="214"/>
      <c r="L38" s="446"/>
      <c r="M38" s="446"/>
      <c r="N38" s="488"/>
      <c r="O38" s="538"/>
      <c r="P38" s="488"/>
    </row>
    <row r="39" spans="1:17" s="146" customFormat="1" ht="17.25">
      <c r="A39" s="147"/>
      <c r="B39" s="142"/>
      <c r="C39" s="148"/>
      <c r="D39" s="147"/>
      <c r="E39" s="549"/>
      <c r="F39" s="143"/>
      <c r="G39" s="143"/>
      <c r="H39" s="147" t="s">
        <v>430</v>
      </c>
      <c r="I39" s="147" t="s">
        <v>6</v>
      </c>
      <c r="J39" s="550">
        <v>1</v>
      </c>
      <c r="K39" s="147"/>
      <c r="L39" s="551">
        <f>1.6/1.2</f>
        <v>1.3333333333333335</v>
      </c>
      <c r="M39" s="352">
        <f>L39*J39*1.132*1.05*1.02</f>
        <v>1.6164960000000002</v>
      </c>
      <c r="N39" s="491">
        <f>M39</f>
        <v>1.6164960000000002</v>
      </c>
      <c r="O39" s="538"/>
      <c r="P39" s="488"/>
    </row>
    <row r="40" spans="1:17" s="146" customFormat="1" ht="16.5" customHeight="1">
      <c r="A40" s="213">
        <v>10</v>
      </c>
      <c r="B40" s="446" t="s">
        <v>431</v>
      </c>
      <c r="C40" s="199" t="s">
        <v>432</v>
      </c>
      <c r="D40" s="213" t="s">
        <v>169</v>
      </c>
      <c r="E40" s="543">
        <v>1</v>
      </c>
      <c r="F40" s="143">
        <v>0.84</v>
      </c>
      <c r="G40" s="143">
        <v>0.05</v>
      </c>
      <c r="H40" s="213" t="s">
        <v>0</v>
      </c>
      <c r="I40" s="213" t="s">
        <v>0</v>
      </c>
      <c r="J40" s="213" t="s">
        <v>0</v>
      </c>
      <c r="K40" s="213" t="s">
        <v>0</v>
      </c>
      <c r="L40" s="446" t="s">
        <v>0</v>
      </c>
      <c r="M40" s="446" t="s">
        <v>0</v>
      </c>
      <c r="N40" s="488">
        <f>F41+G41</f>
        <v>2.2258236</v>
      </c>
      <c r="O40" s="538">
        <f>N40+N42</f>
        <v>7.6814976000000001</v>
      </c>
      <c r="P40" s="488">
        <f>E40*O40</f>
        <v>7.6814976000000001</v>
      </c>
      <c r="Q40" s="539"/>
    </row>
    <row r="41" spans="1:17" s="146" customFormat="1" ht="17.25">
      <c r="A41" s="214"/>
      <c r="B41" s="446"/>
      <c r="C41" s="200"/>
      <c r="D41" s="214"/>
      <c r="E41" s="546"/>
      <c r="F41" s="155">
        <f>F40*$R$7</f>
        <v>2.0729435999999999</v>
      </c>
      <c r="G41" s="155">
        <f>G40*$R$8</f>
        <v>0.15288000000000002</v>
      </c>
      <c r="H41" s="214"/>
      <c r="I41" s="214"/>
      <c r="J41" s="214"/>
      <c r="K41" s="214"/>
      <c r="L41" s="446"/>
      <c r="M41" s="446"/>
      <c r="N41" s="488"/>
      <c r="O41" s="538"/>
      <c r="P41" s="488"/>
    </row>
    <row r="42" spans="1:17" s="146" customFormat="1" ht="17.25">
      <c r="A42" s="147"/>
      <c r="B42" s="142"/>
      <c r="C42" s="148"/>
      <c r="D42" s="147"/>
      <c r="E42" s="549"/>
      <c r="F42" s="143"/>
      <c r="G42" s="143"/>
      <c r="H42" s="147" t="s">
        <v>187</v>
      </c>
      <c r="I42" s="147" t="s">
        <v>6</v>
      </c>
      <c r="J42" s="550">
        <v>1</v>
      </c>
      <c r="K42" s="147"/>
      <c r="L42" s="551">
        <v>4.5</v>
      </c>
      <c r="M42" s="352">
        <f>L42*J42*1.132*1.05*1.02</f>
        <v>5.4556740000000001</v>
      </c>
      <c r="N42" s="491">
        <f>M42</f>
        <v>5.4556740000000001</v>
      </c>
      <c r="O42" s="538"/>
      <c r="P42" s="488"/>
    </row>
    <row r="43" spans="1:17" s="146" customFormat="1" ht="16.5" customHeight="1">
      <c r="A43" s="213">
        <v>11</v>
      </c>
      <c r="B43" s="446" t="s">
        <v>431</v>
      </c>
      <c r="C43" s="199" t="s">
        <v>433</v>
      </c>
      <c r="D43" s="213" t="s">
        <v>169</v>
      </c>
      <c r="E43" s="543">
        <v>1</v>
      </c>
      <c r="F43" s="143">
        <v>0.84</v>
      </c>
      <c r="G43" s="143">
        <v>0.05</v>
      </c>
      <c r="H43" s="213" t="s">
        <v>0</v>
      </c>
      <c r="I43" s="213" t="s">
        <v>0</v>
      </c>
      <c r="J43" s="213" t="s">
        <v>0</v>
      </c>
      <c r="K43" s="213" t="s">
        <v>0</v>
      </c>
      <c r="L43" s="446" t="s">
        <v>0</v>
      </c>
      <c r="M43" s="446" t="s">
        <v>0</v>
      </c>
      <c r="N43" s="488">
        <f>F44+G44</f>
        <v>2.2258236</v>
      </c>
      <c r="O43" s="538">
        <f>N43+N45</f>
        <v>7.0753116</v>
      </c>
      <c r="P43" s="488">
        <f>E43*O43</f>
        <v>7.0753116</v>
      </c>
      <c r="Q43" s="539"/>
    </row>
    <row r="44" spans="1:17" s="146" customFormat="1" ht="17.25">
      <c r="A44" s="214"/>
      <c r="B44" s="446"/>
      <c r="C44" s="200"/>
      <c r="D44" s="214"/>
      <c r="E44" s="546"/>
      <c r="F44" s="155">
        <f>F43*$R$7</f>
        <v>2.0729435999999999</v>
      </c>
      <c r="G44" s="155">
        <f>G43*$R$8</f>
        <v>0.15288000000000002</v>
      </c>
      <c r="H44" s="214"/>
      <c r="I44" s="214"/>
      <c r="J44" s="214"/>
      <c r="K44" s="214"/>
      <c r="L44" s="446"/>
      <c r="M44" s="446"/>
      <c r="N44" s="488"/>
      <c r="O44" s="538"/>
      <c r="P44" s="488"/>
    </row>
    <row r="45" spans="1:17" s="146" customFormat="1" ht="17.25">
      <c r="A45" s="147"/>
      <c r="B45" s="142"/>
      <c r="C45" s="148"/>
      <c r="D45" s="147"/>
      <c r="E45" s="549"/>
      <c r="F45" s="143"/>
      <c r="G45" s="143"/>
      <c r="H45" s="147" t="s">
        <v>187</v>
      </c>
      <c r="I45" s="147" t="s">
        <v>6</v>
      </c>
      <c r="J45" s="550">
        <v>1</v>
      </c>
      <c r="K45" s="147"/>
      <c r="L45" s="551">
        <v>4</v>
      </c>
      <c r="M45" s="352">
        <f>L45*J45*1.132*1.05*1.02</f>
        <v>4.849488</v>
      </c>
      <c r="N45" s="491">
        <f>M45</f>
        <v>4.849488</v>
      </c>
      <c r="O45" s="538"/>
      <c r="P45" s="488"/>
    </row>
    <row r="46" spans="1:17" s="146" customFormat="1" ht="16.5" customHeight="1">
      <c r="A46" s="213">
        <v>12</v>
      </c>
      <c r="B46" s="446" t="s">
        <v>431</v>
      </c>
      <c r="C46" s="199" t="s">
        <v>434</v>
      </c>
      <c r="D46" s="213" t="s">
        <v>169</v>
      </c>
      <c r="E46" s="543">
        <v>1</v>
      </c>
      <c r="F46" s="143">
        <v>0.84</v>
      </c>
      <c r="G46" s="143">
        <v>0.05</v>
      </c>
      <c r="H46" s="213" t="s">
        <v>0</v>
      </c>
      <c r="I46" s="213" t="s">
        <v>0</v>
      </c>
      <c r="J46" s="213" t="s">
        <v>0</v>
      </c>
      <c r="K46" s="213" t="s">
        <v>0</v>
      </c>
      <c r="L46" s="446" t="s">
        <v>0</v>
      </c>
      <c r="M46" s="446" t="s">
        <v>0</v>
      </c>
      <c r="N46" s="488">
        <f>F47+G47</f>
        <v>2.2258236</v>
      </c>
      <c r="O46" s="538">
        <f>N46+N48</f>
        <v>6.8328372000000002</v>
      </c>
      <c r="P46" s="488">
        <f>E46*O46</f>
        <v>6.8328372000000002</v>
      </c>
      <c r="Q46" s="539"/>
    </row>
    <row r="47" spans="1:17" s="146" customFormat="1" ht="17.25">
      <c r="A47" s="214"/>
      <c r="B47" s="446"/>
      <c r="C47" s="200"/>
      <c r="D47" s="214"/>
      <c r="E47" s="546"/>
      <c r="F47" s="155">
        <f>F46*$R$7</f>
        <v>2.0729435999999999</v>
      </c>
      <c r="G47" s="155">
        <f>G46*$R$8</f>
        <v>0.15288000000000002</v>
      </c>
      <c r="H47" s="214"/>
      <c r="I47" s="214"/>
      <c r="J47" s="214"/>
      <c r="K47" s="214"/>
      <c r="L47" s="446"/>
      <c r="M47" s="446"/>
      <c r="N47" s="488"/>
      <c r="O47" s="538"/>
      <c r="P47" s="488"/>
    </row>
    <row r="48" spans="1:17" s="146" customFormat="1" ht="17.25">
      <c r="A48" s="147"/>
      <c r="B48" s="142"/>
      <c r="C48" s="148"/>
      <c r="D48" s="147"/>
      <c r="E48" s="549"/>
      <c r="F48" s="143"/>
      <c r="G48" s="143"/>
      <c r="H48" s="147" t="s">
        <v>187</v>
      </c>
      <c r="I48" s="147" t="s">
        <v>6</v>
      </c>
      <c r="J48" s="550">
        <v>1</v>
      </c>
      <c r="K48" s="147"/>
      <c r="L48" s="551">
        <v>3.8</v>
      </c>
      <c r="M48" s="352">
        <f>L48*J48*1.132*1.05*1.02</f>
        <v>4.6070136000000002</v>
      </c>
      <c r="N48" s="491">
        <f>M48</f>
        <v>4.6070136000000002</v>
      </c>
      <c r="O48" s="538"/>
      <c r="P48" s="488"/>
    </row>
    <row r="49" spans="1:17" s="146" customFormat="1" ht="16.5" customHeight="1">
      <c r="A49" s="213">
        <v>13</v>
      </c>
      <c r="B49" s="554" t="s">
        <v>435</v>
      </c>
      <c r="C49" s="199" t="s">
        <v>436</v>
      </c>
      <c r="D49" s="213" t="s">
        <v>169</v>
      </c>
      <c r="E49" s="543">
        <v>2</v>
      </c>
      <c r="F49" s="555">
        <v>0.46</v>
      </c>
      <c r="G49" s="555">
        <v>0.01</v>
      </c>
      <c r="H49" s="213" t="s">
        <v>0</v>
      </c>
      <c r="I49" s="213" t="s">
        <v>0</v>
      </c>
      <c r="J49" s="213" t="s">
        <v>0</v>
      </c>
      <c r="K49" s="213" t="s">
        <v>0</v>
      </c>
      <c r="L49" s="446" t="s">
        <v>0</v>
      </c>
      <c r="M49" s="446" t="s">
        <v>0</v>
      </c>
      <c r="N49" s="488">
        <f>F50+G50</f>
        <v>1.1657594</v>
      </c>
      <c r="O49" s="538">
        <f>N49+N51</f>
        <v>10.864735400000001</v>
      </c>
      <c r="P49" s="488">
        <f>E49*O49</f>
        <v>21.729470800000001</v>
      </c>
      <c r="Q49" s="539"/>
    </row>
    <row r="50" spans="1:17" s="146" customFormat="1" ht="24.75" customHeight="1">
      <c r="A50" s="214"/>
      <c r="B50" s="556"/>
      <c r="C50" s="200"/>
      <c r="D50" s="214"/>
      <c r="E50" s="546"/>
      <c r="F50" s="155">
        <f>F49*$R$7</f>
        <v>1.1351834000000001</v>
      </c>
      <c r="G50" s="155">
        <f>G49*$R$8</f>
        <v>3.0575999999999999E-2</v>
      </c>
      <c r="H50" s="214"/>
      <c r="I50" s="214"/>
      <c r="J50" s="214"/>
      <c r="K50" s="214"/>
      <c r="L50" s="446"/>
      <c r="M50" s="446"/>
      <c r="N50" s="488"/>
      <c r="O50" s="538"/>
      <c r="P50" s="488"/>
    </row>
    <row r="51" spans="1:17" s="146" customFormat="1" ht="18.75" customHeight="1">
      <c r="A51" s="147"/>
      <c r="B51" s="142"/>
      <c r="C51" s="148"/>
      <c r="D51" s="147"/>
      <c r="E51" s="549"/>
      <c r="F51" s="143"/>
      <c r="G51" s="143"/>
      <c r="H51" s="147" t="s">
        <v>437</v>
      </c>
      <c r="I51" s="147" t="s">
        <v>6</v>
      </c>
      <c r="J51" s="550">
        <v>1</v>
      </c>
      <c r="K51" s="147"/>
      <c r="L51" s="551">
        <v>8</v>
      </c>
      <c r="M51" s="352">
        <f>L51*J51*1.132*1.05*1.02</f>
        <v>9.698976</v>
      </c>
      <c r="N51" s="491">
        <f>M51</f>
        <v>9.698976</v>
      </c>
      <c r="O51" s="538"/>
      <c r="P51" s="488"/>
    </row>
    <row r="52" spans="1:17" s="146" customFormat="1" ht="16.5" customHeight="1">
      <c r="A52" s="213">
        <v>14</v>
      </c>
      <c r="B52" s="554" t="s">
        <v>435</v>
      </c>
      <c r="C52" s="199" t="s">
        <v>438</v>
      </c>
      <c r="D52" s="213" t="s">
        <v>169</v>
      </c>
      <c r="E52" s="543">
        <v>3</v>
      </c>
      <c r="F52" s="555">
        <v>0.46</v>
      </c>
      <c r="G52" s="555">
        <v>0.01</v>
      </c>
      <c r="H52" s="213" t="s">
        <v>0</v>
      </c>
      <c r="I52" s="213" t="s">
        <v>0</v>
      </c>
      <c r="J52" s="213" t="s">
        <v>0</v>
      </c>
      <c r="K52" s="213" t="s">
        <v>0</v>
      </c>
      <c r="L52" s="446" t="s">
        <v>0</v>
      </c>
      <c r="M52" s="446" t="s">
        <v>0</v>
      </c>
      <c r="N52" s="488">
        <f>F53+G53</f>
        <v>1.1657594</v>
      </c>
      <c r="O52" s="538">
        <f>N52+N54</f>
        <v>10.864735400000001</v>
      </c>
      <c r="P52" s="488">
        <f>E52*O52</f>
        <v>32.594206200000002</v>
      </c>
      <c r="Q52" s="539"/>
    </row>
    <row r="53" spans="1:17" s="146" customFormat="1" ht="24.75" customHeight="1">
      <c r="A53" s="214"/>
      <c r="B53" s="556"/>
      <c r="C53" s="200"/>
      <c r="D53" s="214"/>
      <c r="E53" s="546"/>
      <c r="F53" s="155">
        <f>F52*$R$7</f>
        <v>1.1351834000000001</v>
      </c>
      <c r="G53" s="155">
        <f>G52*$R$8</f>
        <v>3.0575999999999999E-2</v>
      </c>
      <c r="H53" s="214"/>
      <c r="I53" s="214"/>
      <c r="J53" s="214"/>
      <c r="K53" s="214"/>
      <c r="L53" s="446"/>
      <c r="M53" s="446"/>
      <c r="N53" s="488"/>
      <c r="O53" s="538"/>
      <c r="P53" s="488"/>
    </row>
    <row r="54" spans="1:17" s="146" customFormat="1" ht="18.75" customHeight="1">
      <c r="A54" s="147"/>
      <c r="B54" s="142"/>
      <c r="C54" s="148"/>
      <c r="D54" s="147"/>
      <c r="E54" s="549"/>
      <c r="F54" s="143"/>
      <c r="G54" s="143"/>
      <c r="H54" s="147" t="s">
        <v>437</v>
      </c>
      <c r="I54" s="147" t="s">
        <v>6</v>
      </c>
      <c r="J54" s="550">
        <v>1</v>
      </c>
      <c r="K54" s="147"/>
      <c r="L54" s="551">
        <v>8</v>
      </c>
      <c r="M54" s="352">
        <f>L54*J54*1.132*1.05*1.02</f>
        <v>9.698976</v>
      </c>
      <c r="N54" s="491">
        <f>M54</f>
        <v>9.698976</v>
      </c>
      <c r="O54" s="538"/>
      <c r="P54" s="488"/>
    </row>
    <row r="55" spans="1:17" s="146" customFormat="1" ht="16.5" customHeight="1">
      <c r="A55" s="213">
        <v>15</v>
      </c>
      <c r="B55" s="554" t="s">
        <v>435</v>
      </c>
      <c r="C55" s="199" t="s">
        <v>439</v>
      </c>
      <c r="D55" s="213" t="s">
        <v>169</v>
      </c>
      <c r="E55" s="543">
        <v>6</v>
      </c>
      <c r="F55" s="555">
        <v>0.46</v>
      </c>
      <c r="G55" s="555">
        <v>0.01</v>
      </c>
      <c r="H55" s="213" t="s">
        <v>0</v>
      </c>
      <c r="I55" s="213" t="s">
        <v>0</v>
      </c>
      <c r="J55" s="213" t="s">
        <v>0</v>
      </c>
      <c r="K55" s="213" t="s">
        <v>0</v>
      </c>
      <c r="L55" s="446" t="s">
        <v>0</v>
      </c>
      <c r="M55" s="446" t="s">
        <v>0</v>
      </c>
      <c r="N55" s="488">
        <f>F56+G56</f>
        <v>1.1657594</v>
      </c>
      <c r="O55" s="538">
        <f>N55+N57</f>
        <v>9.6523634000000005</v>
      </c>
      <c r="P55" s="488">
        <f>E55*O55</f>
        <v>57.914180400000006</v>
      </c>
      <c r="Q55" s="539"/>
    </row>
    <row r="56" spans="1:17" s="146" customFormat="1" ht="24.75" customHeight="1">
      <c r="A56" s="214"/>
      <c r="B56" s="556"/>
      <c r="C56" s="200"/>
      <c r="D56" s="214"/>
      <c r="E56" s="546"/>
      <c r="F56" s="155">
        <f>F55*$R$7</f>
        <v>1.1351834000000001</v>
      </c>
      <c r="G56" s="155">
        <f>G55*$R$8</f>
        <v>3.0575999999999999E-2</v>
      </c>
      <c r="H56" s="214"/>
      <c r="I56" s="214"/>
      <c r="J56" s="214"/>
      <c r="K56" s="214"/>
      <c r="L56" s="446"/>
      <c r="M56" s="446"/>
      <c r="N56" s="488"/>
      <c r="O56" s="538"/>
      <c r="P56" s="488"/>
    </row>
    <row r="57" spans="1:17" s="146" customFormat="1" ht="18.75" customHeight="1">
      <c r="A57" s="147"/>
      <c r="B57" s="142"/>
      <c r="C57" s="148"/>
      <c r="D57" s="147"/>
      <c r="E57" s="549"/>
      <c r="F57" s="143"/>
      <c r="G57" s="143"/>
      <c r="H57" s="147" t="s">
        <v>437</v>
      </c>
      <c r="I57" s="147" t="s">
        <v>6</v>
      </c>
      <c r="J57" s="550">
        <v>1</v>
      </c>
      <c r="K57" s="147"/>
      <c r="L57" s="551">
        <v>7</v>
      </c>
      <c r="M57" s="352">
        <f>L57*J57*1.132*1.05*1.02</f>
        <v>8.4866039999999998</v>
      </c>
      <c r="N57" s="491">
        <f>M57</f>
        <v>8.4866039999999998</v>
      </c>
      <c r="O57" s="538"/>
      <c r="P57" s="488"/>
    </row>
    <row r="58" spans="1:17" s="146" customFormat="1" ht="17.25">
      <c r="A58" s="213">
        <v>16</v>
      </c>
      <c r="B58" s="554" t="s">
        <v>435</v>
      </c>
      <c r="C58" s="199" t="s">
        <v>440</v>
      </c>
      <c r="D58" s="213" t="s">
        <v>169</v>
      </c>
      <c r="E58" s="543">
        <v>3</v>
      </c>
      <c r="F58" s="555">
        <v>0.46</v>
      </c>
      <c r="G58" s="555">
        <v>0.01</v>
      </c>
      <c r="H58" s="213" t="s">
        <v>0</v>
      </c>
      <c r="I58" s="213" t="s">
        <v>0</v>
      </c>
      <c r="J58" s="213" t="s">
        <v>0</v>
      </c>
      <c r="K58" s="213" t="s">
        <v>0</v>
      </c>
      <c r="L58" s="446" t="s">
        <v>0</v>
      </c>
      <c r="M58" s="446" t="s">
        <v>0</v>
      </c>
      <c r="N58" s="488">
        <f>F59+G59</f>
        <v>1.1657594</v>
      </c>
      <c r="O58" s="538">
        <f>N58+N60</f>
        <v>9.6523634000000005</v>
      </c>
      <c r="P58" s="488">
        <f>E58*O58</f>
        <v>28.957090200000003</v>
      </c>
      <c r="Q58" s="539"/>
    </row>
    <row r="59" spans="1:17" s="146" customFormat="1" ht="17.25">
      <c r="A59" s="214"/>
      <c r="B59" s="556"/>
      <c r="C59" s="200"/>
      <c r="D59" s="214"/>
      <c r="E59" s="546"/>
      <c r="F59" s="155">
        <f>F58*$R$7</f>
        <v>1.1351834000000001</v>
      </c>
      <c r="G59" s="155">
        <f>G58*$R$8</f>
        <v>3.0575999999999999E-2</v>
      </c>
      <c r="H59" s="214"/>
      <c r="I59" s="214"/>
      <c r="J59" s="214"/>
      <c r="K59" s="214"/>
      <c r="L59" s="446"/>
      <c r="M59" s="446"/>
      <c r="N59" s="488"/>
      <c r="O59" s="538"/>
      <c r="P59" s="488"/>
    </row>
    <row r="60" spans="1:17" s="146" customFormat="1" ht="18.75" customHeight="1">
      <c r="A60" s="147"/>
      <c r="B60" s="142"/>
      <c r="C60" s="148"/>
      <c r="D60" s="147"/>
      <c r="E60" s="549"/>
      <c r="F60" s="143"/>
      <c r="G60" s="143"/>
      <c r="H60" s="147" t="s">
        <v>437</v>
      </c>
      <c r="I60" s="147" t="s">
        <v>6</v>
      </c>
      <c r="J60" s="550">
        <v>1</v>
      </c>
      <c r="K60" s="147"/>
      <c r="L60" s="551">
        <v>7</v>
      </c>
      <c r="M60" s="352">
        <f>L60*J60*1.132*1.05*1.02</f>
        <v>8.4866039999999998</v>
      </c>
      <c r="N60" s="491">
        <f>M60</f>
        <v>8.4866039999999998</v>
      </c>
      <c r="O60" s="538"/>
      <c r="P60" s="488"/>
    </row>
    <row r="61" spans="1:17" s="146" customFormat="1" ht="17.25">
      <c r="A61" s="213">
        <v>17</v>
      </c>
      <c r="B61" s="554" t="s">
        <v>435</v>
      </c>
      <c r="C61" s="199" t="s">
        <v>441</v>
      </c>
      <c r="D61" s="213" t="s">
        <v>169</v>
      </c>
      <c r="E61" s="543">
        <v>4</v>
      </c>
      <c r="F61" s="555">
        <v>0.46</v>
      </c>
      <c r="G61" s="555">
        <v>0.01</v>
      </c>
      <c r="H61" s="213" t="s">
        <v>0</v>
      </c>
      <c r="I61" s="213" t="s">
        <v>0</v>
      </c>
      <c r="J61" s="213" t="s">
        <v>0</v>
      </c>
      <c r="K61" s="213" t="s">
        <v>0</v>
      </c>
      <c r="L61" s="446" t="s">
        <v>0</v>
      </c>
      <c r="M61" s="446" t="s">
        <v>0</v>
      </c>
      <c r="N61" s="488">
        <f>F62+G62</f>
        <v>1.1657594</v>
      </c>
      <c r="O61" s="538">
        <f>N61+N63</f>
        <v>9.6523634000000005</v>
      </c>
      <c r="P61" s="488">
        <f>E61*O61</f>
        <v>38.609453600000002</v>
      </c>
      <c r="Q61" s="539"/>
    </row>
    <row r="62" spans="1:17" s="146" customFormat="1" ht="17.25">
      <c r="A62" s="214"/>
      <c r="B62" s="556"/>
      <c r="C62" s="200"/>
      <c r="D62" s="214"/>
      <c r="E62" s="546"/>
      <c r="F62" s="155">
        <f>F61*$R$7</f>
        <v>1.1351834000000001</v>
      </c>
      <c r="G62" s="155">
        <f>G61*$R$8</f>
        <v>3.0575999999999999E-2</v>
      </c>
      <c r="H62" s="214"/>
      <c r="I62" s="214"/>
      <c r="J62" s="214"/>
      <c r="K62" s="214"/>
      <c r="L62" s="446"/>
      <c r="M62" s="446"/>
      <c r="N62" s="488"/>
      <c r="O62" s="538"/>
      <c r="P62" s="488"/>
    </row>
    <row r="63" spans="1:17" s="146" customFormat="1" ht="18.75" customHeight="1">
      <c r="A63" s="147"/>
      <c r="B63" s="142"/>
      <c r="C63" s="148"/>
      <c r="D63" s="147"/>
      <c r="E63" s="549"/>
      <c r="F63" s="143"/>
      <c r="G63" s="143"/>
      <c r="H63" s="147" t="s">
        <v>437</v>
      </c>
      <c r="I63" s="147" t="s">
        <v>6</v>
      </c>
      <c r="J63" s="550">
        <v>1</v>
      </c>
      <c r="K63" s="147"/>
      <c r="L63" s="551">
        <v>7</v>
      </c>
      <c r="M63" s="352">
        <f>L63*J63*1.132*1.05*1.02</f>
        <v>8.4866039999999998</v>
      </c>
      <c r="N63" s="491">
        <f>M63</f>
        <v>8.4866039999999998</v>
      </c>
      <c r="O63" s="538"/>
      <c r="P63" s="488"/>
    </row>
    <row r="64" spans="1:17" s="146" customFormat="1" ht="17.25">
      <c r="A64" s="213">
        <v>18</v>
      </c>
      <c r="B64" s="554" t="s">
        <v>435</v>
      </c>
      <c r="C64" s="199" t="s">
        <v>442</v>
      </c>
      <c r="D64" s="213" t="s">
        <v>169</v>
      </c>
      <c r="E64" s="543">
        <v>6</v>
      </c>
      <c r="F64" s="555">
        <v>0.46</v>
      </c>
      <c r="G64" s="555">
        <v>0.01</v>
      </c>
      <c r="H64" s="213" t="s">
        <v>0</v>
      </c>
      <c r="I64" s="213" t="s">
        <v>0</v>
      </c>
      <c r="J64" s="213" t="s">
        <v>0</v>
      </c>
      <c r="K64" s="213" t="s">
        <v>0</v>
      </c>
      <c r="L64" s="446" t="s">
        <v>0</v>
      </c>
      <c r="M64" s="446" t="s">
        <v>0</v>
      </c>
      <c r="N64" s="488">
        <f>F65+G65</f>
        <v>1.1657594</v>
      </c>
      <c r="O64" s="538">
        <f>N64+N66</f>
        <v>9.0461774000000013</v>
      </c>
      <c r="P64" s="488">
        <f>E64*O64</f>
        <v>54.277064400000008</v>
      </c>
      <c r="Q64" s="539"/>
    </row>
    <row r="65" spans="1:17" s="146" customFormat="1" ht="17.25">
      <c r="A65" s="214"/>
      <c r="B65" s="556"/>
      <c r="C65" s="200"/>
      <c r="D65" s="214"/>
      <c r="E65" s="546"/>
      <c r="F65" s="155">
        <f>F64*$R$7</f>
        <v>1.1351834000000001</v>
      </c>
      <c r="G65" s="155">
        <f>G64*$R$8</f>
        <v>3.0575999999999999E-2</v>
      </c>
      <c r="H65" s="214"/>
      <c r="I65" s="214"/>
      <c r="J65" s="214"/>
      <c r="K65" s="214"/>
      <c r="L65" s="446"/>
      <c r="M65" s="446"/>
      <c r="N65" s="488"/>
      <c r="O65" s="538"/>
      <c r="P65" s="488"/>
    </row>
    <row r="66" spans="1:17" s="146" customFormat="1" ht="18.75" customHeight="1">
      <c r="A66" s="147"/>
      <c r="B66" s="142"/>
      <c r="C66" s="148"/>
      <c r="D66" s="147"/>
      <c r="E66" s="549"/>
      <c r="F66" s="143"/>
      <c r="G66" s="143"/>
      <c r="H66" s="147" t="s">
        <v>437</v>
      </c>
      <c r="I66" s="147" t="s">
        <v>6</v>
      </c>
      <c r="J66" s="550">
        <v>1</v>
      </c>
      <c r="K66" s="147"/>
      <c r="L66" s="551">
        <v>6.5</v>
      </c>
      <c r="M66" s="352">
        <f>L66*J66*1.132*1.05*1.02</f>
        <v>7.8804180000000006</v>
      </c>
      <c r="N66" s="491">
        <f>M66</f>
        <v>7.8804180000000006</v>
      </c>
      <c r="O66" s="538"/>
      <c r="P66" s="488"/>
    </row>
    <row r="67" spans="1:17" s="146" customFormat="1" ht="17.25">
      <c r="A67" s="213">
        <v>19</v>
      </c>
      <c r="B67" s="554" t="s">
        <v>435</v>
      </c>
      <c r="C67" s="199" t="s">
        <v>443</v>
      </c>
      <c r="D67" s="213" t="s">
        <v>169</v>
      </c>
      <c r="E67" s="543">
        <v>5</v>
      </c>
      <c r="F67" s="555">
        <v>0.46</v>
      </c>
      <c r="G67" s="555">
        <v>0.01</v>
      </c>
      <c r="H67" s="213" t="s">
        <v>0</v>
      </c>
      <c r="I67" s="213" t="s">
        <v>0</v>
      </c>
      <c r="J67" s="213" t="s">
        <v>0</v>
      </c>
      <c r="K67" s="213" t="s">
        <v>0</v>
      </c>
      <c r="L67" s="446" t="s">
        <v>0</v>
      </c>
      <c r="M67" s="446" t="s">
        <v>0</v>
      </c>
      <c r="N67" s="488">
        <f>F68+G68</f>
        <v>1.1657594</v>
      </c>
      <c r="O67" s="538">
        <f>N67+N69</f>
        <v>9.0461774000000013</v>
      </c>
      <c r="P67" s="488">
        <f>E67*O67</f>
        <v>45.23088700000001</v>
      </c>
      <c r="Q67" s="539"/>
    </row>
    <row r="68" spans="1:17" s="146" customFormat="1" ht="17.25">
      <c r="A68" s="214"/>
      <c r="B68" s="556"/>
      <c r="C68" s="200"/>
      <c r="D68" s="214"/>
      <c r="E68" s="546"/>
      <c r="F68" s="155">
        <f>F67*$R$7</f>
        <v>1.1351834000000001</v>
      </c>
      <c r="G68" s="155">
        <f>G67*$R$8</f>
        <v>3.0575999999999999E-2</v>
      </c>
      <c r="H68" s="214"/>
      <c r="I68" s="214"/>
      <c r="J68" s="214"/>
      <c r="K68" s="214"/>
      <c r="L68" s="446"/>
      <c r="M68" s="446"/>
      <c r="N68" s="488"/>
      <c r="O68" s="538"/>
      <c r="P68" s="488"/>
    </row>
    <row r="69" spans="1:17" s="146" customFormat="1" ht="18.75" customHeight="1">
      <c r="A69" s="147"/>
      <c r="B69" s="142"/>
      <c r="C69" s="148"/>
      <c r="D69" s="147"/>
      <c r="E69" s="549"/>
      <c r="F69" s="143"/>
      <c r="G69" s="143"/>
      <c r="H69" s="147" t="s">
        <v>437</v>
      </c>
      <c r="I69" s="147" t="s">
        <v>6</v>
      </c>
      <c r="J69" s="550">
        <v>1</v>
      </c>
      <c r="K69" s="147"/>
      <c r="L69" s="551">
        <v>6.5</v>
      </c>
      <c r="M69" s="352">
        <f>L69*J69*1.132*1.05*1.02</f>
        <v>7.8804180000000006</v>
      </c>
      <c r="N69" s="491">
        <f>M69</f>
        <v>7.8804180000000006</v>
      </c>
      <c r="O69" s="538"/>
      <c r="P69" s="488"/>
    </row>
    <row r="70" spans="1:17" s="146" customFormat="1" ht="17.25">
      <c r="A70" s="213">
        <v>20</v>
      </c>
      <c r="B70" s="554" t="s">
        <v>435</v>
      </c>
      <c r="C70" s="199" t="s">
        <v>444</v>
      </c>
      <c r="D70" s="213" t="s">
        <v>169</v>
      </c>
      <c r="E70" s="543">
        <v>11</v>
      </c>
      <c r="F70" s="555">
        <v>0.46</v>
      </c>
      <c r="G70" s="555">
        <v>0.01</v>
      </c>
      <c r="H70" s="213" t="s">
        <v>0</v>
      </c>
      <c r="I70" s="213" t="s">
        <v>0</v>
      </c>
      <c r="J70" s="213" t="s">
        <v>0</v>
      </c>
      <c r="K70" s="213" t="s">
        <v>0</v>
      </c>
      <c r="L70" s="446" t="s">
        <v>0</v>
      </c>
      <c r="M70" s="446" t="s">
        <v>0</v>
      </c>
      <c r="N70" s="488">
        <f>F71+G71</f>
        <v>1.1657594</v>
      </c>
      <c r="O70" s="538">
        <f>N70+N72</f>
        <v>9.0461774000000013</v>
      </c>
      <c r="P70" s="488">
        <f>E70*O70</f>
        <v>99.50795140000001</v>
      </c>
      <c r="Q70" s="539"/>
    </row>
    <row r="71" spans="1:17" s="146" customFormat="1" ht="17.25">
      <c r="A71" s="214"/>
      <c r="B71" s="556"/>
      <c r="C71" s="200"/>
      <c r="D71" s="214"/>
      <c r="E71" s="546"/>
      <c r="F71" s="155">
        <f>F70*$R$7</f>
        <v>1.1351834000000001</v>
      </c>
      <c r="G71" s="155">
        <f>G70*$R$8</f>
        <v>3.0575999999999999E-2</v>
      </c>
      <c r="H71" s="214"/>
      <c r="I71" s="214"/>
      <c r="J71" s="214"/>
      <c r="K71" s="214"/>
      <c r="L71" s="446"/>
      <c r="M71" s="446"/>
      <c r="N71" s="488"/>
      <c r="O71" s="538"/>
      <c r="P71" s="488"/>
    </row>
    <row r="72" spans="1:17" s="146" customFormat="1" ht="18.75" customHeight="1">
      <c r="A72" s="147"/>
      <c r="B72" s="142"/>
      <c r="C72" s="148"/>
      <c r="D72" s="147"/>
      <c r="E72" s="549"/>
      <c r="F72" s="143"/>
      <c r="G72" s="143"/>
      <c r="H72" s="147" t="s">
        <v>437</v>
      </c>
      <c r="I72" s="147" t="s">
        <v>6</v>
      </c>
      <c r="J72" s="550">
        <v>1</v>
      </c>
      <c r="K72" s="147"/>
      <c r="L72" s="551">
        <v>6.5</v>
      </c>
      <c r="M72" s="352">
        <f>L72*J72*1.132*1.05*1.02</f>
        <v>7.8804180000000006</v>
      </c>
      <c r="N72" s="491">
        <f>M72</f>
        <v>7.8804180000000006</v>
      </c>
      <c r="O72" s="538"/>
      <c r="P72" s="488"/>
    </row>
    <row r="73" spans="1:17" s="146" customFormat="1" ht="17.25">
      <c r="A73" s="213">
        <v>21</v>
      </c>
      <c r="B73" s="554" t="s">
        <v>435</v>
      </c>
      <c r="C73" s="199" t="s">
        <v>445</v>
      </c>
      <c r="D73" s="213" t="s">
        <v>169</v>
      </c>
      <c r="E73" s="543">
        <v>2</v>
      </c>
      <c r="F73" s="555">
        <v>0.46</v>
      </c>
      <c r="G73" s="555">
        <v>0.01</v>
      </c>
      <c r="H73" s="213" t="s">
        <v>0</v>
      </c>
      <c r="I73" s="213" t="s">
        <v>0</v>
      </c>
      <c r="J73" s="213" t="s">
        <v>0</v>
      </c>
      <c r="K73" s="213" t="s">
        <v>0</v>
      </c>
      <c r="L73" s="446" t="s">
        <v>0</v>
      </c>
      <c r="M73" s="446" t="s">
        <v>0</v>
      </c>
      <c r="N73" s="488">
        <f>F74+G74</f>
        <v>1.1657594</v>
      </c>
      <c r="O73" s="538">
        <f>N73+N75</f>
        <v>9.0461774000000013</v>
      </c>
      <c r="P73" s="488">
        <f>E73*O73</f>
        <v>18.092354800000003</v>
      </c>
      <c r="Q73" s="539"/>
    </row>
    <row r="74" spans="1:17" s="146" customFormat="1" ht="17.25">
      <c r="A74" s="214"/>
      <c r="B74" s="556"/>
      <c r="C74" s="200"/>
      <c r="D74" s="214"/>
      <c r="E74" s="546"/>
      <c r="F74" s="155">
        <f>F73*$R$7</f>
        <v>1.1351834000000001</v>
      </c>
      <c r="G74" s="155">
        <f>G73*$R$8</f>
        <v>3.0575999999999999E-2</v>
      </c>
      <c r="H74" s="214"/>
      <c r="I74" s="214"/>
      <c r="J74" s="214"/>
      <c r="K74" s="214"/>
      <c r="L74" s="446"/>
      <c r="M74" s="446"/>
      <c r="N74" s="488"/>
      <c r="O74" s="538"/>
      <c r="P74" s="488"/>
    </row>
    <row r="75" spans="1:17" s="146" customFormat="1" ht="18.75" customHeight="1">
      <c r="A75" s="147"/>
      <c r="B75" s="142"/>
      <c r="C75" s="148"/>
      <c r="D75" s="147"/>
      <c r="E75" s="549"/>
      <c r="F75" s="143"/>
      <c r="G75" s="143"/>
      <c r="H75" s="147" t="s">
        <v>437</v>
      </c>
      <c r="I75" s="147" t="s">
        <v>6</v>
      </c>
      <c r="J75" s="550">
        <v>1</v>
      </c>
      <c r="K75" s="147"/>
      <c r="L75" s="551">
        <v>6.5</v>
      </c>
      <c r="M75" s="352">
        <f>L75*J75*1.132*1.05*1.02</f>
        <v>7.8804180000000006</v>
      </c>
      <c r="N75" s="491">
        <f>M75</f>
        <v>7.8804180000000006</v>
      </c>
      <c r="O75" s="538"/>
      <c r="P75" s="488"/>
    </row>
    <row r="76" spans="1:17" s="146" customFormat="1" ht="17.25">
      <c r="A76" s="213">
        <v>22</v>
      </c>
      <c r="B76" s="446" t="s">
        <v>431</v>
      </c>
      <c r="C76" s="199" t="s">
        <v>446</v>
      </c>
      <c r="D76" s="213" t="s">
        <v>169</v>
      </c>
      <c r="E76" s="543">
        <v>1</v>
      </c>
      <c r="F76" s="143">
        <v>0.84</v>
      </c>
      <c r="G76" s="143">
        <v>0.05</v>
      </c>
      <c r="H76" s="213" t="s">
        <v>0</v>
      </c>
      <c r="I76" s="213" t="s">
        <v>0</v>
      </c>
      <c r="J76" s="213" t="s">
        <v>0</v>
      </c>
      <c r="K76" s="213" t="s">
        <v>0</v>
      </c>
      <c r="L76" s="446" t="s">
        <v>0</v>
      </c>
      <c r="M76" s="446" t="s">
        <v>0</v>
      </c>
      <c r="N76" s="488">
        <f>F77+G77</f>
        <v>2.2258236</v>
      </c>
      <c r="O76" s="538">
        <f>N76+N78</f>
        <v>8.2876835999999994</v>
      </c>
      <c r="P76" s="488">
        <f>E76*O76</f>
        <v>8.2876835999999994</v>
      </c>
      <c r="Q76" s="539"/>
    </row>
    <row r="77" spans="1:17" s="146" customFormat="1" ht="17.25">
      <c r="A77" s="214"/>
      <c r="B77" s="446"/>
      <c r="C77" s="200"/>
      <c r="D77" s="214"/>
      <c r="E77" s="546"/>
      <c r="F77" s="155">
        <f>F76*$R$7</f>
        <v>2.0729435999999999</v>
      </c>
      <c r="G77" s="155">
        <f>G76*$R$8</f>
        <v>0.15288000000000002</v>
      </c>
      <c r="H77" s="214"/>
      <c r="I77" s="214"/>
      <c r="J77" s="214"/>
      <c r="K77" s="214"/>
      <c r="L77" s="446"/>
      <c r="M77" s="446"/>
      <c r="N77" s="488"/>
      <c r="O77" s="538"/>
      <c r="P77" s="488"/>
    </row>
    <row r="78" spans="1:17" s="146" customFormat="1" ht="17.25">
      <c r="A78" s="147"/>
      <c r="B78" s="142"/>
      <c r="C78" s="148"/>
      <c r="D78" s="147"/>
      <c r="E78" s="549"/>
      <c r="F78" s="143"/>
      <c r="G78" s="143"/>
      <c r="H78" s="147" t="s">
        <v>187</v>
      </c>
      <c r="I78" s="147" t="s">
        <v>6</v>
      </c>
      <c r="J78" s="550">
        <v>1</v>
      </c>
      <c r="K78" s="147"/>
      <c r="L78" s="551">
        <v>5</v>
      </c>
      <c r="M78" s="352">
        <f>L78*J78*1.132*1.05*1.02</f>
        <v>6.0618599999999994</v>
      </c>
      <c r="N78" s="491">
        <f>M78</f>
        <v>6.0618599999999994</v>
      </c>
      <c r="O78" s="538"/>
      <c r="P78" s="488"/>
    </row>
    <row r="79" spans="1:17" s="146" customFormat="1" ht="17.25">
      <c r="A79" s="213">
        <v>23</v>
      </c>
      <c r="B79" s="446" t="s">
        <v>431</v>
      </c>
      <c r="C79" s="199" t="s">
        <v>447</v>
      </c>
      <c r="D79" s="213" t="s">
        <v>169</v>
      </c>
      <c r="E79" s="543">
        <v>3</v>
      </c>
      <c r="F79" s="143">
        <v>0.84</v>
      </c>
      <c r="G79" s="143">
        <v>0.05</v>
      </c>
      <c r="H79" s="213" t="s">
        <v>0</v>
      </c>
      <c r="I79" s="213" t="s">
        <v>0</v>
      </c>
      <c r="J79" s="213" t="s">
        <v>0</v>
      </c>
      <c r="K79" s="213" t="s">
        <v>0</v>
      </c>
      <c r="L79" s="446" t="s">
        <v>0</v>
      </c>
      <c r="M79" s="446" t="s">
        <v>0</v>
      </c>
      <c r="N79" s="488">
        <f>F80+G80</f>
        <v>2.2258236</v>
      </c>
      <c r="O79" s="538">
        <f>N79+N81</f>
        <v>8.2876835999999994</v>
      </c>
      <c r="P79" s="488">
        <f>E79*O79</f>
        <v>24.863050799999996</v>
      </c>
      <c r="Q79" s="539"/>
    </row>
    <row r="80" spans="1:17" s="146" customFormat="1" ht="17.25">
      <c r="A80" s="214"/>
      <c r="B80" s="446"/>
      <c r="C80" s="200"/>
      <c r="D80" s="214"/>
      <c r="E80" s="546"/>
      <c r="F80" s="155">
        <f>F79*$R$7</f>
        <v>2.0729435999999999</v>
      </c>
      <c r="G80" s="155">
        <f>G79*$R$8</f>
        <v>0.15288000000000002</v>
      </c>
      <c r="H80" s="214"/>
      <c r="I80" s="214"/>
      <c r="J80" s="214"/>
      <c r="K80" s="214"/>
      <c r="L80" s="446"/>
      <c r="M80" s="446"/>
      <c r="N80" s="488"/>
      <c r="O80" s="538"/>
      <c r="P80" s="488"/>
    </row>
    <row r="81" spans="1:17" s="146" customFormat="1" ht="17.25">
      <c r="A81" s="147"/>
      <c r="B81" s="142"/>
      <c r="C81" s="148"/>
      <c r="D81" s="147"/>
      <c r="E81" s="549"/>
      <c r="F81" s="143"/>
      <c r="G81" s="143"/>
      <c r="H81" s="147" t="s">
        <v>187</v>
      </c>
      <c r="I81" s="147" t="s">
        <v>6</v>
      </c>
      <c r="J81" s="550">
        <v>1</v>
      </c>
      <c r="K81" s="147"/>
      <c r="L81" s="551">
        <v>5</v>
      </c>
      <c r="M81" s="352">
        <f>L81*J81*1.132*1.05*1.02</f>
        <v>6.0618599999999994</v>
      </c>
      <c r="N81" s="491">
        <f>M81</f>
        <v>6.0618599999999994</v>
      </c>
      <c r="O81" s="538"/>
      <c r="P81" s="488"/>
    </row>
    <row r="82" spans="1:17" s="146" customFormat="1" ht="17.25">
      <c r="A82" s="213">
        <v>24</v>
      </c>
      <c r="B82" s="554" t="s">
        <v>435</v>
      </c>
      <c r="C82" s="199" t="s">
        <v>448</v>
      </c>
      <c r="D82" s="213" t="s">
        <v>169</v>
      </c>
      <c r="E82" s="543">
        <v>1</v>
      </c>
      <c r="F82" s="555">
        <v>0.46</v>
      </c>
      <c r="G82" s="555">
        <v>0.01</v>
      </c>
      <c r="H82" s="213" t="s">
        <v>0</v>
      </c>
      <c r="I82" s="213" t="s">
        <v>0</v>
      </c>
      <c r="J82" s="213" t="s">
        <v>0</v>
      </c>
      <c r="K82" s="213" t="s">
        <v>0</v>
      </c>
      <c r="L82" s="446" t="s">
        <v>0</v>
      </c>
      <c r="M82" s="446" t="s">
        <v>0</v>
      </c>
      <c r="N82" s="488">
        <f>F83+G83</f>
        <v>1.1657594</v>
      </c>
      <c r="O82" s="538">
        <f>N82+N84</f>
        <v>39.961663399999999</v>
      </c>
      <c r="P82" s="488">
        <f>E82*O82</f>
        <v>39.961663399999999</v>
      </c>
      <c r="Q82" s="539"/>
    </row>
    <row r="83" spans="1:17" s="146" customFormat="1" ht="17.25">
      <c r="A83" s="214"/>
      <c r="B83" s="556"/>
      <c r="C83" s="200"/>
      <c r="D83" s="214"/>
      <c r="E83" s="546"/>
      <c r="F83" s="155">
        <f>F82*$R$7</f>
        <v>1.1351834000000001</v>
      </c>
      <c r="G83" s="155">
        <f>G82*$R$8</f>
        <v>3.0575999999999999E-2</v>
      </c>
      <c r="H83" s="214"/>
      <c r="I83" s="214"/>
      <c r="J83" s="214"/>
      <c r="K83" s="214"/>
      <c r="L83" s="446"/>
      <c r="M83" s="446"/>
      <c r="N83" s="488"/>
      <c r="O83" s="538"/>
      <c r="P83" s="488"/>
    </row>
    <row r="84" spans="1:17" s="146" customFormat="1" ht="20.25" customHeight="1">
      <c r="A84" s="147"/>
      <c r="B84" s="142"/>
      <c r="C84" s="148"/>
      <c r="D84" s="147"/>
      <c r="E84" s="549"/>
      <c r="F84" s="143"/>
      <c r="G84" s="143"/>
      <c r="H84" s="147" t="s">
        <v>437</v>
      </c>
      <c r="I84" s="147" t="s">
        <v>6</v>
      </c>
      <c r="J84" s="550">
        <v>1</v>
      </c>
      <c r="K84" s="147"/>
      <c r="L84" s="551">
        <v>32</v>
      </c>
      <c r="M84" s="352">
        <f>L84*J84*1.132*1.05*1.02</f>
        <v>38.795904</v>
      </c>
      <c r="N84" s="491">
        <f>M84</f>
        <v>38.795904</v>
      </c>
      <c r="O84" s="538"/>
      <c r="P84" s="488"/>
    </row>
    <row r="85" spans="1:17" s="494" customFormat="1" ht="17.25">
      <c r="A85" s="255">
        <v>25</v>
      </c>
      <c r="B85" s="255" t="s">
        <v>449</v>
      </c>
      <c r="C85" s="257" t="s">
        <v>450</v>
      </c>
      <c r="D85" s="213" t="s">
        <v>169</v>
      </c>
      <c r="E85" s="261">
        <v>1</v>
      </c>
      <c r="F85" s="155">
        <v>1.28</v>
      </c>
      <c r="G85" s="155">
        <v>0.18</v>
      </c>
      <c r="H85" s="255" t="s">
        <v>0</v>
      </c>
      <c r="I85" s="255" t="s">
        <v>0</v>
      </c>
      <c r="J85" s="255" t="s">
        <v>0</v>
      </c>
      <c r="K85" s="255" t="s">
        <v>0</v>
      </c>
      <c r="L85" s="255" t="s">
        <v>0</v>
      </c>
      <c r="M85" s="255" t="s">
        <v>0</v>
      </c>
      <c r="N85" s="260">
        <f>F86+G86</f>
        <v>3.7091392000000001</v>
      </c>
      <c r="O85" s="292">
        <f>N85+N87</f>
        <v>64.327739199999996</v>
      </c>
      <c r="P85" s="260">
        <f>E85*O85</f>
        <v>64.327739199999996</v>
      </c>
    </row>
    <row r="86" spans="1:17" s="494" customFormat="1" ht="17.25">
      <c r="A86" s="255"/>
      <c r="B86" s="255"/>
      <c r="C86" s="257"/>
      <c r="D86" s="214"/>
      <c r="E86" s="261"/>
      <c r="F86" s="155">
        <f>F85*$R$7</f>
        <v>3.1587711999999999</v>
      </c>
      <c r="G86" s="155">
        <f>G85*$R$8</f>
        <v>0.55036799999999997</v>
      </c>
      <c r="H86" s="255"/>
      <c r="I86" s="255"/>
      <c r="J86" s="255"/>
      <c r="K86" s="255"/>
      <c r="L86" s="255"/>
      <c r="M86" s="255"/>
      <c r="N86" s="260"/>
      <c r="O86" s="292"/>
      <c r="P86" s="260"/>
    </row>
    <row r="87" spans="1:17" s="494" customFormat="1" ht="17.25">
      <c r="A87" s="150"/>
      <c r="B87" s="150"/>
      <c r="C87" s="152"/>
      <c r="D87" s="150"/>
      <c r="E87" s="173"/>
      <c r="F87" s="154"/>
      <c r="G87" s="154"/>
      <c r="H87" s="150" t="s">
        <v>451</v>
      </c>
      <c r="I87" s="150" t="s">
        <v>169</v>
      </c>
      <c r="J87" s="173">
        <v>1</v>
      </c>
      <c r="K87" s="150"/>
      <c r="L87" s="173">
        <v>50</v>
      </c>
      <c r="M87" s="352">
        <f>L87*J87*1.132*1.05*1.02</f>
        <v>60.618600000000001</v>
      </c>
      <c r="N87" s="173">
        <f>M87</f>
        <v>60.618600000000001</v>
      </c>
      <c r="O87" s="292"/>
      <c r="P87" s="260"/>
    </row>
    <row r="88" spans="1:17" s="494" customFormat="1" ht="17.25">
      <c r="A88" s="255">
        <v>26</v>
      </c>
      <c r="B88" s="255" t="s">
        <v>449</v>
      </c>
      <c r="C88" s="257" t="s">
        <v>452</v>
      </c>
      <c r="D88" s="213" t="s">
        <v>169</v>
      </c>
      <c r="E88" s="261">
        <v>3</v>
      </c>
      <c r="F88" s="155">
        <v>1.28</v>
      </c>
      <c r="G88" s="155">
        <v>0.18</v>
      </c>
      <c r="H88" s="255" t="s">
        <v>0</v>
      </c>
      <c r="I88" s="255" t="s">
        <v>0</v>
      </c>
      <c r="J88" s="255" t="s">
        <v>0</v>
      </c>
      <c r="K88" s="255" t="s">
        <v>0</v>
      </c>
      <c r="L88" s="255" t="s">
        <v>0</v>
      </c>
      <c r="M88" s="255" t="s">
        <v>0</v>
      </c>
      <c r="N88" s="260">
        <f>F89+G89</f>
        <v>3.7091392000000001</v>
      </c>
      <c r="O88" s="292">
        <f>N88+N90</f>
        <v>59.478251200000003</v>
      </c>
      <c r="P88" s="260">
        <f>E88*O88</f>
        <v>178.43475360000002</v>
      </c>
    </row>
    <row r="89" spans="1:17" s="494" customFormat="1" ht="17.25">
      <c r="A89" s="255"/>
      <c r="B89" s="255"/>
      <c r="C89" s="257"/>
      <c r="D89" s="214"/>
      <c r="E89" s="261"/>
      <c r="F89" s="155">
        <f>F88*$R$7</f>
        <v>3.1587711999999999</v>
      </c>
      <c r="G89" s="155">
        <f>G88*$R$8</f>
        <v>0.55036799999999997</v>
      </c>
      <c r="H89" s="255"/>
      <c r="I89" s="255"/>
      <c r="J89" s="255"/>
      <c r="K89" s="255"/>
      <c r="L89" s="255"/>
      <c r="M89" s="255"/>
      <c r="N89" s="260"/>
      <c r="O89" s="292"/>
      <c r="P89" s="260"/>
    </row>
    <row r="90" spans="1:17" s="494" customFormat="1" ht="17.25">
      <c r="A90" s="150"/>
      <c r="B90" s="150"/>
      <c r="C90" s="152"/>
      <c r="D90" s="150"/>
      <c r="E90" s="173"/>
      <c r="F90" s="154"/>
      <c r="G90" s="154"/>
      <c r="H90" s="150" t="s">
        <v>451</v>
      </c>
      <c r="I90" s="150" t="s">
        <v>169</v>
      </c>
      <c r="J90" s="173">
        <v>1</v>
      </c>
      <c r="K90" s="150"/>
      <c r="L90" s="173">
        <v>46</v>
      </c>
      <c r="M90" s="352">
        <f>L90*J90*1.132*1.05*1.02</f>
        <v>55.769112</v>
      </c>
      <c r="N90" s="173">
        <f>M90</f>
        <v>55.769112</v>
      </c>
      <c r="O90" s="292"/>
      <c r="P90" s="260"/>
    </row>
    <row r="91" spans="1:17" s="494" customFormat="1" ht="17.25">
      <c r="A91" s="255">
        <v>27</v>
      </c>
      <c r="B91" s="255" t="s">
        <v>449</v>
      </c>
      <c r="C91" s="257" t="s">
        <v>453</v>
      </c>
      <c r="D91" s="213" t="s">
        <v>169</v>
      </c>
      <c r="E91" s="261">
        <v>1</v>
      </c>
      <c r="F91" s="155">
        <v>1.28</v>
      </c>
      <c r="G91" s="155">
        <v>0.18</v>
      </c>
      <c r="H91" s="255" t="s">
        <v>0</v>
      </c>
      <c r="I91" s="255" t="s">
        <v>0</v>
      </c>
      <c r="J91" s="255" t="s">
        <v>0</v>
      </c>
      <c r="K91" s="255" t="s">
        <v>0</v>
      </c>
      <c r="L91" s="255" t="s">
        <v>0</v>
      </c>
      <c r="M91" s="255" t="s">
        <v>0</v>
      </c>
      <c r="N91" s="260">
        <f>F92+G92</f>
        <v>3.7091392000000001</v>
      </c>
      <c r="O91" s="292">
        <f>N91+N93</f>
        <v>55.841135200000004</v>
      </c>
      <c r="P91" s="260">
        <f>E91*O91</f>
        <v>55.841135200000004</v>
      </c>
    </row>
    <row r="92" spans="1:17" s="494" customFormat="1" ht="17.25">
      <c r="A92" s="255"/>
      <c r="B92" s="255"/>
      <c r="C92" s="257"/>
      <c r="D92" s="214"/>
      <c r="E92" s="261"/>
      <c r="F92" s="155">
        <f>F91*$R$7</f>
        <v>3.1587711999999999</v>
      </c>
      <c r="G92" s="155">
        <f>G91*$R$8</f>
        <v>0.55036799999999997</v>
      </c>
      <c r="H92" s="255"/>
      <c r="I92" s="255"/>
      <c r="J92" s="255"/>
      <c r="K92" s="255"/>
      <c r="L92" s="255"/>
      <c r="M92" s="255"/>
      <c r="N92" s="260"/>
      <c r="O92" s="292"/>
      <c r="P92" s="260"/>
    </row>
    <row r="93" spans="1:17" s="494" customFormat="1" ht="17.25">
      <c r="A93" s="150"/>
      <c r="B93" s="150"/>
      <c r="C93" s="152"/>
      <c r="D93" s="150"/>
      <c r="E93" s="173"/>
      <c r="F93" s="154"/>
      <c r="G93" s="154"/>
      <c r="H93" s="150" t="s">
        <v>451</v>
      </c>
      <c r="I93" s="150" t="s">
        <v>169</v>
      </c>
      <c r="J93" s="173">
        <v>1</v>
      </c>
      <c r="K93" s="150"/>
      <c r="L93" s="173">
        <v>43</v>
      </c>
      <c r="M93" s="352">
        <f>L93*J93*1.132*1.05*1.02</f>
        <v>52.131996000000001</v>
      </c>
      <c r="N93" s="173">
        <f>M93</f>
        <v>52.131996000000001</v>
      </c>
      <c r="O93" s="292"/>
      <c r="P93" s="260"/>
    </row>
    <row r="94" spans="1:17" s="146" customFormat="1" ht="17.25">
      <c r="A94" s="213">
        <v>28</v>
      </c>
      <c r="B94" s="215" t="s">
        <v>290</v>
      </c>
      <c r="C94" s="199" t="s">
        <v>454</v>
      </c>
      <c r="D94" s="213" t="s">
        <v>6</v>
      </c>
      <c r="E94" s="543">
        <v>6</v>
      </c>
      <c r="F94" s="143">
        <v>0</v>
      </c>
      <c r="G94" s="143">
        <v>0</v>
      </c>
      <c r="H94" s="213" t="s">
        <v>0</v>
      </c>
      <c r="I94" s="213" t="s">
        <v>0</v>
      </c>
      <c r="J94" s="213" t="s">
        <v>0</v>
      </c>
      <c r="K94" s="213" t="s">
        <v>0</v>
      </c>
      <c r="L94" s="446" t="s">
        <v>0</v>
      </c>
      <c r="M94" s="446" t="s">
        <v>0</v>
      </c>
      <c r="N94" s="488">
        <f>F95+G95</f>
        <v>0</v>
      </c>
      <c r="O94" s="538">
        <f>N94+N96</f>
        <v>36.371159999999996</v>
      </c>
      <c r="P94" s="488">
        <f>E94*O94</f>
        <v>218.22695999999996</v>
      </c>
      <c r="Q94" s="539"/>
    </row>
    <row r="95" spans="1:17" s="146" customFormat="1" ht="17.25">
      <c r="A95" s="214"/>
      <c r="B95" s="214"/>
      <c r="C95" s="200"/>
      <c r="D95" s="214"/>
      <c r="E95" s="546"/>
      <c r="F95" s="155">
        <f>F94*$R$7</f>
        <v>0</v>
      </c>
      <c r="G95" s="155">
        <f>G94*$R$8</f>
        <v>0</v>
      </c>
      <c r="H95" s="214"/>
      <c r="I95" s="214"/>
      <c r="J95" s="214"/>
      <c r="K95" s="214"/>
      <c r="L95" s="446"/>
      <c r="M95" s="446"/>
      <c r="N95" s="488"/>
      <c r="O95" s="538"/>
      <c r="P95" s="488"/>
    </row>
    <row r="96" spans="1:17" s="146" customFormat="1" ht="17.25">
      <c r="A96" s="147"/>
      <c r="B96" s="142"/>
      <c r="C96" s="148"/>
      <c r="D96" s="147"/>
      <c r="E96" s="549"/>
      <c r="F96" s="143"/>
      <c r="G96" s="143"/>
      <c r="H96" s="147" t="s">
        <v>455</v>
      </c>
      <c r="I96" s="147" t="s">
        <v>6</v>
      </c>
      <c r="J96" s="550">
        <v>1</v>
      </c>
      <c r="K96" s="147"/>
      <c r="L96" s="551">
        <v>30</v>
      </c>
      <c r="M96" s="352">
        <f>L96*J96*1.132*1.05*1.02</f>
        <v>36.371159999999996</v>
      </c>
      <c r="N96" s="491">
        <f>M96</f>
        <v>36.371159999999996</v>
      </c>
      <c r="O96" s="538"/>
      <c r="P96" s="488"/>
    </row>
    <row r="97" spans="1:17" s="146" customFormat="1" ht="17.25">
      <c r="A97" s="213">
        <v>29</v>
      </c>
      <c r="B97" s="554" t="s">
        <v>435</v>
      </c>
      <c r="C97" s="199" t="s">
        <v>456</v>
      </c>
      <c r="D97" s="213" t="s">
        <v>169</v>
      </c>
      <c r="E97" s="543">
        <v>1</v>
      </c>
      <c r="F97" s="555">
        <v>0.46</v>
      </c>
      <c r="G97" s="555">
        <v>0.01</v>
      </c>
      <c r="H97" s="213" t="s">
        <v>0</v>
      </c>
      <c r="I97" s="213" t="s">
        <v>0</v>
      </c>
      <c r="J97" s="213" t="s">
        <v>0</v>
      </c>
      <c r="K97" s="213" t="s">
        <v>0</v>
      </c>
      <c r="L97" s="446" t="s">
        <v>0</v>
      </c>
      <c r="M97" s="446" t="s">
        <v>0</v>
      </c>
      <c r="N97" s="488">
        <f>F98+G98</f>
        <v>1.1657594</v>
      </c>
      <c r="O97" s="538">
        <f>N97+N99</f>
        <v>7.2276193999999991</v>
      </c>
      <c r="P97" s="488">
        <f>E97*O97</f>
        <v>7.2276193999999991</v>
      </c>
      <c r="Q97" s="539"/>
    </row>
    <row r="98" spans="1:17" s="146" customFormat="1" ht="17.25">
      <c r="A98" s="214"/>
      <c r="B98" s="556"/>
      <c r="C98" s="200"/>
      <c r="D98" s="214"/>
      <c r="E98" s="546"/>
      <c r="F98" s="155">
        <f>F97*$R$7</f>
        <v>1.1351834000000001</v>
      </c>
      <c r="G98" s="155">
        <f>G97*$R$8</f>
        <v>3.0575999999999999E-2</v>
      </c>
      <c r="H98" s="214"/>
      <c r="I98" s="214"/>
      <c r="J98" s="214"/>
      <c r="K98" s="214"/>
      <c r="L98" s="446"/>
      <c r="M98" s="446"/>
      <c r="N98" s="488"/>
      <c r="O98" s="538"/>
      <c r="P98" s="488"/>
    </row>
    <row r="99" spans="1:17" s="146" customFormat="1" ht="20.25" customHeight="1">
      <c r="A99" s="147"/>
      <c r="B99" s="142"/>
      <c r="C99" s="148"/>
      <c r="D99" s="147"/>
      <c r="E99" s="549"/>
      <c r="F99" s="143"/>
      <c r="G99" s="143"/>
      <c r="H99" s="147" t="s">
        <v>437</v>
      </c>
      <c r="I99" s="147" t="s">
        <v>6</v>
      </c>
      <c r="J99" s="550">
        <v>1</v>
      </c>
      <c r="K99" s="147"/>
      <c r="L99" s="551">
        <v>5</v>
      </c>
      <c r="M99" s="352">
        <f>L99*J99*1.132*1.05*1.02</f>
        <v>6.0618599999999994</v>
      </c>
      <c r="N99" s="491">
        <f>M99</f>
        <v>6.0618599999999994</v>
      </c>
      <c r="O99" s="538"/>
      <c r="P99" s="488"/>
    </row>
    <row r="100" spans="1:17" s="525" customFormat="1" ht="17.25" customHeight="1">
      <c r="A100" s="356"/>
      <c r="B100" s="356"/>
      <c r="C100" s="357" t="s">
        <v>188</v>
      </c>
      <c r="D100" s="522" t="s">
        <v>189</v>
      </c>
      <c r="E100" s="356"/>
      <c r="F100" s="356"/>
      <c r="G100" s="356"/>
      <c r="H100" s="356"/>
      <c r="I100" s="356"/>
      <c r="J100" s="359"/>
      <c r="K100" s="359"/>
      <c r="L100" s="359"/>
      <c r="M100" s="359"/>
      <c r="N100" s="359"/>
      <c r="O100" s="359"/>
      <c r="P100" s="523">
        <f>SUM(P11:P99)</f>
        <v>7569.078278957998</v>
      </c>
      <c r="Q100" s="524"/>
    </row>
    <row r="101" spans="1:17" s="525" customFormat="1" ht="17.25" customHeight="1">
      <c r="A101" s="356"/>
      <c r="B101" s="356"/>
      <c r="C101" s="357" t="s">
        <v>336</v>
      </c>
      <c r="D101" s="526" t="s">
        <v>189</v>
      </c>
      <c r="E101" s="356"/>
      <c r="F101" s="356"/>
      <c r="G101" s="356"/>
      <c r="H101" s="356"/>
      <c r="I101" s="356"/>
      <c r="J101" s="359"/>
      <c r="K101" s="359"/>
      <c r="L101" s="359"/>
      <c r="M101" s="359"/>
      <c r="N101" s="359"/>
      <c r="O101" s="359"/>
      <c r="P101" s="360">
        <f>N13*E11+N16*E14+N19*E17+N22*E20+N25*E23+N28*E26</f>
        <v>5188.9521599999998</v>
      </c>
      <c r="Q101" s="524"/>
    </row>
    <row r="102" spans="1:17" s="525" customFormat="1" ht="17.25" customHeight="1">
      <c r="A102" s="356"/>
      <c r="B102" s="356"/>
      <c r="C102" s="357" t="s">
        <v>337</v>
      </c>
      <c r="D102" s="526" t="s">
        <v>189</v>
      </c>
      <c r="E102" s="356"/>
      <c r="F102" s="356"/>
      <c r="G102" s="356"/>
      <c r="H102" s="356"/>
      <c r="I102" s="356"/>
      <c r="J102" s="359"/>
      <c r="K102" s="359"/>
      <c r="L102" s="359"/>
      <c r="M102" s="359"/>
      <c r="N102" s="359"/>
      <c r="O102" s="359"/>
      <c r="P102" s="523">
        <f>P100-P101</f>
        <v>2380.1261189579982</v>
      </c>
    </row>
    <row r="103" spans="1:17" s="525" customFormat="1" ht="17.25" customHeight="1">
      <c r="A103" s="356"/>
      <c r="B103" s="356"/>
      <c r="C103" s="357" t="s">
        <v>338</v>
      </c>
      <c r="D103" s="526" t="s">
        <v>189</v>
      </c>
      <c r="E103" s="356"/>
      <c r="F103" s="356"/>
      <c r="G103" s="356"/>
      <c r="H103" s="356"/>
      <c r="I103" s="356"/>
      <c r="J103" s="359"/>
      <c r="K103" s="359"/>
      <c r="L103" s="359"/>
      <c r="M103" s="359"/>
      <c r="N103" s="359"/>
      <c r="O103" s="359"/>
      <c r="P103" s="523">
        <f>P102*13.3/100</f>
        <v>316.5567738214138</v>
      </c>
    </row>
    <row r="104" spans="1:17" s="525" customFormat="1" ht="17.25" customHeight="1">
      <c r="A104" s="356"/>
      <c r="B104" s="356"/>
      <c r="C104" s="357" t="s">
        <v>75</v>
      </c>
      <c r="D104" s="526" t="s">
        <v>189</v>
      </c>
      <c r="E104" s="356"/>
      <c r="F104" s="356"/>
      <c r="G104" s="356"/>
      <c r="H104" s="356"/>
      <c r="I104" s="356"/>
      <c r="J104" s="359"/>
      <c r="K104" s="359"/>
      <c r="L104" s="359"/>
      <c r="M104" s="359"/>
      <c r="N104" s="359"/>
      <c r="O104" s="359"/>
      <c r="P104" s="360">
        <f>P103+P102</f>
        <v>2696.6828927794122</v>
      </c>
    </row>
    <row r="105" spans="1:17" s="525" customFormat="1" ht="17.25" customHeight="1">
      <c r="A105" s="356"/>
      <c r="B105" s="356"/>
      <c r="C105" s="357" t="s">
        <v>339</v>
      </c>
      <c r="D105" s="526" t="s">
        <v>189</v>
      </c>
      <c r="E105" s="356"/>
      <c r="F105" s="356"/>
      <c r="G105" s="356"/>
      <c r="H105" s="356"/>
      <c r="I105" s="356"/>
      <c r="J105" s="359"/>
      <c r="K105" s="359"/>
      <c r="L105" s="359"/>
      <c r="M105" s="359"/>
      <c r="N105" s="359"/>
      <c r="O105" s="359"/>
      <c r="P105" s="523">
        <f>P104*11/100</f>
        <v>296.63511820573535</v>
      </c>
    </row>
    <row r="106" spans="1:17" s="525" customFormat="1" ht="17.25" customHeight="1">
      <c r="A106" s="356"/>
      <c r="B106" s="356"/>
      <c r="C106" s="357" t="s">
        <v>75</v>
      </c>
      <c r="D106" s="526" t="s">
        <v>189</v>
      </c>
      <c r="E106" s="356"/>
      <c r="F106" s="356"/>
      <c r="G106" s="356"/>
      <c r="H106" s="356"/>
      <c r="I106" s="356"/>
      <c r="J106" s="359"/>
      <c r="K106" s="359"/>
      <c r="L106" s="359"/>
      <c r="M106" s="359"/>
      <c r="N106" s="359"/>
      <c r="O106" s="359"/>
      <c r="P106" s="360">
        <f>P105+P104</f>
        <v>2993.3180109851473</v>
      </c>
    </row>
    <row r="107" spans="1:17" s="525" customFormat="1" ht="17.25" customHeight="1">
      <c r="A107" s="356"/>
      <c r="B107" s="356"/>
      <c r="C107" s="357" t="s">
        <v>340</v>
      </c>
      <c r="D107" s="526" t="s">
        <v>189</v>
      </c>
      <c r="E107" s="356"/>
      <c r="F107" s="356"/>
      <c r="G107" s="356"/>
      <c r="H107" s="356"/>
      <c r="I107" s="356"/>
      <c r="J107" s="359"/>
      <c r="K107" s="359"/>
      <c r="L107" s="359"/>
      <c r="M107" s="359"/>
      <c r="N107" s="359"/>
      <c r="O107" s="359"/>
      <c r="P107" s="360">
        <f>P101+P106</f>
        <v>8182.2701709851472</v>
      </c>
    </row>
    <row r="108" spans="1:17" s="527" customFormat="1" ht="12.75">
      <c r="C108" s="528"/>
    </row>
    <row r="109" spans="1:17" s="527" customFormat="1" ht="17.25">
      <c r="C109" s="529"/>
      <c r="D109" s="530" t="s">
        <v>341</v>
      </c>
      <c r="E109" s="530"/>
      <c r="F109" s="530"/>
      <c r="G109" s="530"/>
      <c r="H109" s="530"/>
      <c r="I109" s="530"/>
      <c r="J109" s="530"/>
      <c r="K109" s="530"/>
      <c r="L109" s="531"/>
    </row>
  </sheetData>
  <mergeCells count="432">
    <mergeCell ref="O97:O99"/>
    <mergeCell ref="P97:P99"/>
    <mergeCell ref="D109:K109"/>
    <mergeCell ref="I97:I98"/>
    <mergeCell ref="J97:J98"/>
    <mergeCell ref="K97:K98"/>
    <mergeCell ref="L97:L98"/>
    <mergeCell ref="M97:M98"/>
    <mergeCell ref="N97:N98"/>
    <mergeCell ref="A97:A98"/>
    <mergeCell ref="B97:B98"/>
    <mergeCell ref="C97:C98"/>
    <mergeCell ref="D97:D98"/>
    <mergeCell ref="E97:E98"/>
    <mergeCell ref="H97:H98"/>
    <mergeCell ref="K94:K95"/>
    <mergeCell ref="L94:L95"/>
    <mergeCell ref="M94:M95"/>
    <mergeCell ref="N94:N95"/>
    <mergeCell ref="O94:O96"/>
    <mergeCell ref="P94:P96"/>
    <mergeCell ref="O91:O93"/>
    <mergeCell ref="P91:P93"/>
    <mergeCell ref="A94:A95"/>
    <mergeCell ref="B94:B95"/>
    <mergeCell ref="C94:C95"/>
    <mergeCell ref="D94:D95"/>
    <mergeCell ref="E94:E95"/>
    <mergeCell ref="H94:H95"/>
    <mergeCell ref="I94:I95"/>
    <mergeCell ref="J94:J95"/>
    <mergeCell ref="I91:I92"/>
    <mergeCell ref="J91:J92"/>
    <mergeCell ref="K91:K92"/>
    <mergeCell ref="L91:L92"/>
    <mergeCell ref="M91:M92"/>
    <mergeCell ref="N91:N92"/>
    <mergeCell ref="A91:A92"/>
    <mergeCell ref="B91:B92"/>
    <mergeCell ref="C91:C92"/>
    <mergeCell ref="D91:D92"/>
    <mergeCell ref="E91:E92"/>
    <mergeCell ref="H91:H92"/>
    <mergeCell ref="K88:K89"/>
    <mergeCell ref="L88:L89"/>
    <mergeCell ref="M88:M89"/>
    <mergeCell ref="N88:N89"/>
    <mergeCell ref="O88:O90"/>
    <mergeCell ref="P88:P90"/>
    <mergeCell ref="O85:O87"/>
    <mergeCell ref="P85:P87"/>
    <mergeCell ref="A88:A89"/>
    <mergeCell ref="B88:B89"/>
    <mergeCell ref="C88:C89"/>
    <mergeCell ref="D88:D89"/>
    <mergeCell ref="E88:E89"/>
    <mergeCell ref="H88:H89"/>
    <mergeCell ref="I88:I89"/>
    <mergeCell ref="J88:J89"/>
    <mergeCell ref="I85:I86"/>
    <mergeCell ref="J85:J86"/>
    <mergeCell ref="K85:K86"/>
    <mergeCell ref="L85:L86"/>
    <mergeCell ref="M85:M86"/>
    <mergeCell ref="N85:N86"/>
    <mergeCell ref="A85:A86"/>
    <mergeCell ref="B85:B86"/>
    <mergeCell ref="C85:C86"/>
    <mergeCell ref="D85:D86"/>
    <mergeCell ref="E85:E86"/>
    <mergeCell ref="H85:H86"/>
    <mergeCell ref="K82:K83"/>
    <mergeCell ref="L82:L83"/>
    <mergeCell ref="M82:M83"/>
    <mergeCell ref="N82:N83"/>
    <mergeCell ref="O82:O84"/>
    <mergeCell ref="P82:P84"/>
    <mergeCell ref="O79:O81"/>
    <mergeCell ref="P79:P81"/>
    <mergeCell ref="A82:A83"/>
    <mergeCell ref="B82:B83"/>
    <mergeCell ref="C82:C83"/>
    <mergeCell ref="D82:D83"/>
    <mergeCell ref="E82:E83"/>
    <mergeCell ref="H82:H83"/>
    <mergeCell ref="I82:I83"/>
    <mergeCell ref="J82:J83"/>
    <mergeCell ref="I79:I80"/>
    <mergeCell ref="J79:J80"/>
    <mergeCell ref="K79:K80"/>
    <mergeCell ref="L79:L80"/>
    <mergeCell ref="M79:M80"/>
    <mergeCell ref="N79:N80"/>
    <mergeCell ref="A79:A80"/>
    <mergeCell ref="B79:B80"/>
    <mergeCell ref="C79:C80"/>
    <mergeCell ref="D79:D80"/>
    <mergeCell ref="E79:E80"/>
    <mergeCell ref="H79:H80"/>
    <mergeCell ref="K76:K77"/>
    <mergeCell ref="L76:L77"/>
    <mergeCell ref="M76:M77"/>
    <mergeCell ref="N76:N77"/>
    <mergeCell ref="O76:O78"/>
    <mergeCell ref="P76:P78"/>
    <mergeCell ref="O73:O75"/>
    <mergeCell ref="P73:P75"/>
    <mergeCell ref="A76:A77"/>
    <mergeCell ref="B76:B77"/>
    <mergeCell ref="C76:C77"/>
    <mergeCell ref="D76:D77"/>
    <mergeCell ref="E76:E77"/>
    <mergeCell ref="H76:H77"/>
    <mergeCell ref="I76:I77"/>
    <mergeCell ref="J76:J77"/>
    <mergeCell ref="I73:I74"/>
    <mergeCell ref="J73:J74"/>
    <mergeCell ref="K73:K74"/>
    <mergeCell ref="L73:L74"/>
    <mergeCell ref="M73:M74"/>
    <mergeCell ref="N73:N74"/>
    <mergeCell ref="A73:A74"/>
    <mergeCell ref="B73:B74"/>
    <mergeCell ref="C73:C74"/>
    <mergeCell ref="D73:D74"/>
    <mergeCell ref="E73:E74"/>
    <mergeCell ref="H73:H74"/>
    <mergeCell ref="K70:K71"/>
    <mergeCell ref="L70:L71"/>
    <mergeCell ref="M70:M71"/>
    <mergeCell ref="N70:N71"/>
    <mergeCell ref="O70:O72"/>
    <mergeCell ref="P70:P72"/>
    <mergeCell ref="O67:O69"/>
    <mergeCell ref="P67:P69"/>
    <mergeCell ref="A70:A71"/>
    <mergeCell ref="B70:B71"/>
    <mergeCell ref="C70:C71"/>
    <mergeCell ref="D70:D71"/>
    <mergeCell ref="E70:E71"/>
    <mergeCell ref="H70:H71"/>
    <mergeCell ref="I70:I71"/>
    <mergeCell ref="J70:J71"/>
    <mergeCell ref="I67:I68"/>
    <mergeCell ref="J67:J68"/>
    <mergeCell ref="K67:K68"/>
    <mergeCell ref="L67:L68"/>
    <mergeCell ref="M67:M68"/>
    <mergeCell ref="N67:N68"/>
    <mergeCell ref="A67:A68"/>
    <mergeCell ref="B67:B68"/>
    <mergeCell ref="C67:C68"/>
    <mergeCell ref="D67:D68"/>
    <mergeCell ref="E67:E68"/>
    <mergeCell ref="H67:H68"/>
    <mergeCell ref="K64:K65"/>
    <mergeCell ref="L64:L65"/>
    <mergeCell ref="M64:M65"/>
    <mergeCell ref="N64:N65"/>
    <mergeCell ref="O64:O66"/>
    <mergeCell ref="P64:P66"/>
    <mergeCell ref="O61:O63"/>
    <mergeCell ref="P61:P63"/>
    <mergeCell ref="A64:A65"/>
    <mergeCell ref="B64:B65"/>
    <mergeCell ref="C64:C65"/>
    <mergeCell ref="D64:D65"/>
    <mergeCell ref="E64:E65"/>
    <mergeCell ref="H64:H65"/>
    <mergeCell ref="I64:I65"/>
    <mergeCell ref="J64:J65"/>
    <mergeCell ref="I61:I62"/>
    <mergeCell ref="J61:J62"/>
    <mergeCell ref="K61:K62"/>
    <mergeCell ref="L61:L62"/>
    <mergeCell ref="M61:M62"/>
    <mergeCell ref="N61:N62"/>
    <mergeCell ref="A61:A62"/>
    <mergeCell ref="B61:B62"/>
    <mergeCell ref="C61:C62"/>
    <mergeCell ref="D61:D62"/>
    <mergeCell ref="E61:E62"/>
    <mergeCell ref="H61:H62"/>
    <mergeCell ref="K58:K59"/>
    <mergeCell ref="L58:L59"/>
    <mergeCell ref="M58:M59"/>
    <mergeCell ref="N58:N59"/>
    <mergeCell ref="O58:O60"/>
    <mergeCell ref="P58:P60"/>
    <mergeCell ref="O55:O57"/>
    <mergeCell ref="P55:P57"/>
    <mergeCell ref="A58:A59"/>
    <mergeCell ref="B58:B59"/>
    <mergeCell ref="C58:C59"/>
    <mergeCell ref="D58:D59"/>
    <mergeCell ref="E58:E59"/>
    <mergeCell ref="H58:H59"/>
    <mergeCell ref="I58:I59"/>
    <mergeCell ref="J58:J59"/>
    <mergeCell ref="I55:I56"/>
    <mergeCell ref="J55:J56"/>
    <mergeCell ref="K55:K56"/>
    <mergeCell ref="L55:L56"/>
    <mergeCell ref="M55:M56"/>
    <mergeCell ref="N55:N56"/>
    <mergeCell ref="A55:A56"/>
    <mergeCell ref="B55:B56"/>
    <mergeCell ref="C55:C56"/>
    <mergeCell ref="D55:D56"/>
    <mergeCell ref="E55:E56"/>
    <mergeCell ref="H55:H56"/>
    <mergeCell ref="K52:K53"/>
    <mergeCell ref="L52:L53"/>
    <mergeCell ref="M52:M53"/>
    <mergeCell ref="N52:N53"/>
    <mergeCell ref="O52:O54"/>
    <mergeCell ref="P52:P54"/>
    <mergeCell ref="O49:O51"/>
    <mergeCell ref="P49:P51"/>
    <mergeCell ref="A52:A53"/>
    <mergeCell ref="B52:B53"/>
    <mergeCell ref="C52:C53"/>
    <mergeCell ref="D52:D53"/>
    <mergeCell ref="E52:E53"/>
    <mergeCell ref="H52:H53"/>
    <mergeCell ref="I52:I53"/>
    <mergeCell ref="J52:J53"/>
    <mergeCell ref="I49:I50"/>
    <mergeCell ref="J49:J50"/>
    <mergeCell ref="K49:K50"/>
    <mergeCell ref="L49:L50"/>
    <mergeCell ref="M49:M50"/>
    <mergeCell ref="N49:N50"/>
    <mergeCell ref="A49:A50"/>
    <mergeCell ref="B49:B50"/>
    <mergeCell ref="C49:C50"/>
    <mergeCell ref="D49:D50"/>
    <mergeCell ref="E49:E50"/>
    <mergeCell ref="H49:H50"/>
    <mergeCell ref="K46:K47"/>
    <mergeCell ref="L46:L47"/>
    <mergeCell ref="M46:M47"/>
    <mergeCell ref="N46:N47"/>
    <mergeCell ref="O46:O48"/>
    <mergeCell ref="P46:P48"/>
    <mergeCell ref="O43:O45"/>
    <mergeCell ref="P43:P45"/>
    <mergeCell ref="A46:A47"/>
    <mergeCell ref="B46:B47"/>
    <mergeCell ref="C46:C47"/>
    <mergeCell ref="D46:D47"/>
    <mergeCell ref="E46:E47"/>
    <mergeCell ref="H46:H47"/>
    <mergeCell ref="I46:I47"/>
    <mergeCell ref="J46:J47"/>
    <mergeCell ref="I43:I44"/>
    <mergeCell ref="J43:J44"/>
    <mergeCell ref="K43:K44"/>
    <mergeCell ref="L43:L44"/>
    <mergeCell ref="M43:M44"/>
    <mergeCell ref="N43:N44"/>
    <mergeCell ref="A43:A44"/>
    <mergeCell ref="B43:B44"/>
    <mergeCell ref="C43:C44"/>
    <mergeCell ref="D43:D44"/>
    <mergeCell ref="E43:E44"/>
    <mergeCell ref="H43:H44"/>
    <mergeCell ref="K40:K41"/>
    <mergeCell ref="L40:L41"/>
    <mergeCell ref="M40:M41"/>
    <mergeCell ref="N40:N41"/>
    <mergeCell ref="O40:O42"/>
    <mergeCell ref="P40:P42"/>
    <mergeCell ref="O37:O39"/>
    <mergeCell ref="P37:P39"/>
    <mergeCell ref="A40:A41"/>
    <mergeCell ref="B40:B41"/>
    <mergeCell ref="C40:C41"/>
    <mergeCell ref="D40:D41"/>
    <mergeCell ref="E40:E41"/>
    <mergeCell ref="H40:H41"/>
    <mergeCell ref="I40:I41"/>
    <mergeCell ref="J40:J41"/>
    <mergeCell ref="I37:I38"/>
    <mergeCell ref="J37:J38"/>
    <mergeCell ref="K37:K38"/>
    <mergeCell ref="L37:L38"/>
    <mergeCell ref="M37:M38"/>
    <mergeCell ref="N37:N38"/>
    <mergeCell ref="A37:A38"/>
    <mergeCell ref="B37:B38"/>
    <mergeCell ref="C37:C38"/>
    <mergeCell ref="D37:D38"/>
    <mergeCell ref="E37:E38"/>
    <mergeCell ref="H37:H38"/>
    <mergeCell ref="K33:K34"/>
    <mergeCell ref="L33:L34"/>
    <mergeCell ref="M33:M34"/>
    <mergeCell ref="N33:N34"/>
    <mergeCell ref="O33:O36"/>
    <mergeCell ref="P33:P36"/>
    <mergeCell ref="N35:N36"/>
    <mergeCell ref="P29:P32"/>
    <mergeCell ref="N31:N32"/>
    <mergeCell ref="A33:A34"/>
    <mergeCell ref="B33:B34"/>
    <mergeCell ref="C33:C34"/>
    <mergeCell ref="D33:D34"/>
    <mergeCell ref="E33:E34"/>
    <mergeCell ref="H33:H34"/>
    <mergeCell ref="I33:I34"/>
    <mergeCell ref="J33:J34"/>
    <mergeCell ref="J29:J30"/>
    <mergeCell ref="K29:K30"/>
    <mergeCell ref="L29:L30"/>
    <mergeCell ref="M29:M30"/>
    <mergeCell ref="N29:N30"/>
    <mergeCell ref="O29:O32"/>
    <mergeCell ref="N26:N27"/>
    <mergeCell ref="O26:O28"/>
    <mergeCell ref="P26:P28"/>
    <mergeCell ref="A29:A30"/>
    <mergeCell ref="B29:B30"/>
    <mergeCell ref="C29:C30"/>
    <mergeCell ref="D29:D30"/>
    <mergeCell ref="E29:E30"/>
    <mergeCell ref="H29:H30"/>
    <mergeCell ref="I29:I30"/>
    <mergeCell ref="H26:H27"/>
    <mergeCell ref="I26:I27"/>
    <mergeCell ref="J26:J27"/>
    <mergeCell ref="K26:K27"/>
    <mergeCell ref="L26:L27"/>
    <mergeCell ref="M26:M27"/>
    <mergeCell ref="L23:L24"/>
    <mergeCell ref="M23:M24"/>
    <mergeCell ref="N23:N24"/>
    <mergeCell ref="O23:O25"/>
    <mergeCell ref="P23:P25"/>
    <mergeCell ref="A26:A27"/>
    <mergeCell ref="B26:B27"/>
    <mergeCell ref="C26:C27"/>
    <mergeCell ref="D26:D27"/>
    <mergeCell ref="E26:E27"/>
    <mergeCell ref="P20:P22"/>
    <mergeCell ref="A23:A24"/>
    <mergeCell ref="B23:B24"/>
    <mergeCell ref="C23:C24"/>
    <mergeCell ref="D23:D24"/>
    <mergeCell ref="E23:E24"/>
    <mergeCell ref="H23:H24"/>
    <mergeCell ref="I23:I24"/>
    <mergeCell ref="J23:J24"/>
    <mergeCell ref="K23:K24"/>
    <mergeCell ref="J20:J21"/>
    <mergeCell ref="K20:K21"/>
    <mergeCell ref="L20:L21"/>
    <mergeCell ref="M20:M21"/>
    <mergeCell ref="N20:N21"/>
    <mergeCell ref="O20:O22"/>
    <mergeCell ref="N17:N18"/>
    <mergeCell ref="O17:O19"/>
    <mergeCell ref="P17:P19"/>
    <mergeCell ref="A20:A21"/>
    <mergeCell ref="B20:B21"/>
    <mergeCell ref="C20:C21"/>
    <mergeCell ref="D20:D21"/>
    <mergeCell ref="E20:E21"/>
    <mergeCell ref="H20:H21"/>
    <mergeCell ref="I20:I21"/>
    <mergeCell ref="H17:H18"/>
    <mergeCell ref="I17:I18"/>
    <mergeCell ref="J17:J18"/>
    <mergeCell ref="K17:K18"/>
    <mergeCell ref="L17:L18"/>
    <mergeCell ref="M17:M18"/>
    <mergeCell ref="L14:L15"/>
    <mergeCell ref="M14:M15"/>
    <mergeCell ref="N14:N15"/>
    <mergeCell ref="O14:O16"/>
    <mergeCell ref="P14:P16"/>
    <mergeCell ref="A17:A18"/>
    <mergeCell ref="B17:B18"/>
    <mergeCell ref="C17:C18"/>
    <mergeCell ref="D17:D18"/>
    <mergeCell ref="E17:E18"/>
    <mergeCell ref="P11:P13"/>
    <mergeCell ref="A14:A15"/>
    <mergeCell ref="B14:B15"/>
    <mergeCell ref="C14:C15"/>
    <mergeCell ref="D14:D15"/>
    <mergeCell ref="E14:E15"/>
    <mergeCell ref="H14:H15"/>
    <mergeCell ref="I14:I15"/>
    <mergeCell ref="J14:J15"/>
    <mergeCell ref="K14:K15"/>
    <mergeCell ref="J11:J12"/>
    <mergeCell ref="K11:K12"/>
    <mergeCell ref="L11:L12"/>
    <mergeCell ref="M11:M12"/>
    <mergeCell ref="N11:N12"/>
    <mergeCell ref="O11:O13"/>
    <mergeCell ref="N8:N9"/>
    <mergeCell ref="O8:O9"/>
    <mergeCell ref="P8:P9"/>
    <mergeCell ref="A11:A12"/>
    <mergeCell ref="B11:B12"/>
    <mergeCell ref="C11:C12"/>
    <mergeCell ref="D11:D12"/>
    <mergeCell ref="E11:E12"/>
    <mergeCell ref="H11:H12"/>
    <mergeCell ref="I11:I12"/>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16" max="15" man="1"/>
    <brk id="54" max="15" man="1"/>
    <brk id="93" max="15" man="1"/>
  </rowBreaks>
  <colBreaks count="1" manualBreakCount="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C001-B199-4211-B43D-4FE73BA26F8E}">
  <sheetPr>
    <tabColor theme="1" tint="0.34998626667073579"/>
  </sheetPr>
  <dimension ref="A1:BO156"/>
  <sheetViews>
    <sheetView view="pageBreakPreview" topLeftCell="D111" zoomScale="70" zoomScaleNormal="70" zoomScaleSheetLayoutView="70" workbookViewId="0">
      <selection activeCell="O11" activeCellId="2" sqref="A11:A150 C11:E150 O11:O150"/>
    </sheetView>
  </sheetViews>
  <sheetFormatPr defaultRowHeight="13.5"/>
  <cols>
    <col min="1" max="1" width="5.7109375" style="532" customWidth="1"/>
    <col min="2" max="2" width="10.140625" style="532" customWidth="1"/>
    <col min="3" max="3" width="42.28515625" style="533" customWidth="1"/>
    <col min="4" max="4" width="10.7109375" style="532" customWidth="1"/>
    <col min="5" max="5" width="10.5703125" style="532" customWidth="1"/>
    <col min="6" max="7" width="9"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4.85546875" style="532" bestFit="1" customWidth="1"/>
    <col min="18" max="18" width="12.140625" style="532" bestFit="1" customWidth="1"/>
    <col min="19" max="256" width="9.140625" style="532"/>
    <col min="257" max="257" width="4.42578125" style="532" customWidth="1"/>
    <col min="258" max="258" width="10.140625" style="532" customWidth="1"/>
    <col min="259" max="259" width="42.28515625" style="532" customWidth="1"/>
    <col min="260" max="260" width="9.42578125" style="532" bestFit="1" customWidth="1"/>
    <col min="261" max="261" width="9.7109375" style="532" customWidth="1"/>
    <col min="262" max="263" width="8.42578125" style="532" customWidth="1"/>
    <col min="264" max="264" width="18.85546875" style="532" customWidth="1"/>
    <col min="265" max="265" width="6.7109375" style="532" customWidth="1"/>
    <col min="266" max="266" width="7.85546875" style="532" customWidth="1"/>
    <col min="267" max="267" width="6.85546875" style="532" customWidth="1"/>
    <col min="268" max="268" width="9.85546875" style="532" customWidth="1"/>
    <col min="269" max="269" width="9.42578125" style="532" bestFit="1" customWidth="1"/>
    <col min="270" max="270" width="8.85546875" style="532" customWidth="1"/>
    <col min="271" max="271" width="9" style="532" customWidth="1"/>
    <col min="272" max="272" width="13" style="532" customWidth="1"/>
    <col min="273" max="273" width="14.85546875" style="532" bestFit="1" customWidth="1"/>
    <col min="274" max="512" width="9.140625" style="532"/>
    <col min="513" max="513" width="4.42578125" style="532" customWidth="1"/>
    <col min="514" max="514" width="10.140625" style="532" customWidth="1"/>
    <col min="515" max="515" width="42.28515625" style="532" customWidth="1"/>
    <col min="516" max="516" width="9.42578125" style="532" bestFit="1" customWidth="1"/>
    <col min="517" max="517" width="9.7109375" style="532" customWidth="1"/>
    <col min="518" max="519" width="8.42578125" style="532" customWidth="1"/>
    <col min="520" max="520" width="18.85546875" style="532" customWidth="1"/>
    <col min="521" max="521" width="6.7109375" style="532" customWidth="1"/>
    <col min="522" max="522" width="7.85546875" style="532" customWidth="1"/>
    <col min="523" max="523" width="6.85546875" style="532" customWidth="1"/>
    <col min="524" max="524" width="9.85546875" style="532" customWidth="1"/>
    <col min="525" max="525" width="9.42578125" style="532" bestFit="1" customWidth="1"/>
    <col min="526" max="526" width="8.85546875" style="532" customWidth="1"/>
    <col min="527" max="527" width="9" style="532" customWidth="1"/>
    <col min="528" max="528" width="13" style="532" customWidth="1"/>
    <col min="529" max="529" width="14.85546875" style="532" bestFit="1" customWidth="1"/>
    <col min="530" max="768" width="9.140625" style="532"/>
    <col min="769" max="769" width="4.42578125" style="532" customWidth="1"/>
    <col min="770" max="770" width="10.140625" style="532" customWidth="1"/>
    <col min="771" max="771" width="42.28515625" style="532" customWidth="1"/>
    <col min="772" max="772" width="9.42578125" style="532" bestFit="1" customWidth="1"/>
    <col min="773" max="773" width="9.7109375" style="532" customWidth="1"/>
    <col min="774" max="775" width="8.42578125" style="532" customWidth="1"/>
    <col min="776" max="776" width="18.85546875" style="532" customWidth="1"/>
    <col min="777" max="777" width="6.7109375" style="532" customWidth="1"/>
    <col min="778" max="778" width="7.85546875" style="532" customWidth="1"/>
    <col min="779" max="779" width="6.85546875" style="532" customWidth="1"/>
    <col min="780" max="780" width="9.85546875" style="532" customWidth="1"/>
    <col min="781" max="781" width="9.42578125" style="532" bestFit="1" customWidth="1"/>
    <col min="782" max="782" width="8.85546875" style="532" customWidth="1"/>
    <col min="783" max="783" width="9" style="532" customWidth="1"/>
    <col min="784" max="784" width="13" style="532" customWidth="1"/>
    <col min="785" max="785" width="14.85546875" style="532" bestFit="1" customWidth="1"/>
    <col min="786" max="1024" width="9.140625" style="532"/>
    <col min="1025" max="1025" width="4.42578125" style="532" customWidth="1"/>
    <col min="1026" max="1026" width="10.140625" style="532" customWidth="1"/>
    <col min="1027" max="1027" width="42.28515625" style="532" customWidth="1"/>
    <col min="1028" max="1028" width="9.42578125" style="532" bestFit="1" customWidth="1"/>
    <col min="1029" max="1029" width="9.7109375" style="532" customWidth="1"/>
    <col min="1030" max="1031" width="8.42578125" style="532" customWidth="1"/>
    <col min="1032" max="1032" width="18.85546875" style="532" customWidth="1"/>
    <col min="1033" max="1033" width="6.7109375" style="532" customWidth="1"/>
    <col min="1034" max="1034" width="7.85546875" style="532" customWidth="1"/>
    <col min="1035" max="1035" width="6.85546875" style="532" customWidth="1"/>
    <col min="1036" max="1036" width="9.85546875" style="532" customWidth="1"/>
    <col min="1037" max="1037" width="9.42578125" style="532" bestFit="1" customWidth="1"/>
    <col min="1038" max="1038" width="8.85546875" style="532" customWidth="1"/>
    <col min="1039" max="1039" width="9" style="532" customWidth="1"/>
    <col min="1040" max="1040" width="13" style="532" customWidth="1"/>
    <col min="1041" max="1041" width="14.85546875" style="532" bestFit="1" customWidth="1"/>
    <col min="1042" max="1280" width="9.140625" style="532"/>
    <col min="1281" max="1281" width="4.42578125" style="532" customWidth="1"/>
    <col min="1282" max="1282" width="10.140625" style="532" customWidth="1"/>
    <col min="1283" max="1283" width="42.28515625" style="532" customWidth="1"/>
    <col min="1284" max="1284" width="9.42578125" style="532" bestFit="1" customWidth="1"/>
    <col min="1285" max="1285" width="9.7109375" style="532" customWidth="1"/>
    <col min="1286" max="1287" width="8.42578125" style="532" customWidth="1"/>
    <col min="1288" max="1288" width="18.85546875" style="532" customWidth="1"/>
    <col min="1289" max="1289" width="6.7109375" style="532" customWidth="1"/>
    <col min="1290" max="1290" width="7.85546875" style="532" customWidth="1"/>
    <col min="1291" max="1291" width="6.85546875" style="532" customWidth="1"/>
    <col min="1292" max="1292" width="9.85546875" style="532" customWidth="1"/>
    <col min="1293" max="1293" width="9.42578125" style="532" bestFit="1" customWidth="1"/>
    <col min="1294" max="1294" width="8.85546875" style="532" customWidth="1"/>
    <col min="1295" max="1295" width="9" style="532" customWidth="1"/>
    <col min="1296" max="1296" width="13" style="532" customWidth="1"/>
    <col min="1297" max="1297" width="14.85546875" style="532" bestFit="1" customWidth="1"/>
    <col min="1298" max="1536" width="9.140625" style="532"/>
    <col min="1537" max="1537" width="4.42578125" style="532" customWidth="1"/>
    <col min="1538" max="1538" width="10.140625" style="532" customWidth="1"/>
    <col min="1539" max="1539" width="42.28515625" style="532" customWidth="1"/>
    <col min="1540" max="1540" width="9.42578125" style="532" bestFit="1" customWidth="1"/>
    <col min="1541" max="1541" width="9.7109375" style="532" customWidth="1"/>
    <col min="1542" max="1543" width="8.42578125" style="532" customWidth="1"/>
    <col min="1544" max="1544" width="18.85546875" style="532" customWidth="1"/>
    <col min="1545" max="1545" width="6.7109375" style="532" customWidth="1"/>
    <col min="1546" max="1546" width="7.85546875" style="532" customWidth="1"/>
    <col min="1547" max="1547" width="6.85546875" style="532" customWidth="1"/>
    <col min="1548" max="1548" width="9.85546875" style="532" customWidth="1"/>
    <col min="1549" max="1549" width="9.42578125" style="532" bestFit="1" customWidth="1"/>
    <col min="1550" max="1550" width="8.85546875" style="532" customWidth="1"/>
    <col min="1551" max="1551" width="9" style="532" customWidth="1"/>
    <col min="1552" max="1552" width="13" style="532" customWidth="1"/>
    <col min="1553" max="1553" width="14.85546875" style="532" bestFit="1" customWidth="1"/>
    <col min="1554" max="1792" width="9.140625" style="532"/>
    <col min="1793" max="1793" width="4.42578125" style="532" customWidth="1"/>
    <col min="1794" max="1794" width="10.140625" style="532" customWidth="1"/>
    <col min="1795" max="1795" width="42.28515625" style="532" customWidth="1"/>
    <col min="1796" max="1796" width="9.42578125" style="532" bestFit="1" customWidth="1"/>
    <col min="1797" max="1797" width="9.7109375" style="532" customWidth="1"/>
    <col min="1798" max="1799" width="8.42578125" style="532" customWidth="1"/>
    <col min="1800" max="1800" width="18.85546875" style="532" customWidth="1"/>
    <col min="1801" max="1801" width="6.7109375" style="532" customWidth="1"/>
    <col min="1802" max="1802" width="7.85546875" style="532" customWidth="1"/>
    <col min="1803" max="1803" width="6.85546875" style="532" customWidth="1"/>
    <col min="1804" max="1804" width="9.85546875" style="532" customWidth="1"/>
    <col min="1805" max="1805" width="9.42578125" style="532" bestFit="1" customWidth="1"/>
    <col min="1806" max="1806" width="8.85546875" style="532" customWidth="1"/>
    <col min="1807" max="1807" width="9" style="532" customWidth="1"/>
    <col min="1808" max="1808" width="13" style="532" customWidth="1"/>
    <col min="1809" max="1809" width="14.85546875" style="532" bestFit="1" customWidth="1"/>
    <col min="1810" max="2048" width="9.140625" style="532"/>
    <col min="2049" max="2049" width="4.42578125" style="532" customWidth="1"/>
    <col min="2050" max="2050" width="10.140625" style="532" customWidth="1"/>
    <col min="2051" max="2051" width="42.28515625" style="532" customWidth="1"/>
    <col min="2052" max="2052" width="9.42578125" style="532" bestFit="1" customWidth="1"/>
    <col min="2053" max="2053" width="9.7109375" style="532" customWidth="1"/>
    <col min="2054" max="2055" width="8.42578125" style="532" customWidth="1"/>
    <col min="2056" max="2056" width="18.85546875" style="532" customWidth="1"/>
    <col min="2057" max="2057" width="6.7109375" style="532" customWidth="1"/>
    <col min="2058" max="2058" width="7.85546875" style="532" customWidth="1"/>
    <col min="2059" max="2059" width="6.85546875" style="532" customWidth="1"/>
    <col min="2060" max="2060" width="9.85546875" style="532" customWidth="1"/>
    <col min="2061" max="2061" width="9.42578125" style="532" bestFit="1" customWidth="1"/>
    <col min="2062" max="2062" width="8.85546875" style="532" customWidth="1"/>
    <col min="2063" max="2063" width="9" style="532" customWidth="1"/>
    <col min="2064" max="2064" width="13" style="532" customWidth="1"/>
    <col min="2065" max="2065" width="14.85546875" style="532" bestFit="1" customWidth="1"/>
    <col min="2066" max="2304" width="9.140625" style="532"/>
    <col min="2305" max="2305" width="4.42578125" style="532" customWidth="1"/>
    <col min="2306" max="2306" width="10.140625" style="532" customWidth="1"/>
    <col min="2307" max="2307" width="42.28515625" style="532" customWidth="1"/>
    <col min="2308" max="2308" width="9.42578125" style="532" bestFit="1" customWidth="1"/>
    <col min="2309" max="2309" width="9.7109375" style="532" customWidth="1"/>
    <col min="2310" max="2311" width="8.42578125" style="532" customWidth="1"/>
    <col min="2312" max="2312" width="18.85546875" style="532" customWidth="1"/>
    <col min="2313" max="2313" width="6.7109375" style="532" customWidth="1"/>
    <col min="2314" max="2314" width="7.85546875" style="532" customWidth="1"/>
    <col min="2315" max="2315" width="6.85546875" style="532" customWidth="1"/>
    <col min="2316" max="2316" width="9.85546875" style="532" customWidth="1"/>
    <col min="2317" max="2317" width="9.42578125" style="532" bestFit="1" customWidth="1"/>
    <col min="2318" max="2318" width="8.85546875" style="532" customWidth="1"/>
    <col min="2319" max="2319" width="9" style="532" customWidth="1"/>
    <col min="2320" max="2320" width="13" style="532" customWidth="1"/>
    <col min="2321" max="2321" width="14.85546875" style="532" bestFit="1" customWidth="1"/>
    <col min="2322" max="2560" width="9.140625" style="532"/>
    <col min="2561" max="2561" width="4.42578125" style="532" customWidth="1"/>
    <col min="2562" max="2562" width="10.140625" style="532" customWidth="1"/>
    <col min="2563" max="2563" width="42.28515625" style="532" customWidth="1"/>
    <col min="2564" max="2564" width="9.42578125" style="532" bestFit="1" customWidth="1"/>
    <col min="2565" max="2565" width="9.7109375" style="532" customWidth="1"/>
    <col min="2566" max="2567" width="8.42578125" style="532" customWidth="1"/>
    <col min="2568" max="2568" width="18.85546875" style="532" customWidth="1"/>
    <col min="2569" max="2569" width="6.7109375" style="532" customWidth="1"/>
    <col min="2570" max="2570" width="7.85546875" style="532" customWidth="1"/>
    <col min="2571" max="2571" width="6.85546875" style="532" customWidth="1"/>
    <col min="2572" max="2572" width="9.85546875" style="532" customWidth="1"/>
    <col min="2573" max="2573" width="9.42578125" style="532" bestFit="1" customWidth="1"/>
    <col min="2574" max="2574" width="8.85546875" style="532" customWidth="1"/>
    <col min="2575" max="2575" width="9" style="532" customWidth="1"/>
    <col min="2576" max="2576" width="13" style="532" customWidth="1"/>
    <col min="2577" max="2577" width="14.85546875" style="532" bestFit="1" customWidth="1"/>
    <col min="2578" max="2816" width="9.140625" style="532"/>
    <col min="2817" max="2817" width="4.42578125" style="532" customWidth="1"/>
    <col min="2818" max="2818" width="10.140625" style="532" customWidth="1"/>
    <col min="2819" max="2819" width="42.28515625" style="532" customWidth="1"/>
    <col min="2820" max="2820" width="9.42578125" style="532" bestFit="1" customWidth="1"/>
    <col min="2821" max="2821" width="9.7109375" style="532" customWidth="1"/>
    <col min="2822" max="2823" width="8.42578125" style="532" customWidth="1"/>
    <col min="2824" max="2824" width="18.85546875" style="532" customWidth="1"/>
    <col min="2825" max="2825" width="6.7109375" style="532" customWidth="1"/>
    <col min="2826" max="2826" width="7.85546875" style="532" customWidth="1"/>
    <col min="2827" max="2827" width="6.85546875" style="532" customWidth="1"/>
    <col min="2828" max="2828" width="9.85546875" style="532" customWidth="1"/>
    <col min="2829" max="2829" width="9.42578125" style="532" bestFit="1" customWidth="1"/>
    <col min="2830" max="2830" width="8.85546875" style="532" customWidth="1"/>
    <col min="2831" max="2831" width="9" style="532" customWidth="1"/>
    <col min="2832" max="2832" width="13" style="532" customWidth="1"/>
    <col min="2833" max="2833" width="14.85546875" style="532" bestFit="1" customWidth="1"/>
    <col min="2834" max="3072" width="9.140625" style="532"/>
    <col min="3073" max="3073" width="4.42578125" style="532" customWidth="1"/>
    <col min="3074" max="3074" width="10.140625" style="532" customWidth="1"/>
    <col min="3075" max="3075" width="42.28515625" style="532" customWidth="1"/>
    <col min="3076" max="3076" width="9.42578125" style="532" bestFit="1" customWidth="1"/>
    <col min="3077" max="3077" width="9.7109375" style="532" customWidth="1"/>
    <col min="3078" max="3079" width="8.42578125" style="532" customWidth="1"/>
    <col min="3080" max="3080" width="18.85546875" style="532" customWidth="1"/>
    <col min="3081" max="3081" width="6.7109375" style="532" customWidth="1"/>
    <col min="3082" max="3082" width="7.85546875" style="532" customWidth="1"/>
    <col min="3083" max="3083" width="6.85546875" style="532" customWidth="1"/>
    <col min="3084" max="3084" width="9.85546875" style="532" customWidth="1"/>
    <col min="3085" max="3085" width="9.42578125" style="532" bestFit="1" customWidth="1"/>
    <col min="3086" max="3086" width="8.85546875" style="532" customWidth="1"/>
    <col min="3087" max="3087" width="9" style="532" customWidth="1"/>
    <col min="3088" max="3088" width="13" style="532" customWidth="1"/>
    <col min="3089" max="3089" width="14.85546875" style="532" bestFit="1" customWidth="1"/>
    <col min="3090" max="3328" width="9.140625" style="532"/>
    <col min="3329" max="3329" width="4.42578125" style="532" customWidth="1"/>
    <col min="3330" max="3330" width="10.140625" style="532" customWidth="1"/>
    <col min="3331" max="3331" width="42.28515625" style="532" customWidth="1"/>
    <col min="3332" max="3332" width="9.42578125" style="532" bestFit="1" customWidth="1"/>
    <col min="3333" max="3333" width="9.7109375" style="532" customWidth="1"/>
    <col min="3334" max="3335" width="8.42578125" style="532" customWidth="1"/>
    <col min="3336" max="3336" width="18.85546875" style="532" customWidth="1"/>
    <col min="3337" max="3337" width="6.7109375" style="532" customWidth="1"/>
    <col min="3338" max="3338" width="7.85546875" style="532" customWidth="1"/>
    <col min="3339" max="3339" width="6.85546875" style="532" customWidth="1"/>
    <col min="3340" max="3340" width="9.85546875" style="532" customWidth="1"/>
    <col min="3341" max="3341" width="9.42578125" style="532" bestFit="1" customWidth="1"/>
    <col min="3342" max="3342" width="8.85546875" style="532" customWidth="1"/>
    <col min="3343" max="3343" width="9" style="532" customWidth="1"/>
    <col min="3344" max="3344" width="13" style="532" customWidth="1"/>
    <col min="3345" max="3345" width="14.85546875" style="532" bestFit="1" customWidth="1"/>
    <col min="3346" max="3584" width="9.140625" style="532"/>
    <col min="3585" max="3585" width="4.42578125" style="532" customWidth="1"/>
    <col min="3586" max="3586" width="10.140625" style="532" customWidth="1"/>
    <col min="3587" max="3587" width="42.28515625" style="532" customWidth="1"/>
    <col min="3588" max="3588" width="9.42578125" style="532" bestFit="1" customWidth="1"/>
    <col min="3589" max="3589" width="9.7109375" style="532" customWidth="1"/>
    <col min="3590" max="3591" width="8.42578125" style="532" customWidth="1"/>
    <col min="3592" max="3592" width="18.85546875" style="532" customWidth="1"/>
    <col min="3593" max="3593" width="6.7109375" style="532" customWidth="1"/>
    <col min="3594" max="3594" width="7.85546875" style="532" customWidth="1"/>
    <col min="3595" max="3595" width="6.85546875" style="532" customWidth="1"/>
    <col min="3596" max="3596" width="9.85546875" style="532" customWidth="1"/>
    <col min="3597" max="3597" width="9.42578125" style="532" bestFit="1" customWidth="1"/>
    <col min="3598" max="3598" width="8.85546875" style="532" customWidth="1"/>
    <col min="3599" max="3599" width="9" style="532" customWidth="1"/>
    <col min="3600" max="3600" width="13" style="532" customWidth="1"/>
    <col min="3601" max="3601" width="14.85546875" style="532" bestFit="1" customWidth="1"/>
    <col min="3602" max="3840" width="9.140625" style="532"/>
    <col min="3841" max="3841" width="4.42578125" style="532" customWidth="1"/>
    <col min="3842" max="3842" width="10.140625" style="532" customWidth="1"/>
    <col min="3843" max="3843" width="42.28515625" style="532" customWidth="1"/>
    <col min="3844" max="3844" width="9.42578125" style="532" bestFit="1" customWidth="1"/>
    <col min="3845" max="3845" width="9.7109375" style="532" customWidth="1"/>
    <col min="3846" max="3847" width="8.42578125" style="532" customWidth="1"/>
    <col min="3848" max="3848" width="18.85546875" style="532" customWidth="1"/>
    <col min="3849" max="3849" width="6.7109375" style="532" customWidth="1"/>
    <col min="3850" max="3850" width="7.85546875" style="532" customWidth="1"/>
    <col min="3851" max="3851" width="6.85546875" style="532" customWidth="1"/>
    <col min="3852" max="3852" width="9.85546875" style="532" customWidth="1"/>
    <col min="3853" max="3853" width="9.42578125" style="532" bestFit="1" customWidth="1"/>
    <col min="3854" max="3854" width="8.85546875" style="532" customWidth="1"/>
    <col min="3855" max="3855" width="9" style="532" customWidth="1"/>
    <col min="3856" max="3856" width="13" style="532" customWidth="1"/>
    <col min="3857" max="3857" width="14.85546875" style="532" bestFit="1" customWidth="1"/>
    <col min="3858" max="4096" width="9.140625" style="532"/>
    <col min="4097" max="4097" width="4.42578125" style="532" customWidth="1"/>
    <col min="4098" max="4098" width="10.140625" style="532" customWidth="1"/>
    <col min="4099" max="4099" width="42.28515625" style="532" customWidth="1"/>
    <col min="4100" max="4100" width="9.42578125" style="532" bestFit="1" customWidth="1"/>
    <col min="4101" max="4101" width="9.7109375" style="532" customWidth="1"/>
    <col min="4102" max="4103" width="8.42578125" style="532" customWidth="1"/>
    <col min="4104" max="4104" width="18.85546875" style="532" customWidth="1"/>
    <col min="4105" max="4105" width="6.7109375" style="532" customWidth="1"/>
    <col min="4106" max="4106" width="7.85546875" style="532" customWidth="1"/>
    <col min="4107" max="4107" width="6.85546875" style="532" customWidth="1"/>
    <col min="4108" max="4108" width="9.85546875" style="532" customWidth="1"/>
    <col min="4109" max="4109" width="9.42578125" style="532" bestFit="1" customWidth="1"/>
    <col min="4110" max="4110" width="8.85546875" style="532" customWidth="1"/>
    <col min="4111" max="4111" width="9" style="532" customWidth="1"/>
    <col min="4112" max="4112" width="13" style="532" customWidth="1"/>
    <col min="4113" max="4113" width="14.85546875" style="532" bestFit="1" customWidth="1"/>
    <col min="4114" max="4352" width="9.140625" style="532"/>
    <col min="4353" max="4353" width="4.42578125" style="532" customWidth="1"/>
    <col min="4354" max="4354" width="10.140625" style="532" customWidth="1"/>
    <col min="4355" max="4355" width="42.28515625" style="532" customWidth="1"/>
    <col min="4356" max="4356" width="9.42578125" style="532" bestFit="1" customWidth="1"/>
    <col min="4357" max="4357" width="9.7109375" style="532" customWidth="1"/>
    <col min="4358" max="4359" width="8.42578125" style="532" customWidth="1"/>
    <col min="4360" max="4360" width="18.85546875" style="532" customWidth="1"/>
    <col min="4361" max="4361" width="6.7109375" style="532" customWidth="1"/>
    <col min="4362" max="4362" width="7.85546875" style="532" customWidth="1"/>
    <col min="4363" max="4363" width="6.85546875" style="532" customWidth="1"/>
    <col min="4364" max="4364" width="9.85546875" style="532" customWidth="1"/>
    <col min="4365" max="4365" width="9.42578125" style="532" bestFit="1" customWidth="1"/>
    <col min="4366" max="4366" width="8.85546875" style="532" customWidth="1"/>
    <col min="4367" max="4367" width="9" style="532" customWidth="1"/>
    <col min="4368" max="4368" width="13" style="532" customWidth="1"/>
    <col min="4369" max="4369" width="14.85546875" style="532" bestFit="1" customWidth="1"/>
    <col min="4370" max="4608" width="9.140625" style="532"/>
    <col min="4609" max="4609" width="4.42578125" style="532" customWidth="1"/>
    <col min="4610" max="4610" width="10.140625" style="532" customWidth="1"/>
    <col min="4611" max="4611" width="42.28515625" style="532" customWidth="1"/>
    <col min="4612" max="4612" width="9.42578125" style="532" bestFit="1" customWidth="1"/>
    <col min="4613" max="4613" width="9.7109375" style="532" customWidth="1"/>
    <col min="4614" max="4615" width="8.42578125" style="532" customWidth="1"/>
    <col min="4616" max="4616" width="18.85546875" style="532" customWidth="1"/>
    <col min="4617" max="4617" width="6.7109375" style="532" customWidth="1"/>
    <col min="4618" max="4618" width="7.85546875" style="532" customWidth="1"/>
    <col min="4619" max="4619" width="6.85546875" style="532" customWidth="1"/>
    <col min="4620" max="4620" width="9.85546875" style="532" customWidth="1"/>
    <col min="4621" max="4621" width="9.42578125" style="532" bestFit="1" customWidth="1"/>
    <col min="4622" max="4622" width="8.85546875" style="532" customWidth="1"/>
    <col min="4623" max="4623" width="9" style="532" customWidth="1"/>
    <col min="4624" max="4624" width="13" style="532" customWidth="1"/>
    <col min="4625" max="4625" width="14.85546875" style="532" bestFit="1" customWidth="1"/>
    <col min="4626" max="4864" width="9.140625" style="532"/>
    <col min="4865" max="4865" width="4.42578125" style="532" customWidth="1"/>
    <col min="4866" max="4866" width="10.140625" style="532" customWidth="1"/>
    <col min="4867" max="4867" width="42.28515625" style="532" customWidth="1"/>
    <col min="4868" max="4868" width="9.42578125" style="532" bestFit="1" customWidth="1"/>
    <col min="4869" max="4869" width="9.7109375" style="532" customWidth="1"/>
    <col min="4870" max="4871" width="8.42578125" style="532" customWidth="1"/>
    <col min="4872" max="4872" width="18.85546875" style="532" customWidth="1"/>
    <col min="4873" max="4873" width="6.7109375" style="532" customWidth="1"/>
    <col min="4874" max="4874" width="7.85546875" style="532" customWidth="1"/>
    <col min="4875" max="4875" width="6.85546875" style="532" customWidth="1"/>
    <col min="4876" max="4876" width="9.85546875" style="532" customWidth="1"/>
    <col min="4877" max="4877" width="9.42578125" style="532" bestFit="1" customWidth="1"/>
    <col min="4878" max="4878" width="8.85546875" style="532" customWidth="1"/>
    <col min="4879" max="4879" width="9" style="532" customWidth="1"/>
    <col min="4880" max="4880" width="13" style="532" customWidth="1"/>
    <col min="4881" max="4881" width="14.85546875" style="532" bestFit="1" customWidth="1"/>
    <col min="4882" max="5120" width="9.140625" style="532"/>
    <col min="5121" max="5121" width="4.42578125" style="532" customWidth="1"/>
    <col min="5122" max="5122" width="10.140625" style="532" customWidth="1"/>
    <col min="5123" max="5123" width="42.28515625" style="532" customWidth="1"/>
    <col min="5124" max="5124" width="9.42578125" style="532" bestFit="1" customWidth="1"/>
    <col min="5125" max="5125" width="9.7109375" style="532" customWidth="1"/>
    <col min="5126" max="5127" width="8.42578125" style="532" customWidth="1"/>
    <col min="5128" max="5128" width="18.85546875" style="532" customWidth="1"/>
    <col min="5129" max="5129" width="6.7109375" style="532" customWidth="1"/>
    <col min="5130" max="5130" width="7.85546875" style="532" customWidth="1"/>
    <col min="5131" max="5131" width="6.85546875" style="532" customWidth="1"/>
    <col min="5132" max="5132" width="9.85546875" style="532" customWidth="1"/>
    <col min="5133" max="5133" width="9.42578125" style="532" bestFit="1" customWidth="1"/>
    <col min="5134" max="5134" width="8.85546875" style="532" customWidth="1"/>
    <col min="5135" max="5135" width="9" style="532" customWidth="1"/>
    <col min="5136" max="5136" width="13" style="532" customWidth="1"/>
    <col min="5137" max="5137" width="14.85546875" style="532" bestFit="1" customWidth="1"/>
    <col min="5138" max="5376" width="9.140625" style="532"/>
    <col min="5377" max="5377" width="4.42578125" style="532" customWidth="1"/>
    <col min="5378" max="5378" width="10.140625" style="532" customWidth="1"/>
    <col min="5379" max="5379" width="42.28515625" style="532" customWidth="1"/>
    <col min="5380" max="5380" width="9.42578125" style="532" bestFit="1" customWidth="1"/>
    <col min="5381" max="5381" width="9.7109375" style="532" customWidth="1"/>
    <col min="5382" max="5383" width="8.42578125" style="532" customWidth="1"/>
    <col min="5384" max="5384" width="18.85546875" style="532" customWidth="1"/>
    <col min="5385" max="5385" width="6.7109375" style="532" customWidth="1"/>
    <col min="5386" max="5386" width="7.85546875" style="532" customWidth="1"/>
    <col min="5387" max="5387" width="6.85546875" style="532" customWidth="1"/>
    <col min="5388" max="5388" width="9.85546875" style="532" customWidth="1"/>
    <col min="5389" max="5389" width="9.42578125" style="532" bestFit="1" customWidth="1"/>
    <col min="5390" max="5390" width="8.85546875" style="532" customWidth="1"/>
    <col min="5391" max="5391" width="9" style="532" customWidth="1"/>
    <col min="5392" max="5392" width="13" style="532" customWidth="1"/>
    <col min="5393" max="5393" width="14.85546875" style="532" bestFit="1" customWidth="1"/>
    <col min="5394" max="5632" width="9.140625" style="532"/>
    <col min="5633" max="5633" width="4.42578125" style="532" customWidth="1"/>
    <col min="5634" max="5634" width="10.140625" style="532" customWidth="1"/>
    <col min="5635" max="5635" width="42.28515625" style="532" customWidth="1"/>
    <col min="5636" max="5636" width="9.42578125" style="532" bestFit="1" customWidth="1"/>
    <col min="5637" max="5637" width="9.7109375" style="532" customWidth="1"/>
    <col min="5638" max="5639" width="8.42578125" style="532" customWidth="1"/>
    <col min="5640" max="5640" width="18.85546875" style="532" customWidth="1"/>
    <col min="5641" max="5641" width="6.7109375" style="532" customWidth="1"/>
    <col min="5642" max="5642" width="7.85546875" style="532" customWidth="1"/>
    <col min="5643" max="5643" width="6.85546875" style="532" customWidth="1"/>
    <col min="5644" max="5644" width="9.85546875" style="532" customWidth="1"/>
    <col min="5645" max="5645" width="9.42578125" style="532" bestFit="1" customWidth="1"/>
    <col min="5646" max="5646" width="8.85546875" style="532" customWidth="1"/>
    <col min="5647" max="5647" width="9" style="532" customWidth="1"/>
    <col min="5648" max="5648" width="13" style="532" customWidth="1"/>
    <col min="5649" max="5649" width="14.85546875" style="532" bestFit="1" customWidth="1"/>
    <col min="5650" max="5888" width="9.140625" style="532"/>
    <col min="5889" max="5889" width="4.42578125" style="532" customWidth="1"/>
    <col min="5890" max="5890" width="10.140625" style="532" customWidth="1"/>
    <col min="5891" max="5891" width="42.28515625" style="532" customWidth="1"/>
    <col min="5892" max="5892" width="9.42578125" style="532" bestFit="1" customWidth="1"/>
    <col min="5893" max="5893" width="9.7109375" style="532" customWidth="1"/>
    <col min="5894" max="5895" width="8.42578125" style="532" customWidth="1"/>
    <col min="5896" max="5896" width="18.85546875" style="532" customWidth="1"/>
    <col min="5897" max="5897" width="6.7109375" style="532" customWidth="1"/>
    <col min="5898" max="5898" width="7.85546875" style="532" customWidth="1"/>
    <col min="5899" max="5899" width="6.85546875" style="532" customWidth="1"/>
    <col min="5900" max="5900" width="9.85546875" style="532" customWidth="1"/>
    <col min="5901" max="5901" width="9.42578125" style="532" bestFit="1" customWidth="1"/>
    <col min="5902" max="5902" width="8.85546875" style="532" customWidth="1"/>
    <col min="5903" max="5903" width="9" style="532" customWidth="1"/>
    <col min="5904" max="5904" width="13" style="532" customWidth="1"/>
    <col min="5905" max="5905" width="14.85546875" style="532" bestFit="1" customWidth="1"/>
    <col min="5906" max="6144" width="9.140625" style="532"/>
    <col min="6145" max="6145" width="4.42578125" style="532" customWidth="1"/>
    <col min="6146" max="6146" width="10.140625" style="532" customWidth="1"/>
    <col min="6147" max="6147" width="42.28515625" style="532" customWidth="1"/>
    <col min="6148" max="6148" width="9.42578125" style="532" bestFit="1" customWidth="1"/>
    <col min="6149" max="6149" width="9.7109375" style="532" customWidth="1"/>
    <col min="6150" max="6151" width="8.42578125" style="532" customWidth="1"/>
    <col min="6152" max="6152" width="18.85546875" style="532" customWidth="1"/>
    <col min="6153" max="6153" width="6.7109375" style="532" customWidth="1"/>
    <col min="6154" max="6154" width="7.85546875" style="532" customWidth="1"/>
    <col min="6155" max="6155" width="6.85546875" style="532" customWidth="1"/>
    <col min="6156" max="6156" width="9.85546875" style="532" customWidth="1"/>
    <col min="6157" max="6157" width="9.42578125" style="532" bestFit="1" customWidth="1"/>
    <col min="6158" max="6158" width="8.85546875" style="532" customWidth="1"/>
    <col min="6159" max="6159" width="9" style="532" customWidth="1"/>
    <col min="6160" max="6160" width="13" style="532" customWidth="1"/>
    <col min="6161" max="6161" width="14.85546875" style="532" bestFit="1" customWidth="1"/>
    <col min="6162" max="6400" width="9.140625" style="532"/>
    <col min="6401" max="6401" width="4.42578125" style="532" customWidth="1"/>
    <col min="6402" max="6402" width="10.140625" style="532" customWidth="1"/>
    <col min="6403" max="6403" width="42.28515625" style="532" customWidth="1"/>
    <col min="6404" max="6404" width="9.42578125" style="532" bestFit="1" customWidth="1"/>
    <col min="6405" max="6405" width="9.7109375" style="532" customWidth="1"/>
    <col min="6406" max="6407" width="8.42578125" style="532" customWidth="1"/>
    <col min="6408" max="6408" width="18.85546875" style="532" customWidth="1"/>
    <col min="6409" max="6409" width="6.7109375" style="532" customWidth="1"/>
    <col min="6410" max="6410" width="7.85546875" style="532" customWidth="1"/>
    <col min="6411" max="6411" width="6.85546875" style="532" customWidth="1"/>
    <col min="6412" max="6412" width="9.85546875" style="532" customWidth="1"/>
    <col min="6413" max="6413" width="9.42578125" style="532" bestFit="1" customWidth="1"/>
    <col min="6414" max="6414" width="8.85546875" style="532" customWidth="1"/>
    <col min="6415" max="6415" width="9" style="532" customWidth="1"/>
    <col min="6416" max="6416" width="13" style="532" customWidth="1"/>
    <col min="6417" max="6417" width="14.85546875" style="532" bestFit="1" customWidth="1"/>
    <col min="6418" max="6656" width="9.140625" style="532"/>
    <col min="6657" max="6657" width="4.42578125" style="532" customWidth="1"/>
    <col min="6658" max="6658" width="10.140625" style="532" customWidth="1"/>
    <col min="6659" max="6659" width="42.28515625" style="532" customWidth="1"/>
    <col min="6660" max="6660" width="9.42578125" style="532" bestFit="1" customWidth="1"/>
    <col min="6661" max="6661" width="9.7109375" style="532" customWidth="1"/>
    <col min="6662" max="6663" width="8.42578125" style="532" customWidth="1"/>
    <col min="6664" max="6664" width="18.85546875" style="532" customWidth="1"/>
    <col min="6665" max="6665" width="6.7109375" style="532" customWidth="1"/>
    <col min="6666" max="6666" width="7.85546875" style="532" customWidth="1"/>
    <col min="6667" max="6667" width="6.85546875" style="532" customWidth="1"/>
    <col min="6668" max="6668" width="9.85546875" style="532" customWidth="1"/>
    <col min="6669" max="6669" width="9.42578125" style="532" bestFit="1" customWidth="1"/>
    <col min="6670" max="6670" width="8.85546875" style="532" customWidth="1"/>
    <col min="6671" max="6671" width="9" style="532" customWidth="1"/>
    <col min="6672" max="6672" width="13" style="532" customWidth="1"/>
    <col min="6673" max="6673" width="14.85546875" style="532" bestFit="1" customWidth="1"/>
    <col min="6674" max="6912" width="9.140625" style="532"/>
    <col min="6913" max="6913" width="4.42578125" style="532" customWidth="1"/>
    <col min="6914" max="6914" width="10.140625" style="532" customWidth="1"/>
    <col min="6915" max="6915" width="42.28515625" style="532" customWidth="1"/>
    <col min="6916" max="6916" width="9.42578125" style="532" bestFit="1" customWidth="1"/>
    <col min="6917" max="6917" width="9.7109375" style="532" customWidth="1"/>
    <col min="6918" max="6919" width="8.42578125" style="532" customWidth="1"/>
    <col min="6920" max="6920" width="18.85546875" style="532" customWidth="1"/>
    <col min="6921" max="6921" width="6.7109375" style="532" customWidth="1"/>
    <col min="6922" max="6922" width="7.85546875" style="532" customWidth="1"/>
    <col min="6923" max="6923" width="6.85546875" style="532" customWidth="1"/>
    <col min="6924" max="6924" width="9.85546875" style="532" customWidth="1"/>
    <col min="6925" max="6925" width="9.42578125" style="532" bestFit="1" customWidth="1"/>
    <col min="6926" max="6926" width="8.85546875" style="532" customWidth="1"/>
    <col min="6927" max="6927" width="9" style="532" customWidth="1"/>
    <col min="6928" max="6928" width="13" style="532" customWidth="1"/>
    <col min="6929" max="6929" width="14.85546875" style="532" bestFit="1" customWidth="1"/>
    <col min="6930" max="7168" width="9.140625" style="532"/>
    <col min="7169" max="7169" width="4.42578125" style="532" customWidth="1"/>
    <col min="7170" max="7170" width="10.140625" style="532" customWidth="1"/>
    <col min="7171" max="7171" width="42.28515625" style="532" customWidth="1"/>
    <col min="7172" max="7172" width="9.42578125" style="532" bestFit="1" customWidth="1"/>
    <col min="7173" max="7173" width="9.7109375" style="532" customWidth="1"/>
    <col min="7174" max="7175" width="8.42578125" style="532" customWidth="1"/>
    <col min="7176" max="7176" width="18.85546875" style="532" customWidth="1"/>
    <col min="7177" max="7177" width="6.7109375" style="532" customWidth="1"/>
    <col min="7178" max="7178" width="7.85546875" style="532" customWidth="1"/>
    <col min="7179" max="7179" width="6.85546875" style="532" customWidth="1"/>
    <col min="7180" max="7180" width="9.85546875" style="532" customWidth="1"/>
    <col min="7181" max="7181" width="9.42578125" style="532" bestFit="1" customWidth="1"/>
    <col min="7182" max="7182" width="8.85546875" style="532" customWidth="1"/>
    <col min="7183" max="7183" width="9" style="532" customWidth="1"/>
    <col min="7184" max="7184" width="13" style="532" customWidth="1"/>
    <col min="7185" max="7185" width="14.85546875" style="532" bestFit="1" customWidth="1"/>
    <col min="7186" max="7424" width="9.140625" style="532"/>
    <col min="7425" max="7425" width="4.42578125" style="532" customWidth="1"/>
    <col min="7426" max="7426" width="10.140625" style="532" customWidth="1"/>
    <col min="7427" max="7427" width="42.28515625" style="532" customWidth="1"/>
    <col min="7428" max="7428" width="9.42578125" style="532" bestFit="1" customWidth="1"/>
    <col min="7429" max="7429" width="9.7109375" style="532" customWidth="1"/>
    <col min="7430" max="7431" width="8.42578125" style="532" customWidth="1"/>
    <col min="7432" max="7432" width="18.85546875" style="532" customWidth="1"/>
    <col min="7433" max="7433" width="6.7109375" style="532" customWidth="1"/>
    <col min="7434" max="7434" width="7.85546875" style="532" customWidth="1"/>
    <col min="7435" max="7435" width="6.85546875" style="532" customWidth="1"/>
    <col min="7436" max="7436" width="9.85546875" style="532" customWidth="1"/>
    <col min="7437" max="7437" width="9.42578125" style="532" bestFit="1" customWidth="1"/>
    <col min="7438" max="7438" width="8.85546875" style="532" customWidth="1"/>
    <col min="7439" max="7439" width="9" style="532" customWidth="1"/>
    <col min="7440" max="7440" width="13" style="532" customWidth="1"/>
    <col min="7441" max="7441" width="14.85546875" style="532" bestFit="1" customWidth="1"/>
    <col min="7442" max="7680" width="9.140625" style="532"/>
    <col min="7681" max="7681" width="4.42578125" style="532" customWidth="1"/>
    <col min="7682" max="7682" width="10.140625" style="532" customWidth="1"/>
    <col min="7683" max="7683" width="42.28515625" style="532" customWidth="1"/>
    <col min="7684" max="7684" width="9.42578125" style="532" bestFit="1" customWidth="1"/>
    <col min="7685" max="7685" width="9.7109375" style="532" customWidth="1"/>
    <col min="7686" max="7687" width="8.42578125" style="532" customWidth="1"/>
    <col min="7688" max="7688" width="18.85546875" style="532" customWidth="1"/>
    <col min="7689" max="7689" width="6.7109375" style="532" customWidth="1"/>
    <col min="7690" max="7690" width="7.85546875" style="532" customWidth="1"/>
    <col min="7691" max="7691" width="6.85546875" style="532" customWidth="1"/>
    <col min="7692" max="7692" width="9.85546875" style="532" customWidth="1"/>
    <col min="7693" max="7693" width="9.42578125" style="532" bestFit="1" customWidth="1"/>
    <col min="7694" max="7694" width="8.85546875" style="532" customWidth="1"/>
    <col min="7695" max="7695" width="9" style="532" customWidth="1"/>
    <col min="7696" max="7696" width="13" style="532" customWidth="1"/>
    <col min="7697" max="7697" width="14.85546875" style="532" bestFit="1" customWidth="1"/>
    <col min="7698" max="7936" width="9.140625" style="532"/>
    <col min="7937" max="7937" width="4.42578125" style="532" customWidth="1"/>
    <col min="7938" max="7938" width="10.140625" style="532" customWidth="1"/>
    <col min="7939" max="7939" width="42.28515625" style="532" customWidth="1"/>
    <col min="7940" max="7940" width="9.42578125" style="532" bestFit="1" customWidth="1"/>
    <col min="7941" max="7941" width="9.7109375" style="532" customWidth="1"/>
    <col min="7942" max="7943" width="8.42578125" style="532" customWidth="1"/>
    <col min="7944" max="7944" width="18.85546875" style="532" customWidth="1"/>
    <col min="7945" max="7945" width="6.7109375" style="532" customWidth="1"/>
    <col min="7946" max="7946" width="7.85546875" style="532" customWidth="1"/>
    <col min="7947" max="7947" width="6.85546875" style="532" customWidth="1"/>
    <col min="7948" max="7948" width="9.85546875" style="532" customWidth="1"/>
    <col min="7949" max="7949" width="9.42578125" style="532" bestFit="1" customWidth="1"/>
    <col min="7950" max="7950" width="8.85546875" style="532" customWidth="1"/>
    <col min="7951" max="7951" width="9" style="532" customWidth="1"/>
    <col min="7952" max="7952" width="13" style="532" customWidth="1"/>
    <col min="7953" max="7953" width="14.85546875" style="532" bestFit="1" customWidth="1"/>
    <col min="7954" max="8192" width="9.140625" style="532"/>
    <col min="8193" max="8193" width="4.42578125" style="532" customWidth="1"/>
    <col min="8194" max="8194" width="10.140625" style="532" customWidth="1"/>
    <col min="8195" max="8195" width="42.28515625" style="532" customWidth="1"/>
    <col min="8196" max="8196" width="9.42578125" style="532" bestFit="1" customWidth="1"/>
    <col min="8197" max="8197" width="9.7109375" style="532" customWidth="1"/>
    <col min="8198" max="8199" width="8.42578125" style="532" customWidth="1"/>
    <col min="8200" max="8200" width="18.85546875" style="532" customWidth="1"/>
    <col min="8201" max="8201" width="6.7109375" style="532" customWidth="1"/>
    <col min="8202" max="8202" width="7.85546875" style="532" customWidth="1"/>
    <col min="8203" max="8203" width="6.85546875" style="532" customWidth="1"/>
    <col min="8204" max="8204" width="9.85546875" style="532" customWidth="1"/>
    <col min="8205" max="8205" width="9.42578125" style="532" bestFit="1" customWidth="1"/>
    <col min="8206" max="8206" width="8.85546875" style="532" customWidth="1"/>
    <col min="8207" max="8207" width="9" style="532" customWidth="1"/>
    <col min="8208" max="8208" width="13" style="532" customWidth="1"/>
    <col min="8209" max="8209" width="14.85546875" style="532" bestFit="1" customWidth="1"/>
    <col min="8210" max="8448" width="9.140625" style="532"/>
    <col min="8449" max="8449" width="4.42578125" style="532" customWidth="1"/>
    <col min="8450" max="8450" width="10.140625" style="532" customWidth="1"/>
    <col min="8451" max="8451" width="42.28515625" style="532" customWidth="1"/>
    <col min="8452" max="8452" width="9.42578125" style="532" bestFit="1" customWidth="1"/>
    <col min="8453" max="8453" width="9.7109375" style="532" customWidth="1"/>
    <col min="8454" max="8455" width="8.42578125" style="532" customWidth="1"/>
    <col min="8456" max="8456" width="18.85546875" style="532" customWidth="1"/>
    <col min="8457" max="8457" width="6.7109375" style="532" customWidth="1"/>
    <col min="8458" max="8458" width="7.85546875" style="532" customWidth="1"/>
    <col min="8459" max="8459" width="6.85546875" style="532" customWidth="1"/>
    <col min="8460" max="8460" width="9.85546875" style="532" customWidth="1"/>
    <col min="8461" max="8461" width="9.42578125" style="532" bestFit="1" customWidth="1"/>
    <col min="8462" max="8462" width="8.85546875" style="532" customWidth="1"/>
    <col min="8463" max="8463" width="9" style="532" customWidth="1"/>
    <col min="8464" max="8464" width="13" style="532" customWidth="1"/>
    <col min="8465" max="8465" width="14.85546875" style="532" bestFit="1" customWidth="1"/>
    <col min="8466" max="8704" width="9.140625" style="532"/>
    <col min="8705" max="8705" width="4.42578125" style="532" customWidth="1"/>
    <col min="8706" max="8706" width="10.140625" style="532" customWidth="1"/>
    <col min="8707" max="8707" width="42.28515625" style="532" customWidth="1"/>
    <col min="8708" max="8708" width="9.42578125" style="532" bestFit="1" customWidth="1"/>
    <col min="8709" max="8709" width="9.7109375" style="532" customWidth="1"/>
    <col min="8710" max="8711" width="8.42578125" style="532" customWidth="1"/>
    <col min="8712" max="8712" width="18.85546875" style="532" customWidth="1"/>
    <col min="8713" max="8713" width="6.7109375" style="532" customWidth="1"/>
    <col min="8714" max="8714" width="7.85546875" style="532" customWidth="1"/>
    <col min="8715" max="8715" width="6.85546875" style="532" customWidth="1"/>
    <col min="8716" max="8716" width="9.85546875" style="532" customWidth="1"/>
    <col min="8717" max="8717" width="9.42578125" style="532" bestFit="1" customWidth="1"/>
    <col min="8718" max="8718" width="8.85546875" style="532" customWidth="1"/>
    <col min="8719" max="8719" width="9" style="532" customWidth="1"/>
    <col min="8720" max="8720" width="13" style="532" customWidth="1"/>
    <col min="8721" max="8721" width="14.85546875" style="532" bestFit="1" customWidth="1"/>
    <col min="8722" max="8960" width="9.140625" style="532"/>
    <col min="8961" max="8961" width="4.42578125" style="532" customWidth="1"/>
    <col min="8962" max="8962" width="10.140625" style="532" customWidth="1"/>
    <col min="8963" max="8963" width="42.28515625" style="532" customWidth="1"/>
    <col min="8964" max="8964" width="9.42578125" style="532" bestFit="1" customWidth="1"/>
    <col min="8965" max="8965" width="9.7109375" style="532" customWidth="1"/>
    <col min="8966" max="8967" width="8.42578125" style="532" customWidth="1"/>
    <col min="8968" max="8968" width="18.85546875" style="532" customWidth="1"/>
    <col min="8969" max="8969" width="6.7109375" style="532" customWidth="1"/>
    <col min="8970" max="8970" width="7.85546875" style="532" customWidth="1"/>
    <col min="8971" max="8971" width="6.85546875" style="532" customWidth="1"/>
    <col min="8972" max="8972" width="9.85546875" style="532" customWidth="1"/>
    <col min="8973" max="8973" width="9.42578125" style="532" bestFit="1" customWidth="1"/>
    <col min="8974" max="8974" width="8.85546875" style="532" customWidth="1"/>
    <col min="8975" max="8975" width="9" style="532" customWidth="1"/>
    <col min="8976" max="8976" width="13" style="532" customWidth="1"/>
    <col min="8977" max="8977" width="14.85546875" style="532" bestFit="1" customWidth="1"/>
    <col min="8978" max="9216" width="9.140625" style="532"/>
    <col min="9217" max="9217" width="4.42578125" style="532" customWidth="1"/>
    <col min="9218" max="9218" width="10.140625" style="532" customWidth="1"/>
    <col min="9219" max="9219" width="42.28515625" style="532" customWidth="1"/>
    <col min="9220" max="9220" width="9.42578125" style="532" bestFit="1" customWidth="1"/>
    <col min="9221" max="9221" width="9.7109375" style="532" customWidth="1"/>
    <col min="9222" max="9223" width="8.42578125" style="532" customWidth="1"/>
    <col min="9224" max="9224" width="18.85546875" style="532" customWidth="1"/>
    <col min="9225" max="9225" width="6.7109375" style="532" customWidth="1"/>
    <col min="9226" max="9226" width="7.85546875" style="532" customWidth="1"/>
    <col min="9227" max="9227" width="6.85546875" style="532" customWidth="1"/>
    <col min="9228" max="9228" width="9.85546875" style="532" customWidth="1"/>
    <col min="9229" max="9229" width="9.42578125" style="532" bestFit="1" customWidth="1"/>
    <col min="9230" max="9230" width="8.85546875" style="532" customWidth="1"/>
    <col min="9231" max="9231" width="9" style="532" customWidth="1"/>
    <col min="9232" max="9232" width="13" style="532" customWidth="1"/>
    <col min="9233" max="9233" width="14.85546875" style="532" bestFit="1" customWidth="1"/>
    <col min="9234" max="9472" width="9.140625" style="532"/>
    <col min="9473" max="9473" width="4.42578125" style="532" customWidth="1"/>
    <col min="9474" max="9474" width="10.140625" style="532" customWidth="1"/>
    <col min="9475" max="9475" width="42.28515625" style="532" customWidth="1"/>
    <col min="9476" max="9476" width="9.42578125" style="532" bestFit="1" customWidth="1"/>
    <col min="9477" max="9477" width="9.7109375" style="532" customWidth="1"/>
    <col min="9478" max="9479" width="8.42578125" style="532" customWidth="1"/>
    <col min="9480" max="9480" width="18.85546875" style="532" customWidth="1"/>
    <col min="9481" max="9481" width="6.7109375" style="532" customWidth="1"/>
    <col min="9482" max="9482" width="7.85546875" style="532" customWidth="1"/>
    <col min="9483" max="9483" width="6.85546875" style="532" customWidth="1"/>
    <col min="9484" max="9484" width="9.85546875" style="532" customWidth="1"/>
    <col min="9485" max="9485" width="9.42578125" style="532" bestFit="1" customWidth="1"/>
    <col min="9486" max="9486" width="8.85546875" style="532" customWidth="1"/>
    <col min="9487" max="9487" width="9" style="532" customWidth="1"/>
    <col min="9488" max="9488" width="13" style="532" customWidth="1"/>
    <col min="9489" max="9489" width="14.85546875" style="532" bestFit="1" customWidth="1"/>
    <col min="9490" max="9728" width="9.140625" style="532"/>
    <col min="9729" max="9729" width="4.42578125" style="532" customWidth="1"/>
    <col min="9730" max="9730" width="10.140625" style="532" customWidth="1"/>
    <col min="9731" max="9731" width="42.28515625" style="532" customWidth="1"/>
    <col min="9732" max="9732" width="9.42578125" style="532" bestFit="1" customWidth="1"/>
    <col min="9733" max="9733" width="9.7109375" style="532" customWidth="1"/>
    <col min="9734" max="9735" width="8.42578125" style="532" customWidth="1"/>
    <col min="9736" max="9736" width="18.85546875" style="532" customWidth="1"/>
    <col min="9737" max="9737" width="6.7109375" style="532" customWidth="1"/>
    <col min="9738" max="9738" width="7.85546875" style="532" customWidth="1"/>
    <col min="9739" max="9739" width="6.85546875" style="532" customWidth="1"/>
    <col min="9740" max="9740" width="9.85546875" style="532" customWidth="1"/>
    <col min="9741" max="9741" width="9.42578125" style="532" bestFit="1" customWidth="1"/>
    <col min="9742" max="9742" width="8.85546875" style="532" customWidth="1"/>
    <col min="9743" max="9743" width="9" style="532" customWidth="1"/>
    <col min="9744" max="9744" width="13" style="532" customWidth="1"/>
    <col min="9745" max="9745" width="14.85546875" style="532" bestFit="1" customWidth="1"/>
    <col min="9746" max="9984" width="9.140625" style="532"/>
    <col min="9985" max="9985" width="4.42578125" style="532" customWidth="1"/>
    <col min="9986" max="9986" width="10.140625" style="532" customWidth="1"/>
    <col min="9987" max="9987" width="42.28515625" style="532" customWidth="1"/>
    <col min="9988" max="9988" width="9.42578125" style="532" bestFit="1" customWidth="1"/>
    <col min="9989" max="9989" width="9.7109375" style="532" customWidth="1"/>
    <col min="9990" max="9991" width="8.42578125" style="532" customWidth="1"/>
    <col min="9992" max="9992" width="18.85546875" style="532" customWidth="1"/>
    <col min="9993" max="9993" width="6.7109375" style="532" customWidth="1"/>
    <col min="9994" max="9994" width="7.85546875" style="532" customWidth="1"/>
    <col min="9995" max="9995" width="6.85546875" style="532" customWidth="1"/>
    <col min="9996" max="9996" width="9.85546875" style="532" customWidth="1"/>
    <col min="9997" max="9997" width="9.42578125" style="532" bestFit="1" customWidth="1"/>
    <col min="9998" max="9998" width="8.85546875" style="532" customWidth="1"/>
    <col min="9999" max="9999" width="9" style="532" customWidth="1"/>
    <col min="10000" max="10000" width="13" style="532" customWidth="1"/>
    <col min="10001" max="10001" width="14.85546875" style="532" bestFit="1" customWidth="1"/>
    <col min="10002" max="10240" width="9.140625" style="532"/>
    <col min="10241" max="10241" width="4.42578125" style="532" customWidth="1"/>
    <col min="10242" max="10242" width="10.140625" style="532" customWidth="1"/>
    <col min="10243" max="10243" width="42.28515625" style="532" customWidth="1"/>
    <col min="10244" max="10244" width="9.42578125" style="532" bestFit="1" customWidth="1"/>
    <col min="10245" max="10245" width="9.7109375" style="532" customWidth="1"/>
    <col min="10246" max="10247" width="8.42578125" style="532" customWidth="1"/>
    <col min="10248" max="10248" width="18.85546875" style="532" customWidth="1"/>
    <col min="10249" max="10249" width="6.7109375" style="532" customWidth="1"/>
    <col min="10250" max="10250" width="7.85546875" style="532" customWidth="1"/>
    <col min="10251" max="10251" width="6.85546875" style="532" customWidth="1"/>
    <col min="10252" max="10252" width="9.85546875" style="532" customWidth="1"/>
    <col min="10253" max="10253" width="9.42578125" style="532" bestFit="1" customWidth="1"/>
    <col min="10254" max="10254" width="8.85546875" style="532" customWidth="1"/>
    <col min="10255" max="10255" width="9" style="532" customWidth="1"/>
    <col min="10256" max="10256" width="13" style="532" customWidth="1"/>
    <col min="10257" max="10257" width="14.85546875" style="532" bestFit="1" customWidth="1"/>
    <col min="10258" max="10496" width="9.140625" style="532"/>
    <col min="10497" max="10497" width="4.42578125" style="532" customWidth="1"/>
    <col min="10498" max="10498" width="10.140625" style="532" customWidth="1"/>
    <col min="10499" max="10499" width="42.28515625" style="532" customWidth="1"/>
    <col min="10500" max="10500" width="9.42578125" style="532" bestFit="1" customWidth="1"/>
    <col min="10501" max="10501" width="9.7109375" style="532" customWidth="1"/>
    <col min="10502" max="10503" width="8.42578125" style="532" customWidth="1"/>
    <col min="10504" max="10504" width="18.85546875" style="532" customWidth="1"/>
    <col min="10505" max="10505" width="6.7109375" style="532" customWidth="1"/>
    <col min="10506" max="10506" width="7.85546875" style="532" customWidth="1"/>
    <col min="10507" max="10507" width="6.85546875" style="532" customWidth="1"/>
    <col min="10508" max="10508" width="9.85546875" style="532" customWidth="1"/>
    <col min="10509" max="10509" width="9.42578125" style="532" bestFit="1" customWidth="1"/>
    <col min="10510" max="10510" width="8.85546875" style="532" customWidth="1"/>
    <col min="10511" max="10511" width="9" style="532" customWidth="1"/>
    <col min="10512" max="10512" width="13" style="532" customWidth="1"/>
    <col min="10513" max="10513" width="14.85546875" style="532" bestFit="1" customWidth="1"/>
    <col min="10514" max="10752" width="9.140625" style="532"/>
    <col min="10753" max="10753" width="4.42578125" style="532" customWidth="1"/>
    <col min="10754" max="10754" width="10.140625" style="532" customWidth="1"/>
    <col min="10755" max="10755" width="42.28515625" style="532" customWidth="1"/>
    <col min="10756" max="10756" width="9.42578125" style="532" bestFit="1" customWidth="1"/>
    <col min="10757" max="10757" width="9.7109375" style="532" customWidth="1"/>
    <col min="10758" max="10759" width="8.42578125" style="532" customWidth="1"/>
    <col min="10760" max="10760" width="18.85546875" style="532" customWidth="1"/>
    <col min="10761" max="10761" width="6.7109375" style="532" customWidth="1"/>
    <col min="10762" max="10762" width="7.85546875" style="532" customWidth="1"/>
    <col min="10763" max="10763" width="6.85546875" style="532" customWidth="1"/>
    <col min="10764" max="10764" width="9.85546875" style="532" customWidth="1"/>
    <col min="10765" max="10765" width="9.42578125" style="532" bestFit="1" customWidth="1"/>
    <col min="10766" max="10766" width="8.85546875" style="532" customWidth="1"/>
    <col min="10767" max="10767" width="9" style="532" customWidth="1"/>
    <col min="10768" max="10768" width="13" style="532" customWidth="1"/>
    <col min="10769" max="10769" width="14.85546875" style="532" bestFit="1" customWidth="1"/>
    <col min="10770" max="11008" width="9.140625" style="532"/>
    <col min="11009" max="11009" width="4.42578125" style="532" customWidth="1"/>
    <col min="11010" max="11010" width="10.140625" style="532" customWidth="1"/>
    <col min="11011" max="11011" width="42.28515625" style="532" customWidth="1"/>
    <col min="11012" max="11012" width="9.42578125" style="532" bestFit="1" customWidth="1"/>
    <col min="11013" max="11013" width="9.7109375" style="532" customWidth="1"/>
    <col min="11014" max="11015" width="8.42578125" style="532" customWidth="1"/>
    <col min="11016" max="11016" width="18.85546875" style="532" customWidth="1"/>
    <col min="11017" max="11017" width="6.7109375" style="532" customWidth="1"/>
    <col min="11018" max="11018" width="7.85546875" style="532" customWidth="1"/>
    <col min="11019" max="11019" width="6.85546875" style="532" customWidth="1"/>
    <col min="11020" max="11020" width="9.85546875" style="532" customWidth="1"/>
    <col min="11021" max="11021" width="9.42578125" style="532" bestFit="1" customWidth="1"/>
    <col min="11022" max="11022" width="8.85546875" style="532" customWidth="1"/>
    <col min="11023" max="11023" width="9" style="532" customWidth="1"/>
    <col min="11024" max="11024" width="13" style="532" customWidth="1"/>
    <col min="11025" max="11025" width="14.85546875" style="532" bestFit="1" customWidth="1"/>
    <col min="11026" max="11264" width="9.140625" style="532"/>
    <col min="11265" max="11265" width="4.42578125" style="532" customWidth="1"/>
    <col min="11266" max="11266" width="10.140625" style="532" customWidth="1"/>
    <col min="11267" max="11267" width="42.28515625" style="532" customWidth="1"/>
    <col min="11268" max="11268" width="9.42578125" style="532" bestFit="1" customWidth="1"/>
    <col min="11269" max="11269" width="9.7109375" style="532" customWidth="1"/>
    <col min="11270" max="11271" width="8.42578125" style="532" customWidth="1"/>
    <col min="11272" max="11272" width="18.85546875" style="532" customWidth="1"/>
    <col min="11273" max="11273" width="6.7109375" style="532" customWidth="1"/>
    <col min="11274" max="11274" width="7.85546875" style="532" customWidth="1"/>
    <col min="11275" max="11275" width="6.85546875" style="532" customWidth="1"/>
    <col min="11276" max="11276" width="9.85546875" style="532" customWidth="1"/>
    <col min="11277" max="11277" width="9.42578125" style="532" bestFit="1" customWidth="1"/>
    <col min="11278" max="11278" width="8.85546875" style="532" customWidth="1"/>
    <col min="11279" max="11279" width="9" style="532" customWidth="1"/>
    <col min="11280" max="11280" width="13" style="532" customWidth="1"/>
    <col min="11281" max="11281" width="14.85546875" style="532" bestFit="1" customWidth="1"/>
    <col min="11282" max="11520" width="9.140625" style="532"/>
    <col min="11521" max="11521" width="4.42578125" style="532" customWidth="1"/>
    <col min="11522" max="11522" width="10.140625" style="532" customWidth="1"/>
    <col min="11523" max="11523" width="42.28515625" style="532" customWidth="1"/>
    <col min="11524" max="11524" width="9.42578125" style="532" bestFit="1" customWidth="1"/>
    <col min="11525" max="11525" width="9.7109375" style="532" customWidth="1"/>
    <col min="11526" max="11527" width="8.42578125" style="532" customWidth="1"/>
    <col min="11528" max="11528" width="18.85546875" style="532" customWidth="1"/>
    <col min="11529" max="11529" width="6.7109375" style="532" customWidth="1"/>
    <col min="11530" max="11530" width="7.85546875" style="532" customWidth="1"/>
    <col min="11531" max="11531" width="6.85546875" style="532" customWidth="1"/>
    <col min="11532" max="11532" width="9.85546875" style="532" customWidth="1"/>
    <col min="11533" max="11533" width="9.42578125" style="532" bestFit="1" customWidth="1"/>
    <col min="11534" max="11534" width="8.85546875" style="532" customWidth="1"/>
    <col min="11535" max="11535" width="9" style="532" customWidth="1"/>
    <col min="11536" max="11536" width="13" style="532" customWidth="1"/>
    <col min="11537" max="11537" width="14.85546875" style="532" bestFit="1" customWidth="1"/>
    <col min="11538" max="11776" width="9.140625" style="532"/>
    <col min="11777" max="11777" width="4.42578125" style="532" customWidth="1"/>
    <col min="11778" max="11778" width="10.140625" style="532" customWidth="1"/>
    <col min="11779" max="11779" width="42.28515625" style="532" customWidth="1"/>
    <col min="11780" max="11780" width="9.42578125" style="532" bestFit="1" customWidth="1"/>
    <col min="11781" max="11781" width="9.7109375" style="532" customWidth="1"/>
    <col min="11782" max="11783" width="8.42578125" style="532" customWidth="1"/>
    <col min="11784" max="11784" width="18.85546875" style="532" customWidth="1"/>
    <col min="11785" max="11785" width="6.7109375" style="532" customWidth="1"/>
    <col min="11786" max="11786" width="7.85546875" style="532" customWidth="1"/>
    <col min="11787" max="11787" width="6.85546875" style="532" customWidth="1"/>
    <col min="11788" max="11788" width="9.85546875" style="532" customWidth="1"/>
    <col min="11789" max="11789" width="9.42578125" style="532" bestFit="1" customWidth="1"/>
    <col min="11790" max="11790" width="8.85546875" style="532" customWidth="1"/>
    <col min="11791" max="11791" width="9" style="532" customWidth="1"/>
    <col min="11792" max="11792" width="13" style="532" customWidth="1"/>
    <col min="11793" max="11793" width="14.85546875" style="532" bestFit="1" customWidth="1"/>
    <col min="11794" max="12032" width="9.140625" style="532"/>
    <col min="12033" max="12033" width="4.42578125" style="532" customWidth="1"/>
    <col min="12034" max="12034" width="10.140625" style="532" customWidth="1"/>
    <col min="12035" max="12035" width="42.28515625" style="532" customWidth="1"/>
    <col min="12036" max="12036" width="9.42578125" style="532" bestFit="1" customWidth="1"/>
    <col min="12037" max="12037" width="9.7109375" style="532" customWidth="1"/>
    <col min="12038" max="12039" width="8.42578125" style="532" customWidth="1"/>
    <col min="12040" max="12040" width="18.85546875" style="532" customWidth="1"/>
    <col min="12041" max="12041" width="6.7109375" style="532" customWidth="1"/>
    <col min="12042" max="12042" width="7.85546875" style="532" customWidth="1"/>
    <col min="12043" max="12043" width="6.85546875" style="532" customWidth="1"/>
    <col min="12044" max="12044" width="9.85546875" style="532" customWidth="1"/>
    <col min="12045" max="12045" width="9.42578125" style="532" bestFit="1" customWidth="1"/>
    <col min="12046" max="12046" width="8.85546875" style="532" customWidth="1"/>
    <col min="12047" max="12047" width="9" style="532" customWidth="1"/>
    <col min="12048" max="12048" width="13" style="532" customWidth="1"/>
    <col min="12049" max="12049" width="14.85546875" style="532" bestFit="1" customWidth="1"/>
    <col min="12050" max="12288" width="9.140625" style="532"/>
    <col min="12289" max="12289" width="4.42578125" style="532" customWidth="1"/>
    <col min="12290" max="12290" width="10.140625" style="532" customWidth="1"/>
    <col min="12291" max="12291" width="42.28515625" style="532" customWidth="1"/>
    <col min="12292" max="12292" width="9.42578125" style="532" bestFit="1" customWidth="1"/>
    <col min="12293" max="12293" width="9.7109375" style="532" customWidth="1"/>
    <col min="12294" max="12295" width="8.42578125" style="532" customWidth="1"/>
    <col min="12296" max="12296" width="18.85546875" style="532" customWidth="1"/>
    <col min="12297" max="12297" width="6.7109375" style="532" customWidth="1"/>
    <col min="12298" max="12298" width="7.85546875" style="532" customWidth="1"/>
    <col min="12299" max="12299" width="6.85546875" style="532" customWidth="1"/>
    <col min="12300" max="12300" width="9.85546875" style="532" customWidth="1"/>
    <col min="12301" max="12301" width="9.42578125" style="532" bestFit="1" customWidth="1"/>
    <col min="12302" max="12302" width="8.85546875" style="532" customWidth="1"/>
    <col min="12303" max="12303" width="9" style="532" customWidth="1"/>
    <col min="12304" max="12304" width="13" style="532" customWidth="1"/>
    <col min="12305" max="12305" width="14.85546875" style="532" bestFit="1" customWidth="1"/>
    <col min="12306" max="12544" width="9.140625" style="532"/>
    <col min="12545" max="12545" width="4.42578125" style="532" customWidth="1"/>
    <col min="12546" max="12546" width="10.140625" style="532" customWidth="1"/>
    <col min="12547" max="12547" width="42.28515625" style="532" customWidth="1"/>
    <col min="12548" max="12548" width="9.42578125" style="532" bestFit="1" customWidth="1"/>
    <col min="12549" max="12549" width="9.7109375" style="532" customWidth="1"/>
    <col min="12550" max="12551" width="8.42578125" style="532" customWidth="1"/>
    <col min="12552" max="12552" width="18.85546875" style="532" customWidth="1"/>
    <col min="12553" max="12553" width="6.7109375" style="532" customWidth="1"/>
    <col min="12554" max="12554" width="7.85546875" style="532" customWidth="1"/>
    <col min="12555" max="12555" width="6.85546875" style="532" customWidth="1"/>
    <col min="12556" max="12556" width="9.85546875" style="532" customWidth="1"/>
    <col min="12557" max="12557" width="9.42578125" style="532" bestFit="1" customWidth="1"/>
    <col min="12558" max="12558" width="8.85546875" style="532" customWidth="1"/>
    <col min="12559" max="12559" width="9" style="532" customWidth="1"/>
    <col min="12560" max="12560" width="13" style="532" customWidth="1"/>
    <col min="12561" max="12561" width="14.85546875" style="532" bestFit="1" customWidth="1"/>
    <col min="12562" max="12800" width="9.140625" style="532"/>
    <col min="12801" max="12801" width="4.42578125" style="532" customWidth="1"/>
    <col min="12802" max="12802" width="10.140625" style="532" customWidth="1"/>
    <col min="12803" max="12803" width="42.28515625" style="532" customWidth="1"/>
    <col min="12804" max="12804" width="9.42578125" style="532" bestFit="1" customWidth="1"/>
    <col min="12805" max="12805" width="9.7109375" style="532" customWidth="1"/>
    <col min="12806" max="12807" width="8.42578125" style="532" customWidth="1"/>
    <col min="12808" max="12808" width="18.85546875" style="532" customWidth="1"/>
    <col min="12809" max="12809" width="6.7109375" style="532" customWidth="1"/>
    <col min="12810" max="12810" width="7.85546875" style="532" customWidth="1"/>
    <col min="12811" max="12811" width="6.85546875" style="532" customWidth="1"/>
    <col min="12812" max="12812" width="9.85546875" style="532" customWidth="1"/>
    <col min="12813" max="12813" width="9.42578125" style="532" bestFit="1" customWidth="1"/>
    <col min="12814" max="12814" width="8.85546875" style="532" customWidth="1"/>
    <col min="12815" max="12815" width="9" style="532" customWidth="1"/>
    <col min="12816" max="12816" width="13" style="532" customWidth="1"/>
    <col min="12817" max="12817" width="14.85546875" style="532" bestFit="1" customWidth="1"/>
    <col min="12818" max="13056" width="9.140625" style="532"/>
    <col min="13057" max="13057" width="4.42578125" style="532" customWidth="1"/>
    <col min="13058" max="13058" width="10.140625" style="532" customWidth="1"/>
    <col min="13059" max="13059" width="42.28515625" style="532" customWidth="1"/>
    <col min="13060" max="13060" width="9.42578125" style="532" bestFit="1" customWidth="1"/>
    <col min="13061" max="13061" width="9.7109375" style="532" customWidth="1"/>
    <col min="13062" max="13063" width="8.42578125" style="532" customWidth="1"/>
    <col min="13064" max="13064" width="18.85546875" style="532" customWidth="1"/>
    <col min="13065" max="13065" width="6.7109375" style="532" customWidth="1"/>
    <col min="13066" max="13066" width="7.85546875" style="532" customWidth="1"/>
    <col min="13067" max="13067" width="6.85546875" style="532" customWidth="1"/>
    <col min="13068" max="13068" width="9.85546875" style="532" customWidth="1"/>
    <col min="13069" max="13069" width="9.42578125" style="532" bestFit="1" customWidth="1"/>
    <col min="13070" max="13070" width="8.85546875" style="532" customWidth="1"/>
    <col min="13071" max="13071" width="9" style="532" customWidth="1"/>
    <col min="13072" max="13072" width="13" style="532" customWidth="1"/>
    <col min="13073" max="13073" width="14.85546875" style="532" bestFit="1" customWidth="1"/>
    <col min="13074" max="13312" width="9.140625" style="532"/>
    <col min="13313" max="13313" width="4.42578125" style="532" customWidth="1"/>
    <col min="13314" max="13314" width="10.140625" style="532" customWidth="1"/>
    <col min="13315" max="13315" width="42.28515625" style="532" customWidth="1"/>
    <col min="13316" max="13316" width="9.42578125" style="532" bestFit="1" customWidth="1"/>
    <col min="13317" max="13317" width="9.7109375" style="532" customWidth="1"/>
    <col min="13318" max="13319" width="8.42578125" style="532" customWidth="1"/>
    <col min="13320" max="13320" width="18.85546875" style="532" customWidth="1"/>
    <col min="13321" max="13321" width="6.7109375" style="532" customWidth="1"/>
    <col min="13322" max="13322" width="7.85546875" style="532" customWidth="1"/>
    <col min="13323" max="13323" width="6.85546875" style="532" customWidth="1"/>
    <col min="13324" max="13324" width="9.85546875" style="532" customWidth="1"/>
    <col min="13325" max="13325" width="9.42578125" style="532" bestFit="1" customWidth="1"/>
    <col min="13326" max="13326" width="8.85546875" style="532" customWidth="1"/>
    <col min="13327" max="13327" width="9" style="532" customWidth="1"/>
    <col min="13328" max="13328" width="13" style="532" customWidth="1"/>
    <col min="13329" max="13329" width="14.85546875" style="532" bestFit="1" customWidth="1"/>
    <col min="13330" max="13568" width="9.140625" style="532"/>
    <col min="13569" max="13569" width="4.42578125" style="532" customWidth="1"/>
    <col min="13570" max="13570" width="10.140625" style="532" customWidth="1"/>
    <col min="13571" max="13571" width="42.28515625" style="532" customWidth="1"/>
    <col min="13572" max="13572" width="9.42578125" style="532" bestFit="1" customWidth="1"/>
    <col min="13573" max="13573" width="9.7109375" style="532" customWidth="1"/>
    <col min="13574" max="13575" width="8.42578125" style="532" customWidth="1"/>
    <col min="13576" max="13576" width="18.85546875" style="532" customWidth="1"/>
    <col min="13577" max="13577" width="6.7109375" style="532" customWidth="1"/>
    <col min="13578" max="13578" width="7.85546875" style="532" customWidth="1"/>
    <col min="13579" max="13579" width="6.85546875" style="532" customWidth="1"/>
    <col min="13580" max="13580" width="9.85546875" style="532" customWidth="1"/>
    <col min="13581" max="13581" width="9.42578125" style="532" bestFit="1" customWidth="1"/>
    <col min="13582" max="13582" width="8.85546875" style="532" customWidth="1"/>
    <col min="13583" max="13583" width="9" style="532" customWidth="1"/>
    <col min="13584" max="13584" width="13" style="532" customWidth="1"/>
    <col min="13585" max="13585" width="14.85546875" style="532" bestFit="1" customWidth="1"/>
    <col min="13586" max="13824" width="9.140625" style="532"/>
    <col min="13825" max="13825" width="4.42578125" style="532" customWidth="1"/>
    <col min="13826" max="13826" width="10.140625" style="532" customWidth="1"/>
    <col min="13827" max="13827" width="42.28515625" style="532" customWidth="1"/>
    <col min="13828" max="13828" width="9.42578125" style="532" bestFit="1" customWidth="1"/>
    <col min="13829" max="13829" width="9.7109375" style="532" customWidth="1"/>
    <col min="13830" max="13831" width="8.42578125" style="532" customWidth="1"/>
    <col min="13832" max="13832" width="18.85546875" style="532" customWidth="1"/>
    <col min="13833" max="13833" width="6.7109375" style="532" customWidth="1"/>
    <col min="13834" max="13834" width="7.85546875" style="532" customWidth="1"/>
    <col min="13835" max="13835" width="6.85546875" style="532" customWidth="1"/>
    <col min="13836" max="13836" width="9.85546875" style="532" customWidth="1"/>
    <col min="13837" max="13837" width="9.42578125" style="532" bestFit="1" customWidth="1"/>
    <col min="13838" max="13838" width="8.85546875" style="532" customWidth="1"/>
    <col min="13839" max="13839" width="9" style="532" customWidth="1"/>
    <col min="13840" max="13840" width="13" style="532" customWidth="1"/>
    <col min="13841" max="13841" width="14.85546875" style="532" bestFit="1" customWidth="1"/>
    <col min="13842" max="14080" width="9.140625" style="532"/>
    <col min="14081" max="14081" width="4.42578125" style="532" customWidth="1"/>
    <col min="14082" max="14082" width="10.140625" style="532" customWidth="1"/>
    <col min="14083" max="14083" width="42.28515625" style="532" customWidth="1"/>
    <col min="14084" max="14084" width="9.42578125" style="532" bestFit="1" customWidth="1"/>
    <col min="14085" max="14085" width="9.7109375" style="532" customWidth="1"/>
    <col min="14086" max="14087" width="8.42578125" style="532" customWidth="1"/>
    <col min="14088" max="14088" width="18.85546875" style="532" customWidth="1"/>
    <col min="14089" max="14089" width="6.7109375" style="532" customWidth="1"/>
    <col min="14090" max="14090" width="7.85546875" style="532" customWidth="1"/>
    <col min="14091" max="14091" width="6.85546875" style="532" customWidth="1"/>
    <col min="14092" max="14092" width="9.85546875" style="532" customWidth="1"/>
    <col min="14093" max="14093" width="9.42578125" style="532" bestFit="1" customWidth="1"/>
    <col min="14094" max="14094" width="8.85546875" style="532" customWidth="1"/>
    <col min="14095" max="14095" width="9" style="532" customWidth="1"/>
    <col min="14096" max="14096" width="13" style="532" customWidth="1"/>
    <col min="14097" max="14097" width="14.85546875" style="532" bestFit="1" customWidth="1"/>
    <col min="14098" max="14336" width="9.140625" style="532"/>
    <col min="14337" max="14337" width="4.42578125" style="532" customWidth="1"/>
    <col min="14338" max="14338" width="10.140625" style="532" customWidth="1"/>
    <col min="14339" max="14339" width="42.28515625" style="532" customWidth="1"/>
    <col min="14340" max="14340" width="9.42578125" style="532" bestFit="1" customWidth="1"/>
    <col min="14341" max="14341" width="9.7109375" style="532" customWidth="1"/>
    <col min="14342" max="14343" width="8.42578125" style="532" customWidth="1"/>
    <col min="14344" max="14344" width="18.85546875" style="532" customWidth="1"/>
    <col min="14345" max="14345" width="6.7109375" style="532" customWidth="1"/>
    <col min="14346" max="14346" width="7.85546875" style="532" customWidth="1"/>
    <col min="14347" max="14347" width="6.85546875" style="532" customWidth="1"/>
    <col min="14348" max="14348" width="9.85546875" style="532" customWidth="1"/>
    <col min="14349" max="14349" width="9.42578125" style="532" bestFit="1" customWidth="1"/>
    <col min="14350" max="14350" width="8.85546875" style="532" customWidth="1"/>
    <col min="14351" max="14351" width="9" style="532" customWidth="1"/>
    <col min="14352" max="14352" width="13" style="532" customWidth="1"/>
    <col min="14353" max="14353" width="14.85546875" style="532" bestFit="1" customWidth="1"/>
    <col min="14354" max="14592" width="9.140625" style="532"/>
    <col min="14593" max="14593" width="4.42578125" style="532" customWidth="1"/>
    <col min="14594" max="14594" width="10.140625" style="532" customWidth="1"/>
    <col min="14595" max="14595" width="42.28515625" style="532" customWidth="1"/>
    <col min="14596" max="14596" width="9.42578125" style="532" bestFit="1" customWidth="1"/>
    <col min="14597" max="14597" width="9.7109375" style="532" customWidth="1"/>
    <col min="14598" max="14599" width="8.42578125" style="532" customWidth="1"/>
    <col min="14600" max="14600" width="18.85546875" style="532" customWidth="1"/>
    <col min="14601" max="14601" width="6.7109375" style="532" customWidth="1"/>
    <col min="14602" max="14602" width="7.85546875" style="532" customWidth="1"/>
    <col min="14603" max="14603" width="6.85546875" style="532" customWidth="1"/>
    <col min="14604" max="14604" width="9.85546875" style="532" customWidth="1"/>
    <col min="14605" max="14605" width="9.42578125" style="532" bestFit="1" customWidth="1"/>
    <col min="14606" max="14606" width="8.85546875" style="532" customWidth="1"/>
    <col min="14607" max="14607" width="9" style="532" customWidth="1"/>
    <col min="14608" max="14608" width="13" style="532" customWidth="1"/>
    <col min="14609" max="14609" width="14.85546875" style="532" bestFit="1" customWidth="1"/>
    <col min="14610" max="14848" width="9.140625" style="532"/>
    <col min="14849" max="14849" width="4.42578125" style="532" customWidth="1"/>
    <col min="14850" max="14850" width="10.140625" style="532" customWidth="1"/>
    <col min="14851" max="14851" width="42.28515625" style="532" customWidth="1"/>
    <col min="14852" max="14852" width="9.42578125" style="532" bestFit="1" customWidth="1"/>
    <col min="14853" max="14853" width="9.7109375" style="532" customWidth="1"/>
    <col min="14854" max="14855" width="8.42578125" style="532" customWidth="1"/>
    <col min="14856" max="14856" width="18.85546875" style="532" customWidth="1"/>
    <col min="14857" max="14857" width="6.7109375" style="532" customWidth="1"/>
    <col min="14858" max="14858" width="7.85546875" style="532" customWidth="1"/>
    <col min="14859" max="14859" width="6.85546875" style="532" customWidth="1"/>
    <col min="14860" max="14860" width="9.85546875" style="532" customWidth="1"/>
    <col min="14861" max="14861" width="9.42578125" style="532" bestFit="1" customWidth="1"/>
    <col min="14862" max="14862" width="8.85546875" style="532" customWidth="1"/>
    <col min="14863" max="14863" width="9" style="532" customWidth="1"/>
    <col min="14864" max="14864" width="13" style="532" customWidth="1"/>
    <col min="14865" max="14865" width="14.85546875" style="532" bestFit="1" customWidth="1"/>
    <col min="14866" max="15104" width="9.140625" style="532"/>
    <col min="15105" max="15105" width="4.42578125" style="532" customWidth="1"/>
    <col min="15106" max="15106" width="10.140625" style="532" customWidth="1"/>
    <col min="15107" max="15107" width="42.28515625" style="532" customWidth="1"/>
    <col min="15108" max="15108" width="9.42578125" style="532" bestFit="1" customWidth="1"/>
    <col min="15109" max="15109" width="9.7109375" style="532" customWidth="1"/>
    <col min="15110" max="15111" width="8.42578125" style="532" customWidth="1"/>
    <col min="15112" max="15112" width="18.85546875" style="532" customWidth="1"/>
    <col min="15113" max="15113" width="6.7109375" style="532" customWidth="1"/>
    <col min="15114" max="15114" width="7.85546875" style="532" customWidth="1"/>
    <col min="15115" max="15115" width="6.85546875" style="532" customWidth="1"/>
    <col min="15116" max="15116" width="9.85546875" style="532" customWidth="1"/>
    <col min="15117" max="15117" width="9.42578125" style="532" bestFit="1" customWidth="1"/>
    <col min="15118" max="15118" width="8.85546875" style="532" customWidth="1"/>
    <col min="15119" max="15119" width="9" style="532" customWidth="1"/>
    <col min="15120" max="15120" width="13" style="532" customWidth="1"/>
    <col min="15121" max="15121" width="14.85546875" style="532" bestFit="1" customWidth="1"/>
    <col min="15122" max="15360" width="9.140625" style="532"/>
    <col min="15361" max="15361" width="4.42578125" style="532" customWidth="1"/>
    <col min="15362" max="15362" width="10.140625" style="532" customWidth="1"/>
    <col min="15363" max="15363" width="42.28515625" style="532" customWidth="1"/>
    <col min="15364" max="15364" width="9.42578125" style="532" bestFit="1" customWidth="1"/>
    <col min="15365" max="15365" width="9.7109375" style="532" customWidth="1"/>
    <col min="15366" max="15367" width="8.42578125" style="532" customWidth="1"/>
    <col min="15368" max="15368" width="18.85546875" style="532" customWidth="1"/>
    <col min="15369" max="15369" width="6.7109375" style="532" customWidth="1"/>
    <col min="15370" max="15370" width="7.85546875" style="532" customWidth="1"/>
    <col min="15371" max="15371" width="6.85546875" style="532" customWidth="1"/>
    <col min="15372" max="15372" width="9.85546875" style="532" customWidth="1"/>
    <col min="15373" max="15373" width="9.42578125" style="532" bestFit="1" customWidth="1"/>
    <col min="15374" max="15374" width="8.85546875" style="532" customWidth="1"/>
    <col min="15375" max="15375" width="9" style="532" customWidth="1"/>
    <col min="15376" max="15376" width="13" style="532" customWidth="1"/>
    <col min="15377" max="15377" width="14.85546875" style="532" bestFit="1" customWidth="1"/>
    <col min="15378" max="15616" width="9.140625" style="532"/>
    <col min="15617" max="15617" width="4.42578125" style="532" customWidth="1"/>
    <col min="15618" max="15618" width="10.140625" style="532" customWidth="1"/>
    <col min="15619" max="15619" width="42.28515625" style="532" customWidth="1"/>
    <col min="15620" max="15620" width="9.42578125" style="532" bestFit="1" customWidth="1"/>
    <col min="15621" max="15621" width="9.7109375" style="532" customWidth="1"/>
    <col min="15622" max="15623" width="8.42578125" style="532" customWidth="1"/>
    <col min="15624" max="15624" width="18.85546875" style="532" customWidth="1"/>
    <col min="15625" max="15625" width="6.7109375" style="532" customWidth="1"/>
    <col min="15626" max="15626" width="7.85546875" style="532" customWidth="1"/>
    <col min="15627" max="15627" width="6.85546875" style="532" customWidth="1"/>
    <col min="15628" max="15628" width="9.85546875" style="532" customWidth="1"/>
    <col min="15629" max="15629" width="9.42578125" style="532" bestFit="1" customWidth="1"/>
    <col min="15630" max="15630" width="8.85546875" style="532" customWidth="1"/>
    <col min="15631" max="15631" width="9" style="532" customWidth="1"/>
    <col min="15632" max="15632" width="13" style="532" customWidth="1"/>
    <col min="15633" max="15633" width="14.85546875" style="532" bestFit="1" customWidth="1"/>
    <col min="15634" max="15872" width="9.140625" style="532"/>
    <col min="15873" max="15873" width="4.42578125" style="532" customWidth="1"/>
    <col min="15874" max="15874" width="10.140625" style="532" customWidth="1"/>
    <col min="15875" max="15875" width="42.28515625" style="532" customWidth="1"/>
    <col min="15876" max="15876" width="9.42578125" style="532" bestFit="1" customWidth="1"/>
    <col min="15877" max="15877" width="9.7109375" style="532" customWidth="1"/>
    <col min="15878" max="15879" width="8.42578125" style="532" customWidth="1"/>
    <col min="15880" max="15880" width="18.85546875" style="532" customWidth="1"/>
    <col min="15881" max="15881" width="6.7109375" style="532" customWidth="1"/>
    <col min="15882" max="15882" width="7.85546875" style="532" customWidth="1"/>
    <col min="15883" max="15883" width="6.85546875" style="532" customWidth="1"/>
    <col min="15884" max="15884" width="9.85546875" style="532" customWidth="1"/>
    <col min="15885" max="15885" width="9.42578125" style="532" bestFit="1" customWidth="1"/>
    <col min="15886" max="15886" width="8.85546875" style="532" customWidth="1"/>
    <col min="15887" max="15887" width="9" style="532" customWidth="1"/>
    <col min="15888" max="15888" width="13" style="532" customWidth="1"/>
    <col min="15889" max="15889" width="14.85546875" style="532" bestFit="1" customWidth="1"/>
    <col min="15890" max="16128" width="9.140625" style="532"/>
    <col min="16129" max="16129" width="4.42578125" style="532" customWidth="1"/>
    <col min="16130" max="16130" width="10.140625" style="532" customWidth="1"/>
    <col min="16131" max="16131" width="42.28515625" style="532" customWidth="1"/>
    <col min="16132" max="16132" width="9.42578125" style="532" bestFit="1" customWidth="1"/>
    <col min="16133" max="16133" width="9.7109375" style="532" customWidth="1"/>
    <col min="16134" max="16135" width="8.42578125" style="532" customWidth="1"/>
    <col min="16136" max="16136" width="18.85546875" style="532" customWidth="1"/>
    <col min="16137" max="16137" width="6.7109375" style="532" customWidth="1"/>
    <col min="16138" max="16138" width="7.85546875" style="532" customWidth="1"/>
    <col min="16139" max="16139" width="6.85546875" style="532" customWidth="1"/>
    <col min="16140" max="16140" width="9.85546875" style="532" customWidth="1"/>
    <col min="16141" max="16141" width="9.42578125" style="532" bestFit="1" customWidth="1"/>
    <col min="16142" max="16142" width="8.85546875" style="532" customWidth="1"/>
    <col min="16143" max="16143" width="9" style="532" customWidth="1"/>
    <col min="16144" max="16144" width="13" style="532" customWidth="1"/>
    <col min="16145" max="16145" width="14.85546875" style="532" bestFit="1" customWidth="1"/>
    <col min="16146" max="16384" width="9.140625" style="532"/>
  </cols>
  <sheetData>
    <row r="1" spans="1:18" s="69" customFormat="1" ht="24.75" customHeight="1">
      <c r="A1" s="309" t="s">
        <v>457</v>
      </c>
      <c r="B1" s="309"/>
      <c r="C1" s="309"/>
      <c r="D1" s="309"/>
      <c r="E1" s="309"/>
      <c r="F1" s="309"/>
      <c r="G1" s="309"/>
      <c r="H1" s="309"/>
      <c r="I1" s="309"/>
      <c r="J1" s="309"/>
      <c r="K1" s="309"/>
      <c r="L1" s="309"/>
      <c r="M1" s="309"/>
      <c r="N1" s="309"/>
      <c r="O1" s="309"/>
      <c r="P1" s="309"/>
    </row>
    <row r="2" spans="1:18" s="69" customFormat="1" ht="9.75" customHeight="1">
      <c r="A2" s="406"/>
      <c r="B2" s="406"/>
      <c r="C2" s="406"/>
      <c r="D2" s="406"/>
      <c r="E2" s="406"/>
      <c r="F2" s="406"/>
      <c r="G2" s="406"/>
      <c r="H2" s="406"/>
      <c r="I2" s="406"/>
      <c r="J2" s="406"/>
      <c r="K2" s="406"/>
      <c r="L2" s="406"/>
      <c r="M2" s="406"/>
      <c r="N2" s="406"/>
      <c r="O2" s="406"/>
      <c r="P2" s="406"/>
    </row>
    <row r="3" spans="1:18" s="69" customFormat="1" ht="93" customHeight="1">
      <c r="A3" s="310" t="s">
        <v>658</v>
      </c>
      <c r="B3" s="310"/>
      <c r="C3" s="310"/>
      <c r="D3" s="310"/>
      <c r="E3" s="310"/>
      <c r="F3" s="310"/>
      <c r="G3" s="310"/>
      <c r="H3" s="310"/>
      <c r="I3" s="310"/>
      <c r="J3" s="310"/>
      <c r="K3" s="310"/>
      <c r="L3" s="310"/>
      <c r="M3" s="310"/>
      <c r="N3" s="310"/>
      <c r="O3" s="310"/>
      <c r="P3" s="310"/>
    </row>
    <row r="4" spans="1:18" s="69" customFormat="1" ht="24" customHeight="1">
      <c r="A4" s="407" t="s">
        <v>142</v>
      </c>
      <c r="B4" s="407"/>
      <c r="C4" s="407"/>
      <c r="D4" s="407"/>
      <c r="E4" s="407"/>
      <c r="F4" s="407"/>
      <c r="G4" s="407"/>
      <c r="H4" s="407"/>
      <c r="I4" s="407"/>
      <c r="J4" s="407"/>
      <c r="K4" s="407"/>
      <c r="L4" s="407"/>
      <c r="M4" s="407"/>
      <c r="N4" s="407"/>
      <c r="O4" s="407"/>
      <c r="P4" s="407"/>
    </row>
    <row r="5" spans="1:18" s="69"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f>P155</f>
        <v>9250.2000736401133</v>
      </c>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169" customFormat="1" ht="30.75" customHeight="1">
      <c r="A11" s="382"/>
      <c r="B11" s="382"/>
      <c r="C11" s="534" t="s">
        <v>458</v>
      </c>
      <c r="D11" s="535"/>
      <c r="E11" s="536"/>
      <c r="F11" s="382"/>
      <c r="G11" s="382"/>
      <c r="H11" s="382"/>
      <c r="I11" s="382"/>
      <c r="J11" s="382"/>
      <c r="K11" s="382"/>
      <c r="L11" s="382"/>
      <c r="M11" s="382"/>
      <c r="N11" s="382"/>
      <c r="O11" s="382"/>
      <c r="P11" s="382"/>
    </row>
    <row r="12" spans="1:18" s="494" customFormat="1" ht="17.25">
      <c r="A12" s="255">
        <v>1</v>
      </c>
      <c r="B12" s="255" t="s">
        <v>459</v>
      </c>
      <c r="C12" s="257" t="s">
        <v>460</v>
      </c>
      <c r="D12" s="557" t="s">
        <v>298</v>
      </c>
      <c r="E12" s="261">
        <v>1</v>
      </c>
      <c r="F12" s="155">
        <v>1.58</v>
      </c>
      <c r="G12" s="155">
        <v>0.79</v>
      </c>
      <c r="H12" s="255" t="s">
        <v>0</v>
      </c>
      <c r="I12" s="255" t="s">
        <v>0</v>
      </c>
      <c r="J12" s="255" t="s">
        <v>0</v>
      </c>
      <c r="K12" s="255" t="s">
        <v>0</v>
      </c>
      <c r="L12" s="255" t="s">
        <v>0</v>
      </c>
      <c r="M12" s="255" t="s">
        <v>0</v>
      </c>
      <c r="N12" s="260">
        <f>F13+G13</f>
        <v>6.3146122</v>
      </c>
      <c r="O12" s="260">
        <f>N12+M14</f>
        <v>151.79925219999998</v>
      </c>
      <c r="P12" s="260">
        <f>E12*O12</f>
        <v>151.79925219999998</v>
      </c>
      <c r="Q12" s="558"/>
    </row>
    <row r="13" spans="1:18" s="494" customFormat="1" ht="17.25">
      <c r="A13" s="255"/>
      <c r="B13" s="255"/>
      <c r="C13" s="257"/>
      <c r="D13" s="557"/>
      <c r="E13" s="261"/>
      <c r="F13" s="155">
        <f>F12*$R$7</f>
        <v>3.8991082000000001</v>
      </c>
      <c r="G13" s="155">
        <f>G12*$R$8</f>
        <v>2.4155039999999999</v>
      </c>
      <c r="H13" s="255"/>
      <c r="I13" s="255"/>
      <c r="J13" s="255"/>
      <c r="K13" s="255"/>
      <c r="L13" s="255"/>
      <c r="M13" s="255"/>
      <c r="N13" s="260"/>
      <c r="O13" s="260"/>
      <c r="P13" s="260"/>
    </row>
    <row r="14" spans="1:18" s="494" customFormat="1" ht="17.25">
      <c r="A14" s="150"/>
      <c r="B14" s="150"/>
      <c r="C14" s="152"/>
      <c r="D14" s="150"/>
      <c r="E14" s="155"/>
      <c r="F14" s="155"/>
      <c r="G14" s="155"/>
      <c r="H14" s="150" t="s">
        <v>461</v>
      </c>
      <c r="I14" s="142" t="s">
        <v>289</v>
      </c>
      <c r="J14" s="173">
        <v>1</v>
      </c>
      <c r="K14" s="150"/>
      <c r="L14" s="491">
        <v>120</v>
      </c>
      <c r="M14" s="352">
        <f>L14*J14*1.132*1.05*1.02</f>
        <v>145.48463999999998</v>
      </c>
      <c r="N14" s="155">
        <f>M14</f>
        <v>145.48463999999998</v>
      </c>
      <c r="O14" s="260"/>
      <c r="P14" s="260"/>
    </row>
    <row r="15" spans="1:18" s="560" customFormat="1" ht="17.25">
      <c r="A15" s="321">
        <v>2</v>
      </c>
      <c r="B15" s="321" t="s">
        <v>462</v>
      </c>
      <c r="C15" s="330" t="s">
        <v>463</v>
      </c>
      <c r="D15" s="321" t="s">
        <v>169</v>
      </c>
      <c r="E15" s="559">
        <v>1</v>
      </c>
      <c r="F15" s="158">
        <v>1.04</v>
      </c>
      <c r="G15" s="158">
        <v>0.06</v>
      </c>
      <c r="H15" s="321" t="s">
        <v>0</v>
      </c>
      <c r="I15" s="321" t="s">
        <v>0</v>
      </c>
      <c r="J15" s="321" t="s">
        <v>0</v>
      </c>
      <c r="K15" s="321" t="s">
        <v>0</v>
      </c>
      <c r="L15" s="321" t="s">
        <v>0</v>
      </c>
      <c r="M15" s="323" t="s">
        <v>0</v>
      </c>
      <c r="N15" s="323">
        <f>F16+G16</f>
        <v>2.7499576000000001</v>
      </c>
      <c r="O15" s="323">
        <f>N15+N17</f>
        <v>24.572653600000002</v>
      </c>
      <c r="P15" s="323">
        <f>E15*O15</f>
        <v>24.572653600000002</v>
      </c>
    </row>
    <row r="16" spans="1:18" s="560" customFormat="1" ht="17.25">
      <c r="A16" s="322"/>
      <c r="B16" s="322"/>
      <c r="C16" s="331"/>
      <c r="D16" s="322"/>
      <c r="E16" s="561"/>
      <c r="F16" s="155">
        <f>F15*$R$7</f>
        <v>2.5665016</v>
      </c>
      <c r="G16" s="155">
        <f>G15*$R$8</f>
        <v>0.18345599999999998</v>
      </c>
      <c r="H16" s="322"/>
      <c r="I16" s="322"/>
      <c r="J16" s="322"/>
      <c r="K16" s="322"/>
      <c r="L16" s="322"/>
      <c r="M16" s="324"/>
      <c r="N16" s="324"/>
      <c r="O16" s="562"/>
      <c r="P16" s="562"/>
    </row>
    <row r="17" spans="1:16" s="560" customFormat="1" ht="17.25">
      <c r="A17" s="137"/>
      <c r="B17" s="137"/>
      <c r="C17" s="160"/>
      <c r="D17" s="137"/>
      <c r="E17" s="158"/>
      <c r="F17" s="158"/>
      <c r="G17" s="158"/>
      <c r="H17" s="137" t="s">
        <v>464</v>
      </c>
      <c r="I17" s="137" t="s">
        <v>169</v>
      </c>
      <c r="J17" s="157">
        <v>1</v>
      </c>
      <c r="K17" s="137"/>
      <c r="L17" s="158">
        <v>18</v>
      </c>
      <c r="M17" s="352">
        <f>L17*J17*1.132*1.05*1.02</f>
        <v>21.822696000000001</v>
      </c>
      <c r="N17" s="158">
        <f>M17</f>
        <v>21.822696000000001</v>
      </c>
      <c r="O17" s="324"/>
      <c r="P17" s="324"/>
    </row>
    <row r="18" spans="1:16" s="560" customFormat="1" ht="17.25">
      <c r="A18" s="321">
        <v>3</v>
      </c>
      <c r="B18" s="321" t="s">
        <v>462</v>
      </c>
      <c r="C18" s="330" t="s">
        <v>465</v>
      </c>
      <c r="D18" s="321" t="s">
        <v>169</v>
      </c>
      <c r="E18" s="559">
        <v>1</v>
      </c>
      <c r="F18" s="158">
        <v>1.04</v>
      </c>
      <c r="G18" s="158">
        <v>0.06</v>
      </c>
      <c r="H18" s="321" t="s">
        <v>0</v>
      </c>
      <c r="I18" s="321" t="s">
        <v>0</v>
      </c>
      <c r="J18" s="321" t="s">
        <v>0</v>
      </c>
      <c r="K18" s="321" t="s">
        <v>0</v>
      </c>
      <c r="L18" s="321" t="s">
        <v>0</v>
      </c>
      <c r="M18" s="323" t="s">
        <v>0</v>
      </c>
      <c r="N18" s="323">
        <f>F19+G19</f>
        <v>2.7499576000000001</v>
      </c>
      <c r="O18" s="323">
        <f>N18+N20</f>
        <v>17.298421599999998</v>
      </c>
      <c r="P18" s="323">
        <f>E18*O18</f>
        <v>17.298421599999998</v>
      </c>
    </row>
    <row r="19" spans="1:16" s="560" customFormat="1" ht="17.25">
      <c r="A19" s="322"/>
      <c r="B19" s="322"/>
      <c r="C19" s="331"/>
      <c r="D19" s="322"/>
      <c r="E19" s="561"/>
      <c r="F19" s="155">
        <f>F18*$R$7</f>
        <v>2.5665016</v>
      </c>
      <c r="G19" s="155">
        <f>G18*$R$8</f>
        <v>0.18345599999999998</v>
      </c>
      <c r="H19" s="322"/>
      <c r="I19" s="322"/>
      <c r="J19" s="322"/>
      <c r="K19" s="322"/>
      <c r="L19" s="322"/>
      <c r="M19" s="324"/>
      <c r="N19" s="324"/>
      <c r="O19" s="562"/>
      <c r="P19" s="562"/>
    </row>
    <row r="20" spans="1:16" s="560" customFormat="1" ht="17.25">
      <c r="A20" s="137"/>
      <c r="B20" s="137"/>
      <c r="C20" s="160"/>
      <c r="D20" s="137"/>
      <c r="E20" s="158"/>
      <c r="F20" s="158"/>
      <c r="G20" s="158"/>
      <c r="H20" s="137" t="s">
        <v>464</v>
      </c>
      <c r="I20" s="137" t="s">
        <v>169</v>
      </c>
      <c r="J20" s="157">
        <v>1</v>
      </c>
      <c r="K20" s="137"/>
      <c r="L20" s="158">
        <v>12</v>
      </c>
      <c r="M20" s="352">
        <f>L20*J20*1.132*1.05*1.02</f>
        <v>14.548463999999999</v>
      </c>
      <c r="N20" s="158">
        <f>M20</f>
        <v>14.548463999999999</v>
      </c>
      <c r="O20" s="324"/>
      <c r="P20" s="324"/>
    </row>
    <row r="21" spans="1:16" s="560" customFormat="1" ht="17.25">
      <c r="A21" s="321">
        <v>4</v>
      </c>
      <c r="B21" s="321" t="s">
        <v>462</v>
      </c>
      <c r="C21" s="330" t="s">
        <v>466</v>
      </c>
      <c r="D21" s="321" t="s">
        <v>169</v>
      </c>
      <c r="E21" s="559">
        <v>1</v>
      </c>
      <c r="F21" s="158">
        <v>1.04</v>
      </c>
      <c r="G21" s="158">
        <v>0.06</v>
      </c>
      <c r="H21" s="321" t="s">
        <v>0</v>
      </c>
      <c r="I21" s="321" t="s">
        <v>0</v>
      </c>
      <c r="J21" s="321" t="s">
        <v>0</v>
      </c>
      <c r="K21" s="321" t="s">
        <v>0</v>
      </c>
      <c r="L21" s="321" t="s">
        <v>0</v>
      </c>
      <c r="M21" s="323" t="s">
        <v>0</v>
      </c>
      <c r="N21" s="323">
        <f>F22+G22</f>
        <v>2.7499576000000001</v>
      </c>
      <c r="O21" s="323">
        <f>N21+N23</f>
        <v>17.298421599999998</v>
      </c>
      <c r="P21" s="323">
        <f>E21*O21</f>
        <v>17.298421599999998</v>
      </c>
    </row>
    <row r="22" spans="1:16" s="560" customFormat="1" ht="17.25">
      <c r="A22" s="322"/>
      <c r="B22" s="322"/>
      <c r="C22" s="331"/>
      <c r="D22" s="322"/>
      <c r="E22" s="561"/>
      <c r="F22" s="155">
        <f>F21*$R$7</f>
        <v>2.5665016</v>
      </c>
      <c r="G22" s="155">
        <f>G21*$R$8</f>
        <v>0.18345599999999998</v>
      </c>
      <c r="H22" s="322"/>
      <c r="I22" s="322"/>
      <c r="J22" s="322"/>
      <c r="K22" s="322"/>
      <c r="L22" s="322"/>
      <c r="M22" s="324"/>
      <c r="N22" s="324"/>
      <c r="O22" s="562"/>
      <c r="P22" s="562"/>
    </row>
    <row r="23" spans="1:16" s="560" customFormat="1" ht="17.25">
      <c r="A23" s="137"/>
      <c r="B23" s="137"/>
      <c r="C23" s="160"/>
      <c r="D23" s="137"/>
      <c r="E23" s="158"/>
      <c r="F23" s="158"/>
      <c r="G23" s="158"/>
      <c r="H23" s="137" t="s">
        <v>464</v>
      </c>
      <c r="I23" s="137" t="s">
        <v>169</v>
      </c>
      <c r="J23" s="157">
        <v>1</v>
      </c>
      <c r="K23" s="137"/>
      <c r="L23" s="158">
        <v>12</v>
      </c>
      <c r="M23" s="352">
        <f>L23*J23*1.132*1.05*1.02</f>
        <v>14.548463999999999</v>
      </c>
      <c r="N23" s="158">
        <f>M23</f>
        <v>14.548463999999999</v>
      </c>
      <c r="O23" s="324"/>
      <c r="P23" s="324"/>
    </row>
    <row r="24" spans="1:16" s="560" customFormat="1" ht="17.25">
      <c r="A24" s="321">
        <v>5</v>
      </c>
      <c r="B24" s="321" t="s">
        <v>462</v>
      </c>
      <c r="C24" s="330" t="s">
        <v>467</v>
      </c>
      <c r="D24" s="321" t="s">
        <v>169</v>
      </c>
      <c r="E24" s="559">
        <v>7</v>
      </c>
      <c r="F24" s="158">
        <v>1.04</v>
      </c>
      <c r="G24" s="158">
        <v>0.06</v>
      </c>
      <c r="H24" s="321" t="s">
        <v>0</v>
      </c>
      <c r="I24" s="321" t="s">
        <v>0</v>
      </c>
      <c r="J24" s="321" t="s">
        <v>0</v>
      </c>
      <c r="K24" s="321" t="s">
        <v>0</v>
      </c>
      <c r="L24" s="321" t="s">
        <v>0</v>
      </c>
      <c r="M24" s="323" t="s">
        <v>0</v>
      </c>
      <c r="N24" s="323">
        <f>F25+G25</f>
        <v>2.7499576000000001</v>
      </c>
      <c r="O24" s="323">
        <f>N24+N26</f>
        <v>12.4489336</v>
      </c>
      <c r="P24" s="323">
        <f>E24*O24</f>
        <v>87.142535199999998</v>
      </c>
    </row>
    <row r="25" spans="1:16" s="560" customFormat="1" ht="17.25">
      <c r="A25" s="322"/>
      <c r="B25" s="322"/>
      <c r="C25" s="331"/>
      <c r="D25" s="322"/>
      <c r="E25" s="561"/>
      <c r="F25" s="155">
        <f>F24*$R$7</f>
        <v>2.5665016</v>
      </c>
      <c r="G25" s="155">
        <f>G24*$R$8</f>
        <v>0.18345599999999998</v>
      </c>
      <c r="H25" s="322"/>
      <c r="I25" s="322"/>
      <c r="J25" s="322"/>
      <c r="K25" s="322"/>
      <c r="L25" s="322"/>
      <c r="M25" s="324"/>
      <c r="N25" s="324"/>
      <c r="O25" s="562"/>
      <c r="P25" s="562"/>
    </row>
    <row r="26" spans="1:16" s="560" customFormat="1" ht="17.25">
      <c r="A26" s="137"/>
      <c r="B26" s="137"/>
      <c r="C26" s="160"/>
      <c r="D26" s="137"/>
      <c r="E26" s="158"/>
      <c r="F26" s="158"/>
      <c r="G26" s="158"/>
      <c r="H26" s="137" t="s">
        <v>464</v>
      </c>
      <c r="I26" s="137" t="s">
        <v>169</v>
      </c>
      <c r="J26" s="157">
        <v>1</v>
      </c>
      <c r="K26" s="137"/>
      <c r="L26" s="158">
        <v>8</v>
      </c>
      <c r="M26" s="352">
        <f>L26*J26*1.132*1.05*1.02</f>
        <v>9.698976</v>
      </c>
      <c r="N26" s="158">
        <f>M26</f>
        <v>9.698976</v>
      </c>
      <c r="O26" s="324"/>
      <c r="P26" s="324"/>
    </row>
    <row r="27" spans="1:16" s="560" customFormat="1" ht="17.25">
      <c r="A27" s="321">
        <v>6</v>
      </c>
      <c r="B27" s="321" t="s">
        <v>462</v>
      </c>
      <c r="C27" s="330" t="s">
        <v>468</v>
      </c>
      <c r="D27" s="321" t="s">
        <v>169</v>
      </c>
      <c r="E27" s="559">
        <v>2</v>
      </c>
      <c r="F27" s="158">
        <v>1.04</v>
      </c>
      <c r="G27" s="158">
        <v>0.06</v>
      </c>
      <c r="H27" s="321" t="s">
        <v>0</v>
      </c>
      <c r="I27" s="321" t="s">
        <v>0</v>
      </c>
      <c r="J27" s="321" t="s">
        <v>0</v>
      </c>
      <c r="K27" s="321" t="s">
        <v>0</v>
      </c>
      <c r="L27" s="321" t="s">
        <v>0</v>
      </c>
      <c r="M27" s="323" t="s">
        <v>0</v>
      </c>
      <c r="N27" s="323">
        <f>F28+G28</f>
        <v>2.7499576000000001</v>
      </c>
      <c r="O27" s="323">
        <f>N27+N29</f>
        <v>12.4489336</v>
      </c>
      <c r="P27" s="323">
        <f>E27*O27</f>
        <v>24.8978672</v>
      </c>
    </row>
    <row r="28" spans="1:16" s="560" customFormat="1" ht="17.25">
      <c r="A28" s="322"/>
      <c r="B28" s="322"/>
      <c r="C28" s="331"/>
      <c r="D28" s="322"/>
      <c r="E28" s="561"/>
      <c r="F28" s="155">
        <f>F27*$R$7</f>
        <v>2.5665016</v>
      </c>
      <c r="G28" s="155">
        <f>G27*$R$8</f>
        <v>0.18345599999999998</v>
      </c>
      <c r="H28" s="322"/>
      <c r="I28" s="322"/>
      <c r="J28" s="322"/>
      <c r="K28" s="322"/>
      <c r="L28" s="322"/>
      <c r="M28" s="324"/>
      <c r="N28" s="324"/>
      <c r="O28" s="562"/>
      <c r="P28" s="562"/>
    </row>
    <row r="29" spans="1:16" s="560" customFormat="1" ht="17.25">
      <c r="A29" s="137"/>
      <c r="B29" s="137"/>
      <c r="C29" s="160"/>
      <c r="D29" s="137"/>
      <c r="E29" s="158"/>
      <c r="F29" s="158"/>
      <c r="G29" s="158"/>
      <c r="H29" s="137" t="s">
        <v>464</v>
      </c>
      <c r="I29" s="137" t="s">
        <v>169</v>
      </c>
      <c r="J29" s="157">
        <v>1</v>
      </c>
      <c r="K29" s="137"/>
      <c r="L29" s="158">
        <v>8</v>
      </c>
      <c r="M29" s="352">
        <f>L29*J29*1.132*1.05*1.02</f>
        <v>9.698976</v>
      </c>
      <c r="N29" s="158">
        <f>M29</f>
        <v>9.698976</v>
      </c>
      <c r="O29" s="324"/>
      <c r="P29" s="324"/>
    </row>
    <row r="30" spans="1:16" s="560" customFormat="1" ht="17.25">
      <c r="A30" s="321">
        <v>7</v>
      </c>
      <c r="B30" s="321" t="s">
        <v>462</v>
      </c>
      <c r="C30" s="330" t="s">
        <v>469</v>
      </c>
      <c r="D30" s="321" t="s">
        <v>169</v>
      </c>
      <c r="E30" s="559">
        <v>22</v>
      </c>
      <c r="F30" s="158">
        <v>1.04</v>
      </c>
      <c r="G30" s="158">
        <v>0.06</v>
      </c>
      <c r="H30" s="321" t="s">
        <v>0</v>
      </c>
      <c r="I30" s="321" t="s">
        <v>0</v>
      </c>
      <c r="J30" s="321" t="s">
        <v>0</v>
      </c>
      <c r="K30" s="321" t="s">
        <v>0</v>
      </c>
      <c r="L30" s="321" t="s">
        <v>0</v>
      </c>
      <c r="M30" s="323" t="s">
        <v>0</v>
      </c>
      <c r="N30" s="323">
        <f>F31+G31</f>
        <v>2.7499576000000001</v>
      </c>
      <c r="O30" s="323">
        <f>N30+N32</f>
        <v>8.8118175999999995</v>
      </c>
      <c r="P30" s="323">
        <f>E30*O30</f>
        <v>193.85998719999998</v>
      </c>
    </row>
    <row r="31" spans="1:16" s="560" customFormat="1" ht="17.25">
      <c r="A31" s="322"/>
      <c r="B31" s="322"/>
      <c r="C31" s="331"/>
      <c r="D31" s="322"/>
      <c r="E31" s="561"/>
      <c r="F31" s="155">
        <f>F30*$R$7</f>
        <v>2.5665016</v>
      </c>
      <c r="G31" s="155">
        <f>G30*$R$8</f>
        <v>0.18345599999999998</v>
      </c>
      <c r="H31" s="322"/>
      <c r="I31" s="322"/>
      <c r="J31" s="322"/>
      <c r="K31" s="322"/>
      <c r="L31" s="322"/>
      <c r="M31" s="324"/>
      <c r="N31" s="324"/>
      <c r="O31" s="562"/>
      <c r="P31" s="562"/>
    </row>
    <row r="32" spans="1:16" s="560" customFormat="1" ht="17.25">
      <c r="A32" s="137"/>
      <c r="B32" s="137"/>
      <c r="C32" s="160"/>
      <c r="D32" s="137"/>
      <c r="E32" s="158"/>
      <c r="F32" s="158"/>
      <c r="G32" s="158"/>
      <c r="H32" s="137" t="s">
        <v>464</v>
      </c>
      <c r="I32" s="137" t="s">
        <v>169</v>
      </c>
      <c r="J32" s="157">
        <v>1</v>
      </c>
      <c r="K32" s="137"/>
      <c r="L32" s="158">
        <v>5</v>
      </c>
      <c r="M32" s="352">
        <f>L32*J32*1.132*1.05*1.02</f>
        <v>6.0618599999999994</v>
      </c>
      <c r="N32" s="158">
        <f>M32</f>
        <v>6.0618599999999994</v>
      </c>
      <c r="O32" s="324"/>
      <c r="P32" s="324"/>
    </row>
    <row r="33" spans="1:17" s="169" customFormat="1" ht="30.75" customHeight="1">
      <c r="A33" s="382"/>
      <c r="B33" s="382"/>
      <c r="C33" s="534" t="s">
        <v>470</v>
      </c>
      <c r="D33" s="535"/>
      <c r="E33" s="536"/>
      <c r="F33" s="382"/>
      <c r="G33" s="382"/>
      <c r="H33" s="382"/>
      <c r="I33" s="382"/>
      <c r="J33" s="382"/>
      <c r="K33" s="382"/>
      <c r="L33" s="382"/>
      <c r="M33" s="382"/>
      <c r="N33" s="382"/>
      <c r="O33" s="382"/>
      <c r="P33" s="382"/>
    </row>
    <row r="34" spans="1:17" s="494" customFormat="1" ht="17.25">
      <c r="A34" s="255">
        <v>1</v>
      </c>
      <c r="B34" s="255" t="s">
        <v>459</v>
      </c>
      <c r="C34" s="257" t="s">
        <v>471</v>
      </c>
      <c r="D34" s="557" t="s">
        <v>298</v>
      </c>
      <c r="E34" s="261">
        <v>1</v>
      </c>
      <c r="F34" s="155">
        <v>1.58</v>
      </c>
      <c r="G34" s="155">
        <v>0.79</v>
      </c>
      <c r="H34" s="255" t="s">
        <v>0</v>
      </c>
      <c r="I34" s="255" t="s">
        <v>0</v>
      </c>
      <c r="J34" s="255" t="s">
        <v>0</v>
      </c>
      <c r="K34" s="255" t="s">
        <v>0</v>
      </c>
      <c r="L34" s="255" t="s">
        <v>0</v>
      </c>
      <c r="M34" s="255" t="s">
        <v>0</v>
      </c>
      <c r="N34" s="260">
        <f>F35+G35</f>
        <v>6.3146122</v>
      </c>
      <c r="O34" s="260">
        <f>N34+M36</f>
        <v>37.836284200000001</v>
      </c>
      <c r="P34" s="260">
        <f>E34*O34</f>
        <v>37.836284200000001</v>
      </c>
      <c r="Q34" s="558"/>
    </row>
    <row r="35" spans="1:17" s="494" customFormat="1" ht="17.25">
      <c r="A35" s="255"/>
      <c r="B35" s="255"/>
      <c r="C35" s="257"/>
      <c r="D35" s="557"/>
      <c r="E35" s="261"/>
      <c r="F35" s="155">
        <f>F34*$R$7</f>
        <v>3.8991082000000001</v>
      </c>
      <c r="G35" s="155">
        <f>G34*$R$8</f>
        <v>2.4155039999999999</v>
      </c>
      <c r="H35" s="255"/>
      <c r="I35" s="255"/>
      <c r="J35" s="255"/>
      <c r="K35" s="255"/>
      <c r="L35" s="255"/>
      <c r="M35" s="255"/>
      <c r="N35" s="260"/>
      <c r="O35" s="260"/>
      <c r="P35" s="260"/>
    </row>
    <row r="36" spans="1:17" s="494" customFormat="1" ht="17.25">
      <c r="A36" s="150"/>
      <c r="B36" s="150"/>
      <c r="C36" s="152"/>
      <c r="D36" s="150"/>
      <c r="E36" s="155"/>
      <c r="F36" s="155"/>
      <c r="G36" s="155"/>
      <c r="H36" s="150" t="s">
        <v>461</v>
      </c>
      <c r="I36" s="142" t="s">
        <v>289</v>
      </c>
      <c r="J36" s="173">
        <v>1</v>
      </c>
      <c r="K36" s="150"/>
      <c r="L36" s="491">
        <v>26</v>
      </c>
      <c r="M36" s="352">
        <f>L36*J36*1.132*1.05*1.02</f>
        <v>31.521672000000002</v>
      </c>
      <c r="N36" s="155">
        <f>M36</f>
        <v>31.521672000000002</v>
      </c>
      <c r="O36" s="260"/>
      <c r="P36" s="260"/>
    </row>
    <row r="37" spans="1:17" s="560" customFormat="1" ht="17.25">
      <c r="A37" s="321">
        <v>3</v>
      </c>
      <c r="B37" s="321" t="s">
        <v>462</v>
      </c>
      <c r="C37" s="330" t="s">
        <v>465</v>
      </c>
      <c r="D37" s="321" t="s">
        <v>169</v>
      </c>
      <c r="E37" s="559">
        <v>1</v>
      </c>
      <c r="F37" s="158">
        <v>1.04</v>
      </c>
      <c r="G37" s="158">
        <v>0.06</v>
      </c>
      <c r="H37" s="321" t="s">
        <v>0</v>
      </c>
      <c r="I37" s="321" t="s">
        <v>0</v>
      </c>
      <c r="J37" s="321" t="s">
        <v>0</v>
      </c>
      <c r="K37" s="321" t="s">
        <v>0</v>
      </c>
      <c r="L37" s="321" t="s">
        <v>0</v>
      </c>
      <c r="M37" s="323" t="s">
        <v>0</v>
      </c>
      <c r="N37" s="323">
        <f>F38+G38</f>
        <v>2.7499576000000001</v>
      </c>
      <c r="O37" s="323">
        <f>N37+N39</f>
        <v>17.298421599999998</v>
      </c>
      <c r="P37" s="323">
        <f>E37*O37</f>
        <v>17.298421599999998</v>
      </c>
    </row>
    <row r="38" spans="1:17" s="560" customFormat="1" ht="17.25">
      <c r="A38" s="322"/>
      <c r="B38" s="322"/>
      <c r="C38" s="331"/>
      <c r="D38" s="322"/>
      <c r="E38" s="561"/>
      <c r="F38" s="155">
        <f>F37*$R$7</f>
        <v>2.5665016</v>
      </c>
      <c r="G38" s="155">
        <f>G37*$R$8</f>
        <v>0.18345599999999998</v>
      </c>
      <c r="H38" s="322"/>
      <c r="I38" s="322"/>
      <c r="J38" s="322"/>
      <c r="K38" s="322"/>
      <c r="L38" s="322"/>
      <c r="M38" s="324"/>
      <c r="N38" s="324"/>
      <c r="O38" s="562"/>
      <c r="P38" s="562"/>
    </row>
    <row r="39" spans="1:17" s="560" customFormat="1" ht="17.25">
      <c r="A39" s="137"/>
      <c r="B39" s="137"/>
      <c r="C39" s="160"/>
      <c r="D39" s="137"/>
      <c r="E39" s="158"/>
      <c r="F39" s="158"/>
      <c r="G39" s="158"/>
      <c r="H39" s="137" t="s">
        <v>464</v>
      </c>
      <c r="I39" s="137" t="s">
        <v>169</v>
      </c>
      <c r="J39" s="157">
        <v>1</v>
      </c>
      <c r="K39" s="137"/>
      <c r="L39" s="158">
        <v>12</v>
      </c>
      <c r="M39" s="352">
        <f>L39*J39*1.132*1.05*1.02</f>
        <v>14.548463999999999</v>
      </c>
      <c r="N39" s="158">
        <f>M39</f>
        <v>14.548463999999999</v>
      </c>
      <c r="O39" s="324"/>
      <c r="P39" s="324"/>
    </row>
    <row r="40" spans="1:17" s="560" customFormat="1" ht="17.25">
      <c r="A40" s="321">
        <v>3</v>
      </c>
      <c r="B40" s="321" t="s">
        <v>462</v>
      </c>
      <c r="C40" s="330" t="s">
        <v>472</v>
      </c>
      <c r="D40" s="321" t="s">
        <v>169</v>
      </c>
      <c r="E40" s="559">
        <v>1</v>
      </c>
      <c r="F40" s="158">
        <v>1.04</v>
      </c>
      <c r="G40" s="158">
        <v>0.06</v>
      </c>
      <c r="H40" s="321" t="s">
        <v>0</v>
      </c>
      <c r="I40" s="321" t="s">
        <v>0</v>
      </c>
      <c r="J40" s="321" t="s">
        <v>0</v>
      </c>
      <c r="K40" s="321" t="s">
        <v>0</v>
      </c>
      <c r="L40" s="321" t="s">
        <v>0</v>
      </c>
      <c r="M40" s="323" t="s">
        <v>0</v>
      </c>
      <c r="N40" s="323">
        <f>F41+G41</f>
        <v>2.7499576000000001</v>
      </c>
      <c r="O40" s="323">
        <f>N40+N42</f>
        <v>17.298421599999998</v>
      </c>
      <c r="P40" s="323">
        <f>E40*O40</f>
        <v>17.298421599999998</v>
      </c>
    </row>
    <row r="41" spans="1:17" s="560" customFormat="1" ht="17.25">
      <c r="A41" s="322"/>
      <c r="B41" s="322"/>
      <c r="C41" s="331"/>
      <c r="D41" s="322"/>
      <c r="E41" s="561"/>
      <c r="F41" s="155">
        <f>F40*$R$7</f>
        <v>2.5665016</v>
      </c>
      <c r="G41" s="155">
        <f>G40*$R$8</f>
        <v>0.18345599999999998</v>
      </c>
      <c r="H41" s="322"/>
      <c r="I41" s="322"/>
      <c r="J41" s="322"/>
      <c r="K41" s="322"/>
      <c r="L41" s="322"/>
      <c r="M41" s="324"/>
      <c r="N41" s="324"/>
      <c r="O41" s="562"/>
      <c r="P41" s="562"/>
    </row>
    <row r="42" spans="1:17" s="560" customFormat="1" ht="17.25">
      <c r="A42" s="137"/>
      <c r="B42" s="137"/>
      <c r="C42" s="160"/>
      <c r="D42" s="137"/>
      <c r="E42" s="158"/>
      <c r="F42" s="158"/>
      <c r="G42" s="158"/>
      <c r="H42" s="137" t="s">
        <v>464</v>
      </c>
      <c r="I42" s="137" t="s">
        <v>169</v>
      </c>
      <c r="J42" s="157">
        <v>1</v>
      </c>
      <c r="K42" s="137"/>
      <c r="L42" s="158">
        <v>12</v>
      </c>
      <c r="M42" s="352">
        <f>L42*J42*1.132*1.05*1.02</f>
        <v>14.548463999999999</v>
      </c>
      <c r="N42" s="158">
        <f>M42</f>
        <v>14.548463999999999</v>
      </c>
      <c r="O42" s="324"/>
      <c r="P42" s="324"/>
    </row>
    <row r="43" spans="1:17" s="560" customFormat="1" ht="17.25">
      <c r="A43" s="321">
        <v>4</v>
      </c>
      <c r="B43" s="321" t="s">
        <v>462</v>
      </c>
      <c r="C43" s="330" t="s">
        <v>473</v>
      </c>
      <c r="D43" s="321" t="s">
        <v>169</v>
      </c>
      <c r="E43" s="559">
        <v>5</v>
      </c>
      <c r="F43" s="158">
        <v>1.04</v>
      </c>
      <c r="G43" s="158">
        <v>0.06</v>
      </c>
      <c r="H43" s="321" t="s">
        <v>0</v>
      </c>
      <c r="I43" s="321" t="s">
        <v>0</v>
      </c>
      <c r="J43" s="321" t="s">
        <v>0</v>
      </c>
      <c r="K43" s="321" t="s">
        <v>0</v>
      </c>
      <c r="L43" s="321" t="s">
        <v>0</v>
      </c>
      <c r="M43" s="323" t="s">
        <v>0</v>
      </c>
      <c r="N43" s="323">
        <f>F44+G44</f>
        <v>2.7499576000000001</v>
      </c>
      <c r="O43" s="323">
        <f>N43+N45</f>
        <v>17.298421599999998</v>
      </c>
      <c r="P43" s="323">
        <f>E43*O43</f>
        <v>86.492107999999988</v>
      </c>
    </row>
    <row r="44" spans="1:17" s="560" customFormat="1" ht="17.25">
      <c r="A44" s="322"/>
      <c r="B44" s="322"/>
      <c r="C44" s="331"/>
      <c r="D44" s="322"/>
      <c r="E44" s="561"/>
      <c r="F44" s="155">
        <f>F43*$R$7</f>
        <v>2.5665016</v>
      </c>
      <c r="G44" s="155">
        <f>G43*$R$8</f>
        <v>0.18345599999999998</v>
      </c>
      <c r="H44" s="322"/>
      <c r="I44" s="322"/>
      <c r="J44" s="322"/>
      <c r="K44" s="322"/>
      <c r="L44" s="322"/>
      <c r="M44" s="324"/>
      <c r="N44" s="324"/>
      <c r="O44" s="562"/>
      <c r="P44" s="562"/>
    </row>
    <row r="45" spans="1:17" s="560" customFormat="1" ht="17.25">
      <c r="A45" s="137"/>
      <c r="B45" s="137"/>
      <c r="C45" s="160"/>
      <c r="D45" s="137"/>
      <c r="E45" s="158"/>
      <c r="F45" s="158"/>
      <c r="G45" s="158"/>
      <c r="H45" s="137" t="s">
        <v>464</v>
      </c>
      <c r="I45" s="137" t="s">
        <v>169</v>
      </c>
      <c r="J45" s="157">
        <v>1</v>
      </c>
      <c r="K45" s="137"/>
      <c r="L45" s="158">
        <v>12</v>
      </c>
      <c r="M45" s="352">
        <f>L45*J45*1.132*1.05*1.02</f>
        <v>14.548463999999999</v>
      </c>
      <c r="N45" s="158">
        <f>M45</f>
        <v>14.548463999999999</v>
      </c>
      <c r="O45" s="324"/>
      <c r="P45" s="324"/>
    </row>
    <row r="46" spans="1:17" s="560" customFormat="1" ht="17.25">
      <c r="A46" s="321">
        <v>5</v>
      </c>
      <c r="B46" s="321" t="s">
        <v>462</v>
      </c>
      <c r="C46" s="330" t="s">
        <v>467</v>
      </c>
      <c r="D46" s="321" t="s">
        <v>169</v>
      </c>
      <c r="E46" s="559">
        <v>5</v>
      </c>
      <c r="F46" s="158">
        <v>1.04</v>
      </c>
      <c r="G46" s="158">
        <v>0.06</v>
      </c>
      <c r="H46" s="321" t="s">
        <v>0</v>
      </c>
      <c r="I46" s="321" t="s">
        <v>0</v>
      </c>
      <c r="J46" s="321" t="s">
        <v>0</v>
      </c>
      <c r="K46" s="321" t="s">
        <v>0</v>
      </c>
      <c r="L46" s="321" t="s">
        <v>0</v>
      </c>
      <c r="M46" s="323" t="s">
        <v>0</v>
      </c>
      <c r="N46" s="323">
        <f>F47+G47</f>
        <v>2.7499576000000001</v>
      </c>
      <c r="O46" s="323">
        <f>N46+N48</f>
        <v>12.4489336</v>
      </c>
      <c r="P46" s="323">
        <f>E46*O46</f>
        <v>62.244668000000004</v>
      </c>
    </row>
    <row r="47" spans="1:17" s="560" customFormat="1" ht="17.25">
      <c r="A47" s="322"/>
      <c r="B47" s="322"/>
      <c r="C47" s="331"/>
      <c r="D47" s="322"/>
      <c r="E47" s="561"/>
      <c r="F47" s="155">
        <f>F46*$R$7</f>
        <v>2.5665016</v>
      </c>
      <c r="G47" s="155">
        <f>G46*$R$8</f>
        <v>0.18345599999999998</v>
      </c>
      <c r="H47" s="322"/>
      <c r="I47" s="322"/>
      <c r="J47" s="322"/>
      <c r="K47" s="322"/>
      <c r="L47" s="322"/>
      <c r="M47" s="324"/>
      <c r="N47" s="324"/>
      <c r="O47" s="562"/>
      <c r="P47" s="562"/>
    </row>
    <row r="48" spans="1:17" s="560" customFormat="1" ht="17.25">
      <c r="A48" s="137"/>
      <c r="B48" s="137"/>
      <c r="C48" s="160"/>
      <c r="D48" s="137"/>
      <c r="E48" s="158"/>
      <c r="F48" s="158"/>
      <c r="G48" s="158"/>
      <c r="H48" s="137" t="s">
        <v>464</v>
      </c>
      <c r="I48" s="137" t="s">
        <v>169</v>
      </c>
      <c r="J48" s="157">
        <v>1</v>
      </c>
      <c r="K48" s="137"/>
      <c r="L48" s="158">
        <v>8</v>
      </c>
      <c r="M48" s="352">
        <f>L48*J48*1.132*1.05*1.02</f>
        <v>9.698976</v>
      </c>
      <c r="N48" s="158">
        <f>M48</f>
        <v>9.698976</v>
      </c>
      <c r="O48" s="324"/>
      <c r="P48" s="324"/>
    </row>
    <row r="49" spans="1:17" s="560" customFormat="1" ht="17.25">
      <c r="A49" s="321">
        <v>6</v>
      </c>
      <c r="B49" s="321" t="s">
        <v>462</v>
      </c>
      <c r="C49" s="330" t="s">
        <v>468</v>
      </c>
      <c r="D49" s="321" t="s">
        <v>169</v>
      </c>
      <c r="E49" s="559">
        <v>3</v>
      </c>
      <c r="F49" s="158">
        <v>1.04</v>
      </c>
      <c r="G49" s="158">
        <v>0.06</v>
      </c>
      <c r="H49" s="321" t="s">
        <v>0</v>
      </c>
      <c r="I49" s="321" t="s">
        <v>0</v>
      </c>
      <c r="J49" s="321" t="s">
        <v>0</v>
      </c>
      <c r="K49" s="321" t="s">
        <v>0</v>
      </c>
      <c r="L49" s="321" t="s">
        <v>0</v>
      </c>
      <c r="M49" s="323" t="s">
        <v>0</v>
      </c>
      <c r="N49" s="323">
        <f>F50+G50</f>
        <v>2.7499576000000001</v>
      </c>
      <c r="O49" s="323">
        <f>N49+N51</f>
        <v>12.4489336</v>
      </c>
      <c r="P49" s="323">
        <f>E49*O49</f>
        <v>37.346800799999997</v>
      </c>
    </row>
    <row r="50" spans="1:17" s="560" customFormat="1" ht="17.25">
      <c r="A50" s="322"/>
      <c r="B50" s="322"/>
      <c r="C50" s="331"/>
      <c r="D50" s="322"/>
      <c r="E50" s="561"/>
      <c r="F50" s="155">
        <f>F49*$R$7</f>
        <v>2.5665016</v>
      </c>
      <c r="G50" s="155">
        <f>G49*$R$8</f>
        <v>0.18345599999999998</v>
      </c>
      <c r="H50" s="322"/>
      <c r="I50" s="322"/>
      <c r="J50" s="322"/>
      <c r="K50" s="322"/>
      <c r="L50" s="322"/>
      <c r="M50" s="324"/>
      <c r="N50" s="324"/>
      <c r="O50" s="562"/>
      <c r="P50" s="562"/>
    </row>
    <row r="51" spans="1:17" s="560" customFormat="1" ht="17.25">
      <c r="A51" s="137"/>
      <c r="B51" s="137"/>
      <c r="C51" s="160"/>
      <c r="D51" s="137"/>
      <c r="E51" s="158"/>
      <c r="F51" s="158"/>
      <c r="G51" s="158"/>
      <c r="H51" s="137" t="s">
        <v>464</v>
      </c>
      <c r="I51" s="137" t="s">
        <v>169</v>
      </c>
      <c r="J51" s="157">
        <v>1</v>
      </c>
      <c r="K51" s="137"/>
      <c r="L51" s="158">
        <v>8</v>
      </c>
      <c r="M51" s="352">
        <f>L51*J51*1.132*1.05*1.02</f>
        <v>9.698976</v>
      </c>
      <c r="N51" s="158">
        <f>M51</f>
        <v>9.698976</v>
      </c>
      <c r="O51" s="324"/>
      <c r="P51" s="324"/>
    </row>
    <row r="52" spans="1:17" s="560" customFormat="1" ht="17.25">
      <c r="A52" s="321">
        <v>7</v>
      </c>
      <c r="B52" s="321" t="s">
        <v>462</v>
      </c>
      <c r="C52" s="330" t="s">
        <v>474</v>
      </c>
      <c r="D52" s="321" t="s">
        <v>169</v>
      </c>
      <c r="E52" s="559">
        <v>1</v>
      </c>
      <c r="F52" s="158">
        <v>1.04</v>
      </c>
      <c r="G52" s="158">
        <v>0.06</v>
      </c>
      <c r="H52" s="321" t="s">
        <v>0</v>
      </c>
      <c r="I52" s="321" t="s">
        <v>0</v>
      </c>
      <c r="J52" s="321" t="s">
        <v>0</v>
      </c>
      <c r="K52" s="321" t="s">
        <v>0</v>
      </c>
      <c r="L52" s="321" t="s">
        <v>0</v>
      </c>
      <c r="M52" s="323" t="s">
        <v>0</v>
      </c>
      <c r="N52" s="323">
        <f>F53+G53</f>
        <v>2.7499576000000001</v>
      </c>
      <c r="O52" s="323">
        <f>N52+N54</f>
        <v>26.997397599999999</v>
      </c>
      <c r="P52" s="323">
        <f>E52*O52</f>
        <v>26.997397599999999</v>
      </c>
    </row>
    <row r="53" spans="1:17" s="560" customFormat="1" ht="17.25">
      <c r="A53" s="322"/>
      <c r="B53" s="322"/>
      <c r="C53" s="331"/>
      <c r="D53" s="322"/>
      <c r="E53" s="561"/>
      <c r="F53" s="155">
        <f>F52*$R$7</f>
        <v>2.5665016</v>
      </c>
      <c r="G53" s="155">
        <f>G52*$R$8</f>
        <v>0.18345599999999998</v>
      </c>
      <c r="H53" s="322"/>
      <c r="I53" s="322"/>
      <c r="J53" s="322"/>
      <c r="K53" s="322"/>
      <c r="L53" s="322"/>
      <c r="M53" s="324"/>
      <c r="N53" s="324"/>
      <c r="O53" s="562"/>
      <c r="P53" s="562"/>
    </row>
    <row r="54" spans="1:17" s="560" customFormat="1" ht="17.25">
      <c r="A54" s="137"/>
      <c r="B54" s="137"/>
      <c r="C54" s="160"/>
      <c r="D54" s="137"/>
      <c r="E54" s="158"/>
      <c r="F54" s="158"/>
      <c r="G54" s="158"/>
      <c r="H54" s="137" t="s">
        <v>475</v>
      </c>
      <c r="I54" s="137" t="s">
        <v>169</v>
      </c>
      <c r="J54" s="157">
        <v>1</v>
      </c>
      <c r="K54" s="137"/>
      <c r="L54" s="158">
        <v>20</v>
      </c>
      <c r="M54" s="352">
        <f>L54*J54*1.132*1.05*1.02</f>
        <v>24.247439999999997</v>
      </c>
      <c r="N54" s="158">
        <f>M54</f>
        <v>24.247439999999997</v>
      </c>
      <c r="O54" s="324"/>
      <c r="P54" s="324"/>
    </row>
    <row r="55" spans="1:17" s="560" customFormat="1" ht="17.25">
      <c r="A55" s="321">
        <v>8</v>
      </c>
      <c r="B55" s="321" t="s">
        <v>462</v>
      </c>
      <c r="C55" s="330" t="s">
        <v>476</v>
      </c>
      <c r="D55" s="321" t="s">
        <v>169</v>
      </c>
      <c r="E55" s="559">
        <v>1</v>
      </c>
      <c r="F55" s="158">
        <v>1.04</v>
      </c>
      <c r="G55" s="158">
        <v>0.06</v>
      </c>
      <c r="H55" s="321" t="s">
        <v>0</v>
      </c>
      <c r="I55" s="321" t="s">
        <v>0</v>
      </c>
      <c r="J55" s="321" t="s">
        <v>0</v>
      </c>
      <c r="K55" s="321" t="s">
        <v>0</v>
      </c>
      <c r="L55" s="321" t="s">
        <v>0</v>
      </c>
      <c r="M55" s="323" t="s">
        <v>0</v>
      </c>
      <c r="N55" s="323">
        <f>F56+G56</f>
        <v>2.7499576000000001</v>
      </c>
      <c r="O55" s="323">
        <f>N55+N57</f>
        <v>33.059257600000002</v>
      </c>
      <c r="P55" s="323">
        <f>E55*O55</f>
        <v>33.059257600000002</v>
      </c>
    </row>
    <row r="56" spans="1:17" s="560" customFormat="1" ht="17.25">
      <c r="A56" s="322"/>
      <c r="B56" s="322"/>
      <c r="C56" s="331"/>
      <c r="D56" s="322"/>
      <c r="E56" s="561"/>
      <c r="F56" s="155">
        <f>F55*$R$7</f>
        <v>2.5665016</v>
      </c>
      <c r="G56" s="155">
        <f>G55*$R$8</f>
        <v>0.18345599999999998</v>
      </c>
      <c r="H56" s="322"/>
      <c r="I56" s="322"/>
      <c r="J56" s="322"/>
      <c r="K56" s="322"/>
      <c r="L56" s="322"/>
      <c r="M56" s="324"/>
      <c r="N56" s="324"/>
      <c r="O56" s="562"/>
      <c r="P56" s="562"/>
    </row>
    <row r="57" spans="1:17" s="560" customFormat="1" ht="17.25">
      <c r="A57" s="137"/>
      <c r="B57" s="137"/>
      <c r="C57" s="160"/>
      <c r="D57" s="137"/>
      <c r="E57" s="158"/>
      <c r="F57" s="158"/>
      <c r="G57" s="158"/>
      <c r="H57" s="137" t="s">
        <v>477</v>
      </c>
      <c r="I57" s="137" t="s">
        <v>169</v>
      </c>
      <c r="J57" s="157">
        <v>1</v>
      </c>
      <c r="K57" s="137"/>
      <c r="L57" s="158">
        <v>25</v>
      </c>
      <c r="M57" s="352">
        <f>L57*J57*1.132*1.05*1.02</f>
        <v>30.3093</v>
      </c>
      <c r="N57" s="158">
        <f>M57</f>
        <v>30.3093</v>
      </c>
      <c r="O57" s="324"/>
      <c r="P57" s="324"/>
    </row>
    <row r="58" spans="1:17" s="169" customFormat="1" ht="30" customHeight="1">
      <c r="A58" s="382"/>
      <c r="B58" s="382"/>
      <c r="C58" s="534" t="s">
        <v>478</v>
      </c>
      <c r="D58" s="535"/>
      <c r="E58" s="536"/>
      <c r="F58" s="382"/>
      <c r="G58" s="382"/>
      <c r="H58" s="382"/>
      <c r="I58" s="382"/>
      <c r="J58" s="382"/>
      <c r="K58" s="382"/>
      <c r="L58" s="382"/>
      <c r="M58" s="382"/>
      <c r="N58" s="382"/>
      <c r="O58" s="382"/>
      <c r="P58" s="382"/>
    </row>
    <row r="59" spans="1:17" s="494" customFormat="1" ht="17.25">
      <c r="A59" s="255">
        <v>1</v>
      </c>
      <c r="B59" s="255" t="s">
        <v>459</v>
      </c>
      <c r="C59" s="257" t="s">
        <v>471</v>
      </c>
      <c r="D59" s="557" t="s">
        <v>298</v>
      </c>
      <c r="E59" s="261">
        <v>1</v>
      </c>
      <c r="F59" s="155">
        <v>1.58</v>
      </c>
      <c r="G59" s="155">
        <v>0.79</v>
      </c>
      <c r="H59" s="255" t="s">
        <v>0</v>
      </c>
      <c r="I59" s="255" t="s">
        <v>0</v>
      </c>
      <c r="J59" s="255" t="s">
        <v>0</v>
      </c>
      <c r="K59" s="255" t="s">
        <v>0</v>
      </c>
      <c r="L59" s="255" t="s">
        <v>0</v>
      </c>
      <c r="M59" s="255" t="s">
        <v>0</v>
      </c>
      <c r="N59" s="260">
        <f>F60+G60</f>
        <v>6.3146122</v>
      </c>
      <c r="O59" s="260">
        <f>N59+M61</f>
        <v>26.924936199999998</v>
      </c>
      <c r="P59" s="260">
        <f>E59*O59</f>
        <v>26.924936199999998</v>
      </c>
      <c r="Q59" s="558"/>
    </row>
    <row r="60" spans="1:17" s="494" customFormat="1" ht="17.25">
      <c r="A60" s="255"/>
      <c r="B60" s="255"/>
      <c r="C60" s="257"/>
      <c r="D60" s="557"/>
      <c r="E60" s="261"/>
      <c r="F60" s="155">
        <f>F59*$R$7</f>
        <v>3.8991082000000001</v>
      </c>
      <c r="G60" s="155">
        <f>G59*$R$8</f>
        <v>2.4155039999999999</v>
      </c>
      <c r="H60" s="255"/>
      <c r="I60" s="255"/>
      <c r="J60" s="255"/>
      <c r="K60" s="255"/>
      <c r="L60" s="255"/>
      <c r="M60" s="255"/>
      <c r="N60" s="260"/>
      <c r="O60" s="260"/>
      <c r="P60" s="260"/>
    </row>
    <row r="61" spans="1:17" s="494" customFormat="1" ht="17.25">
      <c r="A61" s="150"/>
      <c r="B61" s="150"/>
      <c r="C61" s="152"/>
      <c r="D61" s="150"/>
      <c r="E61" s="155"/>
      <c r="F61" s="155"/>
      <c r="G61" s="155"/>
      <c r="H61" s="150" t="s">
        <v>461</v>
      </c>
      <c r="I61" s="142" t="s">
        <v>289</v>
      </c>
      <c r="J61" s="173">
        <v>1</v>
      </c>
      <c r="K61" s="150"/>
      <c r="L61" s="491">
        <v>17</v>
      </c>
      <c r="M61" s="352">
        <f>L61*J61*1.132*1.05*1.02</f>
        <v>20.610323999999999</v>
      </c>
      <c r="N61" s="155">
        <f>M61</f>
        <v>20.610323999999999</v>
      </c>
      <c r="O61" s="260"/>
      <c r="P61" s="260"/>
    </row>
    <row r="62" spans="1:17" s="560" customFormat="1" ht="17.25">
      <c r="A62" s="321">
        <v>2</v>
      </c>
      <c r="B62" s="321" t="s">
        <v>462</v>
      </c>
      <c r="C62" s="330" t="s">
        <v>473</v>
      </c>
      <c r="D62" s="321" t="s">
        <v>169</v>
      </c>
      <c r="E62" s="559">
        <v>1</v>
      </c>
      <c r="F62" s="158">
        <v>1.04</v>
      </c>
      <c r="G62" s="158">
        <v>0.06</v>
      </c>
      <c r="H62" s="321" t="s">
        <v>0</v>
      </c>
      <c r="I62" s="321" t="s">
        <v>0</v>
      </c>
      <c r="J62" s="321" t="s">
        <v>0</v>
      </c>
      <c r="K62" s="321" t="s">
        <v>0</v>
      </c>
      <c r="L62" s="321" t="s">
        <v>0</v>
      </c>
      <c r="M62" s="323" t="s">
        <v>0</v>
      </c>
      <c r="N62" s="323">
        <f>F63+G63</f>
        <v>2.7499576000000001</v>
      </c>
      <c r="O62" s="323">
        <f>N62+N64</f>
        <v>17.298421599999998</v>
      </c>
      <c r="P62" s="323">
        <f>E62*O62</f>
        <v>17.298421599999998</v>
      </c>
    </row>
    <row r="63" spans="1:17" s="560" customFormat="1" ht="17.25">
      <c r="A63" s="322"/>
      <c r="B63" s="322"/>
      <c r="C63" s="331"/>
      <c r="D63" s="322"/>
      <c r="E63" s="561"/>
      <c r="F63" s="155">
        <f>F62*$R$7</f>
        <v>2.5665016</v>
      </c>
      <c r="G63" s="155">
        <f>G62*$R$8</f>
        <v>0.18345599999999998</v>
      </c>
      <c r="H63" s="322"/>
      <c r="I63" s="322"/>
      <c r="J63" s="322"/>
      <c r="K63" s="322"/>
      <c r="L63" s="322"/>
      <c r="M63" s="324"/>
      <c r="N63" s="324"/>
      <c r="O63" s="562"/>
      <c r="P63" s="562"/>
    </row>
    <row r="64" spans="1:17" s="560" customFormat="1" ht="17.25">
      <c r="A64" s="137"/>
      <c r="B64" s="137"/>
      <c r="C64" s="160"/>
      <c r="D64" s="137"/>
      <c r="E64" s="158"/>
      <c r="F64" s="158"/>
      <c r="G64" s="158"/>
      <c r="H64" s="137" t="s">
        <v>464</v>
      </c>
      <c r="I64" s="137" t="s">
        <v>169</v>
      </c>
      <c r="J64" s="157">
        <v>1</v>
      </c>
      <c r="K64" s="137"/>
      <c r="L64" s="158">
        <v>12</v>
      </c>
      <c r="M64" s="352">
        <f>L64*J64*1.132*1.05*1.02</f>
        <v>14.548463999999999</v>
      </c>
      <c r="N64" s="158">
        <f>M64</f>
        <v>14.548463999999999</v>
      </c>
      <c r="O64" s="324"/>
      <c r="P64" s="324"/>
    </row>
    <row r="65" spans="1:16" s="560" customFormat="1" ht="17.25">
      <c r="A65" s="321">
        <v>3</v>
      </c>
      <c r="B65" s="321" t="s">
        <v>462</v>
      </c>
      <c r="C65" s="330" t="s">
        <v>467</v>
      </c>
      <c r="D65" s="321" t="s">
        <v>169</v>
      </c>
      <c r="E65" s="559">
        <v>8</v>
      </c>
      <c r="F65" s="158">
        <v>1.04</v>
      </c>
      <c r="G65" s="158">
        <v>0.06</v>
      </c>
      <c r="H65" s="321" t="s">
        <v>0</v>
      </c>
      <c r="I65" s="321" t="s">
        <v>0</v>
      </c>
      <c r="J65" s="321" t="s">
        <v>0</v>
      </c>
      <c r="K65" s="321" t="s">
        <v>0</v>
      </c>
      <c r="L65" s="321" t="s">
        <v>0</v>
      </c>
      <c r="M65" s="323" t="s">
        <v>0</v>
      </c>
      <c r="N65" s="323">
        <f>F66+G66</f>
        <v>2.7499576000000001</v>
      </c>
      <c r="O65" s="323">
        <f>N65+N67</f>
        <v>12.4489336</v>
      </c>
      <c r="P65" s="323">
        <f>E65*O65</f>
        <v>99.591468800000001</v>
      </c>
    </row>
    <row r="66" spans="1:16" s="560" customFormat="1" ht="17.25">
      <c r="A66" s="322"/>
      <c r="B66" s="322"/>
      <c r="C66" s="331"/>
      <c r="D66" s="322"/>
      <c r="E66" s="561"/>
      <c r="F66" s="155">
        <f>F65*$R$7</f>
        <v>2.5665016</v>
      </c>
      <c r="G66" s="155">
        <f>G65*$R$8</f>
        <v>0.18345599999999998</v>
      </c>
      <c r="H66" s="322"/>
      <c r="I66" s="322"/>
      <c r="J66" s="322"/>
      <c r="K66" s="322"/>
      <c r="L66" s="322"/>
      <c r="M66" s="324"/>
      <c r="N66" s="324"/>
      <c r="O66" s="562"/>
      <c r="P66" s="562"/>
    </row>
    <row r="67" spans="1:16" s="560" customFormat="1" ht="17.25">
      <c r="A67" s="137"/>
      <c r="B67" s="137"/>
      <c r="C67" s="160"/>
      <c r="D67" s="137"/>
      <c r="E67" s="158"/>
      <c r="F67" s="158"/>
      <c r="G67" s="158"/>
      <c r="H67" s="137" t="s">
        <v>464</v>
      </c>
      <c r="I67" s="137" t="s">
        <v>169</v>
      </c>
      <c r="J67" s="157">
        <v>1</v>
      </c>
      <c r="K67" s="137"/>
      <c r="L67" s="158">
        <v>8</v>
      </c>
      <c r="M67" s="352">
        <f>L67*J67*1.132*1.05*1.02</f>
        <v>9.698976</v>
      </c>
      <c r="N67" s="158">
        <f>M67</f>
        <v>9.698976</v>
      </c>
      <c r="O67" s="324"/>
      <c r="P67" s="324"/>
    </row>
    <row r="68" spans="1:16" s="169" customFormat="1" ht="27.75" customHeight="1">
      <c r="A68" s="382"/>
      <c r="B68" s="382"/>
      <c r="C68" s="534" t="s">
        <v>479</v>
      </c>
      <c r="D68" s="535"/>
      <c r="E68" s="536"/>
      <c r="F68" s="382"/>
      <c r="G68" s="382"/>
      <c r="H68" s="382"/>
      <c r="I68" s="382"/>
      <c r="J68" s="382"/>
      <c r="K68" s="382"/>
      <c r="L68" s="382"/>
      <c r="M68" s="382"/>
      <c r="N68" s="382"/>
      <c r="O68" s="382"/>
      <c r="P68" s="382"/>
    </row>
    <row r="69" spans="1:16" s="2" customFormat="1" ht="17.25">
      <c r="A69" s="446">
        <v>1</v>
      </c>
      <c r="B69" s="446" t="s">
        <v>480</v>
      </c>
      <c r="C69" s="486" t="s">
        <v>481</v>
      </c>
      <c r="D69" s="446" t="s">
        <v>248</v>
      </c>
      <c r="E69" s="538">
        <v>1520</v>
      </c>
      <c r="F69" s="563">
        <v>8.6199999999999999E-2</v>
      </c>
      <c r="G69" s="563">
        <v>6.4999999999999997E-3</v>
      </c>
      <c r="H69" s="446" t="s">
        <v>0</v>
      </c>
      <c r="I69" s="446" t="s">
        <v>0</v>
      </c>
      <c r="J69" s="446" t="s">
        <v>0</v>
      </c>
      <c r="K69" s="446" t="s">
        <v>0</v>
      </c>
      <c r="L69" s="446" t="s">
        <v>0</v>
      </c>
      <c r="M69" s="446" t="s">
        <v>0</v>
      </c>
      <c r="N69" s="488">
        <f>F70+G70</f>
        <v>0.23259789799999997</v>
      </c>
      <c r="O69" s="488">
        <f>N69+N71</f>
        <v>0.56377751600000048</v>
      </c>
      <c r="P69" s="488">
        <f>E69*O69</f>
        <v>856.94182432000071</v>
      </c>
    </row>
    <row r="70" spans="1:16" s="2" customFormat="1" ht="22.5" customHeight="1">
      <c r="A70" s="446"/>
      <c r="B70" s="446"/>
      <c r="C70" s="486"/>
      <c r="D70" s="446"/>
      <c r="E70" s="538"/>
      <c r="F70" s="155">
        <f>F69*$R$7</f>
        <v>0.21272349799999998</v>
      </c>
      <c r="G70" s="155">
        <f>G69*$R$8</f>
        <v>1.9874399999999997E-2</v>
      </c>
      <c r="H70" s="446"/>
      <c r="I70" s="446"/>
      <c r="J70" s="446"/>
      <c r="K70" s="446"/>
      <c r="L70" s="446"/>
      <c r="M70" s="446"/>
      <c r="N70" s="488"/>
      <c r="O70" s="488"/>
      <c r="P70" s="488"/>
    </row>
    <row r="71" spans="1:16" s="2" customFormat="1" ht="17.25">
      <c r="A71" s="142"/>
      <c r="B71" s="142"/>
      <c r="C71" s="489"/>
      <c r="D71" s="142"/>
      <c r="E71" s="143"/>
      <c r="F71" s="143"/>
      <c r="G71" s="143"/>
      <c r="H71" s="142" t="s">
        <v>482</v>
      </c>
      <c r="I71" s="142" t="s">
        <v>248</v>
      </c>
      <c r="J71" s="491">
        <v>1</v>
      </c>
      <c r="K71" s="142"/>
      <c r="L71" s="492">
        <v>0.273166666666667</v>
      </c>
      <c r="M71" s="352">
        <f>L71*J71*1.132*1.05*1.02</f>
        <v>0.33117961800000045</v>
      </c>
      <c r="N71" s="143">
        <f>M71</f>
        <v>0.33117961800000045</v>
      </c>
      <c r="O71" s="488"/>
      <c r="P71" s="488"/>
    </row>
    <row r="72" spans="1:16" s="2" customFormat="1" ht="17.25">
      <c r="A72" s="446">
        <v>2</v>
      </c>
      <c r="B72" s="446" t="s">
        <v>480</v>
      </c>
      <c r="C72" s="486" t="s">
        <v>483</v>
      </c>
      <c r="D72" s="446" t="s">
        <v>248</v>
      </c>
      <c r="E72" s="538">
        <v>1760</v>
      </c>
      <c r="F72" s="563">
        <v>8.6199999999999999E-2</v>
      </c>
      <c r="G72" s="563">
        <v>6.4999999999999997E-3</v>
      </c>
      <c r="H72" s="446" t="s">
        <v>0</v>
      </c>
      <c r="I72" s="446" t="s">
        <v>0</v>
      </c>
      <c r="J72" s="446" t="s">
        <v>0</v>
      </c>
      <c r="K72" s="446" t="s">
        <v>0</v>
      </c>
      <c r="L72" s="446" t="s">
        <v>0</v>
      </c>
      <c r="M72" s="446" t="s">
        <v>0</v>
      </c>
      <c r="N72" s="488">
        <f>F73+G73</f>
        <v>0.23259789799999997</v>
      </c>
      <c r="O72" s="488">
        <f>N72+N74</f>
        <v>0.72360855800000001</v>
      </c>
      <c r="P72" s="488">
        <f>E72*O72</f>
        <v>1273.5510620800001</v>
      </c>
    </row>
    <row r="73" spans="1:16" s="2" customFormat="1" ht="22.5" customHeight="1">
      <c r="A73" s="446"/>
      <c r="B73" s="446"/>
      <c r="C73" s="486"/>
      <c r="D73" s="446"/>
      <c r="E73" s="538"/>
      <c r="F73" s="155">
        <f>F72*$R$7</f>
        <v>0.21272349799999998</v>
      </c>
      <c r="G73" s="155">
        <f>G72*$R$8</f>
        <v>1.9874399999999997E-2</v>
      </c>
      <c r="H73" s="446"/>
      <c r="I73" s="446"/>
      <c r="J73" s="446"/>
      <c r="K73" s="446"/>
      <c r="L73" s="446"/>
      <c r="M73" s="446"/>
      <c r="N73" s="488"/>
      <c r="O73" s="488"/>
      <c r="P73" s="488"/>
    </row>
    <row r="74" spans="1:16" s="2" customFormat="1" ht="17.25">
      <c r="A74" s="142"/>
      <c r="B74" s="142"/>
      <c r="C74" s="489"/>
      <c r="D74" s="142"/>
      <c r="E74" s="143"/>
      <c r="F74" s="143"/>
      <c r="G74" s="143"/>
      <c r="H74" s="142" t="s">
        <v>482</v>
      </c>
      <c r="I74" s="142" t="s">
        <v>248</v>
      </c>
      <c r="J74" s="491">
        <v>1</v>
      </c>
      <c r="K74" s="142"/>
      <c r="L74" s="492">
        <v>0.40500000000000003</v>
      </c>
      <c r="M74" s="352">
        <f>L74*J74*1.132*1.05*1.02</f>
        <v>0.49101065999999999</v>
      </c>
      <c r="N74" s="143">
        <f>M74</f>
        <v>0.49101065999999999</v>
      </c>
      <c r="O74" s="488"/>
      <c r="P74" s="488"/>
    </row>
    <row r="75" spans="1:16" s="2" customFormat="1" ht="17.25">
      <c r="A75" s="446">
        <v>3</v>
      </c>
      <c r="B75" s="446" t="s">
        <v>480</v>
      </c>
      <c r="C75" s="486" t="s">
        <v>484</v>
      </c>
      <c r="D75" s="446" t="s">
        <v>248</v>
      </c>
      <c r="E75" s="538">
        <v>36</v>
      </c>
      <c r="F75" s="563">
        <v>8.6199999999999999E-2</v>
      </c>
      <c r="G75" s="563">
        <v>6.4999999999999997E-3</v>
      </c>
      <c r="H75" s="446" t="s">
        <v>0</v>
      </c>
      <c r="I75" s="446" t="s">
        <v>0</v>
      </c>
      <c r="J75" s="446" t="s">
        <v>0</v>
      </c>
      <c r="K75" s="446" t="s">
        <v>0</v>
      </c>
      <c r="L75" s="446" t="s">
        <v>0</v>
      </c>
      <c r="M75" s="446" t="s">
        <v>0</v>
      </c>
      <c r="N75" s="488">
        <f>F76+G76</f>
        <v>0.23259789799999997</v>
      </c>
      <c r="O75" s="488">
        <f>N75+N77</f>
        <v>0.97456956199999989</v>
      </c>
      <c r="P75" s="488">
        <f>E75*O75</f>
        <v>35.084504231999993</v>
      </c>
    </row>
    <row r="76" spans="1:16" s="2" customFormat="1" ht="20.25" customHeight="1">
      <c r="A76" s="446"/>
      <c r="B76" s="446"/>
      <c r="C76" s="486"/>
      <c r="D76" s="446"/>
      <c r="E76" s="538"/>
      <c r="F76" s="155">
        <f>F75*$R$7</f>
        <v>0.21272349799999998</v>
      </c>
      <c r="G76" s="155">
        <f>G75*$R$8</f>
        <v>1.9874399999999997E-2</v>
      </c>
      <c r="H76" s="446"/>
      <c r="I76" s="446"/>
      <c r="J76" s="446"/>
      <c r="K76" s="446"/>
      <c r="L76" s="446"/>
      <c r="M76" s="446"/>
      <c r="N76" s="488"/>
      <c r="O76" s="488"/>
      <c r="P76" s="488"/>
    </row>
    <row r="77" spans="1:16" s="2" customFormat="1" ht="17.25">
      <c r="A77" s="142"/>
      <c r="B77" s="142"/>
      <c r="C77" s="489"/>
      <c r="D77" s="142"/>
      <c r="E77" s="143"/>
      <c r="F77" s="143"/>
      <c r="G77" s="143"/>
      <c r="H77" s="142" t="s">
        <v>482</v>
      </c>
      <c r="I77" s="142" t="s">
        <v>248</v>
      </c>
      <c r="J77" s="491">
        <v>1</v>
      </c>
      <c r="K77" s="142"/>
      <c r="L77" s="492">
        <v>0.61199999999999999</v>
      </c>
      <c r="M77" s="352">
        <f>L77*J77*1.132*1.05*1.02</f>
        <v>0.74197166399999992</v>
      </c>
      <c r="N77" s="143">
        <f>M77</f>
        <v>0.74197166399999992</v>
      </c>
      <c r="O77" s="488"/>
      <c r="P77" s="488"/>
    </row>
    <row r="78" spans="1:16" s="2" customFormat="1" ht="17.25">
      <c r="A78" s="446">
        <v>4</v>
      </c>
      <c r="B78" s="446" t="s">
        <v>480</v>
      </c>
      <c r="C78" s="486" t="s">
        <v>485</v>
      </c>
      <c r="D78" s="446" t="s">
        <v>248</v>
      </c>
      <c r="E78" s="538">
        <v>60</v>
      </c>
      <c r="F78" s="563">
        <v>8.6199999999999999E-2</v>
      </c>
      <c r="G78" s="563">
        <v>6.4999999999999997E-3</v>
      </c>
      <c r="H78" s="446" t="s">
        <v>0</v>
      </c>
      <c r="I78" s="446" t="s">
        <v>0</v>
      </c>
      <c r="J78" s="446" t="s">
        <v>0</v>
      </c>
      <c r="K78" s="446" t="s">
        <v>0</v>
      </c>
      <c r="L78" s="446" t="s">
        <v>0</v>
      </c>
      <c r="M78" s="446" t="s">
        <v>0</v>
      </c>
      <c r="N78" s="488">
        <f>F79+G79</f>
        <v>0.23259789799999997</v>
      </c>
      <c r="O78" s="488">
        <f>N78+N80</f>
        <v>1.0968170719999994</v>
      </c>
      <c r="P78" s="488">
        <f>E78*O78</f>
        <v>65.809024319999963</v>
      </c>
    </row>
    <row r="79" spans="1:16" s="2" customFormat="1" ht="24" customHeight="1">
      <c r="A79" s="446"/>
      <c r="B79" s="446"/>
      <c r="C79" s="486"/>
      <c r="D79" s="446"/>
      <c r="E79" s="538"/>
      <c r="F79" s="155">
        <f>F78*$R$7</f>
        <v>0.21272349799999998</v>
      </c>
      <c r="G79" s="155">
        <f>G78*$R$8</f>
        <v>1.9874399999999997E-2</v>
      </c>
      <c r="H79" s="446"/>
      <c r="I79" s="446"/>
      <c r="J79" s="446"/>
      <c r="K79" s="446"/>
      <c r="L79" s="446"/>
      <c r="M79" s="446"/>
      <c r="N79" s="488"/>
      <c r="O79" s="488"/>
      <c r="P79" s="488"/>
    </row>
    <row r="80" spans="1:16" s="2" customFormat="1" ht="17.25">
      <c r="A80" s="142"/>
      <c r="B80" s="142"/>
      <c r="C80" s="489"/>
      <c r="D80" s="142"/>
      <c r="E80" s="143"/>
      <c r="F80" s="143"/>
      <c r="G80" s="143"/>
      <c r="H80" s="142" t="s">
        <v>482</v>
      </c>
      <c r="I80" s="142" t="s">
        <v>248</v>
      </c>
      <c r="J80" s="491">
        <v>1</v>
      </c>
      <c r="K80" s="142"/>
      <c r="L80" s="492">
        <v>0.71283333333333299</v>
      </c>
      <c r="M80" s="352">
        <f>L80*J80*1.132*1.05*1.02</f>
        <v>0.86421917399999959</v>
      </c>
      <c r="N80" s="143">
        <f>M80</f>
        <v>0.86421917399999959</v>
      </c>
      <c r="O80" s="488"/>
      <c r="P80" s="488"/>
    </row>
    <row r="81" spans="1:67" s="2" customFormat="1" ht="17.25">
      <c r="A81" s="446">
        <v>5</v>
      </c>
      <c r="B81" s="446" t="s">
        <v>480</v>
      </c>
      <c r="C81" s="486" t="s">
        <v>486</v>
      </c>
      <c r="D81" s="446" t="s">
        <v>248</v>
      </c>
      <c r="E81" s="538">
        <v>10</v>
      </c>
      <c r="F81" s="563">
        <v>8.6199999999999999E-2</v>
      </c>
      <c r="G81" s="563">
        <v>6.4999999999999997E-3</v>
      </c>
      <c r="H81" s="446" t="s">
        <v>0</v>
      </c>
      <c r="I81" s="446" t="s">
        <v>0</v>
      </c>
      <c r="J81" s="446" t="s">
        <v>0</v>
      </c>
      <c r="K81" s="446" t="s">
        <v>0</v>
      </c>
      <c r="L81" s="446" t="s">
        <v>0</v>
      </c>
      <c r="M81" s="446" t="s">
        <v>0</v>
      </c>
      <c r="N81" s="488">
        <f>F82+G82</f>
        <v>0.23259789799999997</v>
      </c>
      <c r="O81" s="488">
        <f>N81+N83</f>
        <v>2.2591787269999948</v>
      </c>
      <c r="P81" s="488">
        <f>E81*O81</f>
        <v>22.591787269999948</v>
      </c>
    </row>
    <row r="82" spans="1:67" s="2" customFormat="1" ht="22.5" customHeight="1">
      <c r="A82" s="446"/>
      <c r="B82" s="446"/>
      <c r="C82" s="486"/>
      <c r="D82" s="446"/>
      <c r="E82" s="538"/>
      <c r="F82" s="155">
        <f>F81*$R$7</f>
        <v>0.21272349799999998</v>
      </c>
      <c r="G82" s="155">
        <f>G81*$R$8</f>
        <v>1.9874399999999997E-2</v>
      </c>
      <c r="H82" s="446"/>
      <c r="I82" s="446"/>
      <c r="J82" s="446"/>
      <c r="K82" s="446"/>
      <c r="L82" s="446"/>
      <c r="M82" s="446"/>
      <c r="N82" s="488"/>
      <c r="O82" s="488"/>
      <c r="P82" s="488"/>
    </row>
    <row r="83" spans="1:67" s="2" customFormat="1" ht="17.25">
      <c r="A83" s="142"/>
      <c r="B83" s="142"/>
      <c r="C83" s="489"/>
      <c r="D83" s="142"/>
      <c r="E83" s="143"/>
      <c r="F83" s="143"/>
      <c r="G83" s="143"/>
      <c r="H83" s="142" t="s">
        <v>482</v>
      </c>
      <c r="I83" s="142" t="s">
        <v>248</v>
      </c>
      <c r="J83" s="491">
        <v>1</v>
      </c>
      <c r="K83" s="142"/>
      <c r="L83" s="492">
        <v>1.6715833333333292</v>
      </c>
      <c r="M83" s="352">
        <f>L83*J83*1.132*1.05*1.02</f>
        <v>2.0265808289999949</v>
      </c>
      <c r="N83" s="143">
        <f>M83</f>
        <v>2.0265808289999949</v>
      </c>
      <c r="O83" s="488"/>
      <c r="P83" s="488"/>
    </row>
    <row r="84" spans="1:67" s="494" customFormat="1" ht="17.25">
      <c r="A84" s="255">
        <v>6</v>
      </c>
      <c r="B84" s="255" t="s">
        <v>487</v>
      </c>
      <c r="C84" s="257" t="s">
        <v>488</v>
      </c>
      <c r="D84" s="255" t="s">
        <v>248</v>
      </c>
      <c r="E84" s="292">
        <v>3380</v>
      </c>
      <c r="F84" s="380">
        <v>9.0700000000000003E-2</v>
      </c>
      <c r="G84" s="380">
        <v>2.2000000000000001E-3</v>
      </c>
      <c r="H84" s="255" t="s">
        <v>0</v>
      </c>
      <c r="I84" s="255" t="s">
        <v>0</v>
      </c>
      <c r="J84" s="255" t="s">
        <v>0</v>
      </c>
      <c r="K84" s="255" t="s">
        <v>0</v>
      </c>
      <c r="L84" s="255" t="s">
        <v>0</v>
      </c>
      <c r="M84" s="255" t="s">
        <v>0</v>
      </c>
      <c r="N84" s="260">
        <f>F85+G85</f>
        <v>0.23055527300000001</v>
      </c>
      <c r="O84" s="260">
        <f>N84+M86</f>
        <v>0.40998632899999998</v>
      </c>
      <c r="P84" s="260">
        <f>E84*O84</f>
        <v>1385.75379202</v>
      </c>
    </row>
    <row r="85" spans="1:67" s="494" customFormat="1" ht="36" customHeight="1">
      <c r="A85" s="255"/>
      <c r="B85" s="255"/>
      <c r="C85" s="257"/>
      <c r="D85" s="255"/>
      <c r="E85" s="292"/>
      <c r="F85" s="155">
        <f>F84*$R$7</f>
        <v>0.22382855300000001</v>
      </c>
      <c r="G85" s="155">
        <f>G84*$R$8</f>
        <v>6.7267200000000003E-3</v>
      </c>
      <c r="H85" s="255"/>
      <c r="I85" s="255"/>
      <c r="J85" s="255"/>
      <c r="K85" s="255"/>
      <c r="L85" s="255"/>
      <c r="M85" s="255"/>
      <c r="N85" s="260"/>
      <c r="O85" s="260"/>
      <c r="P85" s="260"/>
    </row>
    <row r="86" spans="1:67" s="494" customFormat="1" ht="17.25" customHeight="1">
      <c r="A86" s="150"/>
      <c r="B86" s="150"/>
      <c r="C86" s="152"/>
      <c r="D86" s="150"/>
      <c r="E86" s="155"/>
      <c r="F86" s="155"/>
      <c r="G86" s="155"/>
      <c r="H86" s="150" t="s">
        <v>183</v>
      </c>
      <c r="I86" s="150" t="s">
        <v>248</v>
      </c>
      <c r="J86" s="173">
        <v>1</v>
      </c>
      <c r="K86" s="150"/>
      <c r="L86" s="380">
        <v>0.14799999999999999</v>
      </c>
      <c r="M86" s="352">
        <f>L86*J86*1.132*1.05*1.02</f>
        <v>0.17943105599999998</v>
      </c>
      <c r="N86" s="155">
        <f>M86</f>
        <v>0.17943105599999998</v>
      </c>
      <c r="O86" s="260"/>
      <c r="P86" s="260"/>
    </row>
    <row r="87" spans="1:67" s="494" customFormat="1" ht="17.25">
      <c r="A87" s="255">
        <v>7</v>
      </c>
      <c r="B87" s="255" t="s">
        <v>487</v>
      </c>
      <c r="C87" s="257" t="s">
        <v>489</v>
      </c>
      <c r="D87" s="255" t="s">
        <v>248</v>
      </c>
      <c r="E87" s="292">
        <v>1</v>
      </c>
      <c r="F87" s="380">
        <v>9.0700000000000003E-2</v>
      </c>
      <c r="G87" s="380">
        <v>2.2000000000000001E-3</v>
      </c>
      <c r="H87" s="255" t="s">
        <v>0</v>
      </c>
      <c r="I87" s="255" t="s">
        <v>0</v>
      </c>
      <c r="J87" s="255" t="s">
        <v>0</v>
      </c>
      <c r="K87" s="255" t="s">
        <v>0</v>
      </c>
      <c r="L87" s="255" t="s">
        <v>0</v>
      </c>
      <c r="M87" s="255" t="s">
        <v>0</v>
      </c>
      <c r="N87" s="260">
        <f>F88+G88</f>
        <v>0.23055527300000001</v>
      </c>
      <c r="O87" s="260">
        <f>N87+M89</f>
        <v>0.83674127300000001</v>
      </c>
      <c r="P87" s="260">
        <f>E87*O87</f>
        <v>0.83674127300000001</v>
      </c>
    </row>
    <row r="88" spans="1:67" s="494" customFormat="1" ht="36" customHeight="1">
      <c r="A88" s="255"/>
      <c r="B88" s="255"/>
      <c r="C88" s="257"/>
      <c r="D88" s="255"/>
      <c r="E88" s="292"/>
      <c r="F88" s="155">
        <f>F87*$R$7</f>
        <v>0.22382855300000001</v>
      </c>
      <c r="G88" s="155">
        <f>G87*$R$8</f>
        <v>6.7267200000000003E-3</v>
      </c>
      <c r="H88" s="255"/>
      <c r="I88" s="255"/>
      <c r="J88" s="255"/>
      <c r="K88" s="255"/>
      <c r="L88" s="255"/>
      <c r="M88" s="255"/>
      <c r="N88" s="260"/>
      <c r="O88" s="260"/>
      <c r="P88" s="260"/>
    </row>
    <row r="89" spans="1:67" s="494" customFormat="1" ht="17.25" customHeight="1">
      <c r="A89" s="150"/>
      <c r="B89" s="150"/>
      <c r="C89" s="152"/>
      <c r="D89" s="150"/>
      <c r="E89" s="155"/>
      <c r="F89" s="155"/>
      <c r="G89" s="155"/>
      <c r="H89" s="150" t="s">
        <v>183</v>
      </c>
      <c r="I89" s="150" t="s">
        <v>248</v>
      </c>
      <c r="J89" s="173">
        <v>1</v>
      </c>
      <c r="K89" s="150"/>
      <c r="L89" s="380">
        <v>0.5</v>
      </c>
      <c r="M89" s="352">
        <f>L89*J89*1.132*1.05*1.02</f>
        <v>0.606186</v>
      </c>
      <c r="N89" s="155">
        <f>M89</f>
        <v>0.606186</v>
      </c>
      <c r="O89" s="260"/>
      <c r="P89" s="260"/>
    </row>
    <row r="90" spans="1:67" s="169" customFormat="1" ht="27.75" customHeight="1">
      <c r="A90" s="382"/>
      <c r="B90" s="382"/>
      <c r="C90" s="534" t="s">
        <v>490</v>
      </c>
      <c r="D90" s="535"/>
      <c r="E90" s="536"/>
      <c r="F90" s="382"/>
      <c r="G90" s="382"/>
      <c r="H90" s="382"/>
      <c r="I90" s="382"/>
      <c r="J90" s="382"/>
      <c r="K90" s="382"/>
      <c r="L90" s="382"/>
      <c r="M90" s="382"/>
      <c r="N90" s="382"/>
      <c r="O90" s="382"/>
      <c r="P90" s="382"/>
    </row>
    <row r="91" spans="1:67" s="566" customFormat="1" ht="17.25">
      <c r="A91" s="256">
        <v>1</v>
      </c>
      <c r="B91" s="256" t="s">
        <v>491</v>
      </c>
      <c r="C91" s="564" t="s">
        <v>492</v>
      </c>
      <c r="D91" s="256" t="s">
        <v>287</v>
      </c>
      <c r="E91" s="256">
        <v>60</v>
      </c>
      <c r="F91" s="151">
        <v>0.53900000000000003</v>
      </c>
      <c r="G91" s="155">
        <v>0.34899999999999998</v>
      </c>
      <c r="H91" s="256" t="s">
        <v>0</v>
      </c>
      <c r="I91" s="256" t="s">
        <v>0</v>
      </c>
      <c r="J91" s="256" t="s">
        <v>0</v>
      </c>
      <c r="K91" s="256" t="s">
        <v>0</v>
      </c>
      <c r="L91" s="256" t="s">
        <v>0</v>
      </c>
      <c r="M91" s="260" t="s">
        <v>0</v>
      </c>
      <c r="N91" s="260">
        <f>F92+G92</f>
        <v>2.3972412099999998</v>
      </c>
      <c r="O91" s="260">
        <f>N91+N93</f>
        <v>9.6714732099999985</v>
      </c>
      <c r="P91" s="295">
        <f>E91*O91</f>
        <v>580.28839259999995</v>
      </c>
      <c r="Q91" s="565"/>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row>
    <row r="92" spans="1:67" s="566" customFormat="1" ht="17.25">
      <c r="A92" s="256"/>
      <c r="B92" s="256"/>
      <c r="C92" s="567"/>
      <c r="D92" s="256"/>
      <c r="E92" s="256"/>
      <c r="F92" s="155">
        <f>F91*$R$7</f>
        <v>1.33013881</v>
      </c>
      <c r="G92" s="155">
        <f>G91*$R$8</f>
        <v>1.0671023999999998</v>
      </c>
      <c r="H92" s="256"/>
      <c r="I92" s="256"/>
      <c r="J92" s="256"/>
      <c r="K92" s="256"/>
      <c r="L92" s="256"/>
      <c r="M92" s="260"/>
      <c r="N92" s="260"/>
      <c r="O92" s="290"/>
      <c r="P92" s="295"/>
      <c r="Q92" s="565"/>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row>
    <row r="93" spans="1:67" s="566" customFormat="1" ht="17.25">
      <c r="A93" s="150"/>
      <c r="B93" s="150"/>
      <c r="C93" s="162"/>
      <c r="D93" s="151"/>
      <c r="E93" s="173"/>
      <c r="F93" s="151"/>
      <c r="G93" s="155"/>
      <c r="H93" s="150" t="s">
        <v>493</v>
      </c>
      <c r="I93" s="150" t="s">
        <v>289</v>
      </c>
      <c r="J93" s="173">
        <v>1</v>
      </c>
      <c r="K93" s="150"/>
      <c r="L93" s="173">
        <v>6</v>
      </c>
      <c r="M93" s="352">
        <f>L93*J93*1.132*1.05*1.02</f>
        <v>7.2742319999999996</v>
      </c>
      <c r="N93" s="155">
        <f>M93</f>
        <v>7.2742319999999996</v>
      </c>
      <c r="O93" s="290"/>
      <c r="P93" s="295"/>
      <c r="Q93" s="565"/>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row>
    <row r="94" spans="1:67" s="566" customFormat="1" ht="17.25">
      <c r="A94" s="256">
        <v>2</v>
      </c>
      <c r="B94" s="256" t="s">
        <v>491</v>
      </c>
      <c r="C94" s="564" t="s">
        <v>494</v>
      </c>
      <c r="D94" s="256" t="s">
        <v>287</v>
      </c>
      <c r="E94" s="256">
        <v>22</v>
      </c>
      <c r="F94" s="151">
        <v>0.53900000000000003</v>
      </c>
      <c r="G94" s="155">
        <v>0.34899999999999998</v>
      </c>
      <c r="H94" s="256" t="s">
        <v>0</v>
      </c>
      <c r="I94" s="256" t="s">
        <v>0</v>
      </c>
      <c r="J94" s="256" t="s">
        <v>0</v>
      </c>
      <c r="K94" s="256" t="s">
        <v>0</v>
      </c>
      <c r="L94" s="256" t="s">
        <v>0</v>
      </c>
      <c r="M94" s="260" t="s">
        <v>0</v>
      </c>
      <c r="N94" s="260">
        <f>F95+G95</f>
        <v>2.3972412099999998</v>
      </c>
      <c r="O94" s="260">
        <f>N94+N96</f>
        <v>8.3378640100000005</v>
      </c>
      <c r="P94" s="295">
        <f>E94*O94</f>
        <v>183.43300822</v>
      </c>
      <c r="Q94" s="565"/>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row>
    <row r="95" spans="1:67" s="566" customFormat="1" ht="17.25">
      <c r="A95" s="256"/>
      <c r="B95" s="256"/>
      <c r="C95" s="567"/>
      <c r="D95" s="256"/>
      <c r="E95" s="256"/>
      <c r="F95" s="155">
        <f>F94*$R$7</f>
        <v>1.33013881</v>
      </c>
      <c r="G95" s="155">
        <f>G94*$R$8</f>
        <v>1.0671023999999998</v>
      </c>
      <c r="H95" s="256"/>
      <c r="I95" s="256"/>
      <c r="J95" s="256"/>
      <c r="K95" s="256"/>
      <c r="L95" s="256"/>
      <c r="M95" s="260"/>
      <c r="N95" s="260"/>
      <c r="O95" s="290"/>
      <c r="P95" s="295"/>
      <c r="Q95" s="56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row>
    <row r="96" spans="1:67" s="566" customFormat="1" ht="17.25">
      <c r="A96" s="150"/>
      <c r="B96" s="150"/>
      <c r="C96" s="162"/>
      <c r="D96" s="151"/>
      <c r="E96" s="173"/>
      <c r="F96" s="151"/>
      <c r="G96" s="155"/>
      <c r="H96" s="150" t="s">
        <v>493</v>
      </c>
      <c r="I96" s="150" t="s">
        <v>289</v>
      </c>
      <c r="J96" s="173">
        <v>1</v>
      </c>
      <c r="K96" s="150"/>
      <c r="L96" s="173">
        <v>4.9000000000000004</v>
      </c>
      <c r="M96" s="352">
        <f>L96*J96*1.132*1.05*1.02</f>
        <v>5.9406228000000008</v>
      </c>
      <c r="N96" s="155">
        <f>M96</f>
        <v>5.9406228000000008</v>
      </c>
      <c r="O96" s="290"/>
      <c r="P96" s="295"/>
      <c r="Q96" s="565"/>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row>
    <row r="97" spans="1:67" s="566" customFormat="1" ht="17.25">
      <c r="A97" s="256">
        <v>3</v>
      </c>
      <c r="B97" s="256" t="s">
        <v>491</v>
      </c>
      <c r="C97" s="564" t="s">
        <v>495</v>
      </c>
      <c r="D97" s="256" t="s">
        <v>287</v>
      </c>
      <c r="E97" s="256">
        <v>56</v>
      </c>
      <c r="F97" s="151">
        <v>0.53900000000000003</v>
      </c>
      <c r="G97" s="155">
        <v>0.34899999999999998</v>
      </c>
      <c r="H97" s="256" t="s">
        <v>0</v>
      </c>
      <c r="I97" s="256" t="s">
        <v>0</v>
      </c>
      <c r="J97" s="256" t="s">
        <v>0</v>
      </c>
      <c r="K97" s="256" t="s">
        <v>0</v>
      </c>
      <c r="L97" s="256" t="s">
        <v>0</v>
      </c>
      <c r="M97" s="260" t="s">
        <v>0</v>
      </c>
      <c r="N97" s="260">
        <f>F98+G98</f>
        <v>2.3972412099999998</v>
      </c>
      <c r="O97" s="260">
        <f>N97+N99</f>
        <v>6.6405432099999997</v>
      </c>
      <c r="P97" s="295">
        <f>E97*O97</f>
        <v>371.87041976</v>
      </c>
      <c r="Q97" s="565"/>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row>
    <row r="98" spans="1:67" s="566" customFormat="1" ht="17.25">
      <c r="A98" s="256"/>
      <c r="B98" s="256"/>
      <c r="C98" s="567"/>
      <c r="D98" s="256"/>
      <c r="E98" s="256"/>
      <c r="F98" s="155">
        <f>F97*$R$7</f>
        <v>1.33013881</v>
      </c>
      <c r="G98" s="155">
        <f>G97*$R$8</f>
        <v>1.0671023999999998</v>
      </c>
      <c r="H98" s="256"/>
      <c r="I98" s="256"/>
      <c r="J98" s="256"/>
      <c r="K98" s="256"/>
      <c r="L98" s="256"/>
      <c r="M98" s="260"/>
      <c r="N98" s="260"/>
      <c r="O98" s="290"/>
      <c r="P98" s="295"/>
      <c r="Q98" s="565"/>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row>
    <row r="99" spans="1:67" s="566" customFormat="1" ht="17.25">
      <c r="A99" s="150"/>
      <c r="B99" s="150"/>
      <c r="C99" s="162"/>
      <c r="D99" s="151"/>
      <c r="E99" s="173"/>
      <c r="F99" s="151"/>
      <c r="G99" s="155"/>
      <c r="H99" s="150" t="s">
        <v>493</v>
      </c>
      <c r="I99" s="150" t="s">
        <v>289</v>
      </c>
      <c r="J99" s="173">
        <v>1</v>
      </c>
      <c r="K99" s="150"/>
      <c r="L99" s="173">
        <v>3.5</v>
      </c>
      <c r="M99" s="352">
        <f>L99*J99*1.132*1.05*1.02</f>
        <v>4.2433019999999999</v>
      </c>
      <c r="N99" s="155">
        <f>M99</f>
        <v>4.2433019999999999</v>
      </c>
      <c r="O99" s="290"/>
      <c r="P99" s="295"/>
      <c r="Q99" s="565"/>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row>
    <row r="100" spans="1:67" s="566" customFormat="1" ht="17.25">
      <c r="A100" s="256">
        <v>4</v>
      </c>
      <c r="B100" s="256" t="s">
        <v>491</v>
      </c>
      <c r="C100" s="564" t="s">
        <v>496</v>
      </c>
      <c r="D100" s="256" t="s">
        <v>287</v>
      </c>
      <c r="E100" s="256">
        <v>37</v>
      </c>
      <c r="F100" s="151">
        <v>0.53900000000000003</v>
      </c>
      <c r="G100" s="155">
        <v>0.34899999999999998</v>
      </c>
      <c r="H100" s="256" t="s">
        <v>0</v>
      </c>
      <c r="I100" s="256" t="s">
        <v>0</v>
      </c>
      <c r="J100" s="256" t="s">
        <v>0</v>
      </c>
      <c r="K100" s="256" t="s">
        <v>0</v>
      </c>
      <c r="L100" s="256" t="s">
        <v>0</v>
      </c>
      <c r="M100" s="260" t="s">
        <v>0</v>
      </c>
      <c r="N100" s="260">
        <f>F101+G101</f>
        <v>2.3972412099999998</v>
      </c>
      <c r="O100" s="260">
        <f>N100+N102</f>
        <v>6.6405432099999997</v>
      </c>
      <c r="P100" s="295">
        <f>E100*O100</f>
        <v>245.70009876999998</v>
      </c>
      <c r="Q100" s="565"/>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row>
    <row r="101" spans="1:67" s="566" customFormat="1" ht="17.25">
      <c r="A101" s="256"/>
      <c r="B101" s="256"/>
      <c r="C101" s="567"/>
      <c r="D101" s="256"/>
      <c r="E101" s="256"/>
      <c r="F101" s="155">
        <f>F100*$R$7</f>
        <v>1.33013881</v>
      </c>
      <c r="G101" s="155">
        <f>G100*$R$8</f>
        <v>1.0671023999999998</v>
      </c>
      <c r="H101" s="256"/>
      <c r="I101" s="256"/>
      <c r="J101" s="256"/>
      <c r="K101" s="256"/>
      <c r="L101" s="256"/>
      <c r="M101" s="260"/>
      <c r="N101" s="260"/>
      <c r="O101" s="290"/>
      <c r="P101" s="295"/>
      <c r="Q101" s="565"/>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row>
    <row r="102" spans="1:67" s="566" customFormat="1" ht="17.25">
      <c r="A102" s="150"/>
      <c r="B102" s="150"/>
      <c r="C102" s="162"/>
      <c r="D102" s="151"/>
      <c r="E102" s="173"/>
      <c r="F102" s="151"/>
      <c r="G102" s="155"/>
      <c r="H102" s="150" t="s">
        <v>493</v>
      </c>
      <c r="I102" s="150" t="s">
        <v>289</v>
      </c>
      <c r="J102" s="173">
        <v>1</v>
      </c>
      <c r="K102" s="150"/>
      <c r="L102" s="173">
        <v>3.5</v>
      </c>
      <c r="M102" s="352">
        <f>L102*J102*1.132*1.05*1.02</f>
        <v>4.2433019999999999</v>
      </c>
      <c r="N102" s="155">
        <f>M102</f>
        <v>4.2433019999999999</v>
      </c>
      <c r="O102" s="290"/>
      <c r="P102" s="295"/>
      <c r="Q102" s="565"/>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row>
    <row r="103" spans="1:67" s="566" customFormat="1" ht="17.25">
      <c r="A103" s="256">
        <v>4</v>
      </c>
      <c r="B103" s="256" t="s">
        <v>491</v>
      </c>
      <c r="C103" s="564" t="s">
        <v>497</v>
      </c>
      <c r="D103" s="256" t="s">
        <v>287</v>
      </c>
      <c r="E103" s="256">
        <v>8</v>
      </c>
      <c r="F103" s="151">
        <v>0.53900000000000003</v>
      </c>
      <c r="G103" s="155">
        <v>0.34899999999999998</v>
      </c>
      <c r="H103" s="256" t="s">
        <v>0</v>
      </c>
      <c r="I103" s="256" t="s">
        <v>0</v>
      </c>
      <c r="J103" s="256" t="s">
        <v>0</v>
      </c>
      <c r="K103" s="256" t="s">
        <v>0</v>
      </c>
      <c r="L103" s="256" t="s">
        <v>0</v>
      </c>
      <c r="M103" s="260" t="s">
        <v>0</v>
      </c>
      <c r="N103" s="260">
        <f>F104+G104</f>
        <v>2.3972412099999998</v>
      </c>
      <c r="O103" s="260">
        <f>N103+N105</f>
        <v>6.6405432099999997</v>
      </c>
      <c r="P103" s="295">
        <f>E103*O103</f>
        <v>53.124345679999998</v>
      </c>
      <c r="Q103" s="565"/>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row>
    <row r="104" spans="1:67" s="566" customFormat="1" ht="17.25">
      <c r="A104" s="256"/>
      <c r="B104" s="256"/>
      <c r="C104" s="567"/>
      <c r="D104" s="256"/>
      <c r="E104" s="256"/>
      <c r="F104" s="155">
        <f>F103*$R$7</f>
        <v>1.33013881</v>
      </c>
      <c r="G104" s="155">
        <f>G103*$R$8</f>
        <v>1.0671023999999998</v>
      </c>
      <c r="H104" s="256"/>
      <c r="I104" s="256"/>
      <c r="J104" s="256"/>
      <c r="K104" s="256"/>
      <c r="L104" s="256"/>
      <c r="M104" s="260"/>
      <c r="N104" s="260"/>
      <c r="O104" s="290"/>
      <c r="P104" s="295"/>
      <c r="Q104" s="565"/>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row>
    <row r="105" spans="1:67" s="566" customFormat="1" ht="17.25">
      <c r="A105" s="150"/>
      <c r="B105" s="150"/>
      <c r="C105" s="162"/>
      <c r="D105" s="151"/>
      <c r="E105" s="173"/>
      <c r="F105" s="151"/>
      <c r="G105" s="155"/>
      <c r="H105" s="150" t="s">
        <v>493</v>
      </c>
      <c r="I105" s="150" t="s">
        <v>289</v>
      </c>
      <c r="J105" s="173">
        <v>1</v>
      </c>
      <c r="K105" s="150"/>
      <c r="L105" s="173">
        <v>3.5</v>
      </c>
      <c r="M105" s="352">
        <f>L105*J105*1.132*1.05*1.02</f>
        <v>4.2433019999999999</v>
      </c>
      <c r="N105" s="155">
        <f>M105</f>
        <v>4.2433019999999999</v>
      </c>
      <c r="O105" s="290"/>
      <c r="P105" s="295"/>
      <c r="Q105" s="56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row>
    <row r="106" spans="1:67" s="169" customFormat="1" ht="27.75" customHeight="1">
      <c r="A106" s="382"/>
      <c r="B106" s="382"/>
      <c r="C106" s="534" t="s">
        <v>498</v>
      </c>
      <c r="D106" s="535"/>
      <c r="E106" s="536"/>
      <c r="F106" s="382"/>
      <c r="G106" s="382"/>
      <c r="H106" s="382"/>
      <c r="I106" s="382"/>
      <c r="J106" s="382"/>
      <c r="K106" s="382"/>
      <c r="L106" s="382"/>
      <c r="M106" s="382"/>
      <c r="N106" s="382"/>
      <c r="O106" s="382"/>
      <c r="P106" s="382"/>
    </row>
    <row r="107" spans="1:67" s="568" customFormat="1" ht="16.5" customHeight="1">
      <c r="A107" s="255">
        <v>1</v>
      </c>
      <c r="B107" s="255" t="s">
        <v>499</v>
      </c>
      <c r="C107" s="257" t="s">
        <v>500</v>
      </c>
      <c r="D107" s="255" t="s">
        <v>169</v>
      </c>
      <c r="E107" s="261">
        <v>78</v>
      </c>
      <c r="F107" s="380">
        <v>0.16600000000000001</v>
      </c>
      <c r="G107" s="380">
        <v>4.0000000000000001E-3</v>
      </c>
      <c r="H107" s="255" t="s">
        <v>0</v>
      </c>
      <c r="I107" s="255" t="s">
        <v>0</v>
      </c>
      <c r="J107" s="255" t="s">
        <v>0</v>
      </c>
      <c r="K107" s="255" t="s">
        <v>0</v>
      </c>
      <c r="L107" s="255" t="s">
        <v>0</v>
      </c>
      <c r="M107" s="255" t="s">
        <v>0</v>
      </c>
      <c r="N107" s="260">
        <f>F108+G108</f>
        <v>0.42188354</v>
      </c>
      <c r="O107" s="260">
        <f>N107+N109</f>
        <v>1.6342555400000001</v>
      </c>
      <c r="P107" s="260">
        <f>E107*O107</f>
        <v>127.47193212000001</v>
      </c>
    </row>
    <row r="108" spans="1:67" s="568" customFormat="1" ht="16.5" customHeight="1">
      <c r="A108" s="255"/>
      <c r="B108" s="255"/>
      <c r="C108" s="257"/>
      <c r="D108" s="255"/>
      <c r="E108" s="261"/>
      <c r="F108" s="155">
        <f>F107*$R$7</f>
        <v>0.40965314000000003</v>
      </c>
      <c r="G108" s="155">
        <f>G107*$R$8</f>
        <v>1.2230399999999999E-2</v>
      </c>
      <c r="H108" s="255"/>
      <c r="I108" s="255"/>
      <c r="J108" s="255"/>
      <c r="K108" s="255"/>
      <c r="L108" s="255"/>
      <c r="M108" s="255"/>
      <c r="N108" s="260"/>
      <c r="O108" s="260"/>
      <c r="P108" s="260"/>
    </row>
    <row r="109" spans="1:67" s="568" customFormat="1" ht="17.25">
      <c r="A109" s="150"/>
      <c r="B109" s="150"/>
      <c r="C109" s="152"/>
      <c r="D109" s="150"/>
      <c r="E109" s="155"/>
      <c r="F109" s="155"/>
      <c r="G109" s="155"/>
      <c r="H109" s="150" t="s">
        <v>501</v>
      </c>
      <c r="I109" s="150" t="s">
        <v>169</v>
      </c>
      <c r="J109" s="173">
        <v>1</v>
      </c>
      <c r="K109" s="150"/>
      <c r="L109" s="155">
        <v>1</v>
      </c>
      <c r="M109" s="352">
        <f>L109*J109*1.132*1.05*1.02</f>
        <v>1.212372</v>
      </c>
      <c r="N109" s="155">
        <f>M109</f>
        <v>1.212372</v>
      </c>
      <c r="O109" s="260"/>
      <c r="P109" s="260"/>
    </row>
    <row r="110" spans="1:67" s="568" customFormat="1" ht="16.5" customHeight="1">
      <c r="A110" s="255">
        <v>2</v>
      </c>
      <c r="B110" s="255" t="s">
        <v>499</v>
      </c>
      <c r="C110" s="257" t="s">
        <v>502</v>
      </c>
      <c r="D110" s="255" t="s">
        <v>169</v>
      </c>
      <c r="E110" s="261">
        <v>15</v>
      </c>
      <c r="F110" s="380">
        <v>0.16600000000000001</v>
      </c>
      <c r="G110" s="380">
        <v>4.0000000000000001E-3</v>
      </c>
      <c r="H110" s="255" t="s">
        <v>0</v>
      </c>
      <c r="I110" s="255" t="s">
        <v>0</v>
      </c>
      <c r="J110" s="255" t="s">
        <v>0</v>
      </c>
      <c r="K110" s="255" t="s">
        <v>0</v>
      </c>
      <c r="L110" s="255" t="s">
        <v>0</v>
      </c>
      <c r="M110" s="255" t="s">
        <v>0</v>
      </c>
      <c r="N110" s="260">
        <f>F111+G111</f>
        <v>0.42188354</v>
      </c>
      <c r="O110" s="260">
        <f>N110+N112</f>
        <v>1.6342555400000001</v>
      </c>
      <c r="P110" s="260">
        <f>E110*O110</f>
        <v>24.513833099999999</v>
      </c>
    </row>
    <row r="111" spans="1:67" s="568" customFormat="1" ht="16.5" customHeight="1">
      <c r="A111" s="255"/>
      <c r="B111" s="255"/>
      <c r="C111" s="257"/>
      <c r="D111" s="255"/>
      <c r="E111" s="261"/>
      <c r="F111" s="155">
        <f>F110*$R$7</f>
        <v>0.40965314000000003</v>
      </c>
      <c r="G111" s="155">
        <f>G110*$R$8</f>
        <v>1.2230399999999999E-2</v>
      </c>
      <c r="H111" s="255"/>
      <c r="I111" s="255"/>
      <c r="J111" s="255"/>
      <c r="K111" s="255"/>
      <c r="L111" s="255"/>
      <c r="M111" s="255"/>
      <c r="N111" s="260"/>
      <c r="O111" s="260"/>
      <c r="P111" s="260"/>
    </row>
    <row r="112" spans="1:67" s="568" customFormat="1" ht="17.25">
      <c r="A112" s="150"/>
      <c r="B112" s="150"/>
      <c r="C112" s="152"/>
      <c r="D112" s="150"/>
      <c r="E112" s="155"/>
      <c r="F112" s="155"/>
      <c r="G112" s="155"/>
      <c r="H112" s="150" t="s">
        <v>501</v>
      </c>
      <c r="I112" s="150" t="s">
        <v>169</v>
      </c>
      <c r="J112" s="173">
        <v>1</v>
      </c>
      <c r="K112" s="150"/>
      <c r="L112" s="155">
        <v>1</v>
      </c>
      <c r="M112" s="352">
        <f>L112*J112*1.132*1.05*1.02</f>
        <v>1.212372</v>
      </c>
      <c r="N112" s="155">
        <f>M112</f>
        <v>1.212372</v>
      </c>
      <c r="O112" s="260"/>
      <c r="P112" s="260"/>
    </row>
    <row r="113" spans="1:16" s="568" customFormat="1" ht="16.5" customHeight="1">
      <c r="A113" s="255">
        <v>3</v>
      </c>
      <c r="B113" s="255" t="s">
        <v>499</v>
      </c>
      <c r="C113" s="257" t="s">
        <v>503</v>
      </c>
      <c r="D113" s="255" t="s">
        <v>169</v>
      </c>
      <c r="E113" s="261">
        <v>3</v>
      </c>
      <c r="F113" s="380">
        <v>0.16600000000000001</v>
      </c>
      <c r="G113" s="380">
        <v>4.0000000000000001E-3</v>
      </c>
      <c r="H113" s="255" t="s">
        <v>0</v>
      </c>
      <c r="I113" s="255" t="s">
        <v>0</v>
      </c>
      <c r="J113" s="255" t="s">
        <v>0</v>
      </c>
      <c r="K113" s="255" t="s">
        <v>0</v>
      </c>
      <c r="L113" s="255" t="s">
        <v>0</v>
      </c>
      <c r="M113" s="255" t="s">
        <v>0</v>
      </c>
      <c r="N113" s="260">
        <f>F114+G114</f>
        <v>0.42188354</v>
      </c>
      <c r="O113" s="260">
        <f>N113+N115</f>
        <v>1.6342555400000001</v>
      </c>
      <c r="P113" s="260">
        <f>E113*O113</f>
        <v>4.9027666200000004</v>
      </c>
    </row>
    <row r="114" spans="1:16" s="568" customFormat="1" ht="16.5" customHeight="1">
      <c r="A114" s="255"/>
      <c r="B114" s="255"/>
      <c r="C114" s="257"/>
      <c r="D114" s="255"/>
      <c r="E114" s="261"/>
      <c r="F114" s="155">
        <f>F113*$R$7</f>
        <v>0.40965314000000003</v>
      </c>
      <c r="G114" s="155">
        <f>G113*$R$8</f>
        <v>1.2230399999999999E-2</v>
      </c>
      <c r="H114" s="255"/>
      <c r="I114" s="255"/>
      <c r="J114" s="255"/>
      <c r="K114" s="255"/>
      <c r="L114" s="255"/>
      <c r="M114" s="255"/>
      <c r="N114" s="260"/>
      <c r="O114" s="260"/>
      <c r="P114" s="260"/>
    </row>
    <row r="115" spans="1:16" s="568" customFormat="1" ht="17.25">
      <c r="A115" s="150"/>
      <c r="B115" s="150"/>
      <c r="C115" s="152"/>
      <c r="D115" s="150"/>
      <c r="E115" s="155"/>
      <c r="F115" s="155"/>
      <c r="G115" s="155"/>
      <c r="H115" s="150" t="s">
        <v>501</v>
      </c>
      <c r="I115" s="150" t="s">
        <v>169</v>
      </c>
      <c r="J115" s="173">
        <v>1</v>
      </c>
      <c r="K115" s="150"/>
      <c r="L115" s="155">
        <v>1</v>
      </c>
      <c r="M115" s="352">
        <f>L115*J115*1.132*1.05*1.02</f>
        <v>1.212372</v>
      </c>
      <c r="N115" s="155">
        <f>M115</f>
        <v>1.212372</v>
      </c>
      <c r="O115" s="260"/>
      <c r="P115" s="260"/>
    </row>
    <row r="116" spans="1:16" s="568" customFormat="1" ht="16.5" customHeight="1">
      <c r="A116" s="255">
        <v>4</v>
      </c>
      <c r="B116" s="255" t="s">
        <v>290</v>
      </c>
      <c r="C116" s="257" t="s">
        <v>504</v>
      </c>
      <c r="D116" s="255" t="s">
        <v>169</v>
      </c>
      <c r="E116" s="261">
        <v>1</v>
      </c>
      <c r="F116" s="380">
        <v>0</v>
      </c>
      <c r="G116" s="380">
        <v>0</v>
      </c>
      <c r="H116" s="255" t="s">
        <v>0</v>
      </c>
      <c r="I116" s="255" t="s">
        <v>0</v>
      </c>
      <c r="J116" s="255" t="s">
        <v>0</v>
      </c>
      <c r="K116" s="255" t="s">
        <v>0</v>
      </c>
      <c r="L116" s="255" t="s">
        <v>0</v>
      </c>
      <c r="M116" s="255" t="s">
        <v>0</v>
      </c>
      <c r="N116" s="260">
        <f>F117+G117</f>
        <v>0</v>
      </c>
      <c r="O116" s="260">
        <f>N116+N118</f>
        <v>2.7884555999999998</v>
      </c>
      <c r="P116" s="260">
        <f>E116*O116</f>
        <v>2.7884555999999998</v>
      </c>
    </row>
    <row r="117" spans="1:16" s="568" customFormat="1" ht="16.5" customHeight="1">
      <c r="A117" s="255"/>
      <c r="B117" s="255"/>
      <c r="C117" s="257"/>
      <c r="D117" s="255"/>
      <c r="E117" s="261"/>
      <c r="F117" s="155">
        <f>F116*$R$7</f>
        <v>0</v>
      </c>
      <c r="G117" s="155">
        <f>G116*$R$8</f>
        <v>0</v>
      </c>
      <c r="H117" s="255"/>
      <c r="I117" s="255"/>
      <c r="J117" s="255"/>
      <c r="K117" s="255"/>
      <c r="L117" s="255"/>
      <c r="M117" s="255"/>
      <c r="N117" s="260"/>
      <c r="O117" s="260"/>
      <c r="P117" s="260"/>
    </row>
    <row r="118" spans="1:16" s="568" customFormat="1" ht="17.25">
      <c r="A118" s="150"/>
      <c r="B118" s="150"/>
      <c r="C118" s="152"/>
      <c r="D118" s="150"/>
      <c r="E118" s="155"/>
      <c r="F118" s="155"/>
      <c r="G118" s="155"/>
      <c r="H118" s="150" t="s">
        <v>505</v>
      </c>
      <c r="I118" s="150" t="s">
        <v>169</v>
      </c>
      <c r="J118" s="173">
        <v>1</v>
      </c>
      <c r="K118" s="150"/>
      <c r="L118" s="155">
        <v>2.2999999999999998</v>
      </c>
      <c r="M118" s="352">
        <f>L118*J118*1.132*1.05*1.02</f>
        <v>2.7884555999999998</v>
      </c>
      <c r="N118" s="155">
        <f>M118</f>
        <v>2.7884555999999998</v>
      </c>
      <c r="O118" s="260"/>
      <c r="P118" s="260"/>
    </row>
    <row r="119" spans="1:16" s="568" customFormat="1" ht="16.5" customHeight="1">
      <c r="A119" s="272">
        <v>5</v>
      </c>
      <c r="B119" s="272" t="s">
        <v>499</v>
      </c>
      <c r="C119" s="276" t="s">
        <v>506</v>
      </c>
      <c r="D119" s="272" t="s">
        <v>169</v>
      </c>
      <c r="E119" s="493">
        <v>28</v>
      </c>
      <c r="F119" s="380">
        <v>0.16600000000000001</v>
      </c>
      <c r="G119" s="380">
        <v>4.0000000000000001E-3</v>
      </c>
      <c r="H119" s="272" t="s">
        <v>0</v>
      </c>
      <c r="I119" s="272" t="s">
        <v>0</v>
      </c>
      <c r="J119" s="272" t="s">
        <v>0</v>
      </c>
      <c r="K119" s="272" t="s">
        <v>0</v>
      </c>
      <c r="L119" s="272" t="s">
        <v>0</v>
      </c>
      <c r="M119" s="272" t="s">
        <v>0</v>
      </c>
      <c r="N119" s="280">
        <f>F120+G120</f>
        <v>0.42188354</v>
      </c>
      <c r="O119" s="280">
        <f>N119+N121</f>
        <v>1.6342555400000001</v>
      </c>
      <c r="P119" s="280">
        <f>E119*O119</f>
        <v>45.759155120000003</v>
      </c>
    </row>
    <row r="120" spans="1:16" s="568" customFormat="1" ht="16.5" customHeight="1">
      <c r="A120" s="273"/>
      <c r="B120" s="273"/>
      <c r="C120" s="277"/>
      <c r="D120" s="273"/>
      <c r="E120" s="495"/>
      <c r="F120" s="155">
        <f>F119*$R$7</f>
        <v>0.40965314000000003</v>
      </c>
      <c r="G120" s="155">
        <f>G119*$R$8</f>
        <v>1.2230399999999999E-2</v>
      </c>
      <c r="H120" s="273"/>
      <c r="I120" s="273"/>
      <c r="J120" s="273"/>
      <c r="K120" s="273"/>
      <c r="L120" s="273"/>
      <c r="M120" s="273"/>
      <c r="N120" s="281"/>
      <c r="O120" s="496"/>
      <c r="P120" s="496"/>
    </row>
    <row r="121" spans="1:16" s="568" customFormat="1" ht="17.25">
      <c r="A121" s="150"/>
      <c r="B121" s="150"/>
      <c r="C121" s="152"/>
      <c r="D121" s="150"/>
      <c r="E121" s="155"/>
      <c r="F121" s="155"/>
      <c r="G121" s="155"/>
      <c r="H121" s="150" t="s">
        <v>464</v>
      </c>
      <c r="I121" s="150" t="s">
        <v>169</v>
      </c>
      <c r="J121" s="173">
        <v>1</v>
      </c>
      <c r="K121" s="150"/>
      <c r="L121" s="155">
        <v>1</v>
      </c>
      <c r="M121" s="352">
        <f>L121*J121*1.132*1.05*1.02</f>
        <v>1.212372</v>
      </c>
      <c r="N121" s="155">
        <f>M121</f>
        <v>1.212372</v>
      </c>
      <c r="O121" s="281"/>
      <c r="P121" s="281"/>
    </row>
    <row r="122" spans="1:16" s="568" customFormat="1" ht="16.5" customHeight="1">
      <c r="A122" s="272">
        <v>6</v>
      </c>
      <c r="B122" s="272" t="s">
        <v>499</v>
      </c>
      <c r="C122" s="276" t="s">
        <v>507</v>
      </c>
      <c r="D122" s="272" t="s">
        <v>169</v>
      </c>
      <c r="E122" s="493">
        <v>10</v>
      </c>
      <c r="F122" s="380">
        <v>0.16600000000000001</v>
      </c>
      <c r="G122" s="380">
        <v>4.0000000000000001E-3</v>
      </c>
      <c r="H122" s="272" t="s">
        <v>0</v>
      </c>
      <c r="I122" s="272" t="s">
        <v>0</v>
      </c>
      <c r="J122" s="272" t="s">
        <v>0</v>
      </c>
      <c r="K122" s="272" t="s">
        <v>0</v>
      </c>
      <c r="L122" s="272" t="s">
        <v>0</v>
      </c>
      <c r="M122" s="272" t="s">
        <v>0</v>
      </c>
      <c r="N122" s="280">
        <f>F123+G123</f>
        <v>0.42188354</v>
      </c>
      <c r="O122" s="280">
        <f>N122+N124</f>
        <v>1.6342555400000001</v>
      </c>
      <c r="P122" s="280">
        <f>E122*O122</f>
        <v>16.342555400000002</v>
      </c>
    </row>
    <row r="123" spans="1:16" s="568" customFormat="1" ht="16.5" customHeight="1">
      <c r="A123" s="273"/>
      <c r="B123" s="273"/>
      <c r="C123" s="277"/>
      <c r="D123" s="273"/>
      <c r="E123" s="495"/>
      <c r="F123" s="155">
        <f>F122*$R$7</f>
        <v>0.40965314000000003</v>
      </c>
      <c r="G123" s="155">
        <f>G122*$R$8</f>
        <v>1.2230399999999999E-2</v>
      </c>
      <c r="H123" s="273"/>
      <c r="I123" s="273"/>
      <c r="J123" s="273"/>
      <c r="K123" s="273"/>
      <c r="L123" s="273"/>
      <c r="M123" s="273"/>
      <c r="N123" s="281"/>
      <c r="O123" s="496"/>
      <c r="P123" s="496"/>
    </row>
    <row r="124" spans="1:16" s="568" customFormat="1" ht="17.25">
      <c r="A124" s="150"/>
      <c r="B124" s="150"/>
      <c r="C124" s="152"/>
      <c r="D124" s="150"/>
      <c r="E124" s="155"/>
      <c r="F124" s="155"/>
      <c r="G124" s="155"/>
      <c r="H124" s="150" t="s">
        <v>464</v>
      </c>
      <c r="I124" s="150" t="s">
        <v>169</v>
      </c>
      <c r="J124" s="173">
        <v>1</v>
      </c>
      <c r="K124" s="150"/>
      <c r="L124" s="155">
        <v>1</v>
      </c>
      <c r="M124" s="352">
        <f>L124*J124*1.132*1.05*1.02</f>
        <v>1.212372</v>
      </c>
      <c r="N124" s="155">
        <f>M124</f>
        <v>1.212372</v>
      </c>
      <c r="O124" s="281"/>
      <c r="P124" s="281"/>
    </row>
    <row r="125" spans="1:16" s="568" customFormat="1" ht="16.5" customHeight="1">
      <c r="A125" s="272">
        <v>7</v>
      </c>
      <c r="B125" s="272" t="s">
        <v>499</v>
      </c>
      <c r="C125" s="276" t="s">
        <v>508</v>
      </c>
      <c r="D125" s="272" t="s">
        <v>169</v>
      </c>
      <c r="E125" s="493">
        <v>5</v>
      </c>
      <c r="F125" s="380">
        <v>0.16600000000000001</v>
      </c>
      <c r="G125" s="380">
        <v>4.0000000000000001E-3</v>
      </c>
      <c r="H125" s="272" t="s">
        <v>0</v>
      </c>
      <c r="I125" s="272" t="s">
        <v>0</v>
      </c>
      <c r="J125" s="272" t="s">
        <v>0</v>
      </c>
      <c r="K125" s="272" t="s">
        <v>0</v>
      </c>
      <c r="L125" s="272" t="s">
        <v>0</v>
      </c>
      <c r="M125" s="272" t="s">
        <v>0</v>
      </c>
      <c r="N125" s="280">
        <f>F126+G126</f>
        <v>0.42188354</v>
      </c>
      <c r="O125" s="280">
        <f>N125+N127</f>
        <v>1.6342555400000001</v>
      </c>
      <c r="P125" s="280">
        <f>E125*O125</f>
        <v>8.171277700000001</v>
      </c>
    </row>
    <row r="126" spans="1:16" s="568" customFormat="1" ht="16.5" customHeight="1">
      <c r="A126" s="273"/>
      <c r="B126" s="273"/>
      <c r="C126" s="277"/>
      <c r="D126" s="273"/>
      <c r="E126" s="495"/>
      <c r="F126" s="155">
        <f>F125*$R$7</f>
        <v>0.40965314000000003</v>
      </c>
      <c r="G126" s="155">
        <f>G125*$R$8</f>
        <v>1.2230399999999999E-2</v>
      </c>
      <c r="H126" s="273"/>
      <c r="I126" s="273"/>
      <c r="J126" s="273"/>
      <c r="K126" s="273"/>
      <c r="L126" s="273"/>
      <c r="M126" s="273"/>
      <c r="N126" s="281"/>
      <c r="O126" s="496"/>
      <c r="P126" s="496"/>
    </row>
    <row r="127" spans="1:16" s="568" customFormat="1" ht="17.25">
      <c r="A127" s="150"/>
      <c r="B127" s="150"/>
      <c r="C127" s="152"/>
      <c r="D127" s="150"/>
      <c r="E127" s="155"/>
      <c r="F127" s="155"/>
      <c r="G127" s="155"/>
      <c r="H127" s="150" t="s">
        <v>464</v>
      </c>
      <c r="I127" s="150" t="s">
        <v>169</v>
      </c>
      <c r="J127" s="173">
        <v>1</v>
      </c>
      <c r="K127" s="150"/>
      <c r="L127" s="155">
        <v>1</v>
      </c>
      <c r="M127" s="352">
        <f>L127*J127*1.132*1.05*1.02</f>
        <v>1.212372</v>
      </c>
      <c r="N127" s="155">
        <f>M127</f>
        <v>1.212372</v>
      </c>
      <c r="O127" s="281"/>
      <c r="P127" s="281"/>
    </row>
    <row r="128" spans="1:16" s="568" customFormat="1" ht="16.5" customHeight="1">
      <c r="A128" s="272">
        <v>8</v>
      </c>
      <c r="B128" s="272" t="s">
        <v>499</v>
      </c>
      <c r="C128" s="276" t="s">
        <v>509</v>
      </c>
      <c r="D128" s="272" t="s">
        <v>169</v>
      </c>
      <c r="E128" s="493">
        <v>9</v>
      </c>
      <c r="F128" s="380">
        <v>0.16600000000000001</v>
      </c>
      <c r="G128" s="380">
        <v>4.0000000000000001E-3</v>
      </c>
      <c r="H128" s="272" t="s">
        <v>0</v>
      </c>
      <c r="I128" s="272" t="s">
        <v>0</v>
      </c>
      <c r="J128" s="272" t="s">
        <v>0</v>
      </c>
      <c r="K128" s="272" t="s">
        <v>0</v>
      </c>
      <c r="L128" s="272" t="s">
        <v>0</v>
      </c>
      <c r="M128" s="272" t="s">
        <v>0</v>
      </c>
      <c r="N128" s="280">
        <f>F129+G129</f>
        <v>0.42188354</v>
      </c>
      <c r="O128" s="280">
        <f>N128+N130</f>
        <v>1.6342555400000001</v>
      </c>
      <c r="P128" s="280">
        <f>E128*O128</f>
        <v>14.70829986</v>
      </c>
    </row>
    <row r="129" spans="1:16" s="568" customFormat="1" ht="16.5" customHeight="1">
      <c r="A129" s="273"/>
      <c r="B129" s="273"/>
      <c r="C129" s="277"/>
      <c r="D129" s="273"/>
      <c r="E129" s="495"/>
      <c r="F129" s="155">
        <f>F128*$R$7</f>
        <v>0.40965314000000003</v>
      </c>
      <c r="G129" s="155">
        <f>G128*$R$8</f>
        <v>1.2230399999999999E-2</v>
      </c>
      <c r="H129" s="273"/>
      <c r="I129" s="273"/>
      <c r="J129" s="273"/>
      <c r="K129" s="273"/>
      <c r="L129" s="273"/>
      <c r="M129" s="273"/>
      <c r="N129" s="281"/>
      <c r="O129" s="496"/>
      <c r="P129" s="496"/>
    </row>
    <row r="130" spans="1:16" s="568" customFormat="1" ht="17.25">
      <c r="A130" s="150"/>
      <c r="B130" s="150"/>
      <c r="C130" s="152"/>
      <c r="D130" s="150"/>
      <c r="E130" s="155"/>
      <c r="F130" s="155"/>
      <c r="G130" s="155"/>
      <c r="H130" s="150" t="s">
        <v>464</v>
      </c>
      <c r="I130" s="150" t="s">
        <v>169</v>
      </c>
      <c r="J130" s="173">
        <v>1</v>
      </c>
      <c r="K130" s="150"/>
      <c r="L130" s="155">
        <v>1</v>
      </c>
      <c r="M130" s="352">
        <f>L130*J130*1.132*1.05*1.02</f>
        <v>1.212372</v>
      </c>
      <c r="N130" s="155">
        <f>M130</f>
        <v>1.212372</v>
      </c>
      <c r="O130" s="281"/>
      <c r="P130" s="281"/>
    </row>
    <row r="131" spans="1:16" s="169" customFormat="1" ht="36" customHeight="1">
      <c r="A131" s="382"/>
      <c r="B131" s="382"/>
      <c r="C131" s="569" t="s">
        <v>510</v>
      </c>
      <c r="D131" s="570"/>
      <c r="E131" s="571"/>
      <c r="F131" s="382"/>
      <c r="G131" s="382"/>
      <c r="H131" s="382"/>
      <c r="I131" s="382"/>
      <c r="J131" s="382"/>
      <c r="K131" s="382"/>
      <c r="L131" s="382"/>
      <c r="M131" s="382"/>
      <c r="N131" s="382"/>
      <c r="O131" s="382"/>
      <c r="P131" s="382"/>
    </row>
    <row r="132" spans="1:16" s="560" customFormat="1" ht="17.25">
      <c r="A132" s="353">
        <v>1</v>
      </c>
      <c r="B132" s="353" t="s">
        <v>511</v>
      </c>
      <c r="C132" s="320" t="s">
        <v>512</v>
      </c>
      <c r="D132" s="353" t="s">
        <v>182</v>
      </c>
      <c r="E132" s="293">
        <v>135</v>
      </c>
      <c r="F132" s="158">
        <f>13.4/100</f>
        <v>0.13400000000000001</v>
      </c>
      <c r="G132" s="158">
        <f>1.8/100</f>
        <v>1.8000000000000002E-2</v>
      </c>
      <c r="H132" s="353" t="s">
        <v>0</v>
      </c>
      <c r="I132" s="353" t="s">
        <v>0</v>
      </c>
      <c r="J132" s="353" t="s">
        <v>0</v>
      </c>
      <c r="K132" s="353" t="s">
        <v>0</v>
      </c>
      <c r="L132" s="353" t="s">
        <v>0</v>
      </c>
      <c r="M132" s="353" t="s">
        <v>0</v>
      </c>
      <c r="N132" s="294">
        <f>F133+G133</f>
        <v>0.38572065999999999</v>
      </c>
      <c r="O132" s="294">
        <f>N132+N134</f>
        <v>1.3738038399999999</v>
      </c>
      <c r="P132" s="294">
        <f>E132*O132</f>
        <v>185.4635184</v>
      </c>
    </row>
    <row r="133" spans="1:16" s="560" customFormat="1" ht="17.25">
      <c r="A133" s="353"/>
      <c r="B133" s="353"/>
      <c r="C133" s="320"/>
      <c r="D133" s="353"/>
      <c r="E133" s="293"/>
      <c r="F133" s="155">
        <f>F132*$R$7</f>
        <v>0.33068386</v>
      </c>
      <c r="G133" s="155">
        <f>G132*$R$8</f>
        <v>5.5036800000000004E-2</v>
      </c>
      <c r="H133" s="353"/>
      <c r="I133" s="353"/>
      <c r="J133" s="353"/>
      <c r="K133" s="353"/>
      <c r="L133" s="353"/>
      <c r="M133" s="353"/>
      <c r="N133" s="294"/>
      <c r="O133" s="294"/>
      <c r="P133" s="294"/>
    </row>
    <row r="134" spans="1:16" s="560" customFormat="1" ht="17.25">
      <c r="A134" s="137"/>
      <c r="B134" s="137"/>
      <c r="C134" s="160"/>
      <c r="D134" s="137"/>
      <c r="E134" s="158"/>
      <c r="F134" s="158"/>
      <c r="G134" s="158"/>
      <c r="H134" s="137" t="s">
        <v>513</v>
      </c>
      <c r="I134" s="137" t="s">
        <v>182</v>
      </c>
      <c r="J134" s="157">
        <v>1</v>
      </c>
      <c r="K134" s="137"/>
      <c r="L134" s="157">
        <v>0.81499999999999995</v>
      </c>
      <c r="M134" s="352">
        <f>L134*J134*1.132*1.05*1.02</f>
        <v>0.98808317999999995</v>
      </c>
      <c r="N134" s="158">
        <f>M134</f>
        <v>0.98808317999999995</v>
      </c>
      <c r="O134" s="294"/>
      <c r="P134" s="294"/>
    </row>
    <row r="135" spans="1:16" s="560" customFormat="1" ht="17.25">
      <c r="A135" s="353">
        <v>2</v>
      </c>
      <c r="B135" s="353" t="s">
        <v>514</v>
      </c>
      <c r="C135" s="320" t="s">
        <v>515</v>
      </c>
      <c r="D135" s="353" t="s">
        <v>169</v>
      </c>
      <c r="E135" s="318">
        <v>13</v>
      </c>
      <c r="F135" s="158">
        <v>0.46</v>
      </c>
      <c r="G135" s="158">
        <v>7.0000000000000007E-2</v>
      </c>
      <c r="H135" s="353" t="s">
        <v>0</v>
      </c>
      <c r="I135" s="353" t="s">
        <v>0</v>
      </c>
      <c r="J135" s="353" t="s">
        <v>0</v>
      </c>
      <c r="K135" s="353" t="s">
        <v>0</v>
      </c>
      <c r="L135" s="353" t="s">
        <v>0</v>
      </c>
      <c r="M135" s="353" t="s">
        <v>0</v>
      </c>
      <c r="N135" s="294">
        <f>F136+G136</f>
        <v>1.3492154000000001</v>
      </c>
      <c r="O135" s="294">
        <f>N135+N137</f>
        <v>6.2987240899999994</v>
      </c>
      <c r="P135" s="294">
        <f>E135*O135</f>
        <v>81.883413169999997</v>
      </c>
    </row>
    <row r="136" spans="1:16" s="560" customFormat="1" ht="17.25">
      <c r="A136" s="353"/>
      <c r="B136" s="353"/>
      <c r="C136" s="320"/>
      <c r="D136" s="353"/>
      <c r="E136" s="318"/>
      <c r="F136" s="155">
        <f>F135*$R$7</f>
        <v>1.1351834000000001</v>
      </c>
      <c r="G136" s="155">
        <f>G135*$R$8</f>
        <v>0.214032</v>
      </c>
      <c r="H136" s="353"/>
      <c r="I136" s="353"/>
      <c r="J136" s="353"/>
      <c r="K136" s="353"/>
      <c r="L136" s="353"/>
      <c r="M136" s="353"/>
      <c r="N136" s="294"/>
      <c r="O136" s="294"/>
      <c r="P136" s="294"/>
    </row>
    <row r="137" spans="1:16" s="560" customFormat="1" ht="17.25">
      <c r="A137" s="137"/>
      <c r="B137" s="137"/>
      <c r="C137" s="160"/>
      <c r="D137" s="137"/>
      <c r="E137" s="158"/>
      <c r="F137" s="158"/>
      <c r="G137" s="158"/>
      <c r="H137" s="137" t="s">
        <v>516</v>
      </c>
      <c r="I137" s="137" t="s">
        <v>248</v>
      </c>
      <c r="J137" s="158">
        <v>2.5</v>
      </c>
      <c r="K137" s="137"/>
      <c r="L137" s="354">
        <v>1.633</v>
      </c>
      <c r="M137" s="352">
        <f>L137*J137*1.132*1.05*1.02</f>
        <v>4.9495086899999992</v>
      </c>
      <c r="N137" s="158">
        <f>M137</f>
        <v>4.9495086899999992</v>
      </c>
      <c r="O137" s="294"/>
      <c r="P137" s="294"/>
    </row>
    <row r="138" spans="1:16" s="560" customFormat="1" ht="17.25">
      <c r="A138" s="353">
        <v>3</v>
      </c>
      <c r="B138" s="353" t="s">
        <v>511</v>
      </c>
      <c r="C138" s="320" t="s">
        <v>517</v>
      </c>
      <c r="D138" s="353" t="s">
        <v>182</v>
      </c>
      <c r="E138" s="293">
        <v>267</v>
      </c>
      <c r="F138" s="158">
        <f>13.4/100</f>
        <v>0.13400000000000001</v>
      </c>
      <c r="G138" s="158">
        <f>1.8/100</f>
        <v>1.8000000000000002E-2</v>
      </c>
      <c r="H138" s="353" t="s">
        <v>0</v>
      </c>
      <c r="I138" s="353" t="s">
        <v>0</v>
      </c>
      <c r="J138" s="353" t="s">
        <v>0</v>
      </c>
      <c r="K138" s="353" t="s">
        <v>0</v>
      </c>
      <c r="L138" s="353" t="s">
        <v>0</v>
      </c>
      <c r="M138" s="353" t="s">
        <v>0</v>
      </c>
      <c r="N138" s="294">
        <f>F139+G139</f>
        <v>0.38572065999999999</v>
      </c>
      <c r="O138" s="294">
        <f>N138+N140</f>
        <v>1.3738038399999999</v>
      </c>
      <c r="P138" s="294">
        <f>E138*O138</f>
        <v>366.80562527999996</v>
      </c>
    </row>
    <row r="139" spans="1:16" s="560" customFormat="1" ht="17.25">
      <c r="A139" s="353"/>
      <c r="B139" s="353"/>
      <c r="C139" s="320"/>
      <c r="D139" s="353"/>
      <c r="E139" s="293"/>
      <c r="F139" s="155">
        <f>F138*$R$7</f>
        <v>0.33068386</v>
      </c>
      <c r="G139" s="155">
        <f>G138*$R$8</f>
        <v>5.5036800000000004E-2</v>
      </c>
      <c r="H139" s="353"/>
      <c r="I139" s="353"/>
      <c r="J139" s="353"/>
      <c r="K139" s="353"/>
      <c r="L139" s="353"/>
      <c r="M139" s="353"/>
      <c r="N139" s="294"/>
      <c r="O139" s="294"/>
      <c r="P139" s="294"/>
    </row>
    <row r="140" spans="1:16" s="560" customFormat="1" ht="17.25">
      <c r="A140" s="137"/>
      <c r="B140" s="137"/>
      <c r="C140" s="160"/>
      <c r="D140" s="137"/>
      <c r="E140" s="158"/>
      <c r="F140" s="158"/>
      <c r="G140" s="158"/>
      <c r="H140" s="137" t="s">
        <v>513</v>
      </c>
      <c r="I140" s="137" t="s">
        <v>182</v>
      </c>
      <c r="J140" s="157">
        <v>1</v>
      </c>
      <c r="K140" s="137"/>
      <c r="L140" s="157">
        <v>0.81499999999999995</v>
      </c>
      <c r="M140" s="352">
        <f>L140*J140*1.132*1.05*1.02</f>
        <v>0.98808317999999995</v>
      </c>
      <c r="N140" s="158">
        <f>M140</f>
        <v>0.98808317999999995</v>
      </c>
      <c r="O140" s="294"/>
      <c r="P140" s="294"/>
    </row>
    <row r="141" spans="1:16" s="146" customFormat="1" ht="17.25">
      <c r="A141" s="446">
        <v>4</v>
      </c>
      <c r="B141" s="572" t="s">
        <v>290</v>
      </c>
      <c r="C141" s="486" t="s">
        <v>518</v>
      </c>
      <c r="D141" s="446" t="s">
        <v>169</v>
      </c>
      <c r="E141" s="344">
        <v>267</v>
      </c>
      <c r="F141" s="490">
        <v>0</v>
      </c>
      <c r="G141" s="490">
        <v>0</v>
      </c>
      <c r="H141" s="446" t="s">
        <v>0</v>
      </c>
      <c r="I141" s="446" t="s">
        <v>0</v>
      </c>
      <c r="J141" s="446" t="s">
        <v>0</v>
      </c>
      <c r="K141" s="446" t="s">
        <v>0</v>
      </c>
      <c r="L141" s="446" t="s">
        <v>0</v>
      </c>
      <c r="M141" s="446" t="s">
        <v>0</v>
      </c>
      <c r="N141" s="487">
        <f>F142+G142</f>
        <v>0</v>
      </c>
      <c r="O141" s="488">
        <f>N141+N143</f>
        <v>0.12123719999999999</v>
      </c>
      <c r="P141" s="488">
        <f>E141*O141</f>
        <v>32.370332399999995</v>
      </c>
    </row>
    <row r="142" spans="1:16" s="146" customFormat="1" ht="17.25">
      <c r="A142" s="446"/>
      <c r="B142" s="572"/>
      <c r="C142" s="486"/>
      <c r="D142" s="446"/>
      <c r="E142" s="344"/>
      <c r="F142" s="155">
        <f>F141*$R$7</f>
        <v>0</v>
      </c>
      <c r="G142" s="155">
        <f>G141*$R$8</f>
        <v>0</v>
      </c>
      <c r="H142" s="446"/>
      <c r="I142" s="446"/>
      <c r="J142" s="446"/>
      <c r="K142" s="446"/>
      <c r="L142" s="446"/>
      <c r="M142" s="446"/>
      <c r="N142" s="487"/>
      <c r="O142" s="488"/>
      <c r="P142" s="488"/>
    </row>
    <row r="143" spans="1:16" s="146" customFormat="1" ht="17.25">
      <c r="A143" s="142"/>
      <c r="B143" s="142"/>
      <c r="C143" s="489"/>
      <c r="D143" s="142"/>
      <c r="E143" s="143"/>
      <c r="F143" s="143"/>
      <c r="G143" s="143"/>
      <c r="H143" s="142" t="s">
        <v>519</v>
      </c>
      <c r="I143" s="142" t="s">
        <v>169</v>
      </c>
      <c r="J143" s="491">
        <v>1</v>
      </c>
      <c r="K143" s="142"/>
      <c r="L143" s="143">
        <v>0.1</v>
      </c>
      <c r="M143" s="352">
        <f>L143*J143*1.132*1.05*1.02</f>
        <v>0.12123719999999999</v>
      </c>
      <c r="N143" s="143">
        <f>M143</f>
        <v>0.12123719999999999</v>
      </c>
      <c r="O143" s="488"/>
      <c r="P143" s="488"/>
    </row>
    <row r="144" spans="1:16" s="146" customFormat="1" ht="17.25">
      <c r="A144" s="446">
        <v>5</v>
      </c>
      <c r="B144" s="572" t="s">
        <v>290</v>
      </c>
      <c r="C144" s="486" t="s">
        <v>520</v>
      </c>
      <c r="D144" s="446" t="s">
        <v>169</v>
      </c>
      <c r="E144" s="344">
        <v>13</v>
      </c>
      <c r="F144" s="490">
        <v>0</v>
      </c>
      <c r="G144" s="490">
        <v>0</v>
      </c>
      <c r="H144" s="446" t="s">
        <v>0</v>
      </c>
      <c r="I144" s="446" t="s">
        <v>0</v>
      </c>
      <c r="J144" s="446" t="s">
        <v>0</v>
      </c>
      <c r="K144" s="446" t="s">
        <v>0</v>
      </c>
      <c r="L144" s="446" t="s">
        <v>0</v>
      </c>
      <c r="M144" s="446" t="s">
        <v>0</v>
      </c>
      <c r="N144" s="487">
        <f>F145+G145</f>
        <v>0</v>
      </c>
      <c r="O144" s="488">
        <f>N144+N146</f>
        <v>0.72742319999999994</v>
      </c>
      <c r="P144" s="488">
        <f>E144*O144</f>
        <v>9.4565015999999993</v>
      </c>
    </row>
    <row r="145" spans="1:16" s="146" customFormat="1" ht="17.25">
      <c r="A145" s="446"/>
      <c r="B145" s="572"/>
      <c r="C145" s="486"/>
      <c r="D145" s="446"/>
      <c r="E145" s="344"/>
      <c r="F145" s="155">
        <f>F144*$R$7</f>
        <v>0</v>
      </c>
      <c r="G145" s="155">
        <f>G144*$R$8</f>
        <v>0</v>
      </c>
      <c r="H145" s="446"/>
      <c r="I145" s="446"/>
      <c r="J145" s="446"/>
      <c r="K145" s="446"/>
      <c r="L145" s="446"/>
      <c r="M145" s="446"/>
      <c r="N145" s="487"/>
      <c r="O145" s="488"/>
      <c r="P145" s="488"/>
    </row>
    <row r="146" spans="1:16" s="146" customFormat="1" ht="17.25">
      <c r="A146" s="142"/>
      <c r="B146" s="142"/>
      <c r="C146" s="489"/>
      <c r="D146" s="142"/>
      <c r="E146" s="143"/>
      <c r="F146" s="143"/>
      <c r="G146" s="143"/>
      <c r="H146" s="142" t="s">
        <v>519</v>
      </c>
      <c r="I146" s="142" t="s">
        <v>169</v>
      </c>
      <c r="J146" s="491">
        <v>1</v>
      </c>
      <c r="K146" s="142"/>
      <c r="L146" s="143">
        <v>0.6</v>
      </c>
      <c r="M146" s="352">
        <f>L146*J146*1.132*1.05*1.02</f>
        <v>0.72742319999999994</v>
      </c>
      <c r="N146" s="143">
        <f>M146</f>
        <v>0.72742319999999994</v>
      </c>
      <c r="O146" s="488"/>
      <c r="P146" s="488"/>
    </row>
    <row r="147" spans="1:16" s="449" customFormat="1" ht="17.25">
      <c r="A147" s="195">
        <v>1</v>
      </c>
      <c r="B147" s="444" t="s">
        <v>521</v>
      </c>
      <c r="C147" s="445" t="s">
        <v>522</v>
      </c>
      <c r="D147" s="255" t="s">
        <v>5</v>
      </c>
      <c r="E147" s="425">
        <v>49.2</v>
      </c>
      <c r="F147" s="15">
        <v>1.94</v>
      </c>
      <c r="G147" s="15">
        <v>0</v>
      </c>
      <c r="H147" s="422" t="s">
        <v>0</v>
      </c>
      <c r="I147" s="422" t="s">
        <v>0</v>
      </c>
      <c r="J147" s="422" t="s">
        <v>0</v>
      </c>
      <c r="K147" s="422" t="s">
        <v>0</v>
      </c>
      <c r="L147" s="422" t="s">
        <v>0</v>
      </c>
      <c r="M147" s="422" t="s">
        <v>0</v>
      </c>
      <c r="N147" s="426">
        <f>F148+G148</f>
        <v>4.7875125999999995</v>
      </c>
      <c r="O147" s="447">
        <f>N147</f>
        <v>4.7875125999999995</v>
      </c>
      <c r="P147" s="448">
        <f>E147*O147</f>
        <v>235.54561991999998</v>
      </c>
    </row>
    <row r="148" spans="1:16" s="449" customFormat="1" ht="17.25">
      <c r="A148" s="196"/>
      <c r="B148" s="444"/>
      <c r="C148" s="445"/>
      <c r="D148" s="255"/>
      <c r="E148" s="425"/>
      <c r="F148" s="155">
        <f>F147*$R$7</f>
        <v>4.7875125999999995</v>
      </c>
      <c r="G148" s="155">
        <f>G147*$R$8</f>
        <v>0</v>
      </c>
      <c r="H148" s="422"/>
      <c r="I148" s="422"/>
      <c r="J148" s="422"/>
      <c r="K148" s="422"/>
      <c r="L148" s="422"/>
      <c r="M148" s="422"/>
      <c r="N148" s="426"/>
      <c r="O148" s="447"/>
      <c r="P148" s="448"/>
    </row>
    <row r="149" spans="1:16" s="580" customFormat="1" ht="17.25">
      <c r="A149" s="573">
        <v>3</v>
      </c>
      <c r="B149" s="574" t="s">
        <v>523</v>
      </c>
      <c r="C149" s="575" t="s">
        <v>524</v>
      </c>
      <c r="D149" s="272" t="s">
        <v>5</v>
      </c>
      <c r="E149" s="576">
        <v>49.2</v>
      </c>
      <c r="F149" s="577">
        <f>0.526+0.46</f>
        <v>0.98599999999999999</v>
      </c>
      <c r="G149" s="577">
        <v>0.16700000000000001</v>
      </c>
      <c r="H149" s="573" t="s">
        <v>0</v>
      </c>
      <c r="I149" s="573" t="s">
        <v>0</v>
      </c>
      <c r="J149" s="573" t="s">
        <v>0</v>
      </c>
      <c r="K149" s="573" t="s">
        <v>0</v>
      </c>
      <c r="L149" s="573" t="s">
        <v>0</v>
      </c>
      <c r="M149" s="573" t="s">
        <v>0</v>
      </c>
      <c r="N149" s="578">
        <f>F150+G150</f>
        <v>2.94386014</v>
      </c>
      <c r="O149" s="579">
        <f>N149</f>
        <v>2.94386014</v>
      </c>
      <c r="P149" s="579">
        <f>E149*O149</f>
        <v>144.83791888800002</v>
      </c>
    </row>
    <row r="150" spans="1:16" s="580" customFormat="1" ht="17.25">
      <c r="A150" s="581"/>
      <c r="B150" s="582"/>
      <c r="C150" s="583"/>
      <c r="D150" s="273"/>
      <c r="E150" s="584"/>
      <c r="F150" s="155">
        <f>F149*$R$7</f>
        <v>2.4332409399999997</v>
      </c>
      <c r="G150" s="155">
        <f>G149*$R$8</f>
        <v>0.51061920000000005</v>
      </c>
      <c r="H150" s="581"/>
      <c r="I150" s="581"/>
      <c r="J150" s="581"/>
      <c r="K150" s="581"/>
      <c r="L150" s="581"/>
      <c r="M150" s="581"/>
      <c r="N150" s="585"/>
      <c r="O150" s="586"/>
      <c r="P150" s="586"/>
    </row>
    <row r="151" spans="1:16" s="12" customFormat="1" ht="18" customHeight="1">
      <c r="A151" s="356"/>
      <c r="B151" s="356"/>
      <c r="C151" s="357" t="s">
        <v>188</v>
      </c>
      <c r="D151" s="358" t="s">
        <v>189</v>
      </c>
      <c r="E151" s="356"/>
      <c r="F151" s="356"/>
      <c r="G151" s="356"/>
      <c r="H151" s="356"/>
      <c r="I151" s="356"/>
      <c r="J151" s="359"/>
      <c r="K151" s="359"/>
      <c r="L151" s="359"/>
      <c r="M151" s="359"/>
      <c r="N151" s="359"/>
      <c r="O151" s="359"/>
      <c r="P151" s="360">
        <f>SUM(P12:P150)</f>
        <v>7355.2635303229999</v>
      </c>
    </row>
    <row r="152" spans="1:16" s="12" customFormat="1" ht="18" customHeight="1">
      <c r="A152" s="356"/>
      <c r="B152" s="356"/>
      <c r="C152" s="361" t="s">
        <v>190</v>
      </c>
      <c r="D152" s="358" t="s">
        <v>189</v>
      </c>
      <c r="E152" s="356"/>
      <c r="F152" s="356"/>
      <c r="G152" s="356"/>
      <c r="H152" s="356"/>
      <c r="I152" s="356"/>
      <c r="J152" s="359"/>
      <c r="K152" s="359"/>
      <c r="L152" s="359"/>
      <c r="M152" s="359"/>
      <c r="N152" s="359"/>
      <c r="O152" s="359"/>
      <c r="P152" s="360">
        <f>P151*0.133</f>
        <v>978.250049532959</v>
      </c>
    </row>
    <row r="153" spans="1:16" s="12" customFormat="1" ht="18" customHeight="1">
      <c r="A153" s="356"/>
      <c r="B153" s="356"/>
      <c r="C153" s="361" t="s">
        <v>75</v>
      </c>
      <c r="D153" s="358" t="s">
        <v>189</v>
      </c>
      <c r="E153" s="356"/>
      <c r="F153" s="356"/>
      <c r="G153" s="356"/>
      <c r="H153" s="356"/>
      <c r="I153" s="356"/>
      <c r="J153" s="359"/>
      <c r="K153" s="359"/>
      <c r="L153" s="359"/>
      <c r="M153" s="359"/>
      <c r="N153" s="359"/>
      <c r="O153" s="359"/>
      <c r="P153" s="360">
        <f>SUM(P151:P152)</f>
        <v>8333.5135798559586</v>
      </c>
    </row>
    <row r="154" spans="1:16" s="12" customFormat="1" ht="18" customHeight="1">
      <c r="A154" s="356"/>
      <c r="B154" s="356"/>
      <c r="C154" s="361" t="s">
        <v>191</v>
      </c>
      <c r="D154" s="358" t="s">
        <v>189</v>
      </c>
      <c r="E154" s="356"/>
      <c r="F154" s="356"/>
      <c r="G154" s="356"/>
      <c r="H154" s="356"/>
      <c r="I154" s="356"/>
      <c r="J154" s="359"/>
      <c r="K154" s="359"/>
      <c r="L154" s="359"/>
      <c r="M154" s="359"/>
      <c r="N154" s="359"/>
      <c r="O154" s="359"/>
      <c r="P154" s="360">
        <f>P153*0.11</f>
        <v>916.68649378415546</v>
      </c>
    </row>
    <row r="155" spans="1:16" s="12" customFormat="1" ht="18" customHeight="1">
      <c r="A155" s="356"/>
      <c r="B155" s="356"/>
      <c r="C155" s="361" t="s">
        <v>75</v>
      </c>
      <c r="D155" s="358" t="s">
        <v>189</v>
      </c>
      <c r="E155" s="356"/>
      <c r="F155" s="356"/>
      <c r="G155" s="356"/>
      <c r="H155" s="356"/>
      <c r="I155" s="356"/>
      <c r="J155" s="359"/>
      <c r="K155" s="359"/>
      <c r="L155" s="359"/>
      <c r="M155" s="359"/>
      <c r="N155" s="359"/>
      <c r="O155" s="359"/>
      <c r="P155" s="360">
        <f>SUM(P153:P154)</f>
        <v>9250.2000736401133</v>
      </c>
    </row>
    <row r="156" spans="1:16" ht="17.25">
      <c r="D156" s="530" t="s">
        <v>525</v>
      </c>
      <c r="E156" s="530"/>
      <c r="F156" s="530"/>
      <c r="G156" s="530"/>
      <c r="H156" s="530"/>
      <c r="I156" s="530"/>
      <c r="J156" s="530"/>
      <c r="K156" s="530"/>
    </row>
  </sheetData>
  <mergeCells count="661">
    <mergeCell ref="D156:K156"/>
    <mergeCell ref="K149:K150"/>
    <mergeCell ref="L149:L150"/>
    <mergeCell ref="M149:M150"/>
    <mergeCell ref="N149:N150"/>
    <mergeCell ref="O149:O150"/>
    <mergeCell ref="P149:P150"/>
    <mergeCell ref="O147:O148"/>
    <mergeCell ref="P147:P148"/>
    <mergeCell ref="A149:A150"/>
    <mergeCell ref="B149:B150"/>
    <mergeCell ref="C149:C150"/>
    <mergeCell ref="D149:D150"/>
    <mergeCell ref="E149:E150"/>
    <mergeCell ref="H149:H150"/>
    <mergeCell ref="I149:I150"/>
    <mergeCell ref="J149:J150"/>
    <mergeCell ref="I147:I148"/>
    <mergeCell ref="J147:J148"/>
    <mergeCell ref="K147:K148"/>
    <mergeCell ref="L147:L148"/>
    <mergeCell ref="M147:M148"/>
    <mergeCell ref="N147:N148"/>
    <mergeCell ref="A147:A148"/>
    <mergeCell ref="B147:B148"/>
    <mergeCell ref="C147:C148"/>
    <mergeCell ref="D147:D148"/>
    <mergeCell ref="E147:E148"/>
    <mergeCell ref="H147:H148"/>
    <mergeCell ref="K144:K145"/>
    <mergeCell ref="L144:L145"/>
    <mergeCell ref="M144:M145"/>
    <mergeCell ref="N144:N145"/>
    <mergeCell ref="O144:O146"/>
    <mergeCell ref="P144:P146"/>
    <mergeCell ref="O141:O143"/>
    <mergeCell ref="P141:P143"/>
    <mergeCell ref="A144:A145"/>
    <mergeCell ref="B144:B145"/>
    <mergeCell ref="C144:C145"/>
    <mergeCell ref="D144:D145"/>
    <mergeCell ref="E144:E145"/>
    <mergeCell ref="H144:H145"/>
    <mergeCell ref="I144:I145"/>
    <mergeCell ref="J144:J145"/>
    <mergeCell ref="I141:I142"/>
    <mergeCell ref="J141:J142"/>
    <mergeCell ref="K141:K142"/>
    <mergeCell ref="L141:L142"/>
    <mergeCell ref="M141:M142"/>
    <mergeCell ref="N141:N142"/>
    <mergeCell ref="A141:A142"/>
    <mergeCell ref="B141:B142"/>
    <mergeCell ref="C141:C142"/>
    <mergeCell ref="D141:D142"/>
    <mergeCell ref="E141:E142"/>
    <mergeCell ref="H141:H142"/>
    <mergeCell ref="K138:K139"/>
    <mergeCell ref="L138:L139"/>
    <mergeCell ref="M138:M139"/>
    <mergeCell ref="N138:N139"/>
    <mergeCell ref="O138:O140"/>
    <mergeCell ref="P138:P140"/>
    <mergeCell ref="O135:O137"/>
    <mergeCell ref="P135:P137"/>
    <mergeCell ref="A138:A139"/>
    <mergeCell ref="B138:B139"/>
    <mergeCell ref="C138:C139"/>
    <mergeCell ref="D138:D139"/>
    <mergeCell ref="E138:E139"/>
    <mergeCell ref="H138:H139"/>
    <mergeCell ref="I138:I139"/>
    <mergeCell ref="J138:J139"/>
    <mergeCell ref="I135:I136"/>
    <mergeCell ref="J135:J136"/>
    <mergeCell ref="K135:K136"/>
    <mergeCell ref="L135:L136"/>
    <mergeCell ref="M135:M136"/>
    <mergeCell ref="N135:N136"/>
    <mergeCell ref="A135:A136"/>
    <mergeCell ref="B135:B136"/>
    <mergeCell ref="C135:C136"/>
    <mergeCell ref="D135:D136"/>
    <mergeCell ref="E135:E136"/>
    <mergeCell ref="H135:H136"/>
    <mergeCell ref="K132:K133"/>
    <mergeCell ref="L132:L133"/>
    <mergeCell ref="M132:M133"/>
    <mergeCell ref="N132:N133"/>
    <mergeCell ref="O132:O134"/>
    <mergeCell ref="P132:P134"/>
    <mergeCell ref="P128:P130"/>
    <mergeCell ref="C131:E131"/>
    <mergeCell ref="A132:A133"/>
    <mergeCell ref="B132:B133"/>
    <mergeCell ref="C132:C133"/>
    <mergeCell ref="D132:D133"/>
    <mergeCell ref="E132:E133"/>
    <mergeCell ref="H132:H133"/>
    <mergeCell ref="I132:I133"/>
    <mergeCell ref="J132:J133"/>
    <mergeCell ref="J128:J129"/>
    <mergeCell ref="K128:K129"/>
    <mergeCell ref="L128:L129"/>
    <mergeCell ref="M128:M129"/>
    <mergeCell ref="N128:N129"/>
    <mergeCell ref="O128:O130"/>
    <mergeCell ref="N125:N126"/>
    <mergeCell ref="O125:O127"/>
    <mergeCell ref="P125:P127"/>
    <mergeCell ref="A128:A129"/>
    <mergeCell ref="B128:B129"/>
    <mergeCell ref="C128:C129"/>
    <mergeCell ref="D128:D129"/>
    <mergeCell ref="E128:E129"/>
    <mergeCell ref="H128:H129"/>
    <mergeCell ref="I128:I129"/>
    <mergeCell ref="H125:H126"/>
    <mergeCell ref="I125:I126"/>
    <mergeCell ref="J125:J126"/>
    <mergeCell ref="K125:K126"/>
    <mergeCell ref="L125:L126"/>
    <mergeCell ref="M125:M126"/>
    <mergeCell ref="L122:L123"/>
    <mergeCell ref="M122:M123"/>
    <mergeCell ref="N122:N123"/>
    <mergeCell ref="O122:O124"/>
    <mergeCell ref="P122:P124"/>
    <mergeCell ref="A125:A126"/>
    <mergeCell ref="B125:B126"/>
    <mergeCell ref="C125:C126"/>
    <mergeCell ref="D125:D126"/>
    <mergeCell ref="E125:E126"/>
    <mergeCell ref="P119:P121"/>
    <mergeCell ref="A122:A123"/>
    <mergeCell ref="B122:B123"/>
    <mergeCell ref="C122:C123"/>
    <mergeCell ref="D122:D123"/>
    <mergeCell ref="E122:E123"/>
    <mergeCell ref="H122:H123"/>
    <mergeCell ref="I122:I123"/>
    <mergeCell ref="J122:J123"/>
    <mergeCell ref="K122:K123"/>
    <mergeCell ref="J119:J120"/>
    <mergeCell ref="K119:K120"/>
    <mergeCell ref="L119:L120"/>
    <mergeCell ref="M119:M120"/>
    <mergeCell ref="N119:N120"/>
    <mergeCell ref="O119:O121"/>
    <mergeCell ref="N116:N117"/>
    <mergeCell ref="O116:O118"/>
    <mergeCell ref="P116:P118"/>
    <mergeCell ref="A119:A120"/>
    <mergeCell ref="B119:B120"/>
    <mergeCell ref="C119:C120"/>
    <mergeCell ref="D119:D120"/>
    <mergeCell ref="E119:E120"/>
    <mergeCell ref="H119:H120"/>
    <mergeCell ref="I119:I120"/>
    <mergeCell ref="H116:H117"/>
    <mergeCell ref="I116:I117"/>
    <mergeCell ref="J116:J117"/>
    <mergeCell ref="K116:K117"/>
    <mergeCell ref="L116:L117"/>
    <mergeCell ref="M116:M117"/>
    <mergeCell ref="L113:L114"/>
    <mergeCell ref="M113:M114"/>
    <mergeCell ref="N113:N114"/>
    <mergeCell ref="O113:O115"/>
    <mergeCell ref="P113:P115"/>
    <mergeCell ref="A116:A117"/>
    <mergeCell ref="B116:B117"/>
    <mergeCell ref="C116:C117"/>
    <mergeCell ref="D116:D117"/>
    <mergeCell ref="E116:E117"/>
    <mergeCell ref="P110:P112"/>
    <mergeCell ref="A113:A114"/>
    <mergeCell ref="B113:B114"/>
    <mergeCell ref="C113:C114"/>
    <mergeCell ref="D113:D114"/>
    <mergeCell ref="E113:E114"/>
    <mergeCell ref="H113:H114"/>
    <mergeCell ref="I113:I114"/>
    <mergeCell ref="J113:J114"/>
    <mergeCell ref="K113:K114"/>
    <mergeCell ref="J110:J111"/>
    <mergeCell ref="K110:K111"/>
    <mergeCell ref="L110:L111"/>
    <mergeCell ref="M110:M111"/>
    <mergeCell ref="N110:N111"/>
    <mergeCell ref="O110:O112"/>
    <mergeCell ref="N107:N108"/>
    <mergeCell ref="O107:O109"/>
    <mergeCell ref="P107:P109"/>
    <mergeCell ref="A110:A111"/>
    <mergeCell ref="B110:B111"/>
    <mergeCell ref="C110:C111"/>
    <mergeCell ref="D110:D111"/>
    <mergeCell ref="E110:E111"/>
    <mergeCell ref="H110:H111"/>
    <mergeCell ref="I110:I111"/>
    <mergeCell ref="H107:H108"/>
    <mergeCell ref="I107:I108"/>
    <mergeCell ref="J107:J108"/>
    <mergeCell ref="K107:K108"/>
    <mergeCell ref="L107:L108"/>
    <mergeCell ref="M107:M108"/>
    <mergeCell ref="C106:E106"/>
    <mergeCell ref="A107:A108"/>
    <mergeCell ref="B107:B108"/>
    <mergeCell ref="C107:C108"/>
    <mergeCell ref="D107:D108"/>
    <mergeCell ref="E107:E108"/>
    <mergeCell ref="K103:K104"/>
    <mergeCell ref="L103:L104"/>
    <mergeCell ref="M103:M104"/>
    <mergeCell ref="N103:N104"/>
    <mergeCell ref="O103:O105"/>
    <mergeCell ref="P103:P105"/>
    <mergeCell ref="O100:O102"/>
    <mergeCell ref="P100:P102"/>
    <mergeCell ref="A103:A104"/>
    <mergeCell ref="B103:B104"/>
    <mergeCell ref="C103:C104"/>
    <mergeCell ref="D103:D104"/>
    <mergeCell ref="E103:E104"/>
    <mergeCell ref="H103:H104"/>
    <mergeCell ref="I103:I104"/>
    <mergeCell ref="J103:J104"/>
    <mergeCell ref="I100:I101"/>
    <mergeCell ref="J100:J101"/>
    <mergeCell ref="K100:K101"/>
    <mergeCell ref="L100:L101"/>
    <mergeCell ref="M100:M101"/>
    <mergeCell ref="N100:N101"/>
    <mergeCell ref="A100:A101"/>
    <mergeCell ref="B100:B101"/>
    <mergeCell ref="C100:C101"/>
    <mergeCell ref="D100:D101"/>
    <mergeCell ref="E100:E101"/>
    <mergeCell ref="H100:H101"/>
    <mergeCell ref="K97:K98"/>
    <mergeCell ref="L97:L98"/>
    <mergeCell ref="M97:M98"/>
    <mergeCell ref="N97:N98"/>
    <mergeCell ref="O97:O99"/>
    <mergeCell ref="P97:P99"/>
    <mergeCell ref="O94:O96"/>
    <mergeCell ref="P94:P96"/>
    <mergeCell ref="A97:A98"/>
    <mergeCell ref="B97:B98"/>
    <mergeCell ref="C97:C98"/>
    <mergeCell ref="D97:D98"/>
    <mergeCell ref="E97:E98"/>
    <mergeCell ref="H97:H98"/>
    <mergeCell ref="I97:I98"/>
    <mergeCell ref="J97:J98"/>
    <mergeCell ref="I94:I95"/>
    <mergeCell ref="J94:J95"/>
    <mergeCell ref="K94:K95"/>
    <mergeCell ref="L94:L95"/>
    <mergeCell ref="M94:M95"/>
    <mergeCell ref="N94:N95"/>
    <mergeCell ref="A94:A95"/>
    <mergeCell ref="B94:B95"/>
    <mergeCell ref="C94:C95"/>
    <mergeCell ref="D94:D95"/>
    <mergeCell ref="E94:E95"/>
    <mergeCell ref="H94:H95"/>
    <mergeCell ref="K91:K92"/>
    <mergeCell ref="L91:L92"/>
    <mergeCell ref="M91:M92"/>
    <mergeCell ref="N91:N92"/>
    <mergeCell ref="O91:O93"/>
    <mergeCell ref="P91:P93"/>
    <mergeCell ref="P87:P89"/>
    <mergeCell ref="C90:E90"/>
    <mergeCell ref="A91:A92"/>
    <mergeCell ref="B91:B92"/>
    <mergeCell ref="C91:C92"/>
    <mergeCell ref="D91:D92"/>
    <mergeCell ref="E91:E92"/>
    <mergeCell ref="H91:H92"/>
    <mergeCell ref="I91:I92"/>
    <mergeCell ref="J91:J92"/>
    <mergeCell ref="J87:J88"/>
    <mergeCell ref="K87:K88"/>
    <mergeCell ref="L87:L88"/>
    <mergeCell ref="M87:M88"/>
    <mergeCell ref="N87:N88"/>
    <mergeCell ref="O87:O89"/>
    <mergeCell ref="N84:N85"/>
    <mergeCell ref="O84:O86"/>
    <mergeCell ref="P84:P86"/>
    <mergeCell ref="A87:A88"/>
    <mergeCell ref="B87:B88"/>
    <mergeCell ref="C87:C88"/>
    <mergeCell ref="D87:D88"/>
    <mergeCell ref="E87:E88"/>
    <mergeCell ref="H87:H88"/>
    <mergeCell ref="I87:I88"/>
    <mergeCell ref="H84:H85"/>
    <mergeCell ref="I84:I85"/>
    <mergeCell ref="J84:J85"/>
    <mergeCell ref="K84:K85"/>
    <mergeCell ref="L84:L85"/>
    <mergeCell ref="M84:M85"/>
    <mergeCell ref="L81:L82"/>
    <mergeCell ref="M81:M82"/>
    <mergeCell ref="N81:N82"/>
    <mergeCell ref="O81:O83"/>
    <mergeCell ref="P81:P83"/>
    <mergeCell ref="A84:A85"/>
    <mergeCell ref="B84:B85"/>
    <mergeCell ref="C84:C85"/>
    <mergeCell ref="D84:D85"/>
    <mergeCell ref="E84:E85"/>
    <mergeCell ref="P78:P80"/>
    <mergeCell ref="A81:A82"/>
    <mergeCell ref="B81:B82"/>
    <mergeCell ref="C81:C82"/>
    <mergeCell ref="D81:D82"/>
    <mergeCell ref="E81:E82"/>
    <mergeCell ref="H81:H82"/>
    <mergeCell ref="I81:I82"/>
    <mergeCell ref="J81:J82"/>
    <mergeCell ref="K81:K82"/>
    <mergeCell ref="J78:J79"/>
    <mergeCell ref="K78:K79"/>
    <mergeCell ref="L78:L79"/>
    <mergeCell ref="M78:M79"/>
    <mergeCell ref="N78:N79"/>
    <mergeCell ref="O78:O80"/>
    <mergeCell ref="N75:N76"/>
    <mergeCell ref="O75:O77"/>
    <mergeCell ref="P75:P77"/>
    <mergeCell ref="A78:A79"/>
    <mergeCell ref="B78:B79"/>
    <mergeCell ref="C78:C79"/>
    <mergeCell ref="D78:D79"/>
    <mergeCell ref="E78:E79"/>
    <mergeCell ref="H78:H79"/>
    <mergeCell ref="I78:I79"/>
    <mergeCell ref="H75:H76"/>
    <mergeCell ref="I75:I76"/>
    <mergeCell ref="J75:J76"/>
    <mergeCell ref="K75:K76"/>
    <mergeCell ref="L75:L76"/>
    <mergeCell ref="M75:M76"/>
    <mergeCell ref="L72:L73"/>
    <mergeCell ref="M72:M73"/>
    <mergeCell ref="N72:N73"/>
    <mergeCell ref="O72:O74"/>
    <mergeCell ref="P72:P74"/>
    <mergeCell ref="A75:A76"/>
    <mergeCell ref="B75:B76"/>
    <mergeCell ref="C75:C76"/>
    <mergeCell ref="D75:D76"/>
    <mergeCell ref="E75:E76"/>
    <mergeCell ref="P69:P71"/>
    <mergeCell ref="A72:A73"/>
    <mergeCell ref="B72:B73"/>
    <mergeCell ref="C72:C73"/>
    <mergeCell ref="D72:D73"/>
    <mergeCell ref="E72:E73"/>
    <mergeCell ref="H72:H73"/>
    <mergeCell ref="I72:I73"/>
    <mergeCell ref="J72:J73"/>
    <mergeCell ref="K72:K73"/>
    <mergeCell ref="J69:J70"/>
    <mergeCell ref="K69:K70"/>
    <mergeCell ref="L69:L70"/>
    <mergeCell ref="M69:M70"/>
    <mergeCell ref="N69:N70"/>
    <mergeCell ref="O69:O71"/>
    <mergeCell ref="O65:O67"/>
    <mergeCell ref="P65:P67"/>
    <mergeCell ref="C68:E68"/>
    <mergeCell ref="A69:A70"/>
    <mergeCell ref="B69:B70"/>
    <mergeCell ref="C69:C70"/>
    <mergeCell ref="D69:D70"/>
    <mergeCell ref="E69:E70"/>
    <mergeCell ref="H69:H70"/>
    <mergeCell ref="I69:I70"/>
    <mergeCell ref="I65:I66"/>
    <mergeCell ref="J65:J66"/>
    <mergeCell ref="K65:K66"/>
    <mergeCell ref="L65:L66"/>
    <mergeCell ref="M65:M66"/>
    <mergeCell ref="N65:N66"/>
    <mergeCell ref="A65:A66"/>
    <mergeCell ref="B65:B66"/>
    <mergeCell ref="C65:C66"/>
    <mergeCell ref="D65:D66"/>
    <mergeCell ref="E65:E66"/>
    <mergeCell ref="H65:H66"/>
    <mergeCell ref="K62:K63"/>
    <mergeCell ref="L62:L63"/>
    <mergeCell ref="M62:M63"/>
    <mergeCell ref="N62:N63"/>
    <mergeCell ref="O62:O64"/>
    <mergeCell ref="P62:P64"/>
    <mergeCell ref="O59:O61"/>
    <mergeCell ref="P59:P61"/>
    <mergeCell ref="A62:A63"/>
    <mergeCell ref="B62:B63"/>
    <mergeCell ref="C62:C63"/>
    <mergeCell ref="D62:D63"/>
    <mergeCell ref="E62:E63"/>
    <mergeCell ref="H62:H63"/>
    <mergeCell ref="I62:I63"/>
    <mergeCell ref="J62:J63"/>
    <mergeCell ref="I59:I60"/>
    <mergeCell ref="J59:J60"/>
    <mergeCell ref="K59:K60"/>
    <mergeCell ref="L59:L60"/>
    <mergeCell ref="M59:M60"/>
    <mergeCell ref="N59:N60"/>
    <mergeCell ref="A59:A60"/>
    <mergeCell ref="B59:B60"/>
    <mergeCell ref="C59:C60"/>
    <mergeCell ref="D59:D60"/>
    <mergeCell ref="E59:E60"/>
    <mergeCell ref="H59:H60"/>
    <mergeCell ref="L55:L56"/>
    <mergeCell ref="M55:M56"/>
    <mergeCell ref="N55:N56"/>
    <mergeCell ref="O55:O57"/>
    <mergeCell ref="P55:P57"/>
    <mergeCell ref="C58:E58"/>
    <mergeCell ref="P52:P54"/>
    <mergeCell ref="A55:A56"/>
    <mergeCell ref="B55:B56"/>
    <mergeCell ref="C55:C56"/>
    <mergeCell ref="D55:D56"/>
    <mergeCell ref="E55:E56"/>
    <mergeCell ref="H55:H56"/>
    <mergeCell ref="I55:I56"/>
    <mergeCell ref="J55:J56"/>
    <mergeCell ref="K55:K56"/>
    <mergeCell ref="J52:J53"/>
    <mergeCell ref="K52:K53"/>
    <mergeCell ref="L52:L53"/>
    <mergeCell ref="M52:M53"/>
    <mergeCell ref="N52:N53"/>
    <mergeCell ref="O52:O54"/>
    <mergeCell ref="N49:N50"/>
    <mergeCell ref="O49:O51"/>
    <mergeCell ref="P49:P51"/>
    <mergeCell ref="A52:A53"/>
    <mergeCell ref="B52:B53"/>
    <mergeCell ref="C52:C53"/>
    <mergeCell ref="D52:D53"/>
    <mergeCell ref="E52:E53"/>
    <mergeCell ref="H52:H53"/>
    <mergeCell ref="I52:I53"/>
    <mergeCell ref="H49:H50"/>
    <mergeCell ref="I49:I50"/>
    <mergeCell ref="J49:J50"/>
    <mergeCell ref="K49:K50"/>
    <mergeCell ref="L49:L50"/>
    <mergeCell ref="M49:M50"/>
    <mergeCell ref="L46:L47"/>
    <mergeCell ref="M46:M47"/>
    <mergeCell ref="N46:N47"/>
    <mergeCell ref="O46:O48"/>
    <mergeCell ref="P46:P48"/>
    <mergeCell ref="A49:A50"/>
    <mergeCell ref="B49:B50"/>
    <mergeCell ref="C49:C50"/>
    <mergeCell ref="D49:D50"/>
    <mergeCell ref="E49:E50"/>
    <mergeCell ref="P43:P45"/>
    <mergeCell ref="A46:A47"/>
    <mergeCell ref="B46:B47"/>
    <mergeCell ref="C46:C47"/>
    <mergeCell ref="D46:D47"/>
    <mergeCell ref="E46:E47"/>
    <mergeCell ref="H46:H47"/>
    <mergeCell ref="I46:I47"/>
    <mergeCell ref="J46:J47"/>
    <mergeCell ref="K46:K47"/>
    <mergeCell ref="J43:J44"/>
    <mergeCell ref="K43:K44"/>
    <mergeCell ref="L43:L44"/>
    <mergeCell ref="M43:M44"/>
    <mergeCell ref="N43:N44"/>
    <mergeCell ref="O43:O45"/>
    <mergeCell ref="N40:N41"/>
    <mergeCell ref="O40:O42"/>
    <mergeCell ref="P40:P42"/>
    <mergeCell ref="A43:A44"/>
    <mergeCell ref="B43:B44"/>
    <mergeCell ref="C43:C44"/>
    <mergeCell ref="D43:D44"/>
    <mergeCell ref="E43:E44"/>
    <mergeCell ref="H43:H44"/>
    <mergeCell ref="I43:I44"/>
    <mergeCell ref="H40:H41"/>
    <mergeCell ref="I40:I41"/>
    <mergeCell ref="J40:J41"/>
    <mergeCell ref="K40:K41"/>
    <mergeCell ref="L40:L41"/>
    <mergeCell ref="M40:M41"/>
    <mergeCell ref="L37:L38"/>
    <mergeCell ref="M37:M38"/>
    <mergeCell ref="N37:N38"/>
    <mergeCell ref="O37:O39"/>
    <mergeCell ref="P37:P39"/>
    <mergeCell ref="A40:A41"/>
    <mergeCell ref="B40:B41"/>
    <mergeCell ref="C40:C41"/>
    <mergeCell ref="D40:D41"/>
    <mergeCell ref="E40:E41"/>
    <mergeCell ref="P34:P36"/>
    <mergeCell ref="A37:A38"/>
    <mergeCell ref="B37:B38"/>
    <mergeCell ref="C37:C38"/>
    <mergeCell ref="D37:D38"/>
    <mergeCell ref="E37:E38"/>
    <mergeCell ref="H37:H38"/>
    <mergeCell ref="I37:I38"/>
    <mergeCell ref="J37:J38"/>
    <mergeCell ref="K37:K38"/>
    <mergeCell ref="J34:J35"/>
    <mergeCell ref="K34:K35"/>
    <mergeCell ref="L34:L35"/>
    <mergeCell ref="M34:M35"/>
    <mergeCell ref="N34:N35"/>
    <mergeCell ref="O34:O36"/>
    <mergeCell ref="O30:O32"/>
    <mergeCell ref="P30:P32"/>
    <mergeCell ref="C33:E33"/>
    <mergeCell ref="A34:A35"/>
    <mergeCell ref="B34:B35"/>
    <mergeCell ref="C34:C35"/>
    <mergeCell ref="D34:D35"/>
    <mergeCell ref="E34:E35"/>
    <mergeCell ref="H34:H35"/>
    <mergeCell ref="I34:I35"/>
    <mergeCell ref="I30:I31"/>
    <mergeCell ref="J30:J31"/>
    <mergeCell ref="K30:K31"/>
    <mergeCell ref="L30:L31"/>
    <mergeCell ref="M30:M31"/>
    <mergeCell ref="N30:N31"/>
    <mergeCell ref="A30:A31"/>
    <mergeCell ref="B30:B31"/>
    <mergeCell ref="C30:C31"/>
    <mergeCell ref="D30:D31"/>
    <mergeCell ref="E30:E31"/>
    <mergeCell ref="H30:H31"/>
    <mergeCell ref="K27:K28"/>
    <mergeCell ref="L27:L28"/>
    <mergeCell ref="M27:M28"/>
    <mergeCell ref="N27:N28"/>
    <mergeCell ref="O27:O29"/>
    <mergeCell ref="P27:P29"/>
    <mergeCell ref="O24:O26"/>
    <mergeCell ref="P24:P26"/>
    <mergeCell ref="A27:A28"/>
    <mergeCell ref="B27:B28"/>
    <mergeCell ref="C27:C28"/>
    <mergeCell ref="D27:D28"/>
    <mergeCell ref="E27:E28"/>
    <mergeCell ref="H27:H28"/>
    <mergeCell ref="I27:I28"/>
    <mergeCell ref="J27:J28"/>
    <mergeCell ref="I24:I25"/>
    <mergeCell ref="J24:J25"/>
    <mergeCell ref="K24:K25"/>
    <mergeCell ref="L24:L25"/>
    <mergeCell ref="M24:M25"/>
    <mergeCell ref="N24:N25"/>
    <mergeCell ref="A24:A25"/>
    <mergeCell ref="B24:B25"/>
    <mergeCell ref="C24:C25"/>
    <mergeCell ref="D24:D25"/>
    <mergeCell ref="E24:E25"/>
    <mergeCell ref="H24:H25"/>
    <mergeCell ref="K21:K22"/>
    <mergeCell ref="L21:L22"/>
    <mergeCell ref="M21:M22"/>
    <mergeCell ref="N21:N22"/>
    <mergeCell ref="O21:O23"/>
    <mergeCell ref="P21:P23"/>
    <mergeCell ref="O18:O20"/>
    <mergeCell ref="P18:P20"/>
    <mergeCell ref="A21:A22"/>
    <mergeCell ref="B21:B22"/>
    <mergeCell ref="C21:C22"/>
    <mergeCell ref="D21:D22"/>
    <mergeCell ref="E21:E22"/>
    <mergeCell ref="H21:H22"/>
    <mergeCell ref="I21:I22"/>
    <mergeCell ref="J21:J22"/>
    <mergeCell ref="I18:I19"/>
    <mergeCell ref="J18:J19"/>
    <mergeCell ref="K18:K19"/>
    <mergeCell ref="L18:L19"/>
    <mergeCell ref="M18:M19"/>
    <mergeCell ref="N18:N19"/>
    <mergeCell ref="A18:A19"/>
    <mergeCell ref="B18:B19"/>
    <mergeCell ref="C18:C19"/>
    <mergeCell ref="D18:D19"/>
    <mergeCell ref="E18:E19"/>
    <mergeCell ref="H18:H19"/>
    <mergeCell ref="K15:K16"/>
    <mergeCell ref="L15:L16"/>
    <mergeCell ref="M15:M16"/>
    <mergeCell ref="N15:N16"/>
    <mergeCell ref="O15:O17"/>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N8:N9"/>
    <mergeCell ref="O8:O9"/>
    <mergeCell ref="P8:P9"/>
    <mergeCell ref="C11:E11"/>
    <mergeCell ref="A12:A13"/>
    <mergeCell ref="B12:B13"/>
    <mergeCell ref="C12:C13"/>
    <mergeCell ref="D12:D13"/>
    <mergeCell ref="E12:E13"/>
    <mergeCell ref="H12:H13"/>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29" max="15" man="1"/>
    <brk id="67" max="15" man="1"/>
    <brk id="146" max="15" man="1"/>
  </rowBreaks>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DB542-7C38-4560-9D59-A4CBD574F94D}">
  <sheetPr>
    <tabColor theme="1" tint="0.34998626667073579"/>
  </sheetPr>
  <dimension ref="A1:R67"/>
  <sheetViews>
    <sheetView view="pageBreakPreview" topLeftCell="C6" zoomScale="70" zoomScaleNormal="70" zoomScaleSheetLayoutView="70" workbookViewId="0">
      <selection activeCell="O56" activeCellId="2" sqref="A11:A57 C11:E57 O11:O57"/>
    </sheetView>
  </sheetViews>
  <sheetFormatPr defaultRowHeight="13.5"/>
  <cols>
    <col min="1" max="1" width="5.7109375" style="527" customWidth="1"/>
    <col min="2" max="2" width="10.140625" style="532" customWidth="1"/>
    <col min="3" max="3" width="42.28515625" style="533" customWidth="1"/>
    <col min="4" max="4" width="10.7109375" style="532" customWidth="1"/>
    <col min="5" max="5" width="10.5703125" style="532" customWidth="1"/>
    <col min="6" max="7" width="9"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4.85546875" style="527" bestFit="1" customWidth="1"/>
    <col min="18" max="256" width="9.140625" style="527"/>
    <col min="257" max="257" width="4.42578125" style="527" customWidth="1"/>
    <col min="258" max="258" width="10.140625" style="527" customWidth="1"/>
    <col min="259" max="259" width="42.28515625" style="527" customWidth="1"/>
    <col min="260" max="260" width="9.42578125" style="527" bestFit="1" customWidth="1"/>
    <col min="261" max="261" width="9.7109375" style="527" customWidth="1"/>
    <col min="262" max="263" width="8.42578125" style="527" customWidth="1"/>
    <col min="264" max="264" width="18.85546875" style="527" customWidth="1"/>
    <col min="265" max="265" width="6.7109375" style="527" customWidth="1"/>
    <col min="266" max="266" width="7.85546875" style="527" customWidth="1"/>
    <col min="267" max="267" width="6.85546875" style="527" customWidth="1"/>
    <col min="268" max="268" width="9.85546875" style="527" customWidth="1"/>
    <col min="269" max="269" width="9.42578125" style="527" bestFit="1" customWidth="1"/>
    <col min="270" max="270" width="8.85546875" style="527" customWidth="1"/>
    <col min="271" max="271" width="9" style="527" customWidth="1"/>
    <col min="272" max="272" width="13" style="527" customWidth="1"/>
    <col min="273" max="273" width="14.85546875" style="527" bestFit="1" customWidth="1"/>
    <col min="274" max="512" width="9.140625" style="527"/>
    <col min="513" max="513" width="4.42578125" style="527" customWidth="1"/>
    <col min="514" max="514" width="10.140625" style="527" customWidth="1"/>
    <col min="515" max="515" width="42.28515625" style="527" customWidth="1"/>
    <col min="516" max="516" width="9.42578125" style="527" bestFit="1" customWidth="1"/>
    <col min="517" max="517" width="9.7109375" style="527" customWidth="1"/>
    <col min="518" max="519" width="8.42578125" style="527" customWidth="1"/>
    <col min="520" max="520" width="18.85546875" style="527" customWidth="1"/>
    <col min="521" max="521" width="6.7109375" style="527" customWidth="1"/>
    <col min="522" max="522" width="7.85546875" style="527" customWidth="1"/>
    <col min="523" max="523" width="6.85546875" style="527" customWidth="1"/>
    <col min="524" max="524" width="9.85546875" style="527" customWidth="1"/>
    <col min="525" max="525" width="9.42578125" style="527" bestFit="1" customWidth="1"/>
    <col min="526" max="526" width="8.85546875" style="527" customWidth="1"/>
    <col min="527" max="527" width="9" style="527" customWidth="1"/>
    <col min="528" max="528" width="13" style="527" customWidth="1"/>
    <col min="529" max="529" width="14.85546875" style="527" bestFit="1" customWidth="1"/>
    <col min="530" max="768" width="9.140625" style="527"/>
    <col min="769" max="769" width="4.42578125" style="527" customWidth="1"/>
    <col min="770" max="770" width="10.140625" style="527" customWidth="1"/>
    <col min="771" max="771" width="42.28515625" style="527" customWidth="1"/>
    <col min="772" max="772" width="9.42578125" style="527" bestFit="1" customWidth="1"/>
    <col min="773" max="773" width="9.7109375" style="527" customWidth="1"/>
    <col min="774" max="775" width="8.42578125" style="527" customWidth="1"/>
    <col min="776" max="776" width="18.85546875" style="527" customWidth="1"/>
    <col min="777" max="777" width="6.7109375" style="527" customWidth="1"/>
    <col min="778" max="778" width="7.85546875" style="527" customWidth="1"/>
    <col min="779" max="779" width="6.85546875" style="527" customWidth="1"/>
    <col min="780" max="780" width="9.85546875" style="527" customWidth="1"/>
    <col min="781" max="781" width="9.42578125" style="527" bestFit="1" customWidth="1"/>
    <col min="782" max="782" width="8.85546875" style="527" customWidth="1"/>
    <col min="783" max="783" width="9" style="527" customWidth="1"/>
    <col min="784" max="784" width="13" style="527" customWidth="1"/>
    <col min="785" max="785" width="14.85546875" style="527" bestFit="1" customWidth="1"/>
    <col min="786" max="1024" width="9.140625" style="527"/>
    <col min="1025" max="1025" width="4.42578125" style="527" customWidth="1"/>
    <col min="1026" max="1026" width="10.140625" style="527" customWidth="1"/>
    <col min="1027" max="1027" width="42.28515625" style="527" customWidth="1"/>
    <col min="1028" max="1028" width="9.42578125" style="527" bestFit="1" customWidth="1"/>
    <col min="1029" max="1029" width="9.7109375" style="527" customWidth="1"/>
    <col min="1030" max="1031" width="8.42578125" style="527" customWidth="1"/>
    <col min="1032" max="1032" width="18.85546875" style="527" customWidth="1"/>
    <col min="1033" max="1033" width="6.7109375" style="527" customWidth="1"/>
    <col min="1034" max="1034" width="7.85546875" style="527" customWidth="1"/>
    <col min="1035" max="1035" width="6.85546875" style="527" customWidth="1"/>
    <col min="1036" max="1036" width="9.85546875" style="527" customWidth="1"/>
    <col min="1037" max="1037" width="9.42578125" style="527" bestFit="1" customWidth="1"/>
    <col min="1038" max="1038" width="8.85546875" style="527" customWidth="1"/>
    <col min="1039" max="1039" width="9" style="527" customWidth="1"/>
    <col min="1040" max="1040" width="13" style="527" customWidth="1"/>
    <col min="1041" max="1041" width="14.85546875" style="527" bestFit="1" customWidth="1"/>
    <col min="1042" max="1280" width="9.140625" style="527"/>
    <col min="1281" max="1281" width="4.42578125" style="527" customWidth="1"/>
    <col min="1282" max="1282" width="10.140625" style="527" customWidth="1"/>
    <col min="1283" max="1283" width="42.28515625" style="527" customWidth="1"/>
    <col min="1284" max="1284" width="9.42578125" style="527" bestFit="1" customWidth="1"/>
    <col min="1285" max="1285" width="9.7109375" style="527" customWidth="1"/>
    <col min="1286" max="1287" width="8.42578125" style="527" customWidth="1"/>
    <col min="1288" max="1288" width="18.85546875" style="527" customWidth="1"/>
    <col min="1289" max="1289" width="6.7109375" style="527" customWidth="1"/>
    <col min="1290" max="1290" width="7.85546875" style="527" customWidth="1"/>
    <col min="1291" max="1291" width="6.85546875" style="527" customWidth="1"/>
    <col min="1292" max="1292" width="9.85546875" style="527" customWidth="1"/>
    <col min="1293" max="1293" width="9.42578125" style="527" bestFit="1" customWidth="1"/>
    <col min="1294" max="1294" width="8.85546875" style="527" customWidth="1"/>
    <col min="1295" max="1295" width="9" style="527" customWidth="1"/>
    <col min="1296" max="1296" width="13" style="527" customWidth="1"/>
    <col min="1297" max="1297" width="14.85546875" style="527" bestFit="1" customWidth="1"/>
    <col min="1298" max="1536" width="9.140625" style="527"/>
    <col min="1537" max="1537" width="4.42578125" style="527" customWidth="1"/>
    <col min="1538" max="1538" width="10.140625" style="527" customWidth="1"/>
    <col min="1539" max="1539" width="42.28515625" style="527" customWidth="1"/>
    <col min="1540" max="1540" width="9.42578125" style="527" bestFit="1" customWidth="1"/>
    <col min="1541" max="1541" width="9.7109375" style="527" customWidth="1"/>
    <col min="1542" max="1543" width="8.42578125" style="527" customWidth="1"/>
    <col min="1544" max="1544" width="18.85546875" style="527" customWidth="1"/>
    <col min="1545" max="1545" width="6.7109375" style="527" customWidth="1"/>
    <col min="1546" max="1546" width="7.85546875" style="527" customWidth="1"/>
    <col min="1547" max="1547" width="6.85546875" style="527" customWidth="1"/>
    <col min="1548" max="1548" width="9.85546875" style="527" customWidth="1"/>
    <col min="1549" max="1549" width="9.42578125" style="527" bestFit="1" customWidth="1"/>
    <col min="1550" max="1550" width="8.85546875" style="527" customWidth="1"/>
    <col min="1551" max="1551" width="9" style="527" customWidth="1"/>
    <col min="1552" max="1552" width="13" style="527" customWidth="1"/>
    <col min="1553" max="1553" width="14.85546875" style="527" bestFit="1" customWidth="1"/>
    <col min="1554" max="1792" width="9.140625" style="527"/>
    <col min="1793" max="1793" width="4.42578125" style="527" customWidth="1"/>
    <col min="1794" max="1794" width="10.140625" style="527" customWidth="1"/>
    <col min="1795" max="1795" width="42.28515625" style="527" customWidth="1"/>
    <col min="1796" max="1796" width="9.42578125" style="527" bestFit="1" customWidth="1"/>
    <col min="1797" max="1797" width="9.7109375" style="527" customWidth="1"/>
    <col min="1798" max="1799" width="8.42578125" style="527" customWidth="1"/>
    <col min="1800" max="1800" width="18.85546875" style="527" customWidth="1"/>
    <col min="1801" max="1801" width="6.7109375" style="527" customWidth="1"/>
    <col min="1802" max="1802" width="7.85546875" style="527" customWidth="1"/>
    <col min="1803" max="1803" width="6.85546875" style="527" customWidth="1"/>
    <col min="1804" max="1804" width="9.85546875" style="527" customWidth="1"/>
    <col min="1805" max="1805" width="9.42578125" style="527" bestFit="1" customWidth="1"/>
    <col min="1806" max="1806" width="8.85546875" style="527" customWidth="1"/>
    <col min="1807" max="1807" width="9" style="527" customWidth="1"/>
    <col min="1808" max="1808" width="13" style="527" customWidth="1"/>
    <col min="1809" max="1809" width="14.85546875" style="527" bestFit="1" customWidth="1"/>
    <col min="1810" max="2048" width="9.140625" style="527"/>
    <col min="2049" max="2049" width="4.42578125" style="527" customWidth="1"/>
    <col min="2050" max="2050" width="10.140625" style="527" customWidth="1"/>
    <col min="2051" max="2051" width="42.28515625" style="527" customWidth="1"/>
    <col min="2052" max="2052" width="9.42578125" style="527" bestFit="1" customWidth="1"/>
    <col min="2053" max="2053" width="9.7109375" style="527" customWidth="1"/>
    <col min="2054" max="2055" width="8.42578125" style="527" customWidth="1"/>
    <col min="2056" max="2056" width="18.85546875" style="527" customWidth="1"/>
    <col min="2057" max="2057" width="6.7109375" style="527" customWidth="1"/>
    <col min="2058" max="2058" width="7.85546875" style="527" customWidth="1"/>
    <col min="2059" max="2059" width="6.85546875" style="527" customWidth="1"/>
    <col min="2060" max="2060" width="9.85546875" style="527" customWidth="1"/>
    <col min="2061" max="2061" width="9.42578125" style="527" bestFit="1" customWidth="1"/>
    <col min="2062" max="2062" width="8.85546875" style="527" customWidth="1"/>
    <col min="2063" max="2063" width="9" style="527" customWidth="1"/>
    <col min="2064" max="2064" width="13" style="527" customWidth="1"/>
    <col min="2065" max="2065" width="14.85546875" style="527" bestFit="1" customWidth="1"/>
    <col min="2066" max="2304" width="9.140625" style="527"/>
    <col min="2305" max="2305" width="4.42578125" style="527" customWidth="1"/>
    <col min="2306" max="2306" width="10.140625" style="527" customWidth="1"/>
    <col min="2307" max="2307" width="42.28515625" style="527" customWidth="1"/>
    <col min="2308" max="2308" width="9.42578125" style="527" bestFit="1" customWidth="1"/>
    <col min="2309" max="2309" width="9.7109375" style="527" customWidth="1"/>
    <col min="2310" max="2311" width="8.42578125" style="527" customWidth="1"/>
    <col min="2312" max="2312" width="18.85546875" style="527" customWidth="1"/>
    <col min="2313" max="2313" width="6.7109375" style="527" customWidth="1"/>
    <col min="2314" max="2314" width="7.85546875" style="527" customWidth="1"/>
    <col min="2315" max="2315" width="6.85546875" style="527" customWidth="1"/>
    <col min="2316" max="2316" width="9.85546875" style="527" customWidth="1"/>
    <col min="2317" max="2317" width="9.42578125" style="527" bestFit="1" customWidth="1"/>
    <col min="2318" max="2318" width="8.85546875" style="527" customWidth="1"/>
    <col min="2319" max="2319" width="9" style="527" customWidth="1"/>
    <col min="2320" max="2320" width="13" style="527" customWidth="1"/>
    <col min="2321" max="2321" width="14.85546875" style="527" bestFit="1" customWidth="1"/>
    <col min="2322" max="2560" width="9.140625" style="527"/>
    <col min="2561" max="2561" width="4.42578125" style="527" customWidth="1"/>
    <col min="2562" max="2562" width="10.140625" style="527" customWidth="1"/>
    <col min="2563" max="2563" width="42.28515625" style="527" customWidth="1"/>
    <col min="2564" max="2564" width="9.42578125" style="527" bestFit="1" customWidth="1"/>
    <col min="2565" max="2565" width="9.7109375" style="527" customWidth="1"/>
    <col min="2566" max="2567" width="8.42578125" style="527" customWidth="1"/>
    <col min="2568" max="2568" width="18.85546875" style="527" customWidth="1"/>
    <col min="2569" max="2569" width="6.7109375" style="527" customWidth="1"/>
    <col min="2570" max="2570" width="7.85546875" style="527" customWidth="1"/>
    <col min="2571" max="2571" width="6.85546875" style="527" customWidth="1"/>
    <col min="2572" max="2572" width="9.85546875" style="527" customWidth="1"/>
    <col min="2573" max="2573" width="9.42578125" style="527" bestFit="1" customWidth="1"/>
    <col min="2574" max="2574" width="8.85546875" style="527" customWidth="1"/>
    <col min="2575" max="2575" width="9" style="527" customWidth="1"/>
    <col min="2576" max="2576" width="13" style="527" customWidth="1"/>
    <col min="2577" max="2577" width="14.85546875" style="527" bestFit="1" customWidth="1"/>
    <col min="2578" max="2816" width="9.140625" style="527"/>
    <col min="2817" max="2817" width="4.42578125" style="527" customWidth="1"/>
    <col min="2818" max="2818" width="10.140625" style="527" customWidth="1"/>
    <col min="2819" max="2819" width="42.28515625" style="527" customWidth="1"/>
    <col min="2820" max="2820" width="9.42578125" style="527" bestFit="1" customWidth="1"/>
    <col min="2821" max="2821" width="9.7109375" style="527" customWidth="1"/>
    <col min="2822" max="2823" width="8.42578125" style="527" customWidth="1"/>
    <col min="2824" max="2824" width="18.85546875" style="527" customWidth="1"/>
    <col min="2825" max="2825" width="6.7109375" style="527" customWidth="1"/>
    <col min="2826" max="2826" width="7.85546875" style="527" customWidth="1"/>
    <col min="2827" max="2827" width="6.85546875" style="527" customWidth="1"/>
    <col min="2828" max="2828" width="9.85546875" style="527" customWidth="1"/>
    <col min="2829" max="2829" width="9.42578125" style="527" bestFit="1" customWidth="1"/>
    <col min="2830" max="2830" width="8.85546875" style="527" customWidth="1"/>
    <col min="2831" max="2831" width="9" style="527" customWidth="1"/>
    <col min="2832" max="2832" width="13" style="527" customWidth="1"/>
    <col min="2833" max="2833" width="14.85546875" style="527" bestFit="1" customWidth="1"/>
    <col min="2834" max="3072" width="9.140625" style="527"/>
    <col min="3073" max="3073" width="4.42578125" style="527" customWidth="1"/>
    <col min="3074" max="3074" width="10.140625" style="527" customWidth="1"/>
    <col min="3075" max="3075" width="42.28515625" style="527" customWidth="1"/>
    <col min="3076" max="3076" width="9.42578125" style="527" bestFit="1" customWidth="1"/>
    <col min="3077" max="3077" width="9.7109375" style="527" customWidth="1"/>
    <col min="3078" max="3079" width="8.42578125" style="527" customWidth="1"/>
    <col min="3080" max="3080" width="18.85546875" style="527" customWidth="1"/>
    <col min="3081" max="3081" width="6.7109375" style="527" customWidth="1"/>
    <col min="3082" max="3082" width="7.85546875" style="527" customWidth="1"/>
    <col min="3083" max="3083" width="6.85546875" style="527" customWidth="1"/>
    <col min="3084" max="3084" width="9.85546875" style="527" customWidth="1"/>
    <col min="3085" max="3085" width="9.42578125" style="527" bestFit="1" customWidth="1"/>
    <col min="3086" max="3086" width="8.85546875" style="527" customWidth="1"/>
    <col min="3087" max="3087" width="9" style="527" customWidth="1"/>
    <col min="3088" max="3088" width="13" style="527" customWidth="1"/>
    <col min="3089" max="3089" width="14.85546875" style="527" bestFit="1" customWidth="1"/>
    <col min="3090" max="3328" width="9.140625" style="527"/>
    <col min="3329" max="3329" width="4.42578125" style="527" customWidth="1"/>
    <col min="3330" max="3330" width="10.140625" style="527" customWidth="1"/>
    <col min="3331" max="3331" width="42.28515625" style="527" customWidth="1"/>
    <col min="3332" max="3332" width="9.42578125" style="527" bestFit="1" customWidth="1"/>
    <col min="3333" max="3333" width="9.7109375" style="527" customWidth="1"/>
    <col min="3334" max="3335" width="8.42578125" style="527" customWidth="1"/>
    <col min="3336" max="3336" width="18.85546875" style="527" customWidth="1"/>
    <col min="3337" max="3337" width="6.7109375" style="527" customWidth="1"/>
    <col min="3338" max="3338" width="7.85546875" style="527" customWidth="1"/>
    <col min="3339" max="3339" width="6.85546875" style="527" customWidth="1"/>
    <col min="3340" max="3340" width="9.85546875" style="527" customWidth="1"/>
    <col min="3341" max="3341" width="9.42578125" style="527" bestFit="1" customWidth="1"/>
    <col min="3342" max="3342" width="8.85546875" style="527" customWidth="1"/>
    <col min="3343" max="3343" width="9" style="527" customWidth="1"/>
    <col min="3344" max="3344" width="13" style="527" customWidth="1"/>
    <col min="3345" max="3345" width="14.85546875" style="527" bestFit="1" customWidth="1"/>
    <col min="3346" max="3584" width="9.140625" style="527"/>
    <col min="3585" max="3585" width="4.42578125" style="527" customWidth="1"/>
    <col min="3586" max="3586" width="10.140625" style="527" customWidth="1"/>
    <col min="3587" max="3587" width="42.28515625" style="527" customWidth="1"/>
    <col min="3588" max="3588" width="9.42578125" style="527" bestFit="1" customWidth="1"/>
    <col min="3589" max="3589" width="9.7109375" style="527" customWidth="1"/>
    <col min="3590" max="3591" width="8.42578125" style="527" customWidth="1"/>
    <col min="3592" max="3592" width="18.85546875" style="527" customWidth="1"/>
    <col min="3593" max="3593" width="6.7109375" style="527" customWidth="1"/>
    <col min="3594" max="3594" width="7.85546875" style="527" customWidth="1"/>
    <col min="3595" max="3595" width="6.85546875" style="527" customWidth="1"/>
    <col min="3596" max="3596" width="9.85546875" style="527" customWidth="1"/>
    <col min="3597" max="3597" width="9.42578125" style="527" bestFit="1" customWidth="1"/>
    <col min="3598" max="3598" width="8.85546875" style="527" customWidth="1"/>
    <col min="3599" max="3599" width="9" style="527" customWidth="1"/>
    <col min="3600" max="3600" width="13" style="527" customWidth="1"/>
    <col min="3601" max="3601" width="14.85546875" style="527" bestFit="1" customWidth="1"/>
    <col min="3602" max="3840" width="9.140625" style="527"/>
    <col min="3841" max="3841" width="4.42578125" style="527" customWidth="1"/>
    <col min="3842" max="3842" width="10.140625" style="527" customWidth="1"/>
    <col min="3843" max="3843" width="42.28515625" style="527" customWidth="1"/>
    <col min="3844" max="3844" width="9.42578125" style="527" bestFit="1" customWidth="1"/>
    <col min="3845" max="3845" width="9.7109375" style="527" customWidth="1"/>
    <col min="3846" max="3847" width="8.42578125" style="527" customWidth="1"/>
    <col min="3848" max="3848" width="18.85546875" style="527" customWidth="1"/>
    <col min="3849" max="3849" width="6.7109375" style="527" customWidth="1"/>
    <col min="3850" max="3850" width="7.85546875" style="527" customWidth="1"/>
    <col min="3851" max="3851" width="6.85546875" style="527" customWidth="1"/>
    <col min="3852" max="3852" width="9.85546875" style="527" customWidth="1"/>
    <col min="3853" max="3853" width="9.42578125" style="527" bestFit="1" customWidth="1"/>
    <col min="3854" max="3854" width="8.85546875" style="527" customWidth="1"/>
    <col min="3855" max="3855" width="9" style="527" customWidth="1"/>
    <col min="3856" max="3856" width="13" style="527" customWidth="1"/>
    <col min="3857" max="3857" width="14.85546875" style="527" bestFit="1" customWidth="1"/>
    <col min="3858" max="4096" width="9.140625" style="527"/>
    <col min="4097" max="4097" width="4.42578125" style="527" customWidth="1"/>
    <col min="4098" max="4098" width="10.140625" style="527" customWidth="1"/>
    <col min="4099" max="4099" width="42.28515625" style="527" customWidth="1"/>
    <col min="4100" max="4100" width="9.42578125" style="527" bestFit="1" customWidth="1"/>
    <col min="4101" max="4101" width="9.7109375" style="527" customWidth="1"/>
    <col min="4102" max="4103" width="8.42578125" style="527" customWidth="1"/>
    <col min="4104" max="4104" width="18.85546875" style="527" customWidth="1"/>
    <col min="4105" max="4105" width="6.7109375" style="527" customWidth="1"/>
    <col min="4106" max="4106" width="7.85546875" style="527" customWidth="1"/>
    <col min="4107" max="4107" width="6.85546875" style="527" customWidth="1"/>
    <col min="4108" max="4108" width="9.85546875" style="527" customWidth="1"/>
    <col min="4109" max="4109" width="9.42578125" style="527" bestFit="1" customWidth="1"/>
    <col min="4110" max="4110" width="8.85546875" style="527" customWidth="1"/>
    <col min="4111" max="4111" width="9" style="527" customWidth="1"/>
    <col min="4112" max="4112" width="13" style="527" customWidth="1"/>
    <col min="4113" max="4113" width="14.85546875" style="527" bestFit="1" customWidth="1"/>
    <col min="4114" max="4352" width="9.140625" style="527"/>
    <col min="4353" max="4353" width="4.42578125" style="527" customWidth="1"/>
    <col min="4354" max="4354" width="10.140625" style="527" customWidth="1"/>
    <col min="4355" max="4355" width="42.28515625" style="527" customWidth="1"/>
    <col min="4356" max="4356" width="9.42578125" style="527" bestFit="1" customWidth="1"/>
    <col min="4357" max="4357" width="9.7109375" style="527" customWidth="1"/>
    <col min="4358" max="4359" width="8.42578125" style="527" customWidth="1"/>
    <col min="4360" max="4360" width="18.85546875" style="527" customWidth="1"/>
    <col min="4361" max="4361" width="6.7109375" style="527" customWidth="1"/>
    <col min="4362" max="4362" width="7.85546875" style="527" customWidth="1"/>
    <col min="4363" max="4363" width="6.85546875" style="527" customWidth="1"/>
    <col min="4364" max="4364" width="9.85546875" style="527" customWidth="1"/>
    <col min="4365" max="4365" width="9.42578125" style="527" bestFit="1" customWidth="1"/>
    <col min="4366" max="4366" width="8.85546875" style="527" customWidth="1"/>
    <col min="4367" max="4367" width="9" style="527" customWidth="1"/>
    <col min="4368" max="4368" width="13" style="527" customWidth="1"/>
    <col min="4369" max="4369" width="14.85546875" style="527" bestFit="1" customWidth="1"/>
    <col min="4370" max="4608" width="9.140625" style="527"/>
    <col min="4609" max="4609" width="4.42578125" style="527" customWidth="1"/>
    <col min="4610" max="4610" width="10.140625" style="527" customWidth="1"/>
    <col min="4611" max="4611" width="42.28515625" style="527" customWidth="1"/>
    <col min="4612" max="4612" width="9.42578125" style="527" bestFit="1" customWidth="1"/>
    <col min="4613" max="4613" width="9.7109375" style="527" customWidth="1"/>
    <col min="4614" max="4615" width="8.42578125" style="527" customWidth="1"/>
    <col min="4616" max="4616" width="18.85546875" style="527" customWidth="1"/>
    <col min="4617" max="4617" width="6.7109375" style="527" customWidth="1"/>
    <col min="4618" max="4618" width="7.85546875" style="527" customWidth="1"/>
    <col min="4619" max="4619" width="6.85546875" style="527" customWidth="1"/>
    <col min="4620" max="4620" width="9.85546875" style="527" customWidth="1"/>
    <col min="4621" max="4621" width="9.42578125" style="527" bestFit="1" customWidth="1"/>
    <col min="4622" max="4622" width="8.85546875" style="527" customWidth="1"/>
    <col min="4623" max="4623" width="9" style="527" customWidth="1"/>
    <col min="4624" max="4624" width="13" style="527" customWidth="1"/>
    <col min="4625" max="4625" width="14.85546875" style="527" bestFit="1" customWidth="1"/>
    <col min="4626" max="4864" width="9.140625" style="527"/>
    <col min="4865" max="4865" width="4.42578125" style="527" customWidth="1"/>
    <col min="4866" max="4866" width="10.140625" style="527" customWidth="1"/>
    <col min="4867" max="4867" width="42.28515625" style="527" customWidth="1"/>
    <col min="4868" max="4868" width="9.42578125" style="527" bestFit="1" customWidth="1"/>
    <col min="4869" max="4869" width="9.7109375" style="527" customWidth="1"/>
    <col min="4870" max="4871" width="8.42578125" style="527" customWidth="1"/>
    <col min="4872" max="4872" width="18.85546875" style="527" customWidth="1"/>
    <col min="4873" max="4873" width="6.7109375" style="527" customWidth="1"/>
    <col min="4874" max="4874" width="7.85546875" style="527" customWidth="1"/>
    <col min="4875" max="4875" width="6.85546875" style="527" customWidth="1"/>
    <col min="4876" max="4876" width="9.85546875" style="527" customWidth="1"/>
    <col min="4877" max="4877" width="9.42578125" style="527" bestFit="1" customWidth="1"/>
    <col min="4878" max="4878" width="8.85546875" style="527" customWidth="1"/>
    <col min="4879" max="4879" width="9" style="527" customWidth="1"/>
    <col min="4880" max="4880" width="13" style="527" customWidth="1"/>
    <col min="4881" max="4881" width="14.85546875" style="527" bestFit="1" customWidth="1"/>
    <col min="4882" max="5120" width="9.140625" style="527"/>
    <col min="5121" max="5121" width="4.42578125" style="527" customWidth="1"/>
    <col min="5122" max="5122" width="10.140625" style="527" customWidth="1"/>
    <col min="5123" max="5123" width="42.28515625" style="527" customWidth="1"/>
    <col min="5124" max="5124" width="9.42578125" style="527" bestFit="1" customWidth="1"/>
    <col min="5125" max="5125" width="9.7109375" style="527" customWidth="1"/>
    <col min="5126" max="5127" width="8.42578125" style="527" customWidth="1"/>
    <col min="5128" max="5128" width="18.85546875" style="527" customWidth="1"/>
    <col min="5129" max="5129" width="6.7109375" style="527" customWidth="1"/>
    <col min="5130" max="5130" width="7.85546875" style="527" customWidth="1"/>
    <col min="5131" max="5131" width="6.85546875" style="527" customWidth="1"/>
    <col min="5132" max="5132" width="9.85546875" style="527" customWidth="1"/>
    <col min="5133" max="5133" width="9.42578125" style="527" bestFit="1" customWidth="1"/>
    <col min="5134" max="5134" width="8.85546875" style="527" customWidth="1"/>
    <col min="5135" max="5135" width="9" style="527" customWidth="1"/>
    <col min="5136" max="5136" width="13" style="527" customWidth="1"/>
    <col min="5137" max="5137" width="14.85546875" style="527" bestFit="1" customWidth="1"/>
    <col min="5138" max="5376" width="9.140625" style="527"/>
    <col min="5377" max="5377" width="4.42578125" style="527" customWidth="1"/>
    <col min="5378" max="5378" width="10.140625" style="527" customWidth="1"/>
    <col min="5379" max="5379" width="42.28515625" style="527" customWidth="1"/>
    <col min="5380" max="5380" width="9.42578125" style="527" bestFit="1" customWidth="1"/>
    <col min="5381" max="5381" width="9.7109375" style="527" customWidth="1"/>
    <col min="5382" max="5383" width="8.42578125" style="527" customWidth="1"/>
    <col min="5384" max="5384" width="18.85546875" style="527" customWidth="1"/>
    <col min="5385" max="5385" width="6.7109375" style="527" customWidth="1"/>
    <col min="5386" max="5386" width="7.85546875" style="527" customWidth="1"/>
    <col min="5387" max="5387" width="6.85546875" style="527" customWidth="1"/>
    <col min="5388" max="5388" width="9.85546875" style="527" customWidth="1"/>
    <col min="5389" max="5389" width="9.42578125" style="527" bestFit="1" customWidth="1"/>
    <col min="5390" max="5390" width="8.85546875" style="527" customWidth="1"/>
    <col min="5391" max="5391" width="9" style="527" customWidth="1"/>
    <col min="5392" max="5392" width="13" style="527" customWidth="1"/>
    <col min="5393" max="5393" width="14.85546875" style="527" bestFit="1" customWidth="1"/>
    <col min="5394" max="5632" width="9.140625" style="527"/>
    <col min="5633" max="5633" width="4.42578125" style="527" customWidth="1"/>
    <col min="5634" max="5634" width="10.140625" style="527" customWidth="1"/>
    <col min="5635" max="5635" width="42.28515625" style="527" customWidth="1"/>
    <col min="5636" max="5636" width="9.42578125" style="527" bestFit="1" customWidth="1"/>
    <col min="5637" max="5637" width="9.7109375" style="527" customWidth="1"/>
    <col min="5638" max="5639" width="8.42578125" style="527" customWidth="1"/>
    <col min="5640" max="5640" width="18.85546875" style="527" customWidth="1"/>
    <col min="5641" max="5641" width="6.7109375" style="527" customWidth="1"/>
    <col min="5642" max="5642" width="7.85546875" style="527" customWidth="1"/>
    <col min="5643" max="5643" width="6.85546875" style="527" customWidth="1"/>
    <col min="5644" max="5644" width="9.85546875" style="527" customWidth="1"/>
    <col min="5645" max="5645" width="9.42578125" style="527" bestFit="1" customWidth="1"/>
    <col min="5646" max="5646" width="8.85546875" style="527" customWidth="1"/>
    <col min="5647" max="5647" width="9" style="527" customWidth="1"/>
    <col min="5648" max="5648" width="13" style="527" customWidth="1"/>
    <col min="5649" max="5649" width="14.85546875" style="527" bestFit="1" customWidth="1"/>
    <col min="5650" max="5888" width="9.140625" style="527"/>
    <col min="5889" max="5889" width="4.42578125" style="527" customWidth="1"/>
    <col min="5890" max="5890" width="10.140625" style="527" customWidth="1"/>
    <col min="5891" max="5891" width="42.28515625" style="527" customWidth="1"/>
    <col min="5892" max="5892" width="9.42578125" style="527" bestFit="1" customWidth="1"/>
    <col min="5893" max="5893" width="9.7109375" style="527" customWidth="1"/>
    <col min="5894" max="5895" width="8.42578125" style="527" customWidth="1"/>
    <col min="5896" max="5896" width="18.85546875" style="527" customWidth="1"/>
    <col min="5897" max="5897" width="6.7109375" style="527" customWidth="1"/>
    <col min="5898" max="5898" width="7.85546875" style="527" customWidth="1"/>
    <col min="5899" max="5899" width="6.85546875" style="527" customWidth="1"/>
    <col min="5900" max="5900" width="9.85546875" style="527" customWidth="1"/>
    <col min="5901" max="5901" width="9.42578125" style="527" bestFit="1" customWidth="1"/>
    <col min="5902" max="5902" width="8.85546875" style="527" customWidth="1"/>
    <col min="5903" max="5903" width="9" style="527" customWidth="1"/>
    <col min="5904" max="5904" width="13" style="527" customWidth="1"/>
    <col min="5905" max="5905" width="14.85546875" style="527" bestFit="1" customWidth="1"/>
    <col min="5906" max="6144" width="9.140625" style="527"/>
    <col min="6145" max="6145" width="4.42578125" style="527" customWidth="1"/>
    <col min="6146" max="6146" width="10.140625" style="527" customWidth="1"/>
    <col min="6147" max="6147" width="42.28515625" style="527" customWidth="1"/>
    <col min="6148" max="6148" width="9.42578125" style="527" bestFit="1" customWidth="1"/>
    <col min="6149" max="6149" width="9.7109375" style="527" customWidth="1"/>
    <col min="6150" max="6151" width="8.42578125" style="527" customWidth="1"/>
    <col min="6152" max="6152" width="18.85546875" style="527" customWidth="1"/>
    <col min="6153" max="6153" width="6.7109375" style="527" customWidth="1"/>
    <col min="6154" max="6154" width="7.85546875" style="527" customWidth="1"/>
    <col min="6155" max="6155" width="6.85546875" style="527" customWidth="1"/>
    <col min="6156" max="6156" width="9.85546875" style="527" customWidth="1"/>
    <col min="6157" max="6157" width="9.42578125" style="527" bestFit="1" customWidth="1"/>
    <col min="6158" max="6158" width="8.85546875" style="527" customWidth="1"/>
    <col min="6159" max="6159" width="9" style="527" customWidth="1"/>
    <col min="6160" max="6160" width="13" style="527" customWidth="1"/>
    <col min="6161" max="6161" width="14.85546875" style="527" bestFit="1" customWidth="1"/>
    <col min="6162" max="6400" width="9.140625" style="527"/>
    <col min="6401" max="6401" width="4.42578125" style="527" customWidth="1"/>
    <col min="6402" max="6402" width="10.140625" style="527" customWidth="1"/>
    <col min="6403" max="6403" width="42.28515625" style="527" customWidth="1"/>
    <col min="6404" max="6404" width="9.42578125" style="527" bestFit="1" customWidth="1"/>
    <col min="6405" max="6405" width="9.7109375" style="527" customWidth="1"/>
    <col min="6406" max="6407" width="8.42578125" style="527" customWidth="1"/>
    <col min="6408" max="6408" width="18.85546875" style="527" customWidth="1"/>
    <col min="6409" max="6409" width="6.7109375" style="527" customWidth="1"/>
    <col min="6410" max="6410" width="7.85546875" style="527" customWidth="1"/>
    <col min="6411" max="6411" width="6.85546875" style="527" customWidth="1"/>
    <col min="6412" max="6412" width="9.85546875" style="527" customWidth="1"/>
    <col min="6413" max="6413" width="9.42578125" style="527" bestFit="1" customWidth="1"/>
    <col min="6414" max="6414" width="8.85546875" style="527" customWidth="1"/>
    <col min="6415" max="6415" width="9" style="527" customWidth="1"/>
    <col min="6416" max="6416" width="13" style="527" customWidth="1"/>
    <col min="6417" max="6417" width="14.85546875" style="527" bestFit="1" customWidth="1"/>
    <col min="6418" max="6656" width="9.140625" style="527"/>
    <col min="6657" max="6657" width="4.42578125" style="527" customWidth="1"/>
    <col min="6658" max="6658" width="10.140625" style="527" customWidth="1"/>
    <col min="6659" max="6659" width="42.28515625" style="527" customWidth="1"/>
    <col min="6660" max="6660" width="9.42578125" style="527" bestFit="1" customWidth="1"/>
    <col min="6661" max="6661" width="9.7109375" style="527" customWidth="1"/>
    <col min="6662" max="6663" width="8.42578125" style="527" customWidth="1"/>
    <col min="6664" max="6664" width="18.85546875" style="527" customWidth="1"/>
    <col min="6665" max="6665" width="6.7109375" style="527" customWidth="1"/>
    <col min="6666" max="6666" width="7.85546875" style="527" customWidth="1"/>
    <col min="6667" max="6667" width="6.85546875" style="527" customWidth="1"/>
    <col min="6668" max="6668" width="9.85546875" style="527" customWidth="1"/>
    <col min="6669" max="6669" width="9.42578125" style="527" bestFit="1" customWidth="1"/>
    <col min="6670" max="6670" width="8.85546875" style="527" customWidth="1"/>
    <col min="6671" max="6671" width="9" style="527" customWidth="1"/>
    <col min="6672" max="6672" width="13" style="527" customWidth="1"/>
    <col min="6673" max="6673" width="14.85546875" style="527" bestFit="1" customWidth="1"/>
    <col min="6674" max="6912" width="9.140625" style="527"/>
    <col min="6913" max="6913" width="4.42578125" style="527" customWidth="1"/>
    <col min="6914" max="6914" width="10.140625" style="527" customWidth="1"/>
    <col min="6915" max="6915" width="42.28515625" style="527" customWidth="1"/>
    <col min="6916" max="6916" width="9.42578125" style="527" bestFit="1" customWidth="1"/>
    <col min="6917" max="6917" width="9.7109375" style="527" customWidth="1"/>
    <col min="6918" max="6919" width="8.42578125" style="527" customWidth="1"/>
    <col min="6920" max="6920" width="18.85546875" style="527" customWidth="1"/>
    <col min="6921" max="6921" width="6.7109375" style="527" customWidth="1"/>
    <col min="6922" max="6922" width="7.85546875" style="527" customWidth="1"/>
    <col min="6923" max="6923" width="6.85546875" style="527" customWidth="1"/>
    <col min="6924" max="6924" width="9.85546875" style="527" customWidth="1"/>
    <col min="6925" max="6925" width="9.42578125" style="527" bestFit="1" customWidth="1"/>
    <col min="6926" max="6926" width="8.85546875" style="527" customWidth="1"/>
    <col min="6927" max="6927" width="9" style="527" customWidth="1"/>
    <col min="6928" max="6928" width="13" style="527" customWidth="1"/>
    <col min="6929" max="6929" width="14.85546875" style="527" bestFit="1" customWidth="1"/>
    <col min="6930" max="7168" width="9.140625" style="527"/>
    <col min="7169" max="7169" width="4.42578125" style="527" customWidth="1"/>
    <col min="7170" max="7170" width="10.140625" style="527" customWidth="1"/>
    <col min="7171" max="7171" width="42.28515625" style="527" customWidth="1"/>
    <col min="7172" max="7172" width="9.42578125" style="527" bestFit="1" customWidth="1"/>
    <col min="7173" max="7173" width="9.7109375" style="527" customWidth="1"/>
    <col min="7174" max="7175" width="8.42578125" style="527" customWidth="1"/>
    <col min="7176" max="7176" width="18.85546875" style="527" customWidth="1"/>
    <col min="7177" max="7177" width="6.7109375" style="527" customWidth="1"/>
    <col min="7178" max="7178" width="7.85546875" style="527" customWidth="1"/>
    <col min="7179" max="7179" width="6.85546875" style="527" customWidth="1"/>
    <col min="7180" max="7180" width="9.85546875" style="527" customWidth="1"/>
    <col min="7181" max="7181" width="9.42578125" style="527" bestFit="1" customWidth="1"/>
    <col min="7182" max="7182" width="8.85546875" style="527" customWidth="1"/>
    <col min="7183" max="7183" width="9" style="527" customWidth="1"/>
    <col min="7184" max="7184" width="13" style="527" customWidth="1"/>
    <col min="7185" max="7185" width="14.85546875" style="527" bestFit="1" customWidth="1"/>
    <col min="7186" max="7424" width="9.140625" style="527"/>
    <col min="7425" max="7425" width="4.42578125" style="527" customWidth="1"/>
    <col min="7426" max="7426" width="10.140625" style="527" customWidth="1"/>
    <col min="7427" max="7427" width="42.28515625" style="527" customWidth="1"/>
    <col min="7428" max="7428" width="9.42578125" style="527" bestFit="1" customWidth="1"/>
    <col min="7429" max="7429" width="9.7109375" style="527" customWidth="1"/>
    <col min="7430" max="7431" width="8.42578125" style="527" customWidth="1"/>
    <col min="7432" max="7432" width="18.85546875" style="527" customWidth="1"/>
    <col min="7433" max="7433" width="6.7109375" style="527" customWidth="1"/>
    <col min="7434" max="7434" width="7.85546875" style="527" customWidth="1"/>
    <col min="7435" max="7435" width="6.85546875" style="527" customWidth="1"/>
    <col min="7436" max="7436" width="9.85546875" style="527" customWidth="1"/>
    <col min="7437" max="7437" width="9.42578125" style="527" bestFit="1" customWidth="1"/>
    <col min="7438" max="7438" width="8.85546875" style="527" customWidth="1"/>
    <col min="7439" max="7439" width="9" style="527" customWidth="1"/>
    <col min="7440" max="7440" width="13" style="527" customWidth="1"/>
    <col min="7441" max="7441" width="14.85546875" style="527" bestFit="1" customWidth="1"/>
    <col min="7442" max="7680" width="9.140625" style="527"/>
    <col min="7681" max="7681" width="4.42578125" style="527" customWidth="1"/>
    <col min="7682" max="7682" width="10.140625" style="527" customWidth="1"/>
    <col min="7683" max="7683" width="42.28515625" style="527" customWidth="1"/>
    <col min="7684" max="7684" width="9.42578125" style="527" bestFit="1" customWidth="1"/>
    <col min="7685" max="7685" width="9.7109375" style="527" customWidth="1"/>
    <col min="7686" max="7687" width="8.42578125" style="527" customWidth="1"/>
    <col min="7688" max="7688" width="18.85546875" style="527" customWidth="1"/>
    <col min="7689" max="7689" width="6.7109375" style="527" customWidth="1"/>
    <col min="7690" max="7690" width="7.85546875" style="527" customWidth="1"/>
    <col min="7691" max="7691" width="6.85546875" style="527" customWidth="1"/>
    <col min="7692" max="7692" width="9.85546875" style="527" customWidth="1"/>
    <col min="7693" max="7693" width="9.42578125" style="527" bestFit="1" customWidth="1"/>
    <col min="7694" max="7694" width="8.85546875" style="527" customWidth="1"/>
    <col min="7695" max="7695" width="9" style="527" customWidth="1"/>
    <col min="7696" max="7696" width="13" style="527" customWidth="1"/>
    <col min="7697" max="7697" width="14.85546875" style="527" bestFit="1" customWidth="1"/>
    <col min="7698" max="7936" width="9.140625" style="527"/>
    <col min="7937" max="7937" width="4.42578125" style="527" customWidth="1"/>
    <col min="7938" max="7938" width="10.140625" style="527" customWidth="1"/>
    <col min="7939" max="7939" width="42.28515625" style="527" customWidth="1"/>
    <col min="7940" max="7940" width="9.42578125" style="527" bestFit="1" customWidth="1"/>
    <col min="7941" max="7941" width="9.7109375" style="527" customWidth="1"/>
    <col min="7942" max="7943" width="8.42578125" style="527" customWidth="1"/>
    <col min="7944" max="7944" width="18.85546875" style="527" customWidth="1"/>
    <col min="7945" max="7945" width="6.7109375" style="527" customWidth="1"/>
    <col min="7946" max="7946" width="7.85546875" style="527" customWidth="1"/>
    <col min="7947" max="7947" width="6.85546875" style="527" customWidth="1"/>
    <col min="7948" max="7948" width="9.85546875" style="527" customWidth="1"/>
    <col min="7949" max="7949" width="9.42578125" style="527" bestFit="1" customWidth="1"/>
    <col min="7950" max="7950" width="8.85546875" style="527" customWidth="1"/>
    <col min="7951" max="7951" width="9" style="527" customWidth="1"/>
    <col min="7952" max="7952" width="13" style="527" customWidth="1"/>
    <col min="7953" max="7953" width="14.85546875" style="527" bestFit="1" customWidth="1"/>
    <col min="7954" max="8192" width="9.140625" style="527"/>
    <col min="8193" max="8193" width="4.42578125" style="527" customWidth="1"/>
    <col min="8194" max="8194" width="10.140625" style="527" customWidth="1"/>
    <col min="8195" max="8195" width="42.28515625" style="527" customWidth="1"/>
    <col min="8196" max="8196" width="9.42578125" style="527" bestFit="1" customWidth="1"/>
    <col min="8197" max="8197" width="9.7109375" style="527" customWidth="1"/>
    <col min="8198" max="8199" width="8.42578125" style="527" customWidth="1"/>
    <col min="8200" max="8200" width="18.85546875" style="527" customWidth="1"/>
    <col min="8201" max="8201" width="6.7109375" style="527" customWidth="1"/>
    <col min="8202" max="8202" width="7.85546875" style="527" customWidth="1"/>
    <col min="8203" max="8203" width="6.85546875" style="527" customWidth="1"/>
    <col min="8204" max="8204" width="9.85546875" style="527" customWidth="1"/>
    <col min="8205" max="8205" width="9.42578125" style="527" bestFit="1" customWidth="1"/>
    <col min="8206" max="8206" width="8.85546875" style="527" customWidth="1"/>
    <col min="8207" max="8207" width="9" style="527" customWidth="1"/>
    <col min="8208" max="8208" width="13" style="527" customWidth="1"/>
    <col min="8209" max="8209" width="14.85546875" style="527" bestFit="1" customWidth="1"/>
    <col min="8210" max="8448" width="9.140625" style="527"/>
    <col min="8449" max="8449" width="4.42578125" style="527" customWidth="1"/>
    <col min="8450" max="8450" width="10.140625" style="527" customWidth="1"/>
    <col min="8451" max="8451" width="42.28515625" style="527" customWidth="1"/>
    <col min="8452" max="8452" width="9.42578125" style="527" bestFit="1" customWidth="1"/>
    <col min="8453" max="8453" width="9.7109375" style="527" customWidth="1"/>
    <col min="8454" max="8455" width="8.42578125" style="527" customWidth="1"/>
    <col min="8456" max="8456" width="18.85546875" style="527" customWidth="1"/>
    <col min="8457" max="8457" width="6.7109375" style="527" customWidth="1"/>
    <col min="8458" max="8458" width="7.85546875" style="527" customWidth="1"/>
    <col min="8459" max="8459" width="6.85546875" style="527" customWidth="1"/>
    <col min="8460" max="8460" width="9.85546875" style="527" customWidth="1"/>
    <col min="8461" max="8461" width="9.42578125" style="527" bestFit="1" customWidth="1"/>
    <col min="8462" max="8462" width="8.85546875" style="527" customWidth="1"/>
    <col min="8463" max="8463" width="9" style="527" customWidth="1"/>
    <col min="8464" max="8464" width="13" style="527" customWidth="1"/>
    <col min="8465" max="8465" width="14.85546875" style="527" bestFit="1" customWidth="1"/>
    <col min="8466" max="8704" width="9.140625" style="527"/>
    <col min="8705" max="8705" width="4.42578125" style="527" customWidth="1"/>
    <col min="8706" max="8706" width="10.140625" style="527" customWidth="1"/>
    <col min="8707" max="8707" width="42.28515625" style="527" customWidth="1"/>
    <col min="8708" max="8708" width="9.42578125" style="527" bestFit="1" customWidth="1"/>
    <col min="8709" max="8709" width="9.7109375" style="527" customWidth="1"/>
    <col min="8710" max="8711" width="8.42578125" style="527" customWidth="1"/>
    <col min="8712" max="8712" width="18.85546875" style="527" customWidth="1"/>
    <col min="8713" max="8713" width="6.7109375" style="527" customWidth="1"/>
    <col min="8714" max="8714" width="7.85546875" style="527" customWidth="1"/>
    <col min="8715" max="8715" width="6.85546875" style="527" customWidth="1"/>
    <col min="8716" max="8716" width="9.85546875" style="527" customWidth="1"/>
    <col min="8717" max="8717" width="9.42578125" style="527" bestFit="1" customWidth="1"/>
    <col min="8718" max="8718" width="8.85546875" style="527" customWidth="1"/>
    <col min="8719" max="8719" width="9" style="527" customWidth="1"/>
    <col min="8720" max="8720" width="13" style="527" customWidth="1"/>
    <col min="8721" max="8721" width="14.85546875" style="527" bestFit="1" customWidth="1"/>
    <col min="8722" max="8960" width="9.140625" style="527"/>
    <col min="8961" max="8961" width="4.42578125" style="527" customWidth="1"/>
    <col min="8962" max="8962" width="10.140625" style="527" customWidth="1"/>
    <col min="8963" max="8963" width="42.28515625" style="527" customWidth="1"/>
    <col min="8964" max="8964" width="9.42578125" style="527" bestFit="1" customWidth="1"/>
    <col min="8965" max="8965" width="9.7109375" style="527" customWidth="1"/>
    <col min="8966" max="8967" width="8.42578125" style="527" customWidth="1"/>
    <col min="8968" max="8968" width="18.85546875" style="527" customWidth="1"/>
    <col min="8969" max="8969" width="6.7109375" style="527" customWidth="1"/>
    <col min="8970" max="8970" width="7.85546875" style="527" customWidth="1"/>
    <col min="8971" max="8971" width="6.85546875" style="527" customWidth="1"/>
    <col min="8972" max="8972" width="9.85546875" style="527" customWidth="1"/>
    <col min="8973" max="8973" width="9.42578125" style="527" bestFit="1" customWidth="1"/>
    <col min="8974" max="8974" width="8.85546875" style="527" customWidth="1"/>
    <col min="8975" max="8975" width="9" style="527" customWidth="1"/>
    <col min="8976" max="8976" width="13" style="527" customWidth="1"/>
    <col min="8977" max="8977" width="14.85546875" style="527" bestFit="1" customWidth="1"/>
    <col min="8978" max="9216" width="9.140625" style="527"/>
    <col min="9217" max="9217" width="4.42578125" style="527" customWidth="1"/>
    <col min="9218" max="9218" width="10.140625" style="527" customWidth="1"/>
    <col min="9219" max="9219" width="42.28515625" style="527" customWidth="1"/>
    <col min="9220" max="9220" width="9.42578125" style="527" bestFit="1" customWidth="1"/>
    <col min="9221" max="9221" width="9.7109375" style="527" customWidth="1"/>
    <col min="9222" max="9223" width="8.42578125" style="527" customWidth="1"/>
    <col min="9224" max="9224" width="18.85546875" style="527" customWidth="1"/>
    <col min="9225" max="9225" width="6.7109375" style="527" customWidth="1"/>
    <col min="9226" max="9226" width="7.85546875" style="527" customWidth="1"/>
    <col min="9227" max="9227" width="6.85546875" style="527" customWidth="1"/>
    <col min="9228" max="9228" width="9.85546875" style="527" customWidth="1"/>
    <col min="9229" max="9229" width="9.42578125" style="527" bestFit="1" customWidth="1"/>
    <col min="9230" max="9230" width="8.85546875" style="527" customWidth="1"/>
    <col min="9231" max="9231" width="9" style="527" customWidth="1"/>
    <col min="9232" max="9232" width="13" style="527" customWidth="1"/>
    <col min="9233" max="9233" width="14.85546875" style="527" bestFit="1" customWidth="1"/>
    <col min="9234" max="9472" width="9.140625" style="527"/>
    <col min="9473" max="9473" width="4.42578125" style="527" customWidth="1"/>
    <col min="9474" max="9474" width="10.140625" style="527" customWidth="1"/>
    <col min="9475" max="9475" width="42.28515625" style="527" customWidth="1"/>
    <col min="9476" max="9476" width="9.42578125" style="527" bestFit="1" customWidth="1"/>
    <col min="9477" max="9477" width="9.7109375" style="527" customWidth="1"/>
    <col min="9478" max="9479" width="8.42578125" style="527" customWidth="1"/>
    <col min="9480" max="9480" width="18.85546875" style="527" customWidth="1"/>
    <col min="9481" max="9481" width="6.7109375" style="527" customWidth="1"/>
    <col min="9482" max="9482" width="7.85546875" style="527" customWidth="1"/>
    <col min="9483" max="9483" width="6.85546875" style="527" customWidth="1"/>
    <col min="9484" max="9484" width="9.85546875" style="527" customWidth="1"/>
    <col min="9485" max="9485" width="9.42578125" style="527" bestFit="1" customWidth="1"/>
    <col min="9486" max="9486" width="8.85546875" style="527" customWidth="1"/>
    <col min="9487" max="9487" width="9" style="527" customWidth="1"/>
    <col min="9488" max="9488" width="13" style="527" customWidth="1"/>
    <col min="9489" max="9489" width="14.85546875" style="527" bestFit="1" customWidth="1"/>
    <col min="9490" max="9728" width="9.140625" style="527"/>
    <col min="9729" max="9729" width="4.42578125" style="527" customWidth="1"/>
    <col min="9730" max="9730" width="10.140625" style="527" customWidth="1"/>
    <col min="9731" max="9731" width="42.28515625" style="527" customWidth="1"/>
    <col min="9732" max="9732" width="9.42578125" style="527" bestFit="1" customWidth="1"/>
    <col min="9733" max="9733" width="9.7109375" style="527" customWidth="1"/>
    <col min="9734" max="9735" width="8.42578125" style="527" customWidth="1"/>
    <col min="9736" max="9736" width="18.85546875" style="527" customWidth="1"/>
    <col min="9737" max="9737" width="6.7109375" style="527" customWidth="1"/>
    <col min="9738" max="9738" width="7.85546875" style="527" customWidth="1"/>
    <col min="9739" max="9739" width="6.85546875" style="527" customWidth="1"/>
    <col min="9740" max="9740" width="9.85546875" style="527" customWidth="1"/>
    <col min="9741" max="9741" width="9.42578125" style="527" bestFit="1" customWidth="1"/>
    <col min="9742" max="9742" width="8.85546875" style="527" customWidth="1"/>
    <col min="9743" max="9743" width="9" style="527" customWidth="1"/>
    <col min="9744" max="9744" width="13" style="527" customWidth="1"/>
    <col min="9745" max="9745" width="14.85546875" style="527" bestFit="1" customWidth="1"/>
    <col min="9746" max="9984" width="9.140625" style="527"/>
    <col min="9985" max="9985" width="4.42578125" style="527" customWidth="1"/>
    <col min="9986" max="9986" width="10.140625" style="527" customWidth="1"/>
    <col min="9987" max="9987" width="42.28515625" style="527" customWidth="1"/>
    <col min="9988" max="9988" width="9.42578125" style="527" bestFit="1" customWidth="1"/>
    <col min="9989" max="9989" width="9.7109375" style="527" customWidth="1"/>
    <col min="9990" max="9991" width="8.42578125" style="527" customWidth="1"/>
    <col min="9992" max="9992" width="18.85546875" style="527" customWidth="1"/>
    <col min="9993" max="9993" width="6.7109375" style="527" customWidth="1"/>
    <col min="9994" max="9994" width="7.85546875" style="527" customWidth="1"/>
    <col min="9995" max="9995" width="6.85546875" style="527" customWidth="1"/>
    <col min="9996" max="9996" width="9.85546875" style="527" customWidth="1"/>
    <col min="9997" max="9997" width="9.42578125" style="527" bestFit="1" customWidth="1"/>
    <col min="9998" max="9998" width="8.85546875" style="527" customWidth="1"/>
    <col min="9999" max="9999" width="9" style="527" customWidth="1"/>
    <col min="10000" max="10000" width="13" style="527" customWidth="1"/>
    <col min="10001" max="10001" width="14.85546875" style="527" bestFit="1" customWidth="1"/>
    <col min="10002" max="10240" width="9.140625" style="527"/>
    <col min="10241" max="10241" width="4.42578125" style="527" customWidth="1"/>
    <col min="10242" max="10242" width="10.140625" style="527" customWidth="1"/>
    <col min="10243" max="10243" width="42.28515625" style="527" customWidth="1"/>
    <col min="10244" max="10244" width="9.42578125" style="527" bestFit="1" customWidth="1"/>
    <col min="10245" max="10245" width="9.7109375" style="527" customWidth="1"/>
    <col min="10246" max="10247" width="8.42578125" style="527" customWidth="1"/>
    <col min="10248" max="10248" width="18.85546875" style="527" customWidth="1"/>
    <col min="10249" max="10249" width="6.7109375" style="527" customWidth="1"/>
    <col min="10250" max="10250" width="7.85546875" style="527" customWidth="1"/>
    <col min="10251" max="10251" width="6.85546875" style="527" customWidth="1"/>
    <col min="10252" max="10252" width="9.85546875" style="527" customWidth="1"/>
    <col min="10253" max="10253" width="9.42578125" style="527" bestFit="1" customWidth="1"/>
    <col min="10254" max="10254" width="8.85546875" style="527" customWidth="1"/>
    <col min="10255" max="10255" width="9" style="527" customWidth="1"/>
    <col min="10256" max="10256" width="13" style="527" customWidth="1"/>
    <col min="10257" max="10257" width="14.85546875" style="527" bestFit="1" customWidth="1"/>
    <col min="10258" max="10496" width="9.140625" style="527"/>
    <col min="10497" max="10497" width="4.42578125" style="527" customWidth="1"/>
    <col min="10498" max="10498" width="10.140625" style="527" customWidth="1"/>
    <col min="10499" max="10499" width="42.28515625" style="527" customWidth="1"/>
    <col min="10500" max="10500" width="9.42578125" style="527" bestFit="1" customWidth="1"/>
    <col min="10501" max="10501" width="9.7109375" style="527" customWidth="1"/>
    <col min="10502" max="10503" width="8.42578125" style="527" customWidth="1"/>
    <col min="10504" max="10504" width="18.85546875" style="527" customWidth="1"/>
    <col min="10505" max="10505" width="6.7109375" style="527" customWidth="1"/>
    <col min="10506" max="10506" width="7.85546875" style="527" customWidth="1"/>
    <col min="10507" max="10507" width="6.85546875" style="527" customWidth="1"/>
    <col min="10508" max="10508" width="9.85546875" style="527" customWidth="1"/>
    <col min="10509" max="10509" width="9.42578125" style="527" bestFit="1" customWidth="1"/>
    <col min="10510" max="10510" width="8.85546875" style="527" customWidth="1"/>
    <col min="10511" max="10511" width="9" style="527" customWidth="1"/>
    <col min="10512" max="10512" width="13" style="527" customWidth="1"/>
    <col min="10513" max="10513" width="14.85546875" style="527" bestFit="1" customWidth="1"/>
    <col min="10514" max="10752" width="9.140625" style="527"/>
    <col min="10753" max="10753" width="4.42578125" style="527" customWidth="1"/>
    <col min="10754" max="10754" width="10.140625" style="527" customWidth="1"/>
    <col min="10755" max="10755" width="42.28515625" style="527" customWidth="1"/>
    <col min="10756" max="10756" width="9.42578125" style="527" bestFit="1" customWidth="1"/>
    <col min="10757" max="10757" width="9.7109375" style="527" customWidth="1"/>
    <col min="10758" max="10759" width="8.42578125" style="527" customWidth="1"/>
    <col min="10760" max="10760" width="18.85546875" style="527" customWidth="1"/>
    <col min="10761" max="10761" width="6.7109375" style="527" customWidth="1"/>
    <col min="10762" max="10762" width="7.85546875" style="527" customWidth="1"/>
    <col min="10763" max="10763" width="6.85546875" style="527" customWidth="1"/>
    <col min="10764" max="10764" width="9.85546875" style="527" customWidth="1"/>
    <col min="10765" max="10765" width="9.42578125" style="527" bestFit="1" customWidth="1"/>
    <col min="10766" max="10766" width="8.85546875" style="527" customWidth="1"/>
    <col min="10767" max="10767" width="9" style="527" customWidth="1"/>
    <col min="10768" max="10768" width="13" style="527" customWidth="1"/>
    <col min="10769" max="10769" width="14.85546875" style="527" bestFit="1" customWidth="1"/>
    <col min="10770" max="11008" width="9.140625" style="527"/>
    <col min="11009" max="11009" width="4.42578125" style="527" customWidth="1"/>
    <col min="11010" max="11010" width="10.140625" style="527" customWidth="1"/>
    <col min="11011" max="11011" width="42.28515625" style="527" customWidth="1"/>
    <col min="11012" max="11012" width="9.42578125" style="527" bestFit="1" customWidth="1"/>
    <col min="11013" max="11013" width="9.7109375" style="527" customWidth="1"/>
    <col min="11014" max="11015" width="8.42578125" style="527" customWidth="1"/>
    <col min="11016" max="11016" width="18.85546875" style="527" customWidth="1"/>
    <col min="11017" max="11017" width="6.7109375" style="527" customWidth="1"/>
    <col min="11018" max="11018" width="7.85546875" style="527" customWidth="1"/>
    <col min="11019" max="11019" width="6.85546875" style="527" customWidth="1"/>
    <col min="11020" max="11020" width="9.85546875" style="527" customWidth="1"/>
    <col min="11021" max="11021" width="9.42578125" style="527" bestFit="1" customWidth="1"/>
    <col min="11022" max="11022" width="8.85546875" style="527" customWidth="1"/>
    <col min="11023" max="11023" width="9" style="527" customWidth="1"/>
    <col min="11024" max="11024" width="13" style="527" customWidth="1"/>
    <col min="11025" max="11025" width="14.85546875" style="527" bestFit="1" customWidth="1"/>
    <col min="11026" max="11264" width="9.140625" style="527"/>
    <col min="11265" max="11265" width="4.42578125" style="527" customWidth="1"/>
    <col min="11266" max="11266" width="10.140625" style="527" customWidth="1"/>
    <col min="11267" max="11267" width="42.28515625" style="527" customWidth="1"/>
    <col min="11268" max="11268" width="9.42578125" style="527" bestFit="1" customWidth="1"/>
    <col min="11269" max="11269" width="9.7109375" style="527" customWidth="1"/>
    <col min="11270" max="11271" width="8.42578125" style="527" customWidth="1"/>
    <col min="11272" max="11272" width="18.85546875" style="527" customWidth="1"/>
    <col min="11273" max="11273" width="6.7109375" style="527" customWidth="1"/>
    <col min="11274" max="11274" width="7.85546875" style="527" customWidth="1"/>
    <col min="11275" max="11275" width="6.85546875" style="527" customWidth="1"/>
    <col min="11276" max="11276" width="9.85546875" style="527" customWidth="1"/>
    <col min="11277" max="11277" width="9.42578125" style="527" bestFit="1" customWidth="1"/>
    <col min="11278" max="11278" width="8.85546875" style="527" customWidth="1"/>
    <col min="11279" max="11279" width="9" style="527" customWidth="1"/>
    <col min="11280" max="11280" width="13" style="527" customWidth="1"/>
    <col min="11281" max="11281" width="14.85546875" style="527" bestFit="1" customWidth="1"/>
    <col min="11282" max="11520" width="9.140625" style="527"/>
    <col min="11521" max="11521" width="4.42578125" style="527" customWidth="1"/>
    <col min="11522" max="11522" width="10.140625" style="527" customWidth="1"/>
    <col min="11523" max="11523" width="42.28515625" style="527" customWidth="1"/>
    <col min="11524" max="11524" width="9.42578125" style="527" bestFit="1" customWidth="1"/>
    <col min="11525" max="11525" width="9.7109375" style="527" customWidth="1"/>
    <col min="11526" max="11527" width="8.42578125" style="527" customWidth="1"/>
    <col min="11528" max="11528" width="18.85546875" style="527" customWidth="1"/>
    <col min="11529" max="11529" width="6.7109375" style="527" customWidth="1"/>
    <col min="11530" max="11530" width="7.85546875" style="527" customWidth="1"/>
    <col min="11531" max="11531" width="6.85546875" style="527" customWidth="1"/>
    <col min="11532" max="11532" width="9.85546875" style="527" customWidth="1"/>
    <col min="11533" max="11533" width="9.42578125" style="527" bestFit="1" customWidth="1"/>
    <col min="11534" max="11534" width="8.85546875" style="527" customWidth="1"/>
    <col min="11535" max="11535" width="9" style="527" customWidth="1"/>
    <col min="11536" max="11536" width="13" style="527" customWidth="1"/>
    <col min="11537" max="11537" width="14.85546875" style="527" bestFit="1" customWidth="1"/>
    <col min="11538" max="11776" width="9.140625" style="527"/>
    <col min="11777" max="11777" width="4.42578125" style="527" customWidth="1"/>
    <col min="11778" max="11778" width="10.140625" style="527" customWidth="1"/>
    <col min="11779" max="11779" width="42.28515625" style="527" customWidth="1"/>
    <col min="11780" max="11780" width="9.42578125" style="527" bestFit="1" customWidth="1"/>
    <col min="11781" max="11781" width="9.7109375" style="527" customWidth="1"/>
    <col min="11782" max="11783" width="8.42578125" style="527" customWidth="1"/>
    <col min="11784" max="11784" width="18.85546875" style="527" customWidth="1"/>
    <col min="11785" max="11785" width="6.7109375" style="527" customWidth="1"/>
    <col min="11786" max="11786" width="7.85546875" style="527" customWidth="1"/>
    <col min="11787" max="11787" width="6.85546875" style="527" customWidth="1"/>
    <col min="11788" max="11788" width="9.85546875" style="527" customWidth="1"/>
    <col min="11789" max="11789" width="9.42578125" style="527" bestFit="1" customWidth="1"/>
    <col min="11790" max="11790" width="8.85546875" style="527" customWidth="1"/>
    <col min="11791" max="11791" width="9" style="527" customWidth="1"/>
    <col min="11792" max="11792" width="13" style="527" customWidth="1"/>
    <col min="11793" max="11793" width="14.85546875" style="527" bestFit="1" customWidth="1"/>
    <col min="11794" max="12032" width="9.140625" style="527"/>
    <col min="12033" max="12033" width="4.42578125" style="527" customWidth="1"/>
    <col min="12034" max="12034" width="10.140625" style="527" customWidth="1"/>
    <col min="12035" max="12035" width="42.28515625" style="527" customWidth="1"/>
    <col min="12036" max="12036" width="9.42578125" style="527" bestFit="1" customWidth="1"/>
    <col min="12037" max="12037" width="9.7109375" style="527" customWidth="1"/>
    <col min="12038" max="12039" width="8.42578125" style="527" customWidth="1"/>
    <col min="12040" max="12040" width="18.85546875" style="527" customWidth="1"/>
    <col min="12041" max="12041" width="6.7109375" style="527" customWidth="1"/>
    <col min="12042" max="12042" width="7.85546875" style="527" customWidth="1"/>
    <col min="12043" max="12043" width="6.85546875" style="527" customWidth="1"/>
    <col min="12044" max="12044" width="9.85546875" style="527" customWidth="1"/>
    <col min="12045" max="12045" width="9.42578125" style="527" bestFit="1" customWidth="1"/>
    <col min="12046" max="12046" width="8.85546875" style="527" customWidth="1"/>
    <col min="12047" max="12047" width="9" style="527" customWidth="1"/>
    <col min="12048" max="12048" width="13" style="527" customWidth="1"/>
    <col min="12049" max="12049" width="14.85546875" style="527" bestFit="1" customWidth="1"/>
    <col min="12050" max="12288" width="9.140625" style="527"/>
    <col min="12289" max="12289" width="4.42578125" style="527" customWidth="1"/>
    <col min="12290" max="12290" width="10.140625" style="527" customWidth="1"/>
    <col min="12291" max="12291" width="42.28515625" style="527" customWidth="1"/>
    <col min="12292" max="12292" width="9.42578125" style="527" bestFit="1" customWidth="1"/>
    <col min="12293" max="12293" width="9.7109375" style="527" customWidth="1"/>
    <col min="12294" max="12295" width="8.42578125" style="527" customWidth="1"/>
    <col min="12296" max="12296" width="18.85546875" style="527" customWidth="1"/>
    <col min="12297" max="12297" width="6.7109375" style="527" customWidth="1"/>
    <col min="12298" max="12298" width="7.85546875" style="527" customWidth="1"/>
    <col min="12299" max="12299" width="6.85546875" style="527" customWidth="1"/>
    <col min="12300" max="12300" width="9.85546875" style="527" customWidth="1"/>
    <col min="12301" max="12301" width="9.42578125" style="527" bestFit="1" customWidth="1"/>
    <col min="12302" max="12302" width="8.85546875" style="527" customWidth="1"/>
    <col min="12303" max="12303" width="9" style="527" customWidth="1"/>
    <col min="12304" max="12304" width="13" style="527" customWidth="1"/>
    <col min="12305" max="12305" width="14.85546875" style="527" bestFit="1" customWidth="1"/>
    <col min="12306" max="12544" width="9.140625" style="527"/>
    <col min="12545" max="12545" width="4.42578125" style="527" customWidth="1"/>
    <col min="12546" max="12546" width="10.140625" style="527" customWidth="1"/>
    <col min="12547" max="12547" width="42.28515625" style="527" customWidth="1"/>
    <col min="12548" max="12548" width="9.42578125" style="527" bestFit="1" customWidth="1"/>
    <col min="12549" max="12549" width="9.7109375" style="527" customWidth="1"/>
    <col min="12550" max="12551" width="8.42578125" style="527" customWidth="1"/>
    <col min="12552" max="12552" width="18.85546875" style="527" customWidth="1"/>
    <col min="12553" max="12553" width="6.7109375" style="527" customWidth="1"/>
    <col min="12554" max="12554" width="7.85546875" style="527" customWidth="1"/>
    <col min="12555" max="12555" width="6.85546875" style="527" customWidth="1"/>
    <col min="12556" max="12556" width="9.85546875" style="527" customWidth="1"/>
    <col min="12557" max="12557" width="9.42578125" style="527" bestFit="1" customWidth="1"/>
    <col min="12558" max="12558" width="8.85546875" style="527" customWidth="1"/>
    <col min="12559" max="12559" width="9" style="527" customWidth="1"/>
    <col min="12560" max="12560" width="13" style="527" customWidth="1"/>
    <col min="12561" max="12561" width="14.85546875" style="527" bestFit="1" customWidth="1"/>
    <col min="12562" max="12800" width="9.140625" style="527"/>
    <col min="12801" max="12801" width="4.42578125" style="527" customWidth="1"/>
    <col min="12802" max="12802" width="10.140625" style="527" customWidth="1"/>
    <col min="12803" max="12803" width="42.28515625" style="527" customWidth="1"/>
    <col min="12804" max="12804" width="9.42578125" style="527" bestFit="1" customWidth="1"/>
    <col min="12805" max="12805" width="9.7109375" style="527" customWidth="1"/>
    <col min="12806" max="12807" width="8.42578125" style="527" customWidth="1"/>
    <col min="12808" max="12808" width="18.85546875" style="527" customWidth="1"/>
    <col min="12809" max="12809" width="6.7109375" style="527" customWidth="1"/>
    <col min="12810" max="12810" width="7.85546875" style="527" customWidth="1"/>
    <col min="12811" max="12811" width="6.85546875" style="527" customWidth="1"/>
    <col min="12812" max="12812" width="9.85546875" style="527" customWidth="1"/>
    <col min="12813" max="12813" width="9.42578125" style="527" bestFit="1" customWidth="1"/>
    <col min="12814" max="12814" width="8.85546875" style="527" customWidth="1"/>
    <col min="12815" max="12815" width="9" style="527" customWidth="1"/>
    <col min="12816" max="12816" width="13" style="527" customWidth="1"/>
    <col min="12817" max="12817" width="14.85546875" style="527" bestFit="1" customWidth="1"/>
    <col min="12818" max="13056" width="9.140625" style="527"/>
    <col min="13057" max="13057" width="4.42578125" style="527" customWidth="1"/>
    <col min="13058" max="13058" width="10.140625" style="527" customWidth="1"/>
    <col min="13059" max="13059" width="42.28515625" style="527" customWidth="1"/>
    <col min="13060" max="13060" width="9.42578125" style="527" bestFit="1" customWidth="1"/>
    <col min="13061" max="13061" width="9.7109375" style="527" customWidth="1"/>
    <col min="13062" max="13063" width="8.42578125" style="527" customWidth="1"/>
    <col min="13064" max="13064" width="18.85546875" style="527" customWidth="1"/>
    <col min="13065" max="13065" width="6.7109375" style="527" customWidth="1"/>
    <col min="13066" max="13066" width="7.85546875" style="527" customWidth="1"/>
    <col min="13067" max="13067" width="6.85546875" style="527" customWidth="1"/>
    <col min="13068" max="13068" width="9.85546875" style="527" customWidth="1"/>
    <col min="13069" max="13069" width="9.42578125" style="527" bestFit="1" customWidth="1"/>
    <col min="13070" max="13070" width="8.85546875" style="527" customWidth="1"/>
    <col min="13071" max="13071" width="9" style="527" customWidth="1"/>
    <col min="13072" max="13072" width="13" style="527" customWidth="1"/>
    <col min="13073" max="13073" width="14.85546875" style="527" bestFit="1" customWidth="1"/>
    <col min="13074" max="13312" width="9.140625" style="527"/>
    <col min="13313" max="13313" width="4.42578125" style="527" customWidth="1"/>
    <col min="13314" max="13314" width="10.140625" style="527" customWidth="1"/>
    <col min="13315" max="13315" width="42.28515625" style="527" customWidth="1"/>
    <col min="13316" max="13316" width="9.42578125" style="527" bestFit="1" customWidth="1"/>
    <col min="13317" max="13317" width="9.7109375" style="527" customWidth="1"/>
    <col min="13318" max="13319" width="8.42578125" style="527" customWidth="1"/>
    <col min="13320" max="13320" width="18.85546875" style="527" customWidth="1"/>
    <col min="13321" max="13321" width="6.7109375" style="527" customWidth="1"/>
    <col min="13322" max="13322" width="7.85546875" style="527" customWidth="1"/>
    <col min="13323" max="13323" width="6.85546875" style="527" customWidth="1"/>
    <col min="13324" max="13324" width="9.85546875" style="527" customWidth="1"/>
    <col min="13325" max="13325" width="9.42578125" style="527" bestFit="1" customWidth="1"/>
    <col min="13326" max="13326" width="8.85546875" style="527" customWidth="1"/>
    <col min="13327" max="13327" width="9" style="527" customWidth="1"/>
    <col min="13328" max="13328" width="13" style="527" customWidth="1"/>
    <col min="13329" max="13329" width="14.85546875" style="527" bestFit="1" customWidth="1"/>
    <col min="13330" max="13568" width="9.140625" style="527"/>
    <col min="13569" max="13569" width="4.42578125" style="527" customWidth="1"/>
    <col min="13570" max="13570" width="10.140625" style="527" customWidth="1"/>
    <col min="13571" max="13571" width="42.28515625" style="527" customWidth="1"/>
    <col min="13572" max="13572" width="9.42578125" style="527" bestFit="1" customWidth="1"/>
    <col min="13573" max="13573" width="9.7109375" style="527" customWidth="1"/>
    <col min="13574" max="13575" width="8.42578125" style="527" customWidth="1"/>
    <col min="13576" max="13576" width="18.85546875" style="527" customWidth="1"/>
    <col min="13577" max="13577" width="6.7109375" style="527" customWidth="1"/>
    <col min="13578" max="13578" width="7.85546875" style="527" customWidth="1"/>
    <col min="13579" max="13579" width="6.85546875" style="527" customWidth="1"/>
    <col min="13580" max="13580" width="9.85546875" style="527" customWidth="1"/>
    <col min="13581" max="13581" width="9.42578125" style="527" bestFit="1" customWidth="1"/>
    <col min="13582" max="13582" width="8.85546875" style="527" customWidth="1"/>
    <col min="13583" max="13583" width="9" style="527" customWidth="1"/>
    <col min="13584" max="13584" width="13" style="527" customWidth="1"/>
    <col min="13585" max="13585" width="14.85546875" style="527" bestFit="1" customWidth="1"/>
    <col min="13586" max="13824" width="9.140625" style="527"/>
    <col min="13825" max="13825" width="4.42578125" style="527" customWidth="1"/>
    <col min="13826" max="13826" width="10.140625" style="527" customWidth="1"/>
    <col min="13827" max="13827" width="42.28515625" style="527" customWidth="1"/>
    <col min="13828" max="13828" width="9.42578125" style="527" bestFit="1" customWidth="1"/>
    <col min="13829" max="13829" width="9.7109375" style="527" customWidth="1"/>
    <col min="13830" max="13831" width="8.42578125" style="527" customWidth="1"/>
    <col min="13832" max="13832" width="18.85546875" style="527" customWidth="1"/>
    <col min="13833" max="13833" width="6.7109375" style="527" customWidth="1"/>
    <col min="13834" max="13834" width="7.85546875" style="527" customWidth="1"/>
    <col min="13835" max="13835" width="6.85546875" style="527" customWidth="1"/>
    <col min="13836" max="13836" width="9.85546875" style="527" customWidth="1"/>
    <col min="13837" max="13837" width="9.42578125" style="527" bestFit="1" customWidth="1"/>
    <col min="13838" max="13838" width="8.85546875" style="527" customWidth="1"/>
    <col min="13839" max="13839" width="9" style="527" customWidth="1"/>
    <col min="13840" max="13840" width="13" style="527" customWidth="1"/>
    <col min="13841" max="13841" width="14.85546875" style="527" bestFit="1" customWidth="1"/>
    <col min="13842" max="14080" width="9.140625" style="527"/>
    <col min="14081" max="14081" width="4.42578125" style="527" customWidth="1"/>
    <col min="14082" max="14082" width="10.140625" style="527" customWidth="1"/>
    <col min="14083" max="14083" width="42.28515625" style="527" customWidth="1"/>
    <col min="14084" max="14084" width="9.42578125" style="527" bestFit="1" customWidth="1"/>
    <col min="14085" max="14085" width="9.7109375" style="527" customWidth="1"/>
    <col min="14086" max="14087" width="8.42578125" style="527" customWidth="1"/>
    <col min="14088" max="14088" width="18.85546875" style="527" customWidth="1"/>
    <col min="14089" max="14089" width="6.7109375" style="527" customWidth="1"/>
    <col min="14090" max="14090" width="7.85546875" style="527" customWidth="1"/>
    <col min="14091" max="14091" width="6.85546875" style="527" customWidth="1"/>
    <col min="14092" max="14092" width="9.85546875" style="527" customWidth="1"/>
    <col min="14093" max="14093" width="9.42578125" style="527" bestFit="1" customWidth="1"/>
    <col min="14094" max="14094" width="8.85546875" style="527" customWidth="1"/>
    <col min="14095" max="14095" width="9" style="527" customWidth="1"/>
    <col min="14096" max="14096" width="13" style="527" customWidth="1"/>
    <col min="14097" max="14097" width="14.85546875" style="527" bestFit="1" customWidth="1"/>
    <col min="14098" max="14336" width="9.140625" style="527"/>
    <col min="14337" max="14337" width="4.42578125" style="527" customWidth="1"/>
    <col min="14338" max="14338" width="10.140625" style="527" customWidth="1"/>
    <col min="14339" max="14339" width="42.28515625" style="527" customWidth="1"/>
    <col min="14340" max="14340" width="9.42578125" style="527" bestFit="1" customWidth="1"/>
    <col min="14341" max="14341" width="9.7109375" style="527" customWidth="1"/>
    <col min="14342" max="14343" width="8.42578125" style="527" customWidth="1"/>
    <col min="14344" max="14344" width="18.85546875" style="527" customWidth="1"/>
    <col min="14345" max="14345" width="6.7109375" style="527" customWidth="1"/>
    <col min="14346" max="14346" width="7.85546875" style="527" customWidth="1"/>
    <col min="14347" max="14347" width="6.85546875" style="527" customWidth="1"/>
    <col min="14348" max="14348" width="9.85546875" style="527" customWidth="1"/>
    <col min="14349" max="14349" width="9.42578125" style="527" bestFit="1" customWidth="1"/>
    <col min="14350" max="14350" width="8.85546875" style="527" customWidth="1"/>
    <col min="14351" max="14351" width="9" style="527" customWidth="1"/>
    <col min="14352" max="14352" width="13" style="527" customWidth="1"/>
    <col min="14353" max="14353" width="14.85546875" style="527" bestFit="1" customWidth="1"/>
    <col min="14354" max="14592" width="9.140625" style="527"/>
    <col min="14593" max="14593" width="4.42578125" style="527" customWidth="1"/>
    <col min="14594" max="14594" width="10.140625" style="527" customWidth="1"/>
    <col min="14595" max="14595" width="42.28515625" style="527" customWidth="1"/>
    <col min="14596" max="14596" width="9.42578125" style="527" bestFit="1" customWidth="1"/>
    <col min="14597" max="14597" width="9.7109375" style="527" customWidth="1"/>
    <col min="14598" max="14599" width="8.42578125" style="527" customWidth="1"/>
    <col min="14600" max="14600" width="18.85546875" style="527" customWidth="1"/>
    <col min="14601" max="14601" width="6.7109375" style="527" customWidth="1"/>
    <col min="14602" max="14602" width="7.85546875" style="527" customWidth="1"/>
    <col min="14603" max="14603" width="6.85546875" style="527" customWidth="1"/>
    <col min="14604" max="14604" width="9.85546875" style="527" customWidth="1"/>
    <col min="14605" max="14605" width="9.42578125" style="527" bestFit="1" customWidth="1"/>
    <col min="14606" max="14606" width="8.85546875" style="527" customWidth="1"/>
    <col min="14607" max="14607" width="9" style="527" customWidth="1"/>
    <col min="14608" max="14608" width="13" style="527" customWidth="1"/>
    <col min="14609" max="14609" width="14.85546875" style="527" bestFit="1" customWidth="1"/>
    <col min="14610" max="14848" width="9.140625" style="527"/>
    <col min="14849" max="14849" width="4.42578125" style="527" customWidth="1"/>
    <col min="14850" max="14850" width="10.140625" style="527" customWidth="1"/>
    <col min="14851" max="14851" width="42.28515625" style="527" customWidth="1"/>
    <col min="14852" max="14852" width="9.42578125" style="527" bestFit="1" customWidth="1"/>
    <col min="14853" max="14853" width="9.7109375" style="527" customWidth="1"/>
    <col min="14854" max="14855" width="8.42578125" style="527" customWidth="1"/>
    <col min="14856" max="14856" width="18.85546875" style="527" customWidth="1"/>
    <col min="14857" max="14857" width="6.7109375" style="527" customWidth="1"/>
    <col min="14858" max="14858" width="7.85546875" style="527" customWidth="1"/>
    <col min="14859" max="14859" width="6.85546875" style="527" customWidth="1"/>
    <col min="14860" max="14860" width="9.85546875" style="527" customWidth="1"/>
    <col min="14861" max="14861" width="9.42578125" style="527" bestFit="1" customWidth="1"/>
    <col min="14862" max="14862" width="8.85546875" style="527" customWidth="1"/>
    <col min="14863" max="14863" width="9" style="527" customWidth="1"/>
    <col min="14864" max="14864" width="13" style="527" customWidth="1"/>
    <col min="14865" max="14865" width="14.85546875" style="527" bestFit="1" customWidth="1"/>
    <col min="14866" max="15104" width="9.140625" style="527"/>
    <col min="15105" max="15105" width="4.42578125" style="527" customWidth="1"/>
    <col min="15106" max="15106" width="10.140625" style="527" customWidth="1"/>
    <col min="15107" max="15107" width="42.28515625" style="527" customWidth="1"/>
    <col min="15108" max="15108" width="9.42578125" style="527" bestFit="1" customWidth="1"/>
    <col min="15109" max="15109" width="9.7109375" style="527" customWidth="1"/>
    <col min="15110" max="15111" width="8.42578125" style="527" customWidth="1"/>
    <col min="15112" max="15112" width="18.85546875" style="527" customWidth="1"/>
    <col min="15113" max="15113" width="6.7109375" style="527" customWidth="1"/>
    <col min="15114" max="15114" width="7.85546875" style="527" customWidth="1"/>
    <col min="15115" max="15115" width="6.85546875" style="527" customWidth="1"/>
    <col min="15116" max="15116" width="9.85546875" style="527" customWidth="1"/>
    <col min="15117" max="15117" width="9.42578125" style="527" bestFit="1" customWidth="1"/>
    <col min="15118" max="15118" width="8.85546875" style="527" customWidth="1"/>
    <col min="15119" max="15119" width="9" style="527" customWidth="1"/>
    <col min="15120" max="15120" width="13" style="527" customWidth="1"/>
    <col min="15121" max="15121" width="14.85546875" style="527" bestFit="1" customWidth="1"/>
    <col min="15122" max="15360" width="9.140625" style="527"/>
    <col min="15361" max="15361" width="4.42578125" style="527" customWidth="1"/>
    <col min="15362" max="15362" width="10.140625" style="527" customWidth="1"/>
    <col min="15363" max="15363" width="42.28515625" style="527" customWidth="1"/>
    <col min="15364" max="15364" width="9.42578125" style="527" bestFit="1" customWidth="1"/>
    <col min="15365" max="15365" width="9.7109375" style="527" customWidth="1"/>
    <col min="15366" max="15367" width="8.42578125" style="527" customWidth="1"/>
    <col min="15368" max="15368" width="18.85546875" style="527" customWidth="1"/>
    <col min="15369" max="15369" width="6.7109375" style="527" customWidth="1"/>
    <col min="15370" max="15370" width="7.85546875" style="527" customWidth="1"/>
    <col min="15371" max="15371" width="6.85546875" style="527" customWidth="1"/>
    <col min="15372" max="15372" width="9.85546875" style="527" customWidth="1"/>
    <col min="15373" max="15373" width="9.42578125" style="527" bestFit="1" customWidth="1"/>
    <col min="15374" max="15374" width="8.85546875" style="527" customWidth="1"/>
    <col min="15375" max="15375" width="9" style="527" customWidth="1"/>
    <col min="15376" max="15376" width="13" style="527" customWidth="1"/>
    <col min="15377" max="15377" width="14.85546875" style="527" bestFit="1" customWidth="1"/>
    <col min="15378" max="15616" width="9.140625" style="527"/>
    <col min="15617" max="15617" width="4.42578125" style="527" customWidth="1"/>
    <col min="15618" max="15618" width="10.140625" style="527" customWidth="1"/>
    <col min="15619" max="15619" width="42.28515625" style="527" customWidth="1"/>
    <col min="15620" max="15620" width="9.42578125" style="527" bestFit="1" customWidth="1"/>
    <col min="15621" max="15621" width="9.7109375" style="527" customWidth="1"/>
    <col min="15622" max="15623" width="8.42578125" style="527" customWidth="1"/>
    <col min="15624" max="15624" width="18.85546875" style="527" customWidth="1"/>
    <col min="15625" max="15625" width="6.7109375" style="527" customWidth="1"/>
    <col min="15626" max="15626" width="7.85546875" style="527" customWidth="1"/>
    <col min="15627" max="15627" width="6.85546875" style="527" customWidth="1"/>
    <col min="15628" max="15628" width="9.85546875" style="527" customWidth="1"/>
    <col min="15629" max="15629" width="9.42578125" style="527" bestFit="1" customWidth="1"/>
    <col min="15630" max="15630" width="8.85546875" style="527" customWidth="1"/>
    <col min="15631" max="15631" width="9" style="527" customWidth="1"/>
    <col min="15632" max="15632" width="13" style="527" customWidth="1"/>
    <col min="15633" max="15633" width="14.85546875" style="527" bestFit="1" customWidth="1"/>
    <col min="15634" max="15872" width="9.140625" style="527"/>
    <col min="15873" max="15873" width="4.42578125" style="527" customWidth="1"/>
    <col min="15874" max="15874" width="10.140625" style="527" customWidth="1"/>
    <col min="15875" max="15875" width="42.28515625" style="527" customWidth="1"/>
    <col min="15876" max="15876" width="9.42578125" style="527" bestFit="1" customWidth="1"/>
    <col min="15877" max="15877" width="9.7109375" style="527" customWidth="1"/>
    <col min="15878" max="15879" width="8.42578125" style="527" customWidth="1"/>
    <col min="15880" max="15880" width="18.85546875" style="527" customWidth="1"/>
    <col min="15881" max="15881" width="6.7109375" style="527" customWidth="1"/>
    <col min="15882" max="15882" width="7.85546875" style="527" customWidth="1"/>
    <col min="15883" max="15883" width="6.85546875" style="527" customWidth="1"/>
    <col min="15884" max="15884" width="9.85546875" style="527" customWidth="1"/>
    <col min="15885" max="15885" width="9.42578125" style="527" bestFit="1" customWidth="1"/>
    <col min="15886" max="15886" width="8.85546875" style="527" customWidth="1"/>
    <col min="15887" max="15887" width="9" style="527" customWidth="1"/>
    <col min="15888" max="15888" width="13" style="527" customWidth="1"/>
    <col min="15889" max="15889" width="14.85546875" style="527" bestFit="1" customWidth="1"/>
    <col min="15890" max="16128" width="9.140625" style="527"/>
    <col min="16129" max="16129" width="4.42578125" style="527" customWidth="1"/>
    <col min="16130" max="16130" width="10.140625" style="527" customWidth="1"/>
    <col min="16131" max="16131" width="42.28515625" style="527" customWidth="1"/>
    <col min="16132" max="16132" width="9.42578125" style="527" bestFit="1" customWidth="1"/>
    <col min="16133" max="16133" width="9.7109375" style="527" customWidth="1"/>
    <col min="16134" max="16135" width="8.42578125" style="527" customWidth="1"/>
    <col min="16136" max="16136" width="18.85546875" style="527" customWidth="1"/>
    <col min="16137" max="16137" width="6.7109375" style="527" customWidth="1"/>
    <col min="16138" max="16138" width="7.85546875" style="527" customWidth="1"/>
    <col min="16139" max="16139" width="6.85546875" style="527" customWidth="1"/>
    <col min="16140" max="16140" width="9.85546875" style="527" customWidth="1"/>
    <col min="16141" max="16141" width="9.42578125" style="527" bestFit="1" customWidth="1"/>
    <col min="16142" max="16142" width="8.85546875" style="527" customWidth="1"/>
    <col min="16143" max="16143" width="9" style="527" customWidth="1"/>
    <col min="16144" max="16144" width="13" style="527" customWidth="1"/>
    <col min="16145" max="16145" width="14.85546875" style="527" bestFit="1" customWidth="1"/>
    <col min="16146" max="16384" width="9.140625" style="527"/>
  </cols>
  <sheetData>
    <row r="1" spans="1:18" s="587" customFormat="1" ht="24.75" customHeight="1">
      <c r="A1" s="309" t="s">
        <v>526</v>
      </c>
      <c r="B1" s="309"/>
      <c r="C1" s="309"/>
      <c r="D1" s="309"/>
      <c r="E1" s="309"/>
      <c r="F1" s="309"/>
      <c r="G1" s="309"/>
      <c r="H1" s="309"/>
      <c r="I1" s="309"/>
      <c r="J1" s="309"/>
      <c r="K1" s="309"/>
      <c r="L1" s="309"/>
      <c r="M1" s="309"/>
      <c r="N1" s="309"/>
      <c r="O1" s="309"/>
      <c r="P1" s="309"/>
    </row>
    <row r="2" spans="1:18" s="587" customFormat="1" ht="9.75" customHeight="1">
      <c r="A2" s="406"/>
      <c r="B2" s="406"/>
      <c r="C2" s="406"/>
      <c r="D2" s="406"/>
      <c r="E2" s="406"/>
      <c r="F2" s="406"/>
      <c r="G2" s="406"/>
      <c r="H2" s="406"/>
      <c r="I2" s="406"/>
      <c r="J2" s="406"/>
      <c r="K2" s="406"/>
      <c r="L2" s="406"/>
      <c r="M2" s="406"/>
      <c r="N2" s="406"/>
      <c r="O2" s="406"/>
      <c r="P2" s="406"/>
    </row>
    <row r="3" spans="1:18" s="587" customFormat="1" ht="95.25" customHeight="1">
      <c r="A3" s="310" t="s">
        <v>658</v>
      </c>
      <c r="B3" s="310"/>
      <c r="C3" s="310"/>
      <c r="D3" s="310"/>
      <c r="E3" s="310"/>
      <c r="F3" s="310"/>
      <c r="G3" s="310"/>
      <c r="H3" s="310"/>
      <c r="I3" s="310"/>
      <c r="J3" s="310"/>
      <c r="K3" s="310"/>
      <c r="L3" s="310"/>
      <c r="M3" s="310"/>
      <c r="N3" s="310"/>
      <c r="O3" s="310"/>
      <c r="P3" s="310"/>
    </row>
    <row r="4" spans="1:18" s="587" customFormat="1" ht="24" customHeight="1">
      <c r="A4" s="407" t="s">
        <v>112</v>
      </c>
      <c r="B4" s="407"/>
      <c r="C4" s="407"/>
      <c r="D4" s="407"/>
      <c r="E4" s="407"/>
      <c r="F4" s="407"/>
      <c r="G4" s="407"/>
      <c r="H4" s="407"/>
      <c r="I4" s="407"/>
      <c r="J4" s="407"/>
      <c r="K4" s="407"/>
      <c r="L4" s="407"/>
      <c r="M4" s="407"/>
      <c r="N4" s="407"/>
      <c r="O4" s="407"/>
      <c r="P4" s="407"/>
    </row>
    <row r="5" spans="1:18" s="587"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f>P65</f>
        <v>1340.8017877498837</v>
      </c>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589" customFormat="1" ht="17.25">
      <c r="A11" s="272">
        <v>1</v>
      </c>
      <c r="B11" s="272" t="s">
        <v>527</v>
      </c>
      <c r="C11" s="276" t="s">
        <v>528</v>
      </c>
      <c r="D11" s="272" t="s">
        <v>169</v>
      </c>
      <c r="E11" s="493">
        <v>1</v>
      </c>
      <c r="F11" s="155">
        <v>6.91</v>
      </c>
      <c r="G11" s="154">
        <v>0</v>
      </c>
      <c r="H11" s="272" t="s">
        <v>0</v>
      </c>
      <c r="I11" s="272" t="s">
        <v>0</v>
      </c>
      <c r="J11" s="272" t="s">
        <v>0</v>
      </c>
      <c r="K11" s="272" t="s">
        <v>0</v>
      </c>
      <c r="L11" s="272" t="s">
        <v>0</v>
      </c>
      <c r="M11" s="272" t="s">
        <v>0</v>
      </c>
      <c r="N11" s="280">
        <f>F12+G12</f>
        <v>17.052428899999999</v>
      </c>
      <c r="O11" s="263">
        <f>N11+N13</f>
        <v>114.04218889999999</v>
      </c>
      <c r="P11" s="263">
        <f>E11*O11</f>
        <v>114.04218889999999</v>
      </c>
      <c r="Q11" s="588">
        <v>17.052428899999999</v>
      </c>
    </row>
    <row r="12" spans="1:18" s="589" customFormat="1" ht="17.25">
      <c r="A12" s="273"/>
      <c r="B12" s="273"/>
      <c r="C12" s="277"/>
      <c r="D12" s="273"/>
      <c r="E12" s="495"/>
      <c r="F12" s="155">
        <f>F11*$R$7</f>
        <v>17.052428899999999</v>
      </c>
      <c r="G12" s="155">
        <f>G11*$R$8</f>
        <v>0</v>
      </c>
      <c r="H12" s="273"/>
      <c r="I12" s="273"/>
      <c r="J12" s="273"/>
      <c r="K12" s="273"/>
      <c r="L12" s="273"/>
      <c r="M12" s="273"/>
      <c r="N12" s="281"/>
      <c r="O12" s="264"/>
      <c r="P12" s="264"/>
    </row>
    <row r="13" spans="1:18" s="592" customFormat="1" ht="17.25">
      <c r="A13" s="44"/>
      <c r="B13" s="44"/>
      <c r="C13" s="45"/>
      <c r="D13" s="44"/>
      <c r="E13" s="44"/>
      <c r="F13" s="590"/>
      <c r="G13" s="590"/>
      <c r="H13" s="150" t="s">
        <v>529</v>
      </c>
      <c r="I13" s="150" t="s">
        <v>289</v>
      </c>
      <c r="J13" s="57">
        <v>1</v>
      </c>
      <c r="K13" s="50"/>
      <c r="L13" s="149">
        <v>80</v>
      </c>
      <c r="M13" s="352">
        <f>L13*J13*1.132*1.05*1.02</f>
        <v>96.98975999999999</v>
      </c>
      <c r="N13" s="591">
        <f>M13</f>
        <v>96.98975999999999</v>
      </c>
      <c r="O13" s="265"/>
      <c r="P13" s="265"/>
      <c r="Q13" s="592">
        <v>96.989760000000004</v>
      </c>
    </row>
    <row r="14" spans="1:18" s="589" customFormat="1" ht="17.25">
      <c r="A14" s="272">
        <v>2</v>
      </c>
      <c r="B14" s="593" t="s">
        <v>290</v>
      </c>
      <c r="C14" s="276" t="s">
        <v>530</v>
      </c>
      <c r="D14" s="272" t="s">
        <v>169</v>
      </c>
      <c r="E14" s="493">
        <v>1</v>
      </c>
      <c r="F14" s="154">
        <v>0</v>
      </c>
      <c r="G14" s="154">
        <v>0</v>
      </c>
      <c r="H14" s="272" t="s">
        <v>0</v>
      </c>
      <c r="I14" s="272" t="s">
        <v>0</v>
      </c>
      <c r="J14" s="272" t="s">
        <v>0</v>
      </c>
      <c r="K14" s="272" t="s">
        <v>0</v>
      </c>
      <c r="L14" s="272" t="s">
        <v>0</v>
      </c>
      <c r="M14" s="272" t="s">
        <v>0</v>
      </c>
      <c r="N14" s="280">
        <f>F15+G15</f>
        <v>0</v>
      </c>
      <c r="O14" s="263">
        <f>N14+N16</f>
        <v>42.433019999999999</v>
      </c>
      <c r="P14" s="263">
        <f>E14*O14</f>
        <v>42.433019999999999</v>
      </c>
      <c r="Q14" s="588">
        <v>0</v>
      </c>
    </row>
    <row r="15" spans="1:18" s="589" customFormat="1" ht="17.25">
      <c r="A15" s="273"/>
      <c r="B15" s="594"/>
      <c r="C15" s="277"/>
      <c r="D15" s="273"/>
      <c r="E15" s="495"/>
      <c r="F15" s="155">
        <f>F14*$R$7</f>
        <v>0</v>
      </c>
      <c r="G15" s="155">
        <f>G14*$R$8</f>
        <v>0</v>
      </c>
      <c r="H15" s="273"/>
      <c r="I15" s="273"/>
      <c r="J15" s="273"/>
      <c r="K15" s="273"/>
      <c r="L15" s="273"/>
      <c r="M15" s="273"/>
      <c r="N15" s="281"/>
      <c r="O15" s="264"/>
      <c r="P15" s="264"/>
    </row>
    <row r="16" spans="1:18" s="592" customFormat="1" ht="17.25">
      <c r="A16" s="44"/>
      <c r="B16" s="44"/>
      <c r="C16" s="45"/>
      <c r="D16" s="44"/>
      <c r="E16" s="44"/>
      <c r="F16" s="590"/>
      <c r="G16" s="590"/>
      <c r="H16" s="150" t="s">
        <v>531</v>
      </c>
      <c r="I16" s="150" t="s">
        <v>289</v>
      </c>
      <c r="J16" s="57">
        <v>1</v>
      </c>
      <c r="K16" s="50"/>
      <c r="L16" s="149">
        <v>35</v>
      </c>
      <c r="M16" s="352">
        <f>L16*J16*1.132*1.05*1.02</f>
        <v>42.433019999999999</v>
      </c>
      <c r="N16" s="591">
        <f>M16</f>
        <v>42.433019999999999</v>
      </c>
      <c r="O16" s="265"/>
      <c r="P16" s="265"/>
      <c r="Q16" s="592">
        <v>42.433019999999999</v>
      </c>
    </row>
    <row r="17" spans="1:17" s="589" customFormat="1" ht="17.25">
      <c r="A17" s="272">
        <v>3</v>
      </c>
      <c r="B17" s="593" t="s">
        <v>532</v>
      </c>
      <c r="C17" s="276" t="s">
        <v>533</v>
      </c>
      <c r="D17" s="272" t="s">
        <v>169</v>
      </c>
      <c r="E17" s="493">
        <v>1</v>
      </c>
      <c r="F17" s="155">
        <v>1.68</v>
      </c>
      <c r="G17" s="154">
        <v>0</v>
      </c>
      <c r="H17" s="272" t="s">
        <v>0</v>
      </c>
      <c r="I17" s="272" t="s">
        <v>0</v>
      </c>
      <c r="J17" s="272" t="s">
        <v>0</v>
      </c>
      <c r="K17" s="272" t="s">
        <v>0</v>
      </c>
      <c r="L17" s="272" t="s">
        <v>0</v>
      </c>
      <c r="M17" s="272" t="s">
        <v>0</v>
      </c>
      <c r="N17" s="280">
        <f>F18+G18</f>
        <v>4.1458871999999998</v>
      </c>
      <c r="O17" s="263">
        <f>N17+N19</f>
        <v>24.877448399999999</v>
      </c>
      <c r="P17" s="263">
        <f>E17*O17</f>
        <v>24.877448399999999</v>
      </c>
      <c r="Q17" s="588">
        <v>4.1458871999999998</v>
      </c>
    </row>
    <row r="18" spans="1:17" s="589" customFormat="1" ht="17.25">
      <c r="A18" s="273"/>
      <c r="B18" s="594"/>
      <c r="C18" s="277"/>
      <c r="D18" s="273"/>
      <c r="E18" s="495"/>
      <c r="F18" s="155">
        <f>F17*$R$7</f>
        <v>4.1458871999999998</v>
      </c>
      <c r="G18" s="155">
        <f>G17*$R$8</f>
        <v>0</v>
      </c>
      <c r="H18" s="273"/>
      <c r="I18" s="273"/>
      <c r="J18" s="273"/>
      <c r="K18" s="273"/>
      <c r="L18" s="273"/>
      <c r="M18" s="273"/>
      <c r="N18" s="281"/>
      <c r="O18" s="264"/>
      <c r="P18" s="264"/>
    </row>
    <row r="19" spans="1:17" s="592" customFormat="1" ht="34.5">
      <c r="A19" s="44"/>
      <c r="B19" s="44"/>
      <c r="C19" s="45"/>
      <c r="D19" s="44"/>
      <c r="E19" s="44"/>
      <c r="F19" s="590"/>
      <c r="G19" s="590"/>
      <c r="H19" s="150" t="s">
        <v>534</v>
      </c>
      <c r="I19" s="150" t="s">
        <v>289</v>
      </c>
      <c r="J19" s="57">
        <v>1</v>
      </c>
      <c r="K19" s="50"/>
      <c r="L19" s="149">
        <v>17.099999999999998</v>
      </c>
      <c r="M19" s="352">
        <f>L19*J19*1.132*1.05*1.02</f>
        <v>20.731561199999998</v>
      </c>
      <c r="N19" s="591">
        <f>M19</f>
        <v>20.731561199999998</v>
      </c>
      <c r="O19" s="265"/>
      <c r="P19" s="265"/>
      <c r="Q19" s="592">
        <v>20.731561200000002</v>
      </c>
    </row>
    <row r="20" spans="1:17" s="568" customFormat="1" ht="17.25">
      <c r="A20" s="255">
        <v>4</v>
      </c>
      <c r="B20" s="255" t="s">
        <v>535</v>
      </c>
      <c r="C20" s="257" t="s">
        <v>536</v>
      </c>
      <c r="D20" s="272" t="s">
        <v>169</v>
      </c>
      <c r="E20" s="261">
        <v>1</v>
      </c>
      <c r="F20" s="155">
        <v>1.75</v>
      </c>
      <c r="G20" s="154">
        <v>0</v>
      </c>
      <c r="H20" s="255" t="s">
        <v>0</v>
      </c>
      <c r="I20" s="255" t="s">
        <v>0</v>
      </c>
      <c r="J20" s="255" t="s">
        <v>0</v>
      </c>
      <c r="K20" s="255" t="s">
        <v>0</v>
      </c>
      <c r="L20" s="255" t="s">
        <v>0</v>
      </c>
      <c r="M20" s="255" t="s">
        <v>0</v>
      </c>
      <c r="N20" s="260">
        <f>F21+G21</f>
        <v>4.3186324999999997</v>
      </c>
      <c r="O20" s="260">
        <f>N20+N22</f>
        <v>52.813512499999995</v>
      </c>
      <c r="P20" s="260">
        <f>E20*O20</f>
        <v>52.813512499999995</v>
      </c>
      <c r="Q20" s="588">
        <v>4.3186324999999997</v>
      </c>
    </row>
    <row r="21" spans="1:17" s="568" customFormat="1" ht="17.25">
      <c r="A21" s="255"/>
      <c r="B21" s="255"/>
      <c r="C21" s="257"/>
      <c r="D21" s="273"/>
      <c r="E21" s="261"/>
      <c r="F21" s="155">
        <f>F20*$R$7</f>
        <v>4.3186324999999997</v>
      </c>
      <c r="G21" s="155">
        <f>G20*$R$8</f>
        <v>0</v>
      </c>
      <c r="H21" s="255"/>
      <c r="I21" s="255"/>
      <c r="J21" s="255"/>
      <c r="K21" s="255"/>
      <c r="L21" s="255"/>
      <c r="M21" s="255"/>
      <c r="N21" s="260"/>
      <c r="O21" s="260"/>
      <c r="P21" s="260"/>
    </row>
    <row r="22" spans="1:17" s="568" customFormat="1" ht="17.25">
      <c r="A22" s="150"/>
      <c r="B22" s="150"/>
      <c r="C22" s="152"/>
      <c r="D22" s="150"/>
      <c r="E22" s="155"/>
      <c r="F22" s="155"/>
      <c r="G22" s="154"/>
      <c r="H22" s="150" t="s">
        <v>537</v>
      </c>
      <c r="I22" s="150" t="s">
        <v>169</v>
      </c>
      <c r="J22" s="173">
        <v>1</v>
      </c>
      <c r="K22" s="150"/>
      <c r="L22" s="173">
        <v>40</v>
      </c>
      <c r="M22" s="352">
        <f>L22*J22*1.132*1.05*1.02</f>
        <v>48.494879999999995</v>
      </c>
      <c r="N22" s="595">
        <f>M22</f>
        <v>48.494879999999995</v>
      </c>
      <c r="O22" s="260"/>
      <c r="P22" s="260"/>
      <c r="Q22" s="568">
        <v>48.494880000000002</v>
      </c>
    </row>
    <row r="23" spans="1:17" s="568" customFormat="1" ht="17.25">
      <c r="A23" s="255">
        <v>5</v>
      </c>
      <c r="B23" s="255" t="s">
        <v>535</v>
      </c>
      <c r="C23" s="257" t="s">
        <v>538</v>
      </c>
      <c r="D23" s="272" t="s">
        <v>169</v>
      </c>
      <c r="E23" s="261">
        <v>1</v>
      </c>
      <c r="F23" s="155">
        <v>1.75</v>
      </c>
      <c r="G23" s="154">
        <v>0</v>
      </c>
      <c r="H23" s="255" t="s">
        <v>0</v>
      </c>
      <c r="I23" s="255" t="s">
        <v>0</v>
      </c>
      <c r="J23" s="255" t="s">
        <v>0</v>
      </c>
      <c r="K23" s="255" t="s">
        <v>0</v>
      </c>
      <c r="L23" s="255" t="s">
        <v>0</v>
      </c>
      <c r="M23" s="255" t="s">
        <v>0</v>
      </c>
      <c r="N23" s="260">
        <f>F24+G24</f>
        <v>4.3186324999999997</v>
      </c>
      <c r="O23" s="260">
        <f>N23+N25</f>
        <v>18.260910500000001</v>
      </c>
      <c r="P23" s="260">
        <f>E23*O23</f>
        <v>18.260910500000001</v>
      </c>
      <c r="Q23" s="588">
        <v>4.3186324999999997</v>
      </c>
    </row>
    <row r="24" spans="1:17" s="568" customFormat="1" ht="17.25">
      <c r="A24" s="255"/>
      <c r="B24" s="255"/>
      <c r="C24" s="257"/>
      <c r="D24" s="273"/>
      <c r="E24" s="261"/>
      <c r="F24" s="155">
        <f>F23*$R$7</f>
        <v>4.3186324999999997</v>
      </c>
      <c r="G24" s="155">
        <f>G23*$R$8</f>
        <v>0</v>
      </c>
      <c r="H24" s="255"/>
      <c r="I24" s="255"/>
      <c r="J24" s="255"/>
      <c r="K24" s="255"/>
      <c r="L24" s="255"/>
      <c r="M24" s="255"/>
      <c r="N24" s="260"/>
      <c r="O24" s="260"/>
      <c r="P24" s="260"/>
    </row>
    <row r="25" spans="1:17" s="568" customFormat="1" ht="17.25">
      <c r="A25" s="150"/>
      <c r="B25" s="150"/>
      <c r="C25" s="152"/>
      <c r="D25" s="150"/>
      <c r="E25" s="155"/>
      <c r="F25" s="155"/>
      <c r="G25" s="154"/>
      <c r="H25" s="150" t="s">
        <v>539</v>
      </c>
      <c r="I25" s="150" t="s">
        <v>169</v>
      </c>
      <c r="J25" s="173">
        <v>1</v>
      </c>
      <c r="K25" s="150"/>
      <c r="L25" s="173">
        <v>11.5</v>
      </c>
      <c r="M25" s="352">
        <f>L25*J25*1.132*1.05*1.02</f>
        <v>13.942278</v>
      </c>
      <c r="N25" s="595">
        <f>M25</f>
        <v>13.942278</v>
      </c>
      <c r="O25" s="260"/>
      <c r="P25" s="260"/>
      <c r="Q25" s="568">
        <v>13.942278</v>
      </c>
    </row>
    <row r="26" spans="1:17" s="589" customFormat="1" ht="17.25">
      <c r="A26" s="272">
        <v>6</v>
      </c>
      <c r="B26" s="272" t="s">
        <v>540</v>
      </c>
      <c r="C26" s="276" t="s">
        <v>541</v>
      </c>
      <c r="D26" s="272" t="s">
        <v>169</v>
      </c>
      <c r="E26" s="493">
        <v>29</v>
      </c>
      <c r="F26" s="155">
        <v>0.88</v>
      </c>
      <c r="G26" s="154">
        <v>0</v>
      </c>
      <c r="H26" s="272" t="s">
        <v>0</v>
      </c>
      <c r="I26" s="272" t="s">
        <v>0</v>
      </c>
      <c r="J26" s="272" t="s">
        <v>0</v>
      </c>
      <c r="K26" s="272" t="s">
        <v>0</v>
      </c>
      <c r="L26" s="272" t="s">
        <v>0</v>
      </c>
      <c r="M26" s="272" t="s">
        <v>0</v>
      </c>
      <c r="N26" s="280">
        <f>F27+G27</f>
        <v>2.1716552</v>
      </c>
      <c r="O26" s="263">
        <f>N26+N28</f>
        <v>17.3263052</v>
      </c>
      <c r="P26" s="263">
        <f>E26*O26</f>
        <v>502.46285080000001</v>
      </c>
      <c r="Q26" s="588">
        <v>2.1716552</v>
      </c>
    </row>
    <row r="27" spans="1:17" s="589" customFormat="1" ht="17.25">
      <c r="A27" s="273"/>
      <c r="B27" s="273"/>
      <c r="C27" s="277"/>
      <c r="D27" s="273"/>
      <c r="E27" s="495"/>
      <c r="F27" s="155">
        <f>F26*$R$7</f>
        <v>2.1716552</v>
      </c>
      <c r="G27" s="155">
        <f>G26*$R$8</f>
        <v>0</v>
      </c>
      <c r="H27" s="273"/>
      <c r="I27" s="273"/>
      <c r="J27" s="273"/>
      <c r="K27" s="273"/>
      <c r="L27" s="273"/>
      <c r="M27" s="273"/>
      <c r="N27" s="281"/>
      <c r="O27" s="264"/>
      <c r="P27" s="264"/>
    </row>
    <row r="28" spans="1:17" s="592" customFormat="1" ht="17.25">
      <c r="A28" s="44"/>
      <c r="B28" s="44"/>
      <c r="C28" s="45"/>
      <c r="D28" s="44"/>
      <c r="E28" s="44"/>
      <c r="F28" s="590"/>
      <c r="G28" s="590"/>
      <c r="H28" s="150" t="s">
        <v>542</v>
      </c>
      <c r="I28" s="150" t="s">
        <v>169</v>
      </c>
      <c r="J28" s="57">
        <v>1</v>
      </c>
      <c r="K28" s="50"/>
      <c r="L28" s="149">
        <v>12.5</v>
      </c>
      <c r="M28" s="352">
        <f>L28*J28*1.132*1.05*1.02</f>
        <v>15.15465</v>
      </c>
      <c r="N28" s="591">
        <f>M28</f>
        <v>15.15465</v>
      </c>
      <c r="O28" s="265"/>
      <c r="P28" s="265"/>
      <c r="Q28" s="592">
        <v>15.15465</v>
      </c>
    </row>
    <row r="29" spans="1:17" s="589" customFormat="1" ht="17.25">
      <c r="A29" s="272">
        <v>7</v>
      </c>
      <c r="B29" s="272" t="s">
        <v>540</v>
      </c>
      <c r="C29" s="276" t="s">
        <v>543</v>
      </c>
      <c r="D29" s="272" t="s">
        <v>169</v>
      </c>
      <c r="E29" s="493">
        <v>4</v>
      </c>
      <c r="F29" s="155">
        <v>0.88</v>
      </c>
      <c r="G29" s="154">
        <v>0</v>
      </c>
      <c r="H29" s="272" t="s">
        <v>0</v>
      </c>
      <c r="I29" s="272" t="s">
        <v>0</v>
      </c>
      <c r="J29" s="272" t="s">
        <v>0</v>
      </c>
      <c r="K29" s="272" t="s">
        <v>0</v>
      </c>
      <c r="L29" s="272" t="s">
        <v>0</v>
      </c>
      <c r="M29" s="272" t="s">
        <v>0</v>
      </c>
      <c r="N29" s="280">
        <f>F30+G30</f>
        <v>2.1716552</v>
      </c>
      <c r="O29" s="263">
        <f>N29+N31</f>
        <v>9.4458871999999996</v>
      </c>
      <c r="P29" s="263">
        <f>E29*O29</f>
        <v>37.783548799999998</v>
      </c>
      <c r="Q29" s="588">
        <v>2.1716552</v>
      </c>
    </row>
    <row r="30" spans="1:17" s="589" customFormat="1" ht="17.25">
      <c r="A30" s="273"/>
      <c r="B30" s="273"/>
      <c r="C30" s="277"/>
      <c r="D30" s="273"/>
      <c r="E30" s="495"/>
      <c r="F30" s="155">
        <f>F29*$R$7</f>
        <v>2.1716552</v>
      </c>
      <c r="G30" s="155">
        <f>G29*$R$8</f>
        <v>0</v>
      </c>
      <c r="H30" s="273"/>
      <c r="I30" s="273"/>
      <c r="J30" s="273"/>
      <c r="K30" s="273"/>
      <c r="L30" s="273"/>
      <c r="M30" s="273"/>
      <c r="N30" s="281"/>
      <c r="O30" s="264"/>
      <c r="P30" s="264"/>
    </row>
    <row r="31" spans="1:17" s="592" customFormat="1" ht="17.25">
      <c r="A31" s="44"/>
      <c r="B31" s="44"/>
      <c r="C31" s="45"/>
      <c r="D31" s="44"/>
      <c r="E31" s="44"/>
      <c r="F31" s="590"/>
      <c r="G31" s="590"/>
      <c r="H31" s="150" t="s">
        <v>542</v>
      </c>
      <c r="I31" s="150" t="s">
        <v>169</v>
      </c>
      <c r="J31" s="57">
        <v>1</v>
      </c>
      <c r="K31" s="50"/>
      <c r="L31" s="149">
        <v>6</v>
      </c>
      <c r="M31" s="352">
        <f>L31*J31*1.132*1.05*1.02</f>
        <v>7.2742319999999996</v>
      </c>
      <c r="N31" s="591">
        <f>M31</f>
        <v>7.2742319999999996</v>
      </c>
      <c r="O31" s="265"/>
      <c r="P31" s="265"/>
      <c r="Q31" s="592">
        <v>7.2742319999999996</v>
      </c>
    </row>
    <row r="32" spans="1:17" s="589" customFormat="1" ht="17.25">
      <c r="A32" s="272">
        <v>8</v>
      </c>
      <c r="B32" s="272" t="s">
        <v>544</v>
      </c>
      <c r="C32" s="276" t="s">
        <v>545</v>
      </c>
      <c r="D32" s="272" t="s">
        <v>169</v>
      </c>
      <c r="E32" s="493">
        <v>5</v>
      </c>
      <c r="F32" s="155">
        <v>0.88</v>
      </c>
      <c r="G32" s="154">
        <v>0</v>
      </c>
      <c r="H32" s="272" t="s">
        <v>0</v>
      </c>
      <c r="I32" s="272" t="s">
        <v>0</v>
      </c>
      <c r="J32" s="272" t="s">
        <v>0</v>
      </c>
      <c r="K32" s="272" t="s">
        <v>0</v>
      </c>
      <c r="L32" s="272" t="s">
        <v>0</v>
      </c>
      <c r="M32" s="272" t="s">
        <v>0</v>
      </c>
      <c r="N32" s="280">
        <f>F33+G33</f>
        <v>2.1716552</v>
      </c>
      <c r="O32" s="263">
        <f>N32+N34</f>
        <v>7.9061747599999999</v>
      </c>
      <c r="P32" s="263">
        <f>E32*O32</f>
        <v>39.530873800000002</v>
      </c>
      <c r="Q32" s="588">
        <v>2.1716552</v>
      </c>
    </row>
    <row r="33" spans="1:17" s="589" customFormat="1" ht="17.25">
      <c r="A33" s="273"/>
      <c r="B33" s="273"/>
      <c r="C33" s="277"/>
      <c r="D33" s="273"/>
      <c r="E33" s="495"/>
      <c r="F33" s="155">
        <f>F32*$R$7</f>
        <v>2.1716552</v>
      </c>
      <c r="G33" s="155">
        <f>G32*$R$8</f>
        <v>0</v>
      </c>
      <c r="H33" s="273"/>
      <c r="I33" s="273"/>
      <c r="J33" s="273"/>
      <c r="K33" s="273"/>
      <c r="L33" s="273"/>
      <c r="M33" s="273"/>
      <c r="N33" s="281"/>
      <c r="O33" s="264"/>
      <c r="P33" s="264"/>
    </row>
    <row r="34" spans="1:17" s="592" customFormat="1" ht="17.25">
      <c r="A34" s="44"/>
      <c r="B34" s="44"/>
      <c r="C34" s="45"/>
      <c r="D34" s="44"/>
      <c r="E34" s="44"/>
      <c r="F34" s="590"/>
      <c r="G34" s="590"/>
      <c r="H34" s="150" t="s">
        <v>542</v>
      </c>
      <c r="I34" s="150" t="s">
        <v>169</v>
      </c>
      <c r="J34" s="57">
        <v>1</v>
      </c>
      <c r="K34" s="50"/>
      <c r="L34" s="149">
        <v>4.7300000000000004</v>
      </c>
      <c r="M34" s="352">
        <f>L34*J34*1.132*1.05*1.02</f>
        <v>5.7345195599999998</v>
      </c>
      <c r="N34" s="591">
        <f>M34</f>
        <v>5.7345195599999998</v>
      </c>
      <c r="O34" s="265"/>
      <c r="P34" s="265"/>
      <c r="Q34" s="592">
        <v>5.7345195599999998</v>
      </c>
    </row>
    <row r="35" spans="1:17" s="589" customFormat="1" ht="17.25">
      <c r="A35" s="272">
        <v>9</v>
      </c>
      <c r="B35" s="272" t="s">
        <v>546</v>
      </c>
      <c r="C35" s="276" t="s">
        <v>547</v>
      </c>
      <c r="D35" s="272" t="s">
        <v>169</v>
      </c>
      <c r="E35" s="493">
        <v>4</v>
      </c>
      <c r="F35" s="155">
        <v>1.78</v>
      </c>
      <c r="G35" s="154">
        <v>0</v>
      </c>
      <c r="H35" s="272" t="s">
        <v>0</v>
      </c>
      <c r="I35" s="272" t="s">
        <v>0</v>
      </c>
      <c r="J35" s="272" t="s">
        <v>0</v>
      </c>
      <c r="K35" s="272" t="s">
        <v>0</v>
      </c>
      <c r="L35" s="272" t="s">
        <v>0</v>
      </c>
      <c r="M35" s="272" t="s">
        <v>0</v>
      </c>
      <c r="N35" s="280">
        <f>F36+G36</f>
        <v>4.3926661999999999</v>
      </c>
      <c r="O35" s="263">
        <f>N35+N37</f>
        <v>9.8483401999999991</v>
      </c>
      <c r="P35" s="263">
        <f>E35*O35</f>
        <v>39.393360799999996</v>
      </c>
      <c r="Q35" s="588">
        <v>4.3926661999999999</v>
      </c>
    </row>
    <row r="36" spans="1:17" s="589" customFormat="1" ht="17.25">
      <c r="A36" s="273"/>
      <c r="B36" s="273"/>
      <c r="C36" s="277"/>
      <c r="D36" s="273"/>
      <c r="E36" s="495"/>
      <c r="F36" s="155">
        <f>F35*$R$7</f>
        <v>4.3926661999999999</v>
      </c>
      <c r="G36" s="155">
        <f>G35*$R$8</f>
        <v>0</v>
      </c>
      <c r="H36" s="273"/>
      <c r="I36" s="273"/>
      <c r="J36" s="273"/>
      <c r="K36" s="273"/>
      <c r="L36" s="273"/>
      <c r="M36" s="273"/>
      <c r="N36" s="281"/>
      <c r="O36" s="264"/>
      <c r="P36" s="264"/>
    </row>
    <row r="37" spans="1:17" s="592" customFormat="1" ht="17.25">
      <c r="A37" s="44"/>
      <c r="B37" s="44"/>
      <c r="C37" s="45"/>
      <c r="D37" s="44"/>
      <c r="E37" s="44"/>
      <c r="F37" s="590"/>
      <c r="G37" s="590"/>
      <c r="H37" s="150" t="s">
        <v>542</v>
      </c>
      <c r="I37" s="150" t="s">
        <v>169</v>
      </c>
      <c r="J37" s="57">
        <v>1</v>
      </c>
      <c r="K37" s="50"/>
      <c r="L37" s="149">
        <v>4.5</v>
      </c>
      <c r="M37" s="352">
        <f>L37*J37*1.132*1.05*1.02</f>
        <v>5.4556740000000001</v>
      </c>
      <c r="N37" s="591">
        <f>M37</f>
        <v>5.4556740000000001</v>
      </c>
      <c r="O37" s="265"/>
      <c r="P37" s="265"/>
      <c r="Q37" s="592">
        <v>5.4556740000000001</v>
      </c>
    </row>
    <row r="38" spans="1:17" s="494" customFormat="1" ht="17.25">
      <c r="A38" s="255">
        <v>10</v>
      </c>
      <c r="B38" s="255" t="s">
        <v>548</v>
      </c>
      <c r="C38" s="257" t="s">
        <v>549</v>
      </c>
      <c r="D38" s="255" t="s">
        <v>248</v>
      </c>
      <c r="E38" s="292">
        <v>1</v>
      </c>
      <c r="F38" s="380">
        <v>8.5699999999999998E-2</v>
      </c>
      <c r="G38" s="380">
        <v>1.6999999999999999E-3</v>
      </c>
      <c r="H38" s="255" t="s">
        <v>0</v>
      </c>
      <c r="I38" s="255" t="s">
        <v>0</v>
      </c>
      <c r="J38" s="255" t="s">
        <v>0</v>
      </c>
      <c r="K38" s="255" t="s">
        <v>0</v>
      </c>
      <c r="L38" s="255" t="s">
        <v>0</v>
      </c>
      <c r="M38" s="255" t="s">
        <v>0</v>
      </c>
      <c r="N38" s="260">
        <f>F39+G39</f>
        <v>0.21668752299999999</v>
      </c>
      <c r="O38" s="260">
        <f>N38+M40</f>
        <v>5.1874127230000004</v>
      </c>
      <c r="P38" s="260">
        <f>E38*O38</f>
        <v>5.1874127230000004</v>
      </c>
    </row>
    <row r="39" spans="1:17" s="494" customFormat="1" ht="58.5" customHeight="1">
      <c r="A39" s="255"/>
      <c r="B39" s="255"/>
      <c r="C39" s="257"/>
      <c r="D39" s="255"/>
      <c r="E39" s="292"/>
      <c r="F39" s="155">
        <f>F38*$R$7</f>
        <v>0.211489603</v>
      </c>
      <c r="G39" s="155">
        <f>G38*$R$8</f>
        <v>5.1979199999999991E-3</v>
      </c>
      <c r="H39" s="255"/>
      <c r="I39" s="255"/>
      <c r="J39" s="255"/>
      <c r="K39" s="255"/>
      <c r="L39" s="255"/>
      <c r="M39" s="255"/>
      <c r="N39" s="260"/>
      <c r="O39" s="260"/>
      <c r="P39" s="260"/>
    </row>
    <row r="40" spans="1:17" s="494" customFormat="1" ht="18" customHeight="1">
      <c r="A40" s="150"/>
      <c r="B40" s="150"/>
      <c r="C40" s="152"/>
      <c r="D40" s="150"/>
      <c r="E40" s="155"/>
      <c r="F40" s="155"/>
      <c r="G40" s="155"/>
      <c r="H40" s="150" t="s">
        <v>550</v>
      </c>
      <c r="I40" s="150" t="s">
        <v>248</v>
      </c>
      <c r="J40" s="173">
        <v>1</v>
      </c>
      <c r="K40" s="150"/>
      <c r="L40" s="155">
        <v>4.0999999999999996</v>
      </c>
      <c r="M40" s="352">
        <f>L40*J40*1.132*1.05*1.02</f>
        <v>4.9707252000000004</v>
      </c>
      <c r="N40" s="155">
        <f>M40</f>
        <v>4.9707252000000004</v>
      </c>
      <c r="O40" s="260"/>
      <c r="P40" s="260"/>
    </row>
    <row r="41" spans="1:17" s="494" customFormat="1" ht="17.25">
      <c r="A41" s="255">
        <v>11</v>
      </c>
      <c r="B41" s="255" t="s">
        <v>290</v>
      </c>
      <c r="C41" s="257" t="s">
        <v>551</v>
      </c>
      <c r="D41" s="255" t="s">
        <v>169</v>
      </c>
      <c r="E41" s="292">
        <v>4</v>
      </c>
      <c r="F41" s="380">
        <v>8.5699999999999998E-2</v>
      </c>
      <c r="G41" s="380">
        <v>1.6999999999999999E-3</v>
      </c>
      <c r="H41" s="255" t="s">
        <v>0</v>
      </c>
      <c r="I41" s="255" t="s">
        <v>0</v>
      </c>
      <c r="J41" s="255" t="s">
        <v>0</v>
      </c>
      <c r="K41" s="255" t="s">
        <v>0</v>
      </c>
      <c r="L41" s="255" t="s">
        <v>0</v>
      </c>
      <c r="M41" s="255" t="s">
        <v>0</v>
      </c>
      <c r="N41" s="260">
        <f>F42+G42</f>
        <v>0.21668752299999999</v>
      </c>
      <c r="O41" s="260">
        <f>N41+M43</f>
        <v>4.7024639230000007</v>
      </c>
      <c r="P41" s="260">
        <f>E41*O41</f>
        <v>18.809855692000003</v>
      </c>
    </row>
    <row r="42" spans="1:17" s="494" customFormat="1" ht="58.5" customHeight="1">
      <c r="A42" s="255"/>
      <c r="B42" s="255"/>
      <c r="C42" s="257"/>
      <c r="D42" s="255"/>
      <c r="E42" s="292"/>
      <c r="F42" s="155">
        <f>F41*$R$7</f>
        <v>0.211489603</v>
      </c>
      <c r="G42" s="155">
        <f>G41*$R$8</f>
        <v>5.1979199999999991E-3</v>
      </c>
      <c r="H42" s="255"/>
      <c r="I42" s="255"/>
      <c r="J42" s="255"/>
      <c r="K42" s="255"/>
      <c r="L42" s="255"/>
      <c r="M42" s="255"/>
      <c r="N42" s="260"/>
      <c r="O42" s="260"/>
      <c r="P42" s="260"/>
    </row>
    <row r="43" spans="1:17" s="494" customFormat="1" ht="18" customHeight="1">
      <c r="A43" s="150"/>
      <c r="B43" s="150"/>
      <c r="C43" s="152"/>
      <c r="D43" s="150"/>
      <c r="E43" s="155"/>
      <c r="F43" s="155"/>
      <c r="G43" s="155"/>
      <c r="H43" s="150" t="s">
        <v>552</v>
      </c>
      <c r="I43" s="150" t="s">
        <v>169</v>
      </c>
      <c r="J43" s="173">
        <v>1</v>
      </c>
      <c r="K43" s="150"/>
      <c r="L43" s="155">
        <v>3.7</v>
      </c>
      <c r="M43" s="352">
        <f>L43*J43*1.132*1.05*1.02</f>
        <v>4.4857764000000007</v>
      </c>
      <c r="N43" s="155">
        <f>M43</f>
        <v>4.4857764000000007</v>
      </c>
      <c r="O43" s="260"/>
      <c r="P43" s="260"/>
    </row>
    <row r="44" spans="1:17" s="2" customFormat="1" ht="17.25">
      <c r="A44" s="446">
        <v>12</v>
      </c>
      <c r="B44" s="446" t="s">
        <v>480</v>
      </c>
      <c r="C44" s="486" t="s">
        <v>553</v>
      </c>
      <c r="D44" s="446" t="s">
        <v>248</v>
      </c>
      <c r="E44" s="538">
        <v>20</v>
      </c>
      <c r="F44" s="563">
        <v>8.6199999999999999E-2</v>
      </c>
      <c r="G44" s="563">
        <v>6.4999999999999997E-3</v>
      </c>
      <c r="H44" s="446" t="s">
        <v>0</v>
      </c>
      <c r="I44" s="446" t="s">
        <v>0</v>
      </c>
      <c r="J44" s="446" t="s">
        <v>0</v>
      </c>
      <c r="K44" s="446" t="s">
        <v>0</v>
      </c>
      <c r="L44" s="446" t="s">
        <v>0</v>
      </c>
      <c r="M44" s="446" t="s">
        <v>0</v>
      </c>
      <c r="N44" s="488">
        <f>F45+G45</f>
        <v>0.23259789799999997</v>
      </c>
      <c r="O44" s="488">
        <f>N44+N46</f>
        <v>0.50287198795999999</v>
      </c>
      <c r="P44" s="488">
        <f>E44*O44</f>
        <v>10.057439759199999</v>
      </c>
    </row>
    <row r="45" spans="1:17" s="2" customFormat="1" ht="26.25" customHeight="1">
      <c r="A45" s="446"/>
      <c r="B45" s="446"/>
      <c r="C45" s="486"/>
      <c r="D45" s="446"/>
      <c r="E45" s="538"/>
      <c r="F45" s="155">
        <f>F44*$R$7</f>
        <v>0.21272349799999998</v>
      </c>
      <c r="G45" s="155">
        <f>G44*$R$8</f>
        <v>1.9874399999999997E-2</v>
      </c>
      <c r="H45" s="446"/>
      <c r="I45" s="446"/>
      <c r="J45" s="446"/>
      <c r="K45" s="446"/>
      <c r="L45" s="446"/>
      <c r="M45" s="446"/>
      <c r="N45" s="488"/>
      <c r="O45" s="488"/>
      <c r="P45" s="488"/>
    </row>
    <row r="46" spans="1:17" s="2" customFormat="1" ht="17.25">
      <c r="A46" s="142"/>
      <c r="B46" s="142"/>
      <c r="C46" s="489"/>
      <c r="D46" s="142"/>
      <c r="E46" s="143"/>
      <c r="F46" s="143"/>
      <c r="G46" s="143"/>
      <c r="H46" s="142" t="s">
        <v>482</v>
      </c>
      <c r="I46" s="142" t="s">
        <v>248</v>
      </c>
      <c r="J46" s="491">
        <v>1</v>
      </c>
      <c r="K46" s="142"/>
      <c r="L46" s="492">
        <f>49.54*4.5/1000</f>
        <v>0.22293000000000002</v>
      </c>
      <c r="M46" s="352">
        <f>L46*J46*1.132*1.05*1.02</f>
        <v>0.27027408996000002</v>
      </c>
      <c r="N46" s="143">
        <f>M46</f>
        <v>0.27027408996000002</v>
      </c>
      <c r="O46" s="488"/>
      <c r="P46" s="488"/>
    </row>
    <row r="47" spans="1:17" s="2" customFormat="1" ht="17.25" customHeight="1">
      <c r="A47" s="446">
        <v>13</v>
      </c>
      <c r="B47" s="446" t="s">
        <v>480</v>
      </c>
      <c r="C47" s="486" t="s">
        <v>554</v>
      </c>
      <c r="D47" s="446" t="s">
        <v>248</v>
      </c>
      <c r="E47" s="538">
        <v>140</v>
      </c>
      <c r="F47" s="563">
        <v>8.6199999999999999E-2</v>
      </c>
      <c r="G47" s="563">
        <v>6.4999999999999997E-3</v>
      </c>
      <c r="H47" s="446" t="s">
        <v>0</v>
      </c>
      <c r="I47" s="446" t="s">
        <v>0</v>
      </c>
      <c r="J47" s="446" t="s">
        <v>0</v>
      </c>
      <c r="K47" s="446" t="s">
        <v>0</v>
      </c>
      <c r="L47" s="446" t="s">
        <v>0</v>
      </c>
      <c r="M47" s="446" t="s">
        <v>0</v>
      </c>
      <c r="N47" s="488">
        <f>F48+G48</f>
        <v>0.23259789799999997</v>
      </c>
      <c r="O47" s="488">
        <f>N47+N49</f>
        <v>1.3046378389999997</v>
      </c>
      <c r="P47" s="488">
        <f>E47*O47</f>
        <v>182.64929745999996</v>
      </c>
    </row>
    <row r="48" spans="1:17" s="2" customFormat="1" ht="26.25" customHeight="1">
      <c r="A48" s="446"/>
      <c r="B48" s="446"/>
      <c r="C48" s="486"/>
      <c r="D48" s="446"/>
      <c r="E48" s="538"/>
      <c r="F48" s="155">
        <f>F47*$R$7</f>
        <v>0.21272349799999998</v>
      </c>
      <c r="G48" s="155">
        <f>G47*$R$8</f>
        <v>1.9874399999999997E-2</v>
      </c>
      <c r="H48" s="446"/>
      <c r="I48" s="446"/>
      <c r="J48" s="446"/>
      <c r="K48" s="446"/>
      <c r="L48" s="446"/>
      <c r="M48" s="446"/>
      <c r="N48" s="488"/>
      <c r="O48" s="488"/>
      <c r="P48" s="488"/>
    </row>
    <row r="49" spans="1:17" s="2" customFormat="1" ht="17.25">
      <c r="A49" s="142"/>
      <c r="B49" s="142"/>
      <c r="C49" s="489"/>
      <c r="D49" s="142"/>
      <c r="E49" s="143"/>
      <c r="F49" s="143"/>
      <c r="G49" s="143"/>
      <c r="H49" s="142" t="s">
        <v>482</v>
      </c>
      <c r="I49" s="142" t="s">
        <v>248</v>
      </c>
      <c r="J49" s="491">
        <v>1</v>
      </c>
      <c r="K49" s="142"/>
      <c r="L49" s="492">
        <f>0.1965*4.5</f>
        <v>0.88424999999999998</v>
      </c>
      <c r="M49" s="352">
        <f>L49*J49*1.132*1.05*1.02</f>
        <v>1.0720399409999999</v>
      </c>
      <c r="N49" s="143">
        <f>M49</f>
        <v>1.0720399409999999</v>
      </c>
      <c r="O49" s="488"/>
      <c r="P49" s="488"/>
    </row>
    <row r="50" spans="1:17" s="2" customFormat="1" ht="17.25">
      <c r="A50" s="446">
        <v>14</v>
      </c>
      <c r="B50" s="446" t="s">
        <v>480</v>
      </c>
      <c r="C50" s="486" t="s">
        <v>555</v>
      </c>
      <c r="D50" s="446" t="s">
        <v>248</v>
      </c>
      <c r="E50" s="538">
        <v>10</v>
      </c>
      <c r="F50" s="563">
        <v>8.6199999999999999E-2</v>
      </c>
      <c r="G50" s="563">
        <v>6.4999999999999997E-3</v>
      </c>
      <c r="H50" s="446" t="s">
        <v>0</v>
      </c>
      <c r="I50" s="446" t="s">
        <v>0</v>
      </c>
      <c r="J50" s="446" t="s">
        <v>0</v>
      </c>
      <c r="K50" s="446" t="s">
        <v>0</v>
      </c>
      <c r="L50" s="446" t="s">
        <v>0</v>
      </c>
      <c r="M50" s="446" t="s">
        <v>0</v>
      </c>
      <c r="N50" s="488">
        <f>F51+G51</f>
        <v>0.23259789799999997</v>
      </c>
      <c r="O50" s="488">
        <f>N50+N52</f>
        <v>1.15962602408</v>
      </c>
      <c r="P50" s="488">
        <f>E50*O50</f>
        <v>11.5962602408</v>
      </c>
    </row>
    <row r="51" spans="1:17" s="2" customFormat="1" ht="17.25">
      <c r="A51" s="446"/>
      <c r="B51" s="446"/>
      <c r="C51" s="486"/>
      <c r="D51" s="446"/>
      <c r="E51" s="538"/>
      <c r="F51" s="155">
        <f>F50*$R$7</f>
        <v>0.21272349799999998</v>
      </c>
      <c r="G51" s="155">
        <f>G50*$R$8</f>
        <v>1.9874399999999997E-2</v>
      </c>
      <c r="H51" s="446"/>
      <c r="I51" s="446"/>
      <c r="J51" s="446"/>
      <c r="K51" s="446"/>
      <c r="L51" s="446"/>
      <c r="M51" s="446"/>
      <c r="N51" s="488"/>
      <c r="O51" s="488"/>
      <c r="P51" s="488"/>
    </row>
    <row r="52" spans="1:17" s="2" customFormat="1" ht="17.25">
      <c r="A52" s="142"/>
      <c r="B52" s="142"/>
      <c r="C52" s="489"/>
      <c r="D52" s="142"/>
      <c r="E52" s="143"/>
      <c r="F52" s="143"/>
      <c r="G52" s="143"/>
      <c r="H52" s="142" t="s">
        <v>482</v>
      </c>
      <c r="I52" s="142" t="s">
        <v>248</v>
      </c>
      <c r="J52" s="491">
        <v>1</v>
      </c>
      <c r="K52" s="142"/>
      <c r="L52" s="492">
        <f>0.76464</f>
        <v>0.76463999999999999</v>
      </c>
      <c r="M52" s="352">
        <f>L52*J52*1.132*1.05*1.02</f>
        <v>0.92702812607999996</v>
      </c>
      <c r="N52" s="143">
        <f>M52</f>
        <v>0.92702812607999996</v>
      </c>
      <c r="O52" s="488"/>
      <c r="P52" s="488"/>
    </row>
    <row r="53" spans="1:17" s="494" customFormat="1" ht="17.25">
      <c r="A53" s="255">
        <v>15</v>
      </c>
      <c r="B53" s="255" t="s">
        <v>548</v>
      </c>
      <c r="C53" s="257" t="s">
        <v>556</v>
      </c>
      <c r="D53" s="255" t="s">
        <v>248</v>
      </c>
      <c r="E53" s="292">
        <v>50</v>
      </c>
      <c r="F53" s="380">
        <v>8.5699999999999998E-2</v>
      </c>
      <c r="G53" s="380">
        <v>1.6999999999999999E-3</v>
      </c>
      <c r="H53" s="255" t="s">
        <v>0</v>
      </c>
      <c r="I53" s="255" t="s">
        <v>0</v>
      </c>
      <c r="J53" s="255" t="s">
        <v>0</v>
      </c>
      <c r="K53" s="255" t="s">
        <v>0</v>
      </c>
      <c r="L53" s="255" t="s">
        <v>0</v>
      </c>
      <c r="M53" s="255" t="s">
        <v>0</v>
      </c>
      <c r="N53" s="260">
        <f>F54+G54</f>
        <v>0.21668752299999999</v>
      </c>
      <c r="O53" s="260">
        <f>N53+M55</f>
        <v>0.36338453500000001</v>
      </c>
      <c r="P53" s="260">
        <f>E53*O53</f>
        <v>18.16922675</v>
      </c>
    </row>
    <row r="54" spans="1:17" s="494" customFormat="1" ht="33.75" customHeight="1">
      <c r="A54" s="255"/>
      <c r="B54" s="255"/>
      <c r="C54" s="257"/>
      <c r="D54" s="255"/>
      <c r="E54" s="292"/>
      <c r="F54" s="155">
        <f>F53*$R$7</f>
        <v>0.211489603</v>
      </c>
      <c r="G54" s="155">
        <f>G53*$R$8</f>
        <v>5.1979199999999991E-3</v>
      </c>
      <c r="H54" s="255"/>
      <c r="I54" s="255"/>
      <c r="J54" s="255"/>
      <c r="K54" s="255"/>
      <c r="L54" s="255"/>
      <c r="M54" s="255"/>
      <c r="N54" s="260"/>
      <c r="O54" s="260"/>
      <c r="P54" s="260"/>
    </row>
    <row r="55" spans="1:17" s="494" customFormat="1" ht="18" customHeight="1">
      <c r="A55" s="150"/>
      <c r="B55" s="150"/>
      <c r="C55" s="152"/>
      <c r="D55" s="150"/>
      <c r="E55" s="155"/>
      <c r="F55" s="155"/>
      <c r="G55" s="155"/>
      <c r="H55" s="150" t="s">
        <v>183</v>
      </c>
      <c r="I55" s="150" t="s">
        <v>248</v>
      </c>
      <c r="J55" s="173">
        <v>1</v>
      </c>
      <c r="K55" s="150"/>
      <c r="L55" s="380">
        <v>0.121</v>
      </c>
      <c r="M55" s="352">
        <f>L55*J55*1.132*1.05*1.02</f>
        <v>0.14669701199999999</v>
      </c>
      <c r="N55" s="155">
        <f>M55</f>
        <v>0.14669701199999999</v>
      </c>
      <c r="O55" s="260"/>
      <c r="P55" s="260"/>
    </row>
    <row r="56" spans="1:17" s="589" customFormat="1" ht="17.25">
      <c r="A56" s="272">
        <v>16</v>
      </c>
      <c r="B56" s="593" t="s">
        <v>290</v>
      </c>
      <c r="C56" s="276" t="s">
        <v>557</v>
      </c>
      <c r="D56" s="272" t="s">
        <v>558</v>
      </c>
      <c r="E56" s="493">
        <v>1</v>
      </c>
      <c r="F56" s="155">
        <v>0</v>
      </c>
      <c r="G56" s="154">
        <v>0</v>
      </c>
      <c r="H56" s="272" t="s">
        <v>0</v>
      </c>
      <c r="I56" s="272" t="s">
        <v>0</v>
      </c>
      <c r="J56" s="272" t="s">
        <v>0</v>
      </c>
      <c r="K56" s="272" t="s">
        <v>0</v>
      </c>
      <c r="L56" s="272" t="s">
        <v>0</v>
      </c>
      <c r="M56" s="272" t="s">
        <v>0</v>
      </c>
      <c r="N56" s="280"/>
      <c r="O56" s="596">
        <v>100</v>
      </c>
      <c r="P56" s="596">
        <f>O56*E56</f>
        <v>100</v>
      </c>
    </row>
    <row r="57" spans="1:17" s="589" customFormat="1" ht="19.5" customHeight="1">
      <c r="A57" s="273"/>
      <c r="B57" s="594"/>
      <c r="C57" s="277"/>
      <c r="D57" s="273"/>
      <c r="E57" s="495"/>
      <c r="F57" s="155">
        <f>F56*$R$7</f>
        <v>0</v>
      </c>
      <c r="G57" s="155">
        <f>G56*$R$8</f>
        <v>0</v>
      </c>
      <c r="H57" s="273"/>
      <c r="I57" s="273"/>
      <c r="J57" s="273"/>
      <c r="K57" s="273"/>
      <c r="L57" s="273"/>
      <c r="M57" s="273"/>
      <c r="N57" s="281"/>
      <c r="O57" s="597"/>
      <c r="P57" s="597"/>
    </row>
    <row r="58" spans="1:17" s="525" customFormat="1" ht="17.25" customHeight="1">
      <c r="A58" s="356"/>
      <c r="B58" s="356"/>
      <c r="C58" s="357" t="s">
        <v>188</v>
      </c>
      <c r="D58" s="522" t="s">
        <v>189</v>
      </c>
      <c r="E58" s="356"/>
      <c r="F58" s="356"/>
      <c r="G58" s="356"/>
      <c r="H58" s="356"/>
      <c r="I58" s="356"/>
      <c r="J58" s="359"/>
      <c r="K58" s="359"/>
      <c r="L58" s="359"/>
      <c r="M58" s="359"/>
      <c r="N58" s="359"/>
      <c r="O58" s="359"/>
      <c r="P58" s="523">
        <f>SUM(P11:P57)</f>
        <v>1218.0672071249999</v>
      </c>
      <c r="Q58" s="524"/>
    </row>
    <row r="59" spans="1:17" s="525" customFormat="1" ht="17.25" customHeight="1">
      <c r="A59" s="356"/>
      <c r="B59" s="356"/>
      <c r="C59" s="357" t="s">
        <v>336</v>
      </c>
      <c r="D59" s="526" t="s">
        <v>189</v>
      </c>
      <c r="E59" s="356"/>
      <c r="F59" s="356"/>
      <c r="G59" s="356"/>
      <c r="H59" s="356"/>
      <c r="I59" s="356"/>
      <c r="J59" s="359"/>
      <c r="K59" s="359"/>
      <c r="L59" s="359"/>
      <c r="M59" s="359"/>
      <c r="N59" s="359"/>
      <c r="O59" s="359"/>
      <c r="P59" s="360">
        <f>N37*E35+N34*E32+N31*E29+N28*E26+N25*E23+N22*E20+N19*E17+N16*E14+N13*E11</f>
        <v>741.66857099999993</v>
      </c>
      <c r="Q59" s="524"/>
    </row>
    <row r="60" spans="1:17" s="525" customFormat="1" ht="17.25" customHeight="1">
      <c r="A60" s="356"/>
      <c r="B60" s="356"/>
      <c r="C60" s="357" t="s">
        <v>337</v>
      </c>
      <c r="D60" s="526" t="s">
        <v>189</v>
      </c>
      <c r="E60" s="356"/>
      <c r="F60" s="356"/>
      <c r="G60" s="356"/>
      <c r="H60" s="356"/>
      <c r="I60" s="356"/>
      <c r="J60" s="359"/>
      <c r="K60" s="359"/>
      <c r="L60" s="359"/>
      <c r="M60" s="359"/>
      <c r="N60" s="359"/>
      <c r="O60" s="359"/>
      <c r="P60" s="523">
        <f>P58-P59</f>
        <v>476.39863612499994</v>
      </c>
    </row>
    <row r="61" spans="1:17" s="525" customFormat="1" ht="17.25" customHeight="1">
      <c r="A61" s="356"/>
      <c r="B61" s="356"/>
      <c r="C61" s="357" t="s">
        <v>338</v>
      </c>
      <c r="D61" s="526" t="s">
        <v>189</v>
      </c>
      <c r="E61" s="356"/>
      <c r="F61" s="356"/>
      <c r="G61" s="356"/>
      <c r="H61" s="356"/>
      <c r="I61" s="356"/>
      <c r="J61" s="359"/>
      <c r="K61" s="359"/>
      <c r="L61" s="359"/>
      <c r="M61" s="359"/>
      <c r="N61" s="359"/>
      <c r="O61" s="359"/>
      <c r="P61" s="523">
        <f>P60*13.3/100</f>
        <v>63.361018604624995</v>
      </c>
    </row>
    <row r="62" spans="1:17" s="525" customFormat="1" ht="17.25" customHeight="1">
      <c r="A62" s="356"/>
      <c r="B62" s="356"/>
      <c r="C62" s="357" t="s">
        <v>75</v>
      </c>
      <c r="D62" s="526" t="s">
        <v>189</v>
      </c>
      <c r="E62" s="356"/>
      <c r="F62" s="356"/>
      <c r="G62" s="356"/>
      <c r="H62" s="356"/>
      <c r="I62" s="356"/>
      <c r="J62" s="359"/>
      <c r="K62" s="359"/>
      <c r="L62" s="359"/>
      <c r="M62" s="359"/>
      <c r="N62" s="359"/>
      <c r="O62" s="359"/>
      <c r="P62" s="360">
        <f>P61+P60</f>
        <v>539.75965472962491</v>
      </c>
    </row>
    <row r="63" spans="1:17" s="525" customFormat="1" ht="17.25" customHeight="1">
      <c r="A63" s="356"/>
      <c r="B63" s="356"/>
      <c r="C63" s="357" t="s">
        <v>339</v>
      </c>
      <c r="D63" s="526" t="s">
        <v>189</v>
      </c>
      <c r="E63" s="356"/>
      <c r="F63" s="356"/>
      <c r="G63" s="356"/>
      <c r="H63" s="356"/>
      <c r="I63" s="356"/>
      <c r="J63" s="359"/>
      <c r="K63" s="359"/>
      <c r="L63" s="359"/>
      <c r="M63" s="359"/>
      <c r="N63" s="359"/>
      <c r="O63" s="359"/>
      <c r="P63" s="523">
        <f>P62*11/100</f>
        <v>59.373562020258738</v>
      </c>
    </row>
    <row r="64" spans="1:17" s="525" customFormat="1" ht="17.25" customHeight="1">
      <c r="A64" s="356"/>
      <c r="B64" s="356"/>
      <c r="C64" s="357" t="s">
        <v>75</v>
      </c>
      <c r="D64" s="526" t="s">
        <v>189</v>
      </c>
      <c r="E64" s="356"/>
      <c r="F64" s="356"/>
      <c r="G64" s="356"/>
      <c r="H64" s="356"/>
      <c r="I64" s="356"/>
      <c r="J64" s="359"/>
      <c r="K64" s="359"/>
      <c r="L64" s="359"/>
      <c r="M64" s="359"/>
      <c r="N64" s="359"/>
      <c r="O64" s="359"/>
      <c r="P64" s="360">
        <f>P63+P62</f>
        <v>599.13321674988367</v>
      </c>
    </row>
    <row r="65" spans="1:16" s="525" customFormat="1" ht="17.25" customHeight="1">
      <c r="A65" s="356"/>
      <c r="B65" s="356"/>
      <c r="C65" s="357" t="s">
        <v>340</v>
      </c>
      <c r="D65" s="526" t="s">
        <v>189</v>
      </c>
      <c r="E65" s="356"/>
      <c r="F65" s="356"/>
      <c r="G65" s="356"/>
      <c r="H65" s="356"/>
      <c r="I65" s="356"/>
      <c r="J65" s="359"/>
      <c r="K65" s="359"/>
      <c r="L65" s="359"/>
      <c r="M65" s="359"/>
      <c r="N65" s="359"/>
      <c r="O65" s="359"/>
      <c r="P65" s="360">
        <f>P59+P64</f>
        <v>1340.8017877498837</v>
      </c>
    </row>
    <row r="66" spans="1:16" ht="12.75">
      <c r="B66" s="527"/>
      <c r="C66" s="528"/>
      <c r="D66" s="527"/>
      <c r="E66" s="527"/>
      <c r="F66" s="527"/>
      <c r="G66" s="527"/>
      <c r="H66" s="527"/>
      <c r="I66" s="527"/>
      <c r="J66" s="527"/>
      <c r="K66" s="527"/>
      <c r="L66" s="527"/>
      <c r="M66" s="527"/>
      <c r="N66" s="527"/>
      <c r="O66" s="527"/>
      <c r="P66" s="527"/>
    </row>
    <row r="67" spans="1:16" ht="17.25">
      <c r="B67" s="527"/>
      <c r="C67" s="529"/>
      <c r="D67" s="530" t="s">
        <v>341</v>
      </c>
      <c r="E67" s="530"/>
      <c r="F67" s="530"/>
      <c r="G67" s="530"/>
      <c r="H67" s="530"/>
      <c r="I67" s="530"/>
      <c r="J67" s="530"/>
      <c r="K67" s="530"/>
      <c r="L67" s="531"/>
      <c r="M67" s="527"/>
      <c r="N67" s="527"/>
      <c r="O67" s="527"/>
      <c r="P67" s="527"/>
    </row>
  </sheetData>
  <mergeCells count="248">
    <mergeCell ref="P56:P57"/>
    <mergeCell ref="D67:K67"/>
    <mergeCell ref="J56:J57"/>
    <mergeCell ref="K56:K57"/>
    <mergeCell ref="L56:L57"/>
    <mergeCell ref="M56:M57"/>
    <mergeCell ref="N56:N57"/>
    <mergeCell ref="O56:O57"/>
    <mergeCell ref="N53:N54"/>
    <mergeCell ref="O53:O55"/>
    <mergeCell ref="P53:P55"/>
    <mergeCell ref="A56:A57"/>
    <mergeCell ref="B56:B57"/>
    <mergeCell ref="C56:C57"/>
    <mergeCell ref="D56:D57"/>
    <mergeCell ref="E56:E57"/>
    <mergeCell ref="H56:H57"/>
    <mergeCell ref="I56:I57"/>
    <mergeCell ref="H53:H54"/>
    <mergeCell ref="I53:I54"/>
    <mergeCell ref="J53:J54"/>
    <mergeCell ref="K53:K54"/>
    <mergeCell ref="L53:L54"/>
    <mergeCell ref="M53:M54"/>
    <mergeCell ref="L50:L51"/>
    <mergeCell ref="M50:M51"/>
    <mergeCell ref="N50:N51"/>
    <mergeCell ref="O50:O52"/>
    <mergeCell ref="P50:P52"/>
    <mergeCell ref="A53:A54"/>
    <mergeCell ref="B53:B54"/>
    <mergeCell ref="C53:C54"/>
    <mergeCell ref="D53:D54"/>
    <mergeCell ref="E53:E54"/>
    <mergeCell ref="P47:P49"/>
    <mergeCell ref="A50:A51"/>
    <mergeCell ref="B50:B51"/>
    <mergeCell ref="C50:C51"/>
    <mergeCell ref="D50:D51"/>
    <mergeCell ref="E50:E51"/>
    <mergeCell ref="H50:H51"/>
    <mergeCell ref="I50:I51"/>
    <mergeCell ref="J50:J51"/>
    <mergeCell ref="K50:K51"/>
    <mergeCell ref="J47:J48"/>
    <mergeCell ref="K47:K48"/>
    <mergeCell ref="L47:L48"/>
    <mergeCell ref="M47:M48"/>
    <mergeCell ref="N47:N48"/>
    <mergeCell ref="O47:O49"/>
    <mergeCell ref="N44:N45"/>
    <mergeCell ref="O44:O46"/>
    <mergeCell ref="P44:P46"/>
    <mergeCell ref="A47:A48"/>
    <mergeCell ref="B47:B48"/>
    <mergeCell ref="C47:C48"/>
    <mergeCell ref="D47:D48"/>
    <mergeCell ref="E47:E48"/>
    <mergeCell ref="H47:H48"/>
    <mergeCell ref="I47:I48"/>
    <mergeCell ref="H44:H45"/>
    <mergeCell ref="I44:I45"/>
    <mergeCell ref="J44:J45"/>
    <mergeCell ref="K44:K45"/>
    <mergeCell ref="L44:L45"/>
    <mergeCell ref="M44:M45"/>
    <mergeCell ref="L41:L42"/>
    <mergeCell ref="M41:M42"/>
    <mergeCell ref="N41:N42"/>
    <mergeCell ref="O41:O43"/>
    <mergeCell ref="P41:P43"/>
    <mergeCell ref="A44:A45"/>
    <mergeCell ref="B44:B45"/>
    <mergeCell ref="C44:C45"/>
    <mergeCell ref="D44:D45"/>
    <mergeCell ref="E44:E45"/>
    <mergeCell ref="P38:P40"/>
    <mergeCell ref="A41:A42"/>
    <mergeCell ref="B41:B42"/>
    <mergeCell ref="C41:C42"/>
    <mergeCell ref="D41:D42"/>
    <mergeCell ref="E41:E42"/>
    <mergeCell ref="H41:H42"/>
    <mergeCell ref="I41:I42"/>
    <mergeCell ref="J41:J42"/>
    <mergeCell ref="K41:K42"/>
    <mergeCell ref="J38:J39"/>
    <mergeCell ref="K38:K39"/>
    <mergeCell ref="L38:L39"/>
    <mergeCell ref="M38:M39"/>
    <mergeCell ref="N38:N39"/>
    <mergeCell ref="O38:O40"/>
    <mergeCell ref="N35:N36"/>
    <mergeCell ref="O35:O37"/>
    <mergeCell ref="P35:P37"/>
    <mergeCell ref="A38:A39"/>
    <mergeCell ref="B38:B39"/>
    <mergeCell ref="C38:C39"/>
    <mergeCell ref="D38:D39"/>
    <mergeCell ref="E38:E39"/>
    <mergeCell ref="H38:H39"/>
    <mergeCell ref="I38:I39"/>
    <mergeCell ref="H35:H36"/>
    <mergeCell ref="I35:I36"/>
    <mergeCell ref="J35:J36"/>
    <mergeCell ref="K35:K36"/>
    <mergeCell ref="L35:L36"/>
    <mergeCell ref="M35:M36"/>
    <mergeCell ref="L32:L33"/>
    <mergeCell ref="M32:M33"/>
    <mergeCell ref="N32:N33"/>
    <mergeCell ref="O32:O34"/>
    <mergeCell ref="P32:P34"/>
    <mergeCell ref="A35:A36"/>
    <mergeCell ref="B35:B36"/>
    <mergeCell ref="C35:C36"/>
    <mergeCell ref="D35:D36"/>
    <mergeCell ref="E35:E36"/>
    <mergeCell ref="P29:P31"/>
    <mergeCell ref="A32:A33"/>
    <mergeCell ref="B32:B33"/>
    <mergeCell ref="C32:C33"/>
    <mergeCell ref="D32:D33"/>
    <mergeCell ref="E32:E33"/>
    <mergeCell ref="H32:H33"/>
    <mergeCell ref="I32:I33"/>
    <mergeCell ref="J32:J33"/>
    <mergeCell ref="K32:K33"/>
    <mergeCell ref="J29:J30"/>
    <mergeCell ref="K29:K30"/>
    <mergeCell ref="L29:L30"/>
    <mergeCell ref="M29:M30"/>
    <mergeCell ref="N29:N30"/>
    <mergeCell ref="O29:O31"/>
    <mergeCell ref="N26:N27"/>
    <mergeCell ref="O26:O28"/>
    <mergeCell ref="P26:P28"/>
    <mergeCell ref="A29:A30"/>
    <mergeCell ref="B29:B30"/>
    <mergeCell ref="C29:C30"/>
    <mergeCell ref="D29:D30"/>
    <mergeCell ref="E29:E30"/>
    <mergeCell ref="H29:H30"/>
    <mergeCell ref="I29:I30"/>
    <mergeCell ref="H26:H27"/>
    <mergeCell ref="I26:I27"/>
    <mergeCell ref="J26:J27"/>
    <mergeCell ref="K26:K27"/>
    <mergeCell ref="L26:L27"/>
    <mergeCell ref="M26:M27"/>
    <mergeCell ref="L23:L24"/>
    <mergeCell ref="M23:M24"/>
    <mergeCell ref="N23:N24"/>
    <mergeCell ref="O23:O25"/>
    <mergeCell ref="P23:P25"/>
    <mergeCell ref="A26:A27"/>
    <mergeCell ref="B26:B27"/>
    <mergeCell ref="C26:C27"/>
    <mergeCell ref="D26:D27"/>
    <mergeCell ref="E26:E27"/>
    <mergeCell ref="P20:P22"/>
    <mergeCell ref="A23:A24"/>
    <mergeCell ref="B23:B24"/>
    <mergeCell ref="C23:C24"/>
    <mergeCell ref="D23:D24"/>
    <mergeCell ref="E23:E24"/>
    <mergeCell ref="H23:H24"/>
    <mergeCell ref="I23:I24"/>
    <mergeCell ref="J23:J24"/>
    <mergeCell ref="K23:K24"/>
    <mergeCell ref="J20:J21"/>
    <mergeCell ref="K20:K21"/>
    <mergeCell ref="L20:L21"/>
    <mergeCell ref="M20:M21"/>
    <mergeCell ref="N20:N21"/>
    <mergeCell ref="O20:O22"/>
    <mergeCell ref="N17:N18"/>
    <mergeCell ref="O17:O19"/>
    <mergeCell ref="P17:P19"/>
    <mergeCell ref="A20:A21"/>
    <mergeCell ref="B20:B21"/>
    <mergeCell ref="C20:C21"/>
    <mergeCell ref="D20:D21"/>
    <mergeCell ref="E20:E21"/>
    <mergeCell ref="H20:H21"/>
    <mergeCell ref="I20:I21"/>
    <mergeCell ref="H17:H18"/>
    <mergeCell ref="I17:I18"/>
    <mergeCell ref="J17:J18"/>
    <mergeCell ref="K17:K18"/>
    <mergeCell ref="L17:L18"/>
    <mergeCell ref="M17:M18"/>
    <mergeCell ref="L14:L15"/>
    <mergeCell ref="M14:M15"/>
    <mergeCell ref="N14:N15"/>
    <mergeCell ref="O14:O16"/>
    <mergeCell ref="P14:P16"/>
    <mergeCell ref="A17:A18"/>
    <mergeCell ref="B17:B18"/>
    <mergeCell ref="C17:C18"/>
    <mergeCell ref="D17:D18"/>
    <mergeCell ref="E17:E18"/>
    <mergeCell ref="P11:P13"/>
    <mergeCell ref="A14:A15"/>
    <mergeCell ref="B14:B15"/>
    <mergeCell ref="C14:C15"/>
    <mergeCell ref="D14:D15"/>
    <mergeCell ref="E14:E15"/>
    <mergeCell ref="H14:H15"/>
    <mergeCell ref="I14:I15"/>
    <mergeCell ref="J14:J15"/>
    <mergeCell ref="K14:K15"/>
    <mergeCell ref="J11:J12"/>
    <mergeCell ref="K11:K12"/>
    <mergeCell ref="L11:L12"/>
    <mergeCell ref="M11:M12"/>
    <mergeCell ref="N11:N12"/>
    <mergeCell ref="O11:O13"/>
    <mergeCell ref="N8:N9"/>
    <mergeCell ref="O8:O9"/>
    <mergeCell ref="P8:P9"/>
    <mergeCell ref="A11:A12"/>
    <mergeCell ref="B11:B12"/>
    <mergeCell ref="C11:C12"/>
    <mergeCell ref="D11:D12"/>
    <mergeCell ref="E11:E12"/>
    <mergeCell ref="H11:H12"/>
    <mergeCell ref="I11:I12"/>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64" orientation="landscape" r:id="rId1"/>
  <headerFooter alignWithMargins="0"/>
  <rowBreaks count="1" manualBreakCount="1">
    <brk id="31" max="15" man="1"/>
  </rowBreaks>
  <colBreaks count="1" manualBreakCount="1">
    <brk id="1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0C4B9-B21E-4A02-A32E-77AD0EB88585}">
  <sheetPr>
    <tabColor theme="1" tint="0.34998626667073579"/>
  </sheetPr>
  <dimension ref="A1:R121"/>
  <sheetViews>
    <sheetView view="pageBreakPreview" topLeftCell="C79" zoomScale="70" zoomScaleNormal="70" zoomScaleSheetLayoutView="70" workbookViewId="0">
      <selection activeCell="O11" activeCellId="2" sqref="A11:A115 C11:E115 O11:O115"/>
    </sheetView>
  </sheetViews>
  <sheetFormatPr defaultRowHeight="13.5"/>
  <cols>
    <col min="1" max="1" width="5.7109375" style="532" customWidth="1"/>
    <col min="2" max="2" width="10.140625" style="532" customWidth="1"/>
    <col min="3" max="3" width="42.28515625" style="533" customWidth="1"/>
    <col min="4" max="4" width="10.7109375" style="532" customWidth="1"/>
    <col min="5" max="5" width="10.5703125" style="532" customWidth="1"/>
    <col min="6" max="7" width="8.42578125"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4.85546875" style="532" bestFit="1" customWidth="1"/>
    <col min="18" max="256" width="9.140625" style="532"/>
    <col min="257" max="257" width="4.42578125" style="532" customWidth="1"/>
    <col min="258" max="258" width="10.140625" style="532" customWidth="1"/>
    <col min="259" max="259" width="42.28515625" style="532" customWidth="1"/>
    <col min="260" max="260" width="9.42578125" style="532" bestFit="1" customWidth="1"/>
    <col min="261" max="261" width="9.7109375" style="532" customWidth="1"/>
    <col min="262" max="263" width="8.42578125" style="532" customWidth="1"/>
    <col min="264" max="264" width="18.85546875" style="532" customWidth="1"/>
    <col min="265" max="265" width="6.7109375" style="532" customWidth="1"/>
    <col min="266" max="266" width="7.85546875" style="532" customWidth="1"/>
    <col min="267" max="267" width="6.85546875" style="532" customWidth="1"/>
    <col min="268" max="268" width="9.85546875" style="532" customWidth="1"/>
    <col min="269" max="269" width="9.42578125" style="532" bestFit="1" customWidth="1"/>
    <col min="270" max="270" width="8.85546875" style="532" customWidth="1"/>
    <col min="271" max="271" width="9" style="532" customWidth="1"/>
    <col min="272" max="272" width="13" style="532" customWidth="1"/>
    <col min="273" max="273" width="14.85546875" style="532" bestFit="1" customWidth="1"/>
    <col min="274" max="512" width="9.140625" style="532"/>
    <col min="513" max="513" width="4.42578125" style="532" customWidth="1"/>
    <col min="514" max="514" width="10.140625" style="532" customWidth="1"/>
    <col min="515" max="515" width="42.28515625" style="532" customWidth="1"/>
    <col min="516" max="516" width="9.42578125" style="532" bestFit="1" customWidth="1"/>
    <col min="517" max="517" width="9.7109375" style="532" customWidth="1"/>
    <col min="518" max="519" width="8.42578125" style="532" customWidth="1"/>
    <col min="520" max="520" width="18.85546875" style="532" customWidth="1"/>
    <col min="521" max="521" width="6.7109375" style="532" customWidth="1"/>
    <col min="522" max="522" width="7.85546875" style="532" customWidth="1"/>
    <col min="523" max="523" width="6.85546875" style="532" customWidth="1"/>
    <col min="524" max="524" width="9.85546875" style="532" customWidth="1"/>
    <col min="525" max="525" width="9.42578125" style="532" bestFit="1" customWidth="1"/>
    <col min="526" max="526" width="8.85546875" style="532" customWidth="1"/>
    <col min="527" max="527" width="9" style="532" customWidth="1"/>
    <col min="528" max="528" width="13" style="532" customWidth="1"/>
    <col min="529" max="529" width="14.85546875" style="532" bestFit="1" customWidth="1"/>
    <col min="530" max="768" width="9.140625" style="532"/>
    <col min="769" max="769" width="4.42578125" style="532" customWidth="1"/>
    <col min="770" max="770" width="10.140625" style="532" customWidth="1"/>
    <col min="771" max="771" width="42.28515625" style="532" customWidth="1"/>
    <col min="772" max="772" width="9.42578125" style="532" bestFit="1" customWidth="1"/>
    <col min="773" max="773" width="9.7109375" style="532" customWidth="1"/>
    <col min="774" max="775" width="8.42578125" style="532" customWidth="1"/>
    <col min="776" max="776" width="18.85546875" style="532" customWidth="1"/>
    <col min="777" max="777" width="6.7109375" style="532" customWidth="1"/>
    <col min="778" max="778" width="7.85546875" style="532" customWidth="1"/>
    <col min="779" max="779" width="6.85546875" style="532" customWidth="1"/>
    <col min="780" max="780" width="9.85546875" style="532" customWidth="1"/>
    <col min="781" max="781" width="9.42578125" style="532" bestFit="1" customWidth="1"/>
    <col min="782" max="782" width="8.85546875" style="532" customWidth="1"/>
    <col min="783" max="783" width="9" style="532" customWidth="1"/>
    <col min="784" max="784" width="13" style="532" customWidth="1"/>
    <col min="785" max="785" width="14.85546875" style="532" bestFit="1" customWidth="1"/>
    <col min="786" max="1024" width="9.140625" style="532"/>
    <col min="1025" max="1025" width="4.42578125" style="532" customWidth="1"/>
    <col min="1026" max="1026" width="10.140625" style="532" customWidth="1"/>
    <col min="1027" max="1027" width="42.28515625" style="532" customWidth="1"/>
    <col min="1028" max="1028" width="9.42578125" style="532" bestFit="1" customWidth="1"/>
    <col min="1029" max="1029" width="9.7109375" style="532" customWidth="1"/>
    <col min="1030" max="1031" width="8.42578125" style="532" customWidth="1"/>
    <col min="1032" max="1032" width="18.85546875" style="532" customWidth="1"/>
    <col min="1033" max="1033" width="6.7109375" style="532" customWidth="1"/>
    <col min="1034" max="1034" width="7.85546875" style="532" customWidth="1"/>
    <col min="1035" max="1035" width="6.85546875" style="532" customWidth="1"/>
    <col min="1036" max="1036" width="9.85546875" style="532" customWidth="1"/>
    <col min="1037" max="1037" width="9.42578125" style="532" bestFit="1" customWidth="1"/>
    <col min="1038" max="1038" width="8.85546875" style="532" customWidth="1"/>
    <col min="1039" max="1039" width="9" style="532" customWidth="1"/>
    <col min="1040" max="1040" width="13" style="532" customWidth="1"/>
    <col min="1041" max="1041" width="14.85546875" style="532" bestFit="1" customWidth="1"/>
    <col min="1042" max="1280" width="9.140625" style="532"/>
    <col min="1281" max="1281" width="4.42578125" style="532" customWidth="1"/>
    <col min="1282" max="1282" width="10.140625" style="532" customWidth="1"/>
    <col min="1283" max="1283" width="42.28515625" style="532" customWidth="1"/>
    <col min="1284" max="1284" width="9.42578125" style="532" bestFit="1" customWidth="1"/>
    <col min="1285" max="1285" width="9.7109375" style="532" customWidth="1"/>
    <col min="1286" max="1287" width="8.42578125" style="532" customWidth="1"/>
    <col min="1288" max="1288" width="18.85546875" style="532" customWidth="1"/>
    <col min="1289" max="1289" width="6.7109375" style="532" customWidth="1"/>
    <col min="1290" max="1290" width="7.85546875" style="532" customWidth="1"/>
    <col min="1291" max="1291" width="6.85546875" style="532" customWidth="1"/>
    <col min="1292" max="1292" width="9.85546875" style="532" customWidth="1"/>
    <col min="1293" max="1293" width="9.42578125" style="532" bestFit="1" customWidth="1"/>
    <col min="1294" max="1294" width="8.85546875" style="532" customWidth="1"/>
    <col min="1295" max="1295" width="9" style="532" customWidth="1"/>
    <col min="1296" max="1296" width="13" style="532" customWidth="1"/>
    <col min="1297" max="1297" width="14.85546875" style="532" bestFit="1" customWidth="1"/>
    <col min="1298" max="1536" width="9.140625" style="532"/>
    <col min="1537" max="1537" width="4.42578125" style="532" customWidth="1"/>
    <col min="1538" max="1538" width="10.140625" style="532" customWidth="1"/>
    <col min="1539" max="1539" width="42.28515625" style="532" customWidth="1"/>
    <col min="1540" max="1540" width="9.42578125" style="532" bestFit="1" customWidth="1"/>
    <col min="1541" max="1541" width="9.7109375" style="532" customWidth="1"/>
    <col min="1542" max="1543" width="8.42578125" style="532" customWidth="1"/>
    <col min="1544" max="1544" width="18.85546875" style="532" customWidth="1"/>
    <col min="1545" max="1545" width="6.7109375" style="532" customWidth="1"/>
    <col min="1546" max="1546" width="7.85546875" style="532" customWidth="1"/>
    <col min="1547" max="1547" width="6.85546875" style="532" customWidth="1"/>
    <col min="1548" max="1548" width="9.85546875" style="532" customWidth="1"/>
    <col min="1549" max="1549" width="9.42578125" style="532" bestFit="1" customWidth="1"/>
    <col min="1550" max="1550" width="8.85546875" style="532" customWidth="1"/>
    <col min="1551" max="1551" width="9" style="532" customWidth="1"/>
    <col min="1552" max="1552" width="13" style="532" customWidth="1"/>
    <col min="1553" max="1553" width="14.85546875" style="532" bestFit="1" customWidth="1"/>
    <col min="1554" max="1792" width="9.140625" style="532"/>
    <col min="1793" max="1793" width="4.42578125" style="532" customWidth="1"/>
    <col min="1794" max="1794" width="10.140625" style="532" customWidth="1"/>
    <col min="1795" max="1795" width="42.28515625" style="532" customWidth="1"/>
    <col min="1796" max="1796" width="9.42578125" style="532" bestFit="1" customWidth="1"/>
    <col min="1797" max="1797" width="9.7109375" style="532" customWidth="1"/>
    <col min="1798" max="1799" width="8.42578125" style="532" customWidth="1"/>
    <col min="1800" max="1800" width="18.85546875" style="532" customWidth="1"/>
    <col min="1801" max="1801" width="6.7109375" style="532" customWidth="1"/>
    <col min="1802" max="1802" width="7.85546875" style="532" customWidth="1"/>
    <col min="1803" max="1803" width="6.85546875" style="532" customWidth="1"/>
    <col min="1804" max="1804" width="9.85546875" style="532" customWidth="1"/>
    <col min="1805" max="1805" width="9.42578125" style="532" bestFit="1" customWidth="1"/>
    <col min="1806" max="1806" width="8.85546875" style="532" customWidth="1"/>
    <col min="1807" max="1807" width="9" style="532" customWidth="1"/>
    <col min="1808" max="1808" width="13" style="532" customWidth="1"/>
    <col min="1809" max="1809" width="14.85546875" style="532" bestFit="1" customWidth="1"/>
    <col min="1810" max="2048" width="9.140625" style="532"/>
    <col min="2049" max="2049" width="4.42578125" style="532" customWidth="1"/>
    <col min="2050" max="2050" width="10.140625" style="532" customWidth="1"/>
    <col min="2051" max="2051" width="42.28515625" style="532" customWidth="1"/>
    <col min="2052" max="2052" width="9.42578125" style="532" bestFit="1" customWidth="1"/>
    <col min="2053" max="2053" width="9.7109375" style="532" customWidth="1"/>
    <col min="2054" max="2055" width="8.42578125" style="532" customWidth="1"/>
    <col min="2056" max="2056" width="18.85546875" style="532" customWidth="1"/>
    <col min="2057" max="2057" width="6.7109375" style="532" customWidth="1"/>
    <col min="2058" max="2058" width="7.85546875" style="532" customWidth="1"/>
    <col min="2059" max="2059" width="6.85546875" style="532" customWidth="1"/>
    <col min="2060" max="2060" width="9.85546875" style="532" customWidth="1"/>
    <col min="2061" max="2061" width="9.42578125" style="532" bestFit="1" customWidth="1"/>
    <col min="2062" max="2062" width="8.85546875" style="532" customWidth="1"/>
    <col min="2063" max="2063" width="9" style="532" customWidth="1"/>
    <col min="2064" max="2064" width="13" style="532" customWidth="1"/>
    <col min="2065" max="2065" width="14.85546875" style="532" bestFit="1" customWidth="1"/>
    <col min="2066" max="2304" width="9.140625" style="532"/>
    <col min="2305" max="2305" width="4.42578125" style="532" customWidth="1"/>
    <col min="2306" max="2306" width="10.140625" style="532" customWidth="1"/>
    <col min="2307" max="2307" width="42.28515625" style="532" customWidth="1"/>
    <col min="2308" max="2308" width="9.42578125" style="532" bestFit="1" customWidth="1"/>
    <col min="2309" max="2309" width="9.7109375" style="532" customWidth="1"/>
    <col min="2310" max="2311" width="8.42578125" style="532" customWidth="1"/>
    <col min="2312" max="2312" width="18.85546875" style="532" customWidth="1"/>
    <col min="2313" max="2313" width="6.7109375" style="532" customWidth="1"/>
    <col min="2314" max="2314" width="7.85546875" style="532" customWidth="1"/>
    <col min="2315" max="2315" width="6.85546875" style="532" customWidth="1"/>
    <col min="2316" max="2316" width="9.85546875" style="532" customWidth="1"/>
    <col min="2317" max="2317" width="9.42578125" style="532" bestFit="1" customWidth="1"/>
    <col min="2318" max="2318" width="8.85546875" style="532" customWidth="1"/>
    <col min="2319" max="2319" width="9" style="532" customWidth="1"/>
    <col min="2320" max="2320" width="13" style="532" customWidth="1"/>
    <col min="2321" max="2321" width="14.85546875" style="532" bestFit="1" customWidth="1"/>
    <col min="2322" max="2560" width="9.140625" style="532"/>
    <col min="2561" max="2561" width="4.42578125" style="532" customWidth="1"/>
    <col min="2562" max="2562" width="10.140625" style="532" customWidth="1"/>
    <col min="2563" max="2563" width="42.28515625" style="532" customWidth="1"/>
    <col min="2564" max="2564" width="9.42578125" style="532" bestFit="1" customWidth="1"/>
    <col min="2565" max="2565" width="9.7109375" style="532" customWidth="1"/>
    <col min="2566" max="2567" width="8.42578125" style="532" customWidth="1"/>
    <col min="2568" max="2568" width="18.85546875" style="532" customWidth="1"/>
    <col min="2569" max="2569" width="6.7109375" style="532" customWidth="1"/>
    <col min="2570" max="2570" width="7.85546875" style="532" customWidth="1"/>
    <col min="2571" max="2571" width="6.85546875" style="532" customWidth="1"/>
    <col min="2572" max="2572" width="9.85546875" style="532" customWidth="1"/>
    <col min="2573" max="2573" width="9.42578125" style="532" bestFit="1" customWidth="1"/>
    <col min="2574" max="2574" width="8.85546875" style="532" customWidth="1"/>
    <col min="2575" max="2575" width="9" style="532" customWidth="1"/>
    <col min="2576" max="2576" width="13" style="532" customWidth="1"/>
    <col min="2577" max="2577" width="14.85546875" style="532" bestFit="1" customWidth="1"/>
    <col min="2578" max="2816" width="9.140625" style="532"/>
    <col min="2817" max="2817" width="4.42578125" style="532" customWidth="1"/>
    <col min="2818" max="2818" width="10.140625" style="532" customWidth="1"/>
    <col min="2819" max="2819" width="42.28515625" style="532" customWidth="1"/>
    <col min="2820" max="2820" width="9.42578125" style="532" bestFit="1" customWidth="1"/>
    <col min="2821" max="2821" width="9.7109375" style="532" customWidth="1"/>
    <col min="2822" max="2823" width="8.42578125" style="532" customWidth="1"/>
    <col min="2824" max="2824" width="18.85546875" style="532" customWidth="1"/>
    <col min="2825" max="2825" width="6.7109375" style="532" customWidth="1"/>
    <col min="2826" max="2826" width="7.85546875" style="532" customWidth="1"/>
    <col min="2827" max="2827" width="6.85546875" style="532" customWidth="1"/>
    <col min="2828" max="2828" width="9.85546875" style="532" customWidth="1"/>
    <col min="2829" max="2829" width="9.42578125" style="532" bestFit="1" customWidth="1"/>
    <col min="2830" max="2830" width="8.85546875" style="532" customWidth="1"/>
    <col min="2831" max="2831" width="9" style="532" customWidth="1"/>
    <col min="2832" max="2832" width="13" style="532" customWidth="1"/>
    <col min="2833" max="2833" width="14.85546875" style="532" bestFit="1" customWidth="1"/>
    <col min="2834" max="3072" width="9.140625" style="532"/>
    <col min="3073" max="3073" width="4.42578125" style="532" customWidth="1"/>
    <col min="3074" max="3074" width="10.140625" style="532" customWidth="1"/>
    <col min="3075" max="3075" width="42.28515625" style="532" customWidth="1"/>
    <col min="3076" max="3076" width="9.42578125" style="532" bestFit="1" customWidth="1"/>
    <col min="3077" max="3077" width="9.7109375" style="532" customWidth="1"/>
    <col min="3078" max="3079" width="8.42578125" style="532" customWidth="1"/>
    <col min="3080" max="3080" width="18.85546875" style="532" customWidth="1"/>
    <col min="3081" max="3081" width="6.7109375" style="532" customWidth="1"/>
    <col min="3082" max="3082" width="7.85546875" style="532" customWidth="1"/>
    <col min="3083" max="3083" width="6.85546875" style="532" customWidth="1"/>
    <col min="3084" max="3084" width="9.85546875" style="532" customWidth="1"/>
    <col min="3085" max="3085" width="9.42578125" style="532" bestFit="1" customWidth="1"/>
    <col min="3086" max="3086" width="8.85546875" style="532" customWidth="1"/>
    <col min="3087" max="3087" width="9" style="532" customWidth="1"/>
    <col min="3088" max="3088" width="13" style="532" customWidth="1"/>
    <col min="3089" max="3089" width="14.85546875" style="532" bestFit="1" customWidth="1"/>
    <col min="3090" max="3328" width="9.140625" style="532"/>
    <col min="3329" max="3329" width="4.42578125" style="532" customWidth="1"/>
    <col min="3330" max="3330" width="10.140625" style="532" customWidth="1"/>
    <col min="3331" max="3331" width="42.28515625" style="532" customWidth="1"/>
    <col min="3332" max="3332" width="9.42578125" style="532" bestFit="1" customWidth="1"/>
    <col min="3333" max="3333" width="9.7109375" style="532" customWidth="1"/>
    <col min="3334" max="3335" width="8.42578125" style="532" customWidth="1"/>
    <col min="3336" max="3336" width="18.85546875" style="532" customWidth="1"/>
    <col min="3337" max="3337" width="6.7109375" style="532" customWidth="1"/>
    <col min="3338" max="3338" width="7.85546875" style="532" customWidth="1"/>
    <col min="3339" max="3339" width="6.85546875" style="532" customWidth="1"/>
    <col min="3340" max="3340" width="9.85546875" style="532" customWidth="1"/>
    <col min="3341" max="3341" width="9.42578125" style="532" bestFit="1" customWidth="1"/>
    <col min="3342" max="3342" width="8.85546875" style="532" customWidth="1"/>
    <col min="3343" max="3343" width="9" style="532" customWidth="1"/>
    <col min="3344" max="3344" width="13" style="532" customWidth="1"/>
    <col min="3345" max="3345" width="14.85546875" style="532" bestFit="1" customWidth="1"/>
    <col min="3346" max="3584" width="9.140625" style="532"/>
    <col min="3585" max="3585" width="4.42578125" style="532" customWidth="1"/>
    <col min="3586" max="3586" width="10.140625" style="532" customWidth="1"/>
    <col min="3587" max="3587" width="42.28515625" style="532" customWidth="1"/>
    <col min="3588" max="3588" width="9.42578125" style="532" bestFit="1" customWidth="1"/>
    <col min="3589" max="3589" width="9.7109375" style="532" customWidth="1"/>
    <col min="3590" max="3591" width="8.42578125" style="532" customWidth="1"/>
    <col min="3592" max="3592" width="18.85546875" style="532" customWidth="1"/>
    <col min="3593" max="3593" width="6.7109375" style="532" customWidth="1"/>
    <col min="3594" max="3594" width="7.85546875" style="532" customWidth="1"/>
    <col min="3595" max="3595" width="6.85546875" style="532" customWidth="1"/>
    <col min="3596" max="3596" width="9.85546875" style="532" customWidth="1"/>
    <col min="3597" max="3597" width="9.42578125" style="532" bestFit="1" customWidth="1"/>
    <col min="3598" max="3598" width="8.85546875" style="532" customWidth="1"/>
    <col min="3599" max="3599" width="9" style="532" customWidth="1"/>
    <col min="3600" max="3600" width="13" style="532" customWidth="1"/>
    <col min="3601" max="3601" width="14.85546875" style="532" bestFit="1" customWidth="1"/>
    <col min="3602" max="3840" width="9.140625" style="532"/>
    <col min="3841" max="3841" width="4.42578125" style="532" customWidth="1"/>
    <col min="3842" max="3842" width="10.140625" style="532" customWidth="1"/>
    <col min="3843" max="3843" width="42.28515625" style="532" customWidth="1"/>
    <col min="3844" max="3844" width="9.42578125" style="532" bestFit="1" customWidth="1"/>
    <col min="3845" max="3845" width="9.7109375" style="532" customWidth="1"/>
    <col min="3846" max="3847" width="8.42578125" style="532" customWidth="1"/>
    <col min="3848" max="3848" width="18.85546875" style="532" customWidth="1"/>
    <col min="3849" max="3849" width="6.7109375" style="532" customWidth="1"/>
    <col min="3850" max="3850" width="7.85546875" style="532" customWidth="1"/>
    <col min="3851" max="3851" width="6.85546875" style="532" customWidth="1"/>
    <col min="3852" max="3852" width="9.85546875" style="532" customWidth="1"/>
    <col min="3853" max="3853" width="9.42578125" style="532" bestFit="1" customWidth="1"/>
    <col min="3854" max="3854" width="8.85546875" style="532" customWidth="1"/>
    <col min="3855" max="3855" width="9" style="532" customWidth="1"/>
    <col min="3856" max="3856" width="13" style="532" customWidth="1"/>
    <col min="3857" max="3857" width="14.85546875" style="532" bestFit="1" customWidth="1"/>
    <col min="3858" max="4096" width="9.140625" style="532"/>
    <col min="4097" max="4097" width="4.42578125" style="532" customWidth="1"/>
    <col min="4098" max="4098" width="10.140625" style="532" customWidth="1"/>
    <col min="4099" max="4099" width="42.28515625" style="532" customWidth="1"/>
    <col min="4100" max="4100" width="9.42578125" style="532" bestFit="1" customWidth="1"/>
    <col min="4101" max="4101" width="9.7109375" style="532" customWidth="1"/>
    <col min="4102" max="4103" width="8.42578125" style="532" customWidth="1"/>
    <col min="4104" max="4104" width="18.85546875" style="532" customWidth="1"/>
    <col min="4105" max="4105" width="6.7109375" style="532" customWidth="1"/>
    <col min="4106" max="4106" width="7.85546875" style="532" customWidth="1"/>
    <col min="4107" max="4107" width="6.85546875" style="532" customWidth="1"/>
    <col min="4108" max="4108" width="9.85546875" style="532" customWidth="1"/>
    <col min="4109" max="4109" width="9.42578125" style="532" bestFit="1" customWidth="1"/>
    <col min="4110" max="4110" width="8.85546875" style="532" customWidth="1"/>
    <col min="4111" max="4111" width="9" style="532" customWidth="1"/>
    <col min="4112" max="4112" width="13" style="532" customWidth="1"/>
    <col min="4113" max="4113" width="14.85546875" style="532" bestFit="1" customWidth="1"/>
    <col min="4114" max="4352" width="9.140625" style="532"/>
    <col min="4353" max="4353" width="4.42578125" style="532" customWidth="1"/>
    <col min="4354" max="4354" width="10.140625" style="532" customWidth="1"/>
    <col min="4355" max="4355" width="42.28515625" style="532" customWidth="1"/>
    <col min="4356" max="4356" width="9.42578125" style="532" bestFit="1" customWidth="1"/>
    <col min="4357" max="4357" width="9.7109375" style="532" customWidth="1"/>
    <col min="4358" max="4359" width="8.42578125" style="532" customWidth="1"/>
    <col min="4360" max="4360" width="18.85546875" style="532" customWidth="1"/>
    <col min="4361" max="4361" width="6.7109375" style="532" customWidth="1"/>
    <col min="4362" max="4362" width="7.85546875" style="532" customWidth="1"/>
    <col min="4363" max="4363" width="6.85546875" style="532" customWidth="1"/>
    <col min="4364" max="4364" width="9.85546875" style="532" customWidth="1"/>
    <col min="4365" max="4365" width="9.42578125" style="532" bestFit="1" customWidth="1"/>
    <col min="4366" max="4366" width="8.85546875" style="532" customWidth="1"/>
    <col min="4367" max="4367" width="9" style="532" customWidth="1"/>
    <col min="4368" max="4368" width="13" style="532" customWidth="1"/>
    <col min="4369" max="4369" width="14.85546875" style="532" bestFit="1" customWidth="1"/>
    <col min="4370" max="4608" width="9.140625" style="532"/>
    <col min="4609" max="4609" width="4.42578125" style="532" customWidth="1"/>
    <col min="4610" max="4610" width="10.140625" style="532" customWidth="1"/>
    <col min="4611" max="4611" width="42.28515625" style="532" customWidth="1"/>
    <col min="4612" max="4612" width="9.42578125" style="532" bestFit="1" customWidth="1"/>
    <col min="4613" max="4613" width="9.7109375" style="532" customWidth="1"/>
    <col min="4614" max="4615" width="8.42578125" style="532" customWidth="1"/>
    <col min="4616" max="4616" width="18.85546875" style="532" customWidth="1"/>
    <col min="4617" max="4617" width="6.7109375" style="532" customWidth="1"/>
    <col min="4618" max="4618" width="7.85546875" style="532" customWidth="1"/>
    <col min="4619" max="4619" width="6.85546875" style="532" customWidth="1"/>
    <col min="4620" max="4620" width="9.85546875" style="532" customWidth="1"/>
    <col min="4621" max="4621" width="9.42578125" style="532" bestFit="1" customWidth="1"/>
    <col min="4622" max="4622" width="8.85546875" style="532" customWidth="1"/>
    <col min="4623" max="4623" width="9" style="532" customWidth="1"/>
    <col min="4624" max="4624" width="13" style="532" customWidth="1"/>
    <col min="4625" max="4625" width="14.85546875" style="532" bestFit="1" customWidth="1"/>
    <col min="4626" max="4864" width="9.140625" style="532"/>
    <col min="4865" max="4865" width="4.42578125" style="532" customWidth="1"/>
    <col min="4866" max="4866" width="10.140625" style="532" customWidth="1"/>
    <col min="4867" max="4867" width="42.28515625" style="532" customWidth="1"/>
    <col min="4868" max="4868" width="9.42578125" style="532" bestFit="1" customWidth="1"/>
    <col min="4869" max="4869" width="9.7109375" style="532" customWidth="1"/>
    <col min="4870" max="4871" width="8.42578125" style="532" customWidth="1"/>
    <col min="4872" max="4872" width="18.85546875" style="532" customWidth="1"/>
    <col min="4873" max="4873" width="6.7109375" style="532" customWidth="1"/>
    <col min="4874" max="4874" width="7.85546875" style="532" customWidth="1"/>
    <col min="4875" max="4875" width="6.85546875" style="532" customWidth="1"/>
    <col min="4876" max="4876" width="9.85546875" style="532" customWidth="1"/>
    <col min="4877" max="4877" width="9.42578125" style="532" bestFit="1" customWidth="1"/>
    <col min="4878" max="4878" width="8.85546875" style="532" customWidth="1"/>
    <col min="4879" max="4879" width="9" style="532" customWidth="1"/>
    <col min="4880" max="4880" width="13" style="532" customWidth="1"/>
    <col min="4881" max="4881" width="14.85546875" style="532" bestFit="1" customWidth="1"/>
    <col min="4882" max="5120" width="9.140625" style="532"/>
    <col min="5121" max="5121" width="4.42578125" style="532" customWidth="1"/>
    <col min="5122" max="5122" width="10.140625" style="532" customWidth="1"/>
    <col min="5123" max="5123" width="42.28515625" style="532" customWidth="1"/>
    <col min="5124" max="5124" width="9.42578125" style="532" bestFit="1" customWidth="1"/>
    <col min="5125" max="5125" width="9.7109375" style="532" customWidth="1"/>
    <col min="5126" max="5127" width="8.42578125" style="532" customWidth="1"/>
    <col min="5128" max="5128" width="18.85546875" style="532" customWidth="1"/>
    <col min="5129" max="5129" width="6.7109375" style="532" customWidth="1"/>
    <col min="5130" max="5130" width="7.85546875" style="532" customWidth="1"/>
    <col min="5131" max="5131" width="6.85546875" style="532" customWidth="1"/>
    <col min="5132" max="5132" width="9.85546875" style="532" customWidth="1"/>
    <col min="5133" max="5133" width="9.42578125" style="532" bestFit="1" customWidth="1"/>
    <col min="5134" max="5134" width="8.85546875" style="532" customWidth="1"/>
    <col min="5135" max="5135" width="9" style="532" customWidth="1"/>
    <col min="5136" max="5136" width="13" style="532" customWidth="1"/>
    <col min="5137" max="5137" width="14.85546875" style="532" bestFit="1" customWidth="1"/>
    <col min="5138" max="5376" width="9.140625" style="532"/>
    <col min="5377" max="5377" width="4.42578125" style="532" customWidth="1"/>
    <col min="5378" max="5378" width="10.140625" style="532" customWidth="1"/>
    <col min="5379" max="5379" width="42.28515625" style="532" customWidth="1"/>
    <col min="5380" max="5380" width="9.42578125" style="532" bestFit="1" customWidth="1"/>
    <col min="5381" max="5381" width="9.7109375" style="532" customWidth="1"/>
    <col min="5382" max="5383" width="8.42578125" style="532" customWidth="1"/>
    <col min="5384" max="5384" width="18.85546875" style="532" customWidth="1"/>
    <col min="5385" max="5385" width="6.7109375" style="532" customWidth="1"/>
    <col min="5386" max="5386" width="7.85546875" style="532" customWidth="1"/>
    <col min="5387" max="5387" width="6.85546875" style="532" customWidth="1"/>
    <col min="5388" max="5388" width="9.85546875" style="532" customWidth="1"/>
    <col min="5389" max="5389" width="9.42578125" style="532" bestFit="1" customWidth="1"/>
    <col min="5390" max="5390" width="8.85546875" style="532" customWidth="1"/>
    <col min="5391" max="5391" width="9" style="532" customWidth="1"/>
    <col min="5392" max="5392" width="13" style="532" customWidth="1"/>
    <col min="5393" max="5393" width="14.85546875" style="532" bestFit="1" customWidth="1"/>
    <col min="5394" max="5632" width="9.140625" style="532"/>
    <col min="5633" max="5633" width="4.42578125" style="532" customWidth="1"/>
    <col min="5634" max="5634" width="10.140625" style="532" customWidth="1"/>
    <col min="5635" max="5635" width="42.28515625" style="532" customWidth="1"/>
    <col min="5636" max="5636" width="9.42578125" style="532" bestFit="1" customWidth="1"/>
    <col min="5637" max="5637" width="9.7109375" style="532" customWidth="1"/>
    <col min="5638" max="5639" width="8.42578125" style="532" customWidth="1"/>
    <col min="5640" max="5640" width="18.85546875" style="532" customWidth="1"/>
    <col min="5641" max="5641" width="6.7109375" style="532" customWidth="1"/>
    <col min="5642" max="5642" width="7.85546875" style="532" customWidth="1"/>
    <col min="5643" max="5643" width="6.85546875" style="532" customWidth="1"/>
    <col min="5644" max="5644" width="9.85546875" style="532" customWidth="1"/>
    <col min="5645" max="5645" width="9.42578125" style="532" bestFit="1" customWidth="1"/>
    <col min="5646" max="5646" width="8.85546875" style="532" customWidth="1"/>
    <col min="5647" max="5647" width="9" style="532" customWidth="1"/>
    <col min="5648" max="5648" width="13" style="532" customWidth="1"/>
    <col min="5649" max="5649" width="14.85546875" style="532" bestFit="1" customWidth="1"/>
    <col min="5650" max="5888" width="9.140625" style="532"/>
    <col min="5889" max="5889" width="4.42578125" style="532" customWidth="1"/>
    <col min="5890" max="5890" width="10.140625" style="532" customWidth="1"/>
    <col min="5891" max="5891" width="42.28515625" style="532" customWidth="1"/>
    <col min="5892" max="5892" width="9.42578125" style="532" bestFit="1" customWidth="1"/>
    <col min="5893" max="5893" width="9.7109375" style="532" customWidth="1"/>
    <col min="5894" max="5895" width="8.42578125" style="532" customWidth="1"/>
    <col min="5896" max="5896" width="18.85546875" style="532" customWidth="1"/>
    <col min="5897" max="5897" width="6.7109375" style="532" customWidth="1"/>
    <col min="5898" max="5898" width="7.85546875" style="532" customWidth="1"/>
    <col min="5899" max="5899" width="6.85546875" style="532" customWidth="1"/>
    <col min="5900" max="5900" width="9.85546875" style="532" customWidth="1"/>
    <col min="5901" max="5901" width="9.42578125" style="532" bestFit="1" customWidth="1"/>
    <col min="5902" max="5902" width="8.85546875" style="532" customWidth="1"/>
    <col min="5903" max="5903" width="9" style="532" customWidth="1"/>
    <col min="5904" max="5904" width="13" style="532" customWidth="1"/>
    <col min="5905" max="5905" width="14.85546875" style="532" bestFit="1" customWidth="1"/>
    <col min="5906" max="6144" width="9.140625" style="532"/>
    <col min="6145" max="6145" width="4.42578125" style="532" customWidth="1"/>
    <col min="6146" max="6146" width="10.140625" style="532" customWidth="1"/>
    <col min="6147" max="6147" width="42.28515625" style="532" customWidth="1"/>
    <col min="6148" max="6148" width="9.42578125" style="532" bestFit="1" customWidth="1"/>
    <col min="6149" max="6149" width="9.7109375" style="532" customWidth="1"/>
    <col min="6150" max="6151" width="8.42578125" style="532" customWidth="1"/>
    <col min="6152" max="6152" width="18.85546875" style="532" customWidth="1"/>
    <col min="6153" max="6153" width="6.7109375" style="532" customWidth="1"/>
    <col min="6154" max="6154" width="7.85546875" style="532" customWidth="1"/>
    <col min="6155" max="6155" width="6.85546875" style="532" customWidth="1"/>
    <col min="6156" max="6156" width="9.85546875" style="532" customWidth="1"/>
    <col min="6157" max="6157" width="9.42578125" style="532" bestFit="1" customWidth="1"/>
    <col min="6158" max="6158" width="8.85546875" style="532" customWidth="1"/>
    <col min="6159" max="6159" width="9" style="532" customWidth="1"/>
    <col min="6160" max="6160" width="13" style="532" customWidth="1"/>
    <col min="6161" max="6161" width="14.85546875" style="532" bestFit="1" customWidth="1"/>
    <col min="6162" max="6400" width="9.140625" style="532"/>
    <col min="6401" max="6401" width="4.42578125" style="532" customWidth="1"/>
    <col min="6402" max="6402" width="10.140625" style="532" customWidth="1"/>
    <col min="6403" max="6403" width="42.28515625" style="532" customWidth="1"/>
    <col min="6404" max="6404" width="9.42578125" style="532" bestFit="1" customWidth="1"/>
    <col min="6405" max="6405" width="9.7109375" style="532" customWidth="1"/>
    <col min="6406" max="6407" width="8.42578125" style="532" customWidth="1"/>
    <col min="6408" max="6408" width="18.85546875" style="532" customWidth="1"/>
    <col min="6409" max="6409" width="6.7109375" style="532" customWidth="1"/>
    <col min="6410" max="6410" width="7.85546875" style="532" customWidth="1"/>
    <col min="6411" max="6411" width="6.85546875" style="532" customWidth="1"/>
    <col min="6412" max="6412" width="9.85546875" style="532" customWidth="1"/>
    <col min="6413" max="6413" width="9.42578125" style="532" bestFit="1" customWidth="1"/>
    <col min="6414" max="6414" width="8.85546875" style="532" customWidth="1"/>
    <col min="6415" max="6415" width="9" style="532" customWidth="1"/>
    <col min="6416" max="6416" width="13" style="532" customWidth="1"/>
    <col min="6417" max="6417" width="14.85546875" style="532" bestFit="1" customWidth="1"/>
    <col min="6418" max="6656" width="9.140625" style="532"/>
    <col min="6657" max="6657" width="4.42578125" style="532" customWidth="1"/>
    <col min="6658" max="6658" width="10.140625" style="532" customWidth="1"/>
    <col min="6659" max="6659" width="42.28515625" style="532" customWidth="1"/>
    <col min="6660" max="6660" width="9.42578125" style="532" bestFit="1" customWidth="1"/>
    <col min="6661" max="6661" width="9.7109375" style="532" customWidth="1"/>
    <col min="6662" max="6663" width="8.42578125" style="532" customWidth="1"/>
    <col min="6664" max="6664" width="18.85546875" style="532" customWidth="1"/>
    <col min="6665" max="6665" width="6.7109375" style="532" customWidth="1"/>
    <col min="6666" max="6666" width="7.85546875" style="532" customWidth="1"/>
    <col min="6667" max="6667" width="6.85546875" style="532" customWidth="1"/>
    <col min="6668" max="6668" width="9.85546875" style="532" customWidth="1"/>
    <col min="6669" max="6669" width="9.42578125" style="532" bestFit="1" customWidth="1"/>
    <col min="6670" max="6670" width="8.85546875" style="532" customWidth="1"/>
    <col min="6671" max="6671" width="9" style="532" customWidth="1"/>
    <col min="6672" max="6672" width="13" style="532" customWidth="1"/>
    <col min="6673" max="6673" width="14.85546875" style="532" bestFit="1" customWidth="1"/>
    <col min="6674" max="6912" width="9.140625" style="532"/>
    <col min="6913" max="6913" width="4.42578125" style="532" customWidth="1"/>
    <col min="6914" max="6914" width="10.140625" style="532" customWidth="1"/>
    <col min="6915" max="6915" width="42.28515625" style="532" customWidth="1"/>
    <col min="6916" max="6916" width="9.42578125" style="532" bestFit="1" customWidth="1"/>
    <col min="6917" max="6917" width="9.7109375" style="532" customWidth="1"/>
    <col min="6918" max="6919" width="8.42578125" style="532" customWidth="1"/>
    <col min="6920" max="6920" width="18.85546875" style="532" customWidth="1"/>
    <col min="6921" max="6921" width="6.7109375" style="532" customWidth="1"/>
    <col min="6922" max="6922" width="7.85546875" style="532" customWidth="1"/>
    <col min="6923" max="6923" width="6.85546875" style="532" customWidth="1"/>
    <col min="6924" max="6924" width="9.85546875" style="532" customWidth="1"/>
    <col min="6925" max="6925" width="9.42578125" style="532" bestFit="1" customWidth="1"/>
    <col min="6926" max="6926" width="8.85546875" style="532" customWidth="1"/>
    <col min="6927" max="6927" width="9" style="532" customWidth="1"/>
    <col min="6928" max="6928" width="13" style="532" customWidth="1"/>
    <col min="6929" max="6929" width="14.85546875" style="532" bestFit="1" customWidth="1"/>
    <col min="6930" max="7168" width="9.140625" style="532"/>
    <col min="7169" max="7169" width="4.42578125" style="532" customWidth="1"/>
    <col min="7170" max="7170" width="10.140625" style="532" customWidth="1"/>
    <col min="7171" max="7171" width="42.28515625" style="532" customWidth="1"/>
    <col min="7172" max="7172" width="9.42578125" style="532" bestFit="1" customWidth="1"/>
    <col min="7173" max="7173" width="9.7109375" style="532" customWidth="1"/>
    <col min="7174" max="7175" width="8.42578125" style="532" customWidth="1"/>
    <col min="7176" max="7176" width="18.85546875" style="532" customWidth="1"/>
    <col min="7177" max="7177" width="6.7109375" style="532" customWidth="1"/>
    <col min="7178" max="7178" width="7.85546875" style="532" customWidth="1"/>
    <col min="7179" max="7179" width="6.85546875" style="532" customWidth="1"/>
    <col min="7180" max="7180" width="9.85546875" style="532" customWidth="1"/>
    <col min="7181" max="7181" width="9.42578125" style="532" bestFit="1" customWidth="1"/>
    <col min="7182" max="7182" width="8.85546875" style="532" customWidth="1"/>
    <col min="7183" max="7183" width="9" style="532" customWidth="1"/>
    <col min="7184" max="7184" width="13" style="532" customWidth="1"/>
    <col min="7185" max="7185" width="14.85546875" style="532" bestFit="1" customWidth="1"/>
    <col min="7186" max="7424" width="9.140625" style="532"/>
    <col min="7425" max="7425" width="4.42578125" style="532" customWidth="1"/>
    <col min="7426" max="7426" width="10.140625" style="532" customWidth="1"/>
    <col min="7427" max="7427" width="42.28515625" style="532" customWidth="1"/>
    <col min="7428" max="7428" width="9.42578125" style="532" bestFit="1" customWidth="1"/>
    <col min="7429" max="7429" width="9.7109375" style="532" customWidth="1"/>
    <col min="7430" max="7431" width="8.42578125" style="532" customWidth="1"/>
    <col min="7432" max="7432" width="18.85546875" style="532" customWidth="1"/>
    <col min="7433" max="7433" width="6.7109375" style="532" customWidth="1"/>
    <col min="7434" max="7434" width="7.85546875" style="532" customWidth="1"/>
    <col min="7435" max="7435" width="6.85546875" style="532" customWidth="1"/>
    <col min="7436" max="7436" width="9.85546875" style="532" customWidth="1"/>
    <col min="7437" max="7437" width="9.42578125" style="532" bestFit="1" customWidth="1"/>
    <col min="7438" max="7438" width="8.85546875" style="532" customWidth="1"/>
    <col min="7439" max="7439" width="9" style="532" customWidth="1"/>
    <col min="7440" max="7440" width="13" style="532" customWidth="1"/>
    <col min="7441" max="7441" width="14.85546875" style="532" bestFit="1" customWidth="1"/>
    <col min="7442" max="7680" width="9.140625" style="532"/>
    <col min="7681" max="7681" width="4.42578125" style="532" customWidth="1"/>
    <col min="7682" max="7682" width="10.140625" style="532" customWidth="1"/>
    <col min="7683" max="7683" width="42.28515625" style="532" customWidth="1"/>
    <col min="7684" max="7684" width="9.42578125" style="532" bestFit="1" customWidth="1"/>
    <col min="7685" max="7685" width="9.7109375" style="532" customWidth="1"/>
    <col min="7686" max="7687" width="8.42578125" style="532" customWidth="1"/>
    <col min="7688" max="7688" width="18.85546875" style="532" customWidth="1"/>
    <col min="7689" max="7689" width="6.7109375" style="532" customWidth="1"/>
    <col min="7690" max="7690" width="7.85546875" style="532" customWidth="1"/>
    <col min="7691" max="7691" width="6.85546875" style="532" customWidth="1"/>
    <col min="7692" max="7692" width="9.85546875" style="532" customWidth="1"/>
    <col min="7693" max="7693" width="9.42578125" style="532" bestFit="1" customWidth="1"/>
    <col min="7694" max="7694" width="8.85546875" style="532" customWidth="1"/>
    <col min="7695" max="7695" width="9" style="532" customWidth="1"/>
    <col min="7696" max="7696" width="13" style="532" customWidth="1"/>
    <col min="7697" max="7697" width="14.85546875" style="532" bestFit="1" customWidth="1"/>
    <col min="7698" max="7936" width="9.140625" style="532"/>
    <col min="7937" max="7937" width="4.42578125" style="532" customWidth="1"/>
    <col min="7938" max="7938" width="10.140625" style="532" customWidth="1"/>
    <col min="7939" max="7939" width="42.28515625" style="532" customWidth="1"/>
    <col min="7940" max="7940" width="9.42578125" style="532" bestFit="1" customWidth="1"/>
    <col min="7941" max="7941" width="9.7109375" style="532" customWidth="1"/>
    <col min="7942" max="7943" width="8.42578125" style="532" customWidth="1"/>
    <col min="7944" max="7944" width="18.85546875" style="532" customWidth="1"/>
    <col min="7945" max="7945" width="6.7109375" style="532" customWidth="1"/>
    <col min="7946" max="7946" width="7.85546875" style="532" customWidth="1"/>
    <col min="7947" max="7947" width="6.85546875" style="532" customWidth="1"/>
    <col min="7948" max="7948" width="9.85546875" style="532" customWidth="1"/>
    <col min="7949" max="7949" width="9.42578125" style="532" bestFit="1" customWidth="1"/>
    <col min="7950" max="7950" width="8.85546875" style="532" customWidth="1"/>
    <col min="7951" max="7951" width="9" style="532" customWidth="1"/>
    <col min="7952" max="7952" width="13" style="532" customWidth="1"/>
    <col min="7953" max="7953" width="14.85546875" style="532" bestFit="1" customWidth="1"/>
    <col min="7954" max="8192" width="9.140625" style="532"/>
    <col min="8193" max="8193" width="4.42578125" style="532" customWidth="1"/>
    <col min="8194" max="8194" width="10.140625" style="532" customWidth="1"/>
    <col min="8195" max="8195" width="42.28515625" style="532" customWidth="1"/>
    <col min="8196" max="8196" width="9.42578125" style="532" bestFit="1" customWidth="1"/>
    <col min="8197" max="8197" width="9.7109375" style="532" customWidth="1"/>
    <col min="8198" max="8199" width="8.42578125" style="532" customWidth="1"/>
    <col min="8200" max="8200" width="18.85546875" style="532" customWidth="1"/>
    <col min="8201" max="8201" width="6.7109375" style="532" customWidth="1"/>
    <col min="8202" max="8202" width="7.85546875" style="532" customWidth="1"/>
    <col min="8203" max="8203" width="6.85546875" style="532" customWidth="1"/>
    <col min="8204" max="8204" width="9.85546875" style="532" customWidth="1"/>
    <col min="8205" max="8205" width="9.42578125" style="532" bestFit="1" customWidth="1"/>
    <col min="8206" max="8206" width="8.85546875" style="532" customWidth="1"/>
    <col min="8207" max="8207" width="9" style="532" customWidth="1"/>
    <col min="8208" max="8208" width="13" style="532" customWidth="1"/>
    <col min="8209" max="8209" width="14.85546875" style="532" bestFit="1" customWidth="1"/>
    <col min="8210" max="8448" width="9.140625" style="532"/>
    <col min="8449" max="8449" width="4.42578125" style="532" customWidth="1"/>
    <col min="8450" max="8450" width="10.140625" style="532" customWidth="1"/>
    <col min="8451" max="8451" width="42.28515625" style="532" customWidth="1"/>
    <col min="8452" max="8452" width="9.42578125" style="532" bestFit="1" customWidth="1"/>
    <col min="8453" max="8453" width="9.7109375" style="532" customWidth="1"/>
    <col min="8454" max="8455" width="8.42578125" style="532" customWidth="1"/>
    <col min="8456" max="8456" width="18.85546875" style="532" customWidth="1"/>
    <col min="8457" max="8457" width="6.7109375" style="532" customWidth="1"/>
    <col min="8458" max="8458" width="7.85546875" style="532" customWidth="1"/>
    <col min="8459" max="8459" width="6.85546875" style="532" customWidth="1"/>
    <col min="8460" max="8460" width="9.85546875" style="532" customWidth="1"/>
    <col min="8461" max="8461" width="9.42578125" style="532" bestFit="1" customWidth="1"/>
    <col min="8462" max="8462" width="8.85546875" style="532" customWidth="1"/>
    <col min="8463" max="8463" width="9" style="532" customWidth="1"/>
    <col min="8464" max="8464" width="13" style="532" customWidth="1"/>
    <col min="8465" max="8465" width="14.85546875" style="532" bestFit="1" customWidth="1"/>
    <col min="8466" max="8704" width="9.140625" style="532"/>
    <col min="8705" max="8705" width="4.42578125" style="532" customWidth="1"/>
    <col min="8706" max="8706" width="10.140625" style="532" customWidth="1"/>
    <col min="8707" max="8707" width="42.28515625" style="532" customWidth="1"/>
    <col min="8708" max="8708" width="9.42578125" style="532" bestFit="1" customWidth="1"/>
    <col min="8709" max="8709" width="9.7109375" style="532" customWidth="1"/>
    <col min="8710" max="8711" width="8.42578125" style="532" customWidth="1"/>
    <col min="8712" max="8712" width="18.85546875" style="532" customWidth="1"/>
    <col min="8713" max="8713" width="6.7109375" style="532" customWidth="1"/>
    <col min="8714" max="8714" width="7.85546875" style="532" customWidth="1"/>
    <col min="8715" max="8715" width="6.85546875" style="532" customWidth="1"/>
    <col min="8716" max="8716" width="9.85546875" style="532" customWidth="1"/>
    <col min="8717" max="8717" width="9.42578125" style="532" bestFit="1" customWidth="1"/>
    <col min="8718" max="8718" width="8.85546875" style="532" customWidth="1"/>
    <col min="8719" max="8719" width="9" style="532" customWidth="1"/>
    <col min="8720" max="8720" width="13" style="532" customWidth="1"/>
    <col min="8721" max="8721" width="14.85546875" style="532" bestFit="1" customWidth="1"/>
    <col min="8722" max="8960" width="9.140625" style="532"/>
    <col min="8961" max="8961" width="4.42578125" style="532" customWidth="1"/>
    <col min="8962" max="8962" width="10.140625" style="532" customWidth="1"/>
    <col min="8963" max="8963" width="42.28515625" style="532" customWidth="1"/>
    <col min="8964" max="8964" width="9.42578125" style="532" bestFit="1" customWidth="1"/>
    <col min="8965" max="8965" width="9.7109375" style="532" customWidth="1"/>
    <col min="8966" max="8967" width="8.42578125" style="532" customWidth="1"/>
    <col min="8968" max="8968" width="18.85546875" style="532" customWidth="1"/>
    <col min="8969" max="8969" width="6.7109375" style="532" customWidth="1"/>
    <col min="8970" max="8970" width="7.85546875" style="532" customWidth="1"/>
    <col min="8971" max="8971" width="6.85546875" style="532" customWidth="1"/>
    <col min="8972" max="8972" width="9.85546875" style="532" customWidth="1"/>
    <col min="8973" max="8973" width="9.42578125" style="532" bestFit="1" customWidth="1"/>
    <col min="8974" max="8974" width="8.85546875" style="532" customWidth="1"/>
    <col min="8975" max="8975" width="9" style="532" customWidth="1"/>
    <col min="8976" max="8976" width="13" style="532" customWidth="1"/>
    <col min="8977" max="8977" width="14.85546875" style="532" bestFit="1" customWidth="1"/>
    <col min="8978" max="9216" width="9.140625" style="532"/>
    <col min="9217" max="9217" width="4.42578125" style="532" customWidth="1"/>
    <col min="9218" max="9218" width="10.140625" style="532" customWidth="1"/>
    <col min="9219" max="9219" width="42.28515625" style="532" customWidth="1"/>
    <col min="9220" max="9220" width="9.42578125" style="532" bestFit="1" customWidth="1"/>
    <col min="9221" max="9221" width="9.7109375" style="532" customWidth="1"/>
    <col min="9222" max="9223" width="8.42578125" style="532" customWidth="1"/>
    <col min="9224" max="9224" width="18.85546875" style="532" customWidth="1"/>
    <col min="9225" max="9225" width="6.7109375" style="532" customWidth="1"/>
    <col min="9226" max="9226" width="7.85546875" style="532" customWidth="1"/>
    <col min="9227" max="9227" width="6.85546875" style="532" customWidth="1"/>
    <col min="9228" max="9228" width="9.85546875" style="532" customWidth="1"/>
    <col min="9229" max="9229" width="9.42578125" style="532" bestFit="1" customWidth="1"/>
    <col min="9230" max="9230" width="8.85546875" style="532" customWidth="1"/>
    <col min="9231" max="9231" width="9" style="532" customWidth="1"/>
    <col min="9232" max="9232" width="13" style="532" customWidth="1"/>
    <col min="9233" max="9233" width="14.85546875" style="532" bestFit="1" customWidth="1"/>
    <col min="9234" max="9472" width="9.140625" style="532"/>
    <col min="9473" max="9473" width="4.42578125" style="532" customWidth="1"/>
    <col min="9474" max="9474" width="10.140625" style="532" customWidth="1"/>
    <col min="9475" max="9475" width="42.28515625" style="532" customWidth="1"/>
    <col min="9476" max="9476" width="9.42578125" style="532" bestFit="1" customWidth="1"/>
    <col min="9477" max="9477" width="9.7109375" style="532" customWidth="1"/>
    <col min="9478" max="9479" width="8.42578125" style="532" customWidth="1"/>
    <col min="9480" max="9480" width="18.85546875" style="532" customWidth="1"/>
    <col min="9481" max="9481" width="6.7109375" style="532" customWidth="1"/>
    <col min="9482" max="9482" width="7.85546875" style="532" customWidth="1"/>
    <col min="9483" max="9483" width="6.85546875" style="532" customWidth="1"/>
    <col min="9484" max="9484" width="9.85546875" style="532" customWidth="1"/>
    <col min="9485" max="9485" width="9.42578125" style="532" bestFit="1" customWidth="1"/>
    <col min="9486" max="9486" width="8.85546875" style="532" customWidth="1"/>
    <col min="9487" max="9487" width="9" style="532" customWidth="1"/>
    <col min="9488" max="9488" width="13" style="532" customWidth="1"/>
    <col min="9489" max="9489" width="14.85546875" style="532" bestFit="1" customWidth="1"/>
    <col min="9490" max="9728" width="9.140625" style="532"/>
    <col min="9729" max="9729" width="4.42578125" style="532" customWidth="1"/>
    <col min="9730" max="9730" width="10.140625" style="532" customWidth="1"/>
    <col min="9731" max="9731" width="42.28515625" style="532" customWidth="1"/>
    <col min="9732" max="9732" width="9.42578125" style="532" bestFit="1" customWidth="1"/>
    <col min="9733" max="9733" width="9.7109375" style="532" customWidth="1"/>
    <col min="9734" max="9735" width="8.42578125" style="532" customWidth="1"/>
    <col min="9736" max="9736" width="18.85546875" style="532" customWidth="1"/>
    <col min="9737" max="9737" width="6.7109375" style="532" customWidth="1"/>
    <col min="9738" max="9738" width="7.85546875" style="532" customWidth="1"/>
    <col min="9739" max="9739" width="6.85546875" style="532" customWidth="1"/>
    <col min="9740" max="9740" width="9.85546875" style="532" customWidth="1"/>
    <col min="9741" max="9741" width="9.42578125" style="532" bestFit="1" customWidth="1"/>
    <col min="9742" max="9742" width="8.85546875" style="532" customWidth="1"/>
    <col min="9743" max="9743" width="9" style="532" customWidth="1"/>
    <col min="9744" max="9744" width="13" style="532" customWidth="1"/>
    <col min="9745" max="9745" width="14.85546875" style="532" bestFit="1" customWidth="1"/>
    <col min="9746" max="9984" width="9.140625" style="532"/>
    <col min="9985" max="9985" width="4.42578125" style="532" customWidth="1"/>
    <col min="9986" max="9986" width="10.140625" style="532" customWidth="1"/>
    <col min="9987" max="9987" width="42.28515625" style="532" customWidth="1"/>
    <col min="9988" max="9988" width="9.42578125" style="532" bestFit="1" customWidth="1"/>
    <col min="9989" max="9989" width="9.7109375" style="532" customWidth="1"/>
    <col min="9990" max="9991" width="8.42578125" style="532" customWidth="1"/>
    <col min="9992" max="9992" width="18.85546875" style="532" customWidth="1"/>
    <col min="9993" max="9993" width="6.7109375" style="532" customWidth="1"/>
    <col min="9994" max="9994" width="7.85546875" style="532" customWidth="1"/>
    <col min="9995" max="9995" width="6.85546875" style="532" customWidth="1"/>
    <col min="9996" max="9996" width="9.85546875" style="532" customWidth="1"/>
    <col min="9997" max="9997" width="9.42578125" style="532" bestFit="1" customWidth="1"/>
    <col min="9998" max="9998" width="8.85546875" style="532" customWidth="1"/>
    <col min="9999" max="9999" width="9" style="532" customWidth="1"/>
    <col min="10000" max="10000" width="13" style="532" customWidth="1"/>
    <col min="10001" max="10001" width="14.85546875" style="532" bestFit="1" customWidth="1"/>
    <col min="10002" max="10240" width="9.140625" style="532"/>
    <col min="10241" max="10241" width="4.42578125" style="532" customWidth="1"/>
    <col min="10242" max="10242" width="10.140625" style="532" customWidth="1"/>
    <col min="10243" max="10243" width="42.28515625" style="532" customWidth="1"/>
    <col min="10244" max="10244" width="9.42578125" style="532" bestFit="1" customWidth="1"/>
    <col min="10245" max="10245" width="9.7109375" style="532" customWidth="1"/>
    <col min="10246" max="10247" width="8.42578125" style="532" customWidth="1"/>
    <col min="10248" max="10248" width="18.85546875" style="532" customWidth="1"/>
    <col min="10249" max="10249" width="6.7109375" style="532" customWidth="1"/>
    <col min="10250" max="10250" width="7.85546875" style="532" customWidth="1"/>
    <col min="10251" max="10251" width="6.85546875" style="532" customWidth="1"/>
    <col min="10252" max="10252" width="9.85546875" style="532" customWidth="1"/>
    <col min="10253" max="10253" width="9.42578125" style="532" bestFit="1" customWidth="1"/>
    <col min="10254" max="10254" width="8.85546875" style="532" customWidth="1"/>
    <col min="10255" max="10255" width="9" style="532" customWidth="1"/>
    <col min="10256" max="10256" width="13" style="532" customWidth="1"/>
    <col min="10257" max="10257" width="14.85546875" style="532" bestFit="1" customWidth="1"/>
    <col min="10258" max="10496" width="9.140625" style="532"/>
    <col min="10497" max="10497" width="4.42578125" style="532" customWidth="1"/>
    <col min="10498" max="10498" width="10.140625" style="532" customWidth="1"/>
    <col min="10499" max="10499" width="42.28515625" style="532" customWidth="1"/>
    <col min="10500" max="10500" width="9.42578125" style="532" bestFit="1" customWidth="1"/>
    <col min="10501" max="10501" width="9.7109375" style="532" customWidth="1"/>
    <col min="10502" max="10503" width="8.42578125" style="532" customWidth="1"/>
    <col min="10504" max="10504" width="18.85546875" style="532" customWidth="1"/>
    <col min="10505" max="10505" width="6.7109375" style="532" customWidth="1"/>
    <col min="10506" max="10506" width="7.85546875" style="532" customWidth="1"/>
    <col min="10507" max="10507" width="6.85546875" style="532" customWidth="1"/>
    <col min="10508" max="10508" width="9.85546875" style="532" customWidth="1"/>
    <col min="10509" max="10509" width="9.42578125" style="532" bestFit="1" customWidth="1"/>
    <col min="10510" max="10510" width="8.85546875" style="532" customWidth="1"/>
    <col min="10511" max="10511" width="9" style="532" customWidth="1"/>
    <col min="10512" max="10512" width="13" style="532" customWidth="1"/>
    <col min="10513" max="10513" width="14.85546875" style="532" bestFit="1" customWidth="1"/>
    <col min="10514" max="10752" width="9.140625" style="532"/>
    <col min="10753" max="10753" width="4.42578125" style="532" customWidth="1"/>
    <col min="10754" max="10754" width="10.140625" style="532" customWidth="1"/>
    <col min="10755" max="10755" width="42.28515625" style="532" customWidth="1"/>
    <col min="10756" max="10756" width="9.42578125" style="532" bestFit="1" customWidth="1"/>
    <col min="10757" max="10757" width="9.7109375" style="532" customWidth="1"/>
    <col min="10758" max="10759" width="8.42578125" style="532" customWidth="1"/>
    <col min="10760" max="10760" width="18.85546875" style="532" customWidth="1"/>
    <col min="10761" max="10761" width="6.7109375" style="532" customWidth="1"/>
    <col min="10762" max="10762" width="7.85546875" style="532" customWidth="1"/>
    <col min="10763" max="10763" width="6.85546875" style="532" customWidth="1"/>
    <col min="10764" max="10764" width="9.85546875" style="532" customWidth="1"/>
    <col min="10765" max="10765" width="9.42578125" style="532" bestFit="1" customWidth="1"/>
    <col min="10766" max="10766" width="8.85546875" style="532" customWidth="1"/>
    <col min="10767" max="10767" width="9" style="532" customWidth="1"/>
    <col min="10768" max="10768" width="13" style="532" customWidth="1"/>
    <col min="10769" max="10769" width="14.85546875" style="532" bestFit="1" customWidth="1"/>
    <col min="10770" max="11008" width="9.140625" style="532"/>
    <col min="11009" max="11009" width="4.42578125" style="532" customWidth="1"/>
    <col min="11010" max="11010" width="10.140625" style="532" customWidth="1"/>
    <col min="11011" max="11011" width="42.28515625" style="532" customWidth="1"/>
    <col min="11012" max="11012" width="9.42578125" style="532" bestFit="1" customWidth="1"/>
    <col min="11013" max="11013" width="9.7109375" style="532" customWidth="1"/>
    <col min="11014" max="11015" width="8.42578125" style="532" customWidth="1"/>
    <col min="11016" max="11016" width="18.85546875" style="532" customWidth="1"/>
    <col min="11017" max="11017" width="6.7109375" style="532" customWidth="1"/>
    <col min="11018" max="11018" width="7.85546875" style="532" customWidth="1"/>
    <col min="11019" max="11019" width="6.85546875" style="532" customWidth="1"/>
    <col min="11020" max="11020" width="9.85546875" style="532" customWidth="1"/>
    <col min="11021" max="11021" width="9.42578125" style="532" bestFit="1" customWidth="1"/>
    <col min="11022" max="11022" width="8.85546875" style="532" customWidth="1"/>
    <col min="11023" max="11023" width="9" style="532" customWidth="1"/>
    <col min="11024" max="11024" width="13" style="532" customWidth="1"/>
    <col min="11025" max="11025" width="14.85546875" style="532" bestFit="1" customWidth="1"/>
    <col min="11026" max="11264" width="9.140625" style="532"/>
    <col min="11265" max="11265" width="4.42578125" style="532" customWidth="1"/>
    <col min="11266" max="11266" width="10.140625" style="532" customWidth="1"/>
    <col min="11267" max="11267" width="42.28515625" style="532" customWidth="1"/>
    <col min="11268" max="11268" width="9.42578125" style="532" bestFit="1" customWidth="1"/>
    <col min="11269" max="11269" width="9.7109375" style="532" customWidth="1"/>
    <col min="11270" max="11271" width="8.42578125" style="532" customWidth="1"/>
    <col min="11272" max="11272" width="18.85546875" style="532" customWidth="1"/>
    <col min="11273" max="11273" width="6.7109375" style="532" customWidth="1"/>
    <col min="11274" max="11274" width="7.85546875" style="532" customWidth="1"/>
    <col min="11275" max="11275" width="6.85546875" style="532" customWidth="1"/>
    <col min="11276" max="11276" width="9.85546875" style="532" customWidth="1"/>
    <col min="11277" max="11277" width="9.42578125" style="532" bestFit="1" customWidth="1"/>
    <col min="11278" max="11278" width="8.85546875" style="532" customWidth="1"/>
    <col min="11279" max="11279" width="9" style="532" customWidth="1"/>
    <col min="11280" max="11280" width="13" style="532" customWidth="1"/>
    <col min="11281" max="11281" width="14.85546875" style="532" bestFit="1" customWidth="1"/>
    <col min="11282" max="11520" width="9.140625" style="532"/>
    <col min="11521" max="11521" width="4.42578125" style="532" customWidth="1"/>
    <col min="11522" max="11522" width="10.140625" style="532" customWidth="1"/>
    <col min="11523" max="11523" width="42.28515625" style="532" customWidth="1"/>
    <col min="11524" max="11524" width="9.42578125" style="532" bestFit="1" customWidth="1"/>
    <col min="11525" max="11525" width="9.7109375" style="532" customWidth="1"/>
    <col min="11526" max="11527" width="8.42578125" style="532" customWidth="1"/>
    <col min="11528" max="11528" width="18.85546875" style="532" customWidth="1"/>
    <col min="11529" max="11529" width="6.7109375" style="532" customWidth="1"/>
    <col min="11530" max="11530" width="7.85546875" style="532" customWidth="1"/>
    <col min="11531" max="11531" width="6.85546875" style="532" customWidth="1"/>
    <col min="11532" max="11532" width="9.85546875" style="532" customWidth="1"/>
    <col min="11533" max="11533" width="9.42578125" style="532" bestFit="1" customWidth="1"/>
    <col min="11534" max="11534" width="8.85546875" style="532" customWidth="1"/>
    <col min="11535" max="11535" width="9" style="532" customWidth="1"/>
    <col min="11536" max="11536" width="13" style="532" customWidth="1"/>
    <col min="11537" max="11537" width="14.85546875" style="532" bestFit="1" customWidth="1"/>
    <col min="11538" max="11776" width="9.140625" style="532"/>
    <col min="11777" max="11777" width="4.42578125" style="532" customWidth="1"/>
    <col min="11778" max="11778" width="10.140625" style="532" customWidth="1"/>
    <col min="11779" max="11779" width="42.28515625" style="532" customWidth="1"/>
    <col min="11780" max="11780" width="9.42578125" style="532" bestFit="1" customWidth="1"/>
    <col min="11781" max="11781" width="9.7109375" style="532" customWidth="1"/>
    <col min="11782" max="11783" width="8.42578125" style="532" customWidth="1"/>
    <col min="11784" max="11784" width="18.85546875" style="532" customWidth="1"/>
    <col min="11785" max="11785" width="6.7109375" style="532" customWidth="1"/>
    <col min="11786" max="11786" width="7.85546875" style="532" customWidth="1"/>
    <col min="11787" max="11787" width="6.85546875" style="532" customWidth="1"/>
    <col min="11788" max="11788" width="9.85546875" style="532" customWidth="1"/>
    <col min="11789" max="11789" width="9.42578125" style="532" bestFit="1" customWidth="1"/>
    <col min="11790" max="11790" width="8.85546875" style="532" customWidth="1"/>
    <col min="11791" max="11791" width="9" style="532" customWidth="1"/>
    <col min="11792" max="11792" width="13" style="532" customWidth="1"/>
    <col min="11793" max="11793" width="14.85546875" style="532" bestFit="1" customWidth="1"/>
    <col min="11794" max="12032" width="9.140625" style="532"/>
    <col min="12033" max="12033" width="4.42578125" style="532" customWidth="1"/>
    <col min="12034" max="12034" width="10.140625" style="532" customWidth="1"/>
    <col min="12035" max="12035" width="42.28515625" style="532" customWidth="1"/>
    <col min="12036" max="12036" width="9.42578125" style="532" bestFit="1" customWidth="1"/>
    <col min="12037" max="12037" width="9.7109375" style="532" customWidth="1"/>
    <col min="12038" max="12039" width="8.42578125" style="532" customWidth="1"/>
    <col min="12040" max="12040" width="18.85546875" style="532" customWidth="1"/>
    <col min="12041" max="12041" width="6.7109375" style="532" customWidth="1"/>
    <col min="12042" max="12042" width="7.85546875" style="532" customWidth="1"/>
    <col min="12043" max="12043" width="6.85546875" style="532" customWidth="1"/>
    <col min="12044" max="12044" width="9.85546875" style="532" customWidth="1"/>
    <col min="12045" max="12045" width="9.42578125" style="532" bestFit="1" customWidth="1"/>
    <col min="12046" max="12046" width="8.85546875" style="532" customWidth="1"/>
    <col min="12047" max="12047" width="9" style="532" customWidth="1"/>
    <col min="12048" max="12048" width="13" style="532" customWidth="1"/>
    <col min="12049" max="12049" width="14.85546875" style="532" bestFit="1" customWidth="1"/>
    <col min="12050" max="12288" width="9.140625" style="532"/>
    <col min="12289" max="12289" width="4.42578125" style="532" customWidth="1"/>
    <col min="12290" max="12290" width="10.140625" style="532" customWidth="1"/>
    <col min="12291" max="12291" width="42.28515625" style="532" customWidth="1"/>
    <col min="12292" max="12292" width="9.42578125" style="532" bestFit="1" customWidth="1"/>
    <col min="12293" max="12293" width="9.7109375" style="532" customWidth="1"/>
    <col min="12294" max="12295" width="8.42578125" style="532" customWidth="1"/>
    <col min="12296" max="12296" width="18.85546875" style="532" customWidth="1"/>
    <col min="12297" max="12297" width="6.7109375" style="532" customWidth="1"/>
    <col min="12298" max="12298" width="7.85546875" style="532" customWidth="1"/>
    <col min="12299" max="12299" width="6.85546875" style="532" customWidth="1"/>
    <col min="12300" max="12300" width="9.85546875" style="532" customWidth="1"/>
    <col min="12301" max="12301" width="9.42578125" style="532" bestFit="1" customWidth="1"/>
    <col min="12302" max="12302" width="8.85546875" style="532" customWidth="1"/>
    <col min="12303" max="12303" width="9" style="532" customWidth="1"/>
    <col min="12304" max="12304" width="13" style="532" customWidth="1"/>
    <col min="12305" max="12305" width="14.85546875" style="532" bestFit="1" customWidth="1"/>
    <col min="12306" max="12544" width="9.140625" style="532"/>
    <col min="12545" max="12545" width="4.42578125" style="532" customWidth="1"/>
    <col min="12546" max="12546" width="10.140625" style="532" customWidth="1"/>
    <col min="12547" max="12547" width="42.28515625" style="532" customWidth="1"/>
    <col min="12548" max="12548" width="9.42578125" style="532" bestFit="1" customWidth="1"/>
    <col min="12549" max="12549" width="9.7109375" style="532" customWidth="1"/>
    <col min="12550" max="12551" width="8.42578125" style="532" customWidth="1"/>
    <col min="12552" max="12552" width="18.85546875" style="532" customWidth="1"/>
    <col min="12553" max="12553" width="6.7109375" style="532" customWidth="1"/>
    <col min="12554" max="12554" width="7.85546875" style="532" customWidth="1"/>
    <col min="12555" max="12555" width="6.85546875" style="532" customWidth="1"/>
    <col min="12556" max="12556" width="9.85546875" style="532" customWidth="1"/>
    <col min="12557" max="12557" width="9.42578125" style="532" bestFit="1" customWidth="1"/>
    <col min="12558" max="12558" width="8.85546875" style="532" customWidth="1"/>
    <col min="12559" max="12559" width="9" style="532" customWidth="1"/>
    <col min="12560" max="12560" width="13" style="532" customWidth="1"/>
    <col min="12561" max="12561" width="14.85546875" style="532" bestFit="1" customWidth="1"/>
    <col min="12562" max="12800" width="9.140625" style="532"/>
    <col min="12801" max="12801" width="4.42578125" style="532" customWidth="1"/>
    <col min="12802" max="12802" width="10.140625" style="532" customWidth="1"/>
    <col min="12803" max="12803" width="42.28515625" style="532" customWidth="1"/>
    <col min="12804" max="12804" width="9.42578125" style="532" bestFit="1" customWidth="1"/>
    <col min="12805" max="12805" width="9.7109375" style="532" customWidth="1"/>
    <col min="12806" max="12807" width="8.42578125" style="532" customWidth="1"/>
    <col min="12808" max="12808" width="18.85546875" style="532" customWidth="1"/>
    <col min="12809" max="12809" width="6.7109375" style="532" customWidth="1"/>
    <col min="12810" max="12810" width="7.85546875" style="532" customWidth="1"/>
    <col min="12811" max="12811" width="6.85546875" style="532" customWidth="1"/>
    <col min="12812" max="12812" width="9.85546875" style="532" customWidth="1"/>
    <col min="12813" max="12813" width="9.42578125" style="532" bestFit="1" customWidth="1"/>
    <col min="12814" max="12814" width="8.85546875" style="532" customWidth="1"/>
    <col min="12815" max="12815" width="9" style="532" customWidth="1"/>
    <col min="12816" max="12816" width="13" style="532" customWidth="1"/>
    <col min="12817" max="12817" width="14.85546875" style="532" bestFit="1" customWidth="1"/>
    <col min="12818" max="13056" width="9.140625" style="532"/>
    <col min="13057" max="13057" width="4.42578125" style="532" customWidth="1"/>
    <col min="13058" max="13058" width="10.140625" style="532" customWidth="1"/>
    <col min="13059" max="13059" width="42.28515625" style="532" customWidth="1"/>
    <col min="13060" max="13060" width="9.42578125" style="532" bestFit="1" customWidth="1"/>
    <col min="13061" max="13061" width="9.7109375" style="532" customWidth="1"/>
    <col min="13062" max="13063" width="8.42578125" style="532" customWidth="1"/>
    <col min="13064" max="13064" width="18.85546875" style="532" customWidth="1"/>
    <col min="13065" max="13065" width="6.7109375" style="532" customWidth="1"/>
    <col min="13066" max="13066" width="7.85546875" style="532" customWidth="1"/>
    <col min="13067" max="13067" width="6.85546875" style="532" customWidth="1"/>
    <col min="13068" max="13068" width="9.85546875" style="532" customWidth="1"/>
    <col min="13069" max="13069" width="9.42578125" style="532" bestFit="1" customWidth="1"/>
    <col min="13070" max="13070" width="8.85546875" style="532" customWidth="1"/>
    <col min="13071" max="13071" width="9" style="532" customWidth="1"/>
    <col min="13072" max="13072" width="13" style="532" customWidth="1"/>
    <col min="13073" max="13073" width="14.85546875" style="532" bestFit="1" customWidth="1"/>
    <col min="13074" max="13312" width="9.140625" style="532"/>
    <col min="13313" max="13313" width="4.42578125" style="532" customWidth="1"/>
    <col min="13314" max="13314" width="10.140625" style="532" customWidth="1"/>
    <col min="13315" max="13315" width="42.28515625" style="532" customWidth="1"/>
    <col min="13316" max="13316" width="9.42578125" style="532" bestFit="1" customWidth="1"/>
    <col min="13317" max="13317" width="9.7109375" style="532" customWidth="1"/>
    <col min="13318" max="13319" width="8.42578125" style="532" customWidth="1"/>
    <col min="13320" max="13320" width="18.85546875" style="532" customWidth="1"/>
    <col min="13321" max="13321" width="6.7109375" style="532" customWidth="1"/>
    <col min="13322" max="13322" width="7.85546875" style="532" customWidth="1"/>
    <col min="13323" max="13323" width="6.85546875" style="532" customWidth="1"/>
    <col min="13324" max="13324" width="9.85546875" style="532" customWidth="1"/>
    <col min="13325" max="13325" width="9.42578125" style="532" bestFit="1" customWidth="1"/>
    <col min="13326" max="13326" width="8.85546875" style="532" customWidth="1"/>
    <col min="13327" max="13327" width="9" style="532" customWidth="1"/>
    <col min="13328" max="13328" width="13" style="532" customWidth="1"/>
    <col min="13329" max="13329" width="14.85546875" style="532" bestFit="1" customWidth="1"/>
    <col min="13330" max="13568" width="9.140625" style="532"/>
    <col min="13569" max="13569" width="4.42578125" style="532" customWidth="1"/>
    <col min="13570" max="13570" width="10.140625" style="532" customWidth="1"/>
    <col min="13571" max="13571" width="42.28515625" style="532" customWidth="1"/>
    <col min="13572" max="13572" width="9.42578125" style="532" bestFit="1" customWidth="1"/>
    <col min="13573" max="13573" width="9.7109375" style="532" customWidth="1"/>
    <col min="13574" max="13575" width="8.42578125" style="532" customWidth="1"/>
    <col min="13576" max="13576" width="18.85546875" style="532" customWidth="1"/>
    <col min="13577" max="13577" width="6.7109375" style="532" customWidth="1"/>
    <col min="13578" max="13578" width="7.85546875" style="532" customWidth="1"/>
    <col min="13579" max="13579" width="6.85546875" style="532" customWidth="1"/>
    <col min="13580" max="13580" width="9.85546875" style="532" customWidth="1"/>
    <col min="13581" max="13581" width="9.42578125" style="532" bestFit="1" customWidth="1"/>
    <col min="13582" max="13582" width="8.85546875" style="532" customWidth="1"/>
    <col min="13583" max="13583" width="9" style="532" customWidth="1"/>
    <col min="13584" max="13584" width="13" style="532" customWidth="1"/>
    <col min="13585" max="13585" width="14.85546875" style="532" bestFit="1" customWidth="1"/>
    <col min="13586" max="13824" width="9.140625" style="532"/>
    <col min="13825" max="13825" width="4.42578125" style="532" customWidth="1"/>
    <col min="13826" max="13826" width="10.140625" style="532" customWidth="1"/>
    <col min="13827" max="13827" width="42.28515625" style="532" customWidth="1"/>
    <col min="13828" max="13828" width="9.42578125" style="532" bestFit="1" customWidth="1"/>
    <col min="13829" max="13829" width="9.7109375" style="532" customWidth="1"/>
    <col min="13830" max="13831" width="8.42578125" style="532" customWidth="1"/>
    <col min="13832" max="13832" width="18.85546875" style="532" customWidth="1"/>
    <col min="13833" max="13833" width="6.7109375" style="532" customWidth="1"/>
    <col min="13834" max="13834" width="7.85546875" style="532" customWidth="1"/>
    <col min="13835" max="13835" width="6.85546875" style="532" customWidth="1"/>
    <col min="13836" max="13836" width="9.85546875" style="532" customWidth="1"/>
    <col min="13837" max="13837" width="9.42578125" style="532" bestFit="1" customWidth="1"/>
    <col min="13838" max="13838" width="8.85546875" style="532" customWidth="1"/>
    <col min="13839" max="13839" width="9" style="532" customWidth="1"/>
    <col min="13840" max="13840" width="13" style="532" customWidth="1"/>
    <col min="13841" max="13841" width="14.85546875" style="532" bestFit="1" customWidth="1"/>
    <col min="13842" max="14080" width="9.140625" style="532"/>
    <col min="14081" max="14081" width="4.42578125" style="532" customWidth="1"/>
    <col min="14082" max="14082" width="10.140625" style="532" customWidth="1"/>
    <col min="14083" max="14083" width="42.28515625" style="532" customWidth="1"/>
    <col min="14084" max="14084" width="9.42578125" style="532" bestFit="1" customWidth="1"/>
    <col min="14085" max="14085" width="9.7109375" style="532" customWidth="1"/>
    <col min="14086" max="14087" width="8.42578125" style="532" customWidth="1"/>
    <col min="14088" max="14088" width="18.85546875" style="532" customWidth="1"/>
    <col min="14089" max="14089" width="6.7109375" style="532" customWidth="1"/>
    <col min="14090" max="14090" width="7.85546875" style="532" customWidth="1"/>
    <col min="14091" max="14091" width="6.85546875" style="532" customWidth="1"/>
    <col min="14092" max="14092" width="9.85546875" style="532" customWidth="1"/>
    <col min="14093" max="14093" width="9.42578125" style="532" bestFit="1" customWidth="1"/>
    <col min="14094" max="14094" width="8.85546875" style="532" customWidth="1"/>
    <col min="14095" max="14095" width="9" style="532" customWidth="1"/>
    <col min="14096" max="14096" width="13" style="532" customWidth="1"/>
    <col min="14097" max="14097" width="14.85546875" style="532" bestFit="1" customWidth="1"/>
    <col min="14098" max="14336" width="9.140625" style="532"/>
    <col min="14337" max="14337" width="4.42578125" style="532" customWidth="1"/>
    <col min="14338" max="14338" width="10.140625" style="532" customWidth="1"/>
    <col min="14339" max="14339" width="42.28515625" style="532" customWidth="1"/>
    <col min="14340" max="14340" width="9.42578125" style="532" bestFit="1" customWidth="1"/>
    <col min="14341" max="14341" width="9.7109375" style="532" customWidth="1"/>
    <col min="14342" max="14343" width="8.42578125" style="532" customWidth="1"/>
    <col min="14344" max="14344" width="18.85546875" style="532" customWidth="1"/>
    <col min="14345" max="14345" width="6.7109375" style="532" customWidth="1"/>
    <col min="14346" max="14346" width="7.85546875" style="532" customWidth="1"/>
    <col min="14347" max="14347" width="6.85546875" style="532" customWidth="1"/>
    <col min="14348" max="14348" width="9.85546875" style="532" customWidth="1"/>
    <col min="14349" max="14349" width="9.42578125" style="532" bestFit="1" customWidth="1"/>
    <col min="14350" max="14350" width="8.85546875" style="532" customWidth="1"/>
    <col min="14351" max="14351" width="9" style="532" customWidth="1"/>
    <col min="14352" max="14352" width="13" style="532" customWidth="1"/>
    <col min="14353" max="14353" width="14.85546875" style="532" bestFit="1" customWidth="1"/>
    <col min="14354" max="14592" width="9.140625" style="532"/>
    <col min="14593" max="14593" width="4.42578125" style="532" customWidth="1"/>
    <col min="14594" max="14594" width="10.140625" style="532" customWidth="1"/>
    <col min="14595" max="14595" width="42.28515625" style="532" customWidth="1"/>
    <col min="14596" max="14596" width="9.42578125" style="532" bestFit="1" customWidth="1"/>
    <col min="14597" max="14597" width="9.7109375" style="532" customWidth="1"/>
    <col min="14598" max="14599" width="8.42578125" style="532" customWidth="1"/>
    <col min="14600" max="14600" width="18.85546875" style="532" customWidth="1"/>
    <col min="14601" max="14601" width="6.7109375" style="532" customWidth="1"/>
    <col min="14602" max="14602" width="7.85546875" style="532" customWidth="1"/>
    <col min="14603" max="14603" width="6.85546875" style="532" customWidth="1"/>
    <col min="14604" max="14604" width="9.85546875" style="532" customWidth="1"/>
    <col min="14605" max="14605" width="9.42578125" style="532" bestFit="1" customWidth="1"/>
    <col min="14606" max="14606" width="8.85546875" style="532" customWidth="1"/>
    <col min="14607" max="14607" width="9" style="532" customWidth="1"/>
    <col min="14608" max="14608" width="13" style="532" customWidth="1"/>
    <col min="14609" max="14609" width="14.85546875" style="532" bestFit="1" customWidth="1"/>
    <col min="14610" max="14848" width="9.140625" style="532"/>
    <col min="14849" max="14849" width="4.42578125" style="532" customWidth="1"/>
    <col min="14850" max="14850" width="10.140625" style="532" customWidth="1"/>
    <col min="14851" max="14851" width="42.28515625" style="532" customWidth="1"/>
    <col min="14852" max="14852" width="9.42578125" style="532" bestFit="1" customWidth="1"/>
    <col min="14853" max="14853" width="9.7109375" style="532" customWidth="1"/>
    <col min="14854" max="14855" width="8.42578125" style="532" customWidth="1"/>
    <col min="14856" max="14856" width="18.85546875" style="532" customWidth="1"/>
    <col min="14857" max="14857" width="6.7109375" style="532" customWidth="1"/>
    <col min="14858" max="14858" width="7.85546875" style="532" customWidth="1"/>
    <col min="14859" max="14859" width="6.85546875" style="532" customWidth="1"/>
    <col min="14860" max="14860" width="9.85546875" style="532" customWidth="1"/>
    <col min="14861" max="14861" width="9.42578125" style="532" bestFit="1" customWidth="1"/>
    <col min="14862" max="14862" width="8.85546875" style="532" customWidth="1"/>
    <col min="14863" max="14863" width="9" style="532" customWidth="1"/>
    <col min="14864" max="14864" width="13" style="532" customWidth="1"/>
    <col min="14865" max="14865" width="14.85546875" style="532" bestFit="1" customWidth="1"/>
    <col min="14866" max="15104" width="9.140625" style="532"/>
    <col min="15105" max="15105" width="4.42578125" style="532" customWidth="1"/>
    <col min="15106" max="15106" width="10.140625" style="532" customWidth="1"/>
    <col min="15107" max="15107" width="42.28515625" style="532" customWidth="1"/>
    <col min="15108" max="15108" width="9.42578125" style="532" bestFit="1" customWidth="1"/>
    <col min="15109" max="15109" width="9.7109375" style="532" customWidth="1"/>
    <col min="15110" max="15111" width="8.42578125" style="532" customWidth="1"/>
    <col min="15112" max="15112" width="18.85546875" style="532" customWidth="1"/>
    <col min="15113" max="15113" width="6.7109375" style="532" customWidth="1"/>
    <col min="15114" max="15114" width="7.85546875" style="532" customWidth="1"/>
    <col min="15115" max="15115" width="6.85546875" style="532" customWidth="1"/>
    <col min="15116" max="15116" width="9.85546875" style="532" customWidth="1"/>
    <col min="15117" max="15117" width="9.42578125" style="532" bestFit="1" customWidth="1"/>
    <col min="15118" max="15118" width="8.85546875" style="532" customWidth="1"/>
    <col min="15119" max="15119" width="9" style="532" customWidth="1"/>
    <col min="15120" max="15120" width="13" style="532" customWidth="1"/>
    <col min="15121" max="15121" width="14.85546875" style="532" bestFit="1" customWidth="1"/>
    <col min="15122" max="15360" width="9.140625" style="532"/>
    <col min="15361" max="15361" width="4.42578125" style="532" customWidth="1"/>
    <col min="15362" max="15362" width="10.140625" style="532" customWidth="1"/>
    <col min="15363" max="15363" width="42.28515625" style="532" customWidth="1"/>
    <col min="15364" max="15364" width="9.42578125" style="532" bestFit="1" customWidth="1"/>
    <col min="15365" max="15365" width="9.7109375" style="532" customWidth="1"/>
    <col min="15366" max="15367" width="8.42578125" style="532" customWidth="1"/>
    <col min="15368" max="15368" width="18.85546875" style="532" customWidth="1"/>
    <col min="15369" max="15369" width="6.7109375" style="532" customWidth="1"/>
    <col min="15370" max="15370" width="7.85546875" style="532" customWidth="1"/>
    <col min="15371" max="15371" width="6.85546875" style="532" customWidth="1"/>
    <col min="15372" max="15372" width="9.85546875" style="532" customWidth="1"/>
    <col min="15373" max="15373" width="9.42578125" style="532" bestFit="1" customWidth="1"/>
    <col min="15374" max="15374" width="8.85546875" style="532" customWidth="1"/>
    <col min="15375" max="15375" width="9" style="532" customWidth="1"/>
    <col min="15376" max="15376" width="13" style="532" customWidth="1"/>
    <col min="15377" max="15377" width="14.85546875" style="532" bestFit="1" customWidth="1"/>
    <col min="15378" max="15616" width="9.140625" style="532"/>
    <col min="15617" max="15617" width="4.42578125" style="532" customWidth="1"/>
    <col min="15618" max="15618" width="10.140625" style="532" customWidth="1"/>
    <col min="15619" max="15619" width="42.28515625" style="532" customWidth="1"/>
    <col min="15620" max="15620" width="9.42578125" style="532" bestFit="1" customWidth="1"/>
    <col min="15621" max="15621" width="9.7109375" style="532" customWidth="1"/>
    <col min="15622" max="15623" width="8.42578125" style="532" customWidth="1"/>
    <col min="15624" max="15624" width="18.85546875" style="532" customWidth="1"/>
    <col min="15625" max="15625" width="6.7109375" style="532" customWidth="1"/>
    <col min="15626" max="15626" width="7.85546875" style="532" customWidth="1"/>
    <col min="15627" max="15627" width="6.85546875" style="532" customWidth="1"/>
    <col min="15628" max="15628" width="9.85546875" style="532" customWidth="1"/>
    <col min="15629" max="15629" width="9.42578125" style="532" bestFit="1" customWidth="1"/>
    <col min="15630" max="15630" width="8.85546875" style="532" customWidth="1"/>
    <col min="15631" max="15631" width="9" style="532" customWidth="1"/>
    <col min="15632" max="15632" width="13" style="532" customWidth="1"/>
    <col min="15633" max="15633" width="14.85546875" style="532" bestFit="1" customWidth="1"/>
    <col min="15634" max="15872" width="9.140625" style="532"/>
    <col min="15873" max="15873" width="4.42578125" style="532" customWidth="1"/>
    <col min="15874" max="15874" width="10.140625" style="532" customWidth="1"/>
    <col min="15875" max="15875" width="42.28515625" style="532" customWidth="1"/>
    <col min="15876" max="15876" width="9.42578125" style="532" bestFit="1" customWidth="1"/>
    <col min="15877" max="15877" width="9.7109375" style="532" customWidth="1"/>
    <col min="15878" max="15879" width="8.42578125" style="532" customWidth="1"/>
    <col min="15880" max="15880" width="18.85546875" style="532" customWidth="1"/>
    <col min="15881" max="15881" width="6.7109375" style="532" customWidth="1"/>
    <col min="15882" max="15882" width="7.85546875" style="532" customWidth="1"/>
    <col min="15883" max="15883" width="6.85546875" style="532" customWidth="1"/>
    <col min="15884" max="15884" width="9.85546875" style="532" customWidth="1"/>
    <col min="15885" max="15885" width="9.42578125" style="532" bestFit="1" customWidth="1"/>
    <col min="15886" max="15886" width="8.85546875" style="532" customWidth="1"/>
    <col min="15887" max="15887" width="9" style="532" customWidth="1"/>
    <col min="15888" max="15888" width="13" style="532" customWidth="1"/>
    <col min="15889" max="15889" width="14.85546875" style="532" bestFit="1" customWidth="1"/>
    <col min="15890" max="16128" width="9.140625" style="532"/>
    <col min="16129" max="16129" width="4.42578125" style="532" customWidth="1"/>
    <col min="16130" max="16130" width="10.140625" style="532" customWidth="1"/>
    <col min="16131" max="16131" width="42.28515625" style="532" customWidth="1"/>
    <col min="16132" max="16132" width="9.42578125" style="532" bestFit="1" customWidth="1"/>
    <col min="16133" max="16133" width="9.7109375" style="532" customWidth="1"/>
    <col min="16134" max="16135" width="8.42578125" style="532" customWidth="1"/>
    <col min="16136" max="16136" width="18.85546875" style="532" customWidth="1"/>
    <col min="16137" max="16137" width="6.7109375" style="532" customWidth="1"/>
    <col min="16138" max="16138" width="7.85546875" style="532" customWidth="1"/>
    <col min="16139" max="16139" width="6.85546875" style="532" customWidth="1"/>
    <col min="16140" max="16140" width="9.85546875" style="532" customWidth="1"/>
    <col min="16141" max="16141" width="9.42578125" style="532" bestFit="1" customWidth="1"/>
    <col min="16142" max="16142" width="8.85546875" style="532" customWidth="1"/>
    <col min="16143" max="16143" width="9" style="532" customWidth="1"/>
    <col min="16144" max="16144" width="13" style="532" customWidth="1"/>
    <col min="16145" max="16145" width="14.85546875" style="532" bestFit="1" customWidth="1"/>
    <col min="16146" max="16384" width="9.140625" style="532"/>
  </cols>
  <sheetData>
    <row r="1" spans="1:18" s="69" customFormat="1" ht="24.75" customHeight="1">
      <c r="A1" s="309" t="s">
        <v>609</v>
      </c>
      <c r="B1" s="309"/>
      <c r="C1" s="309"/>
      <c r="D1" s="309"/>
      <c r="E1" s="309"/>
      <c r="F1" s="309"/>
      <c r="G1" s="309"/>
      <c r="H1" s="309"/>
      <c r="I1" s="309"/>
      <c r="J1" s="309"/>
      <c r="K1" s="309"/>
      <c r="L1" s="309"/>
      <c r="M1" s="309"/>
      <c r="N1" s="309"/>
      <c r="O1" s="309"/>
      <c r="P1" s="309"/>
    </row>
    <row r="2" spans="1:18" s="69" customFormat="1" ht="9.75" customHeight="1">
      <c r="A2" s="406"/>
      <c r="B2" s="406"/>
      <c r="C2" s="406"/>
      <c r="D2" s="406"/>
      <c r="E2" s="406"/>
      <c r="F2" s="406"/>
      <c r="G2" s="406"/>
      <c r="H2" s="406"/>
      <c r="I2" s="406"/>
      <c r="J2" s="406"/>
      <c r="K2" s="406"/>
      <c r="L2" s="406"/>
      <c r="M2" s="406"/>
      <c r="N2" s="406"/>
      <c r="O2" s="406"/>
      <c r="P2" s="406"/>
    </row>
    <row r="3" spans="1:18" s="69" customFormat="1" ht="96.75" customHeight="1">
      <c r="A3" s="310" t="s">
        <v>658</v>
      </c>
      <c r="B3" s="310"/>
      <c r="C3" s="310"/>
      <c r="D3" s="310"/>
      <c r="E3" s="310"/>
      <c r="F3" s="310"/>
      <c r="G3" s="310"/>
      <c r="H3" s="310"/>
      <c r="I3" s="310"/>
      <c r="J3" s="310"/>
      <c r="K3" s="310"/>
      <c r="L3" s="310"/>
      <c r="M3" s="310"/>
      <c r="N3" s="310"/>
      <c r="O3" s="310"/>
      <c r="P3" s="310"/>
    </row>
    <row r="4" spans="1:18" s="69" customFormat="1" ht="24" customHeight="1">
      <c r="A4" s="407" t="s">
        <v>129</v>
      </c>
      <c r="B4" s="407"/>
      <c r="C4" s="407"/>
      <c r="D4" s="407"/>
      <c r="E4" s="407"/>
      <c r="F4" s="407"/>
      <c r="G4" s="407"/>
      <c r="H4" s="407"/>
      <c r="I4" s="407"/>
      <c r="J4" s="407"/>
      <c r="K4" s="407"/>
      <c r="L4" s="407"/>
      <c r="M4" s="407"/>
      <c r="N4" s="407"/>
      <c r="O4" s="407"/>
      <c r="P4" s="407"/>
    </row>
    <row r="5" spans="1:18" s="69"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f>P120</f>
        <v>2497.5057888705469</v>
      </c>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169" customFormat="1" ht="30.75" customHeight="1">
      <c r="A11" s="382"/>
      <c r="B11" s="382"/>
      <c r="C11" s="534" t="s">
        <v>610</v>
      </c>
      <c r="D11" s="535"/>
      <c r="E11" s="536"/>
      <c r="F11" s="382"/>
      <c r="G11" s="382"/>
      <c r="H11" s="382"/>
      <c r="I11" s="382"/>
      <c r="J11" s="382"/>
      <c r="K11" s="382"/>
      <c r="L11" s="382"/>
      <c r="M11" s="382"/>
      <c r="N11" s="382"/>
      <c r="O11" s="382"/>
      <c r="P11" s="382"/>
    </row>
    <row r="12" spans="1:18" s="449" customFormat="1" ht="17.25" customHeight="1">
      <c r="A12" s="195">
        <v>1</v>
      </c>
      <c r="B12" s="444" t="s">
        <v>611</v>
      </c>
      <c r="C12" s="445" t="s">
        <v>612</v>
      </c>
      <c r="D12" s="446" t="s">
        <v>5</v>
      </c>
      <c r="E12" s="425">
        <v>9</v>
      </c>
      <c r="F12" s="15">
        <f>10.6/1000</f>
        <v>1.06E-2</v>
      </c>
      <c r="G12" s="15">
        <f>172.87/1000</f>
        <v>0.17287</v>
      </c>
      <c r="H12" s="422" t="s">
        <v>0</v>
      </c>
      <c r="I12" s="422" t="s">
        <v>0</v>
      </c>
      <c r="J12" s="422" t="s">
        <v>0</v>
      </c>
      <c r="K12" s="422" t="s">
        <v>0</v>
      </c>
      <c r="L12" s="422" t="s">
        <v>0</v>
      </c>
      <c r="M12" s="422" t="s">
        <v>0</v>
      </c>
      <c r="N12" s="426">
        <f>F13+G13</f>
        <v>0.55472588599999995</v>
      </c>
      <c r="O12" s="447">
        <f>N12</f>
        <v>0.55472588599999995</v>
      </c>
      <c r="P12" s="448">
        <f>E12*O12</f>
        <v>4.9925329739999995</v>
      </c>
    </row>
    <row r="13" spans="1:18" s="449" customFormat="1" ht="27" customHeight="1">
      <c r="A13" s="196"/>
      <c r="B13" s="444"/>
      <c r="C13" s="445"/>
      <c r="D13" s="446"/>
      <c r="E13" s="425"/>
      <c r="F13" s="155">
        <f>F12*$R$7</f>
        <v>2.6158574E-2</v>
      </c>
      <c r="G13" s="155">
        <f>G12*$R$8</f>
        <v>0.52856731199999996</v>
      </c>
      <c r="H13" s="422"/>
      <c r="I13" s="422"/>
      <c r="J13" s="422"/>
      <c r="K13" s="422"/>
      <c r="L13" s="422"/>
      <c r="M13" s="422"/>
      <c r="N13" s="426"/>
      <c r="O13" s="447"/>
      <c r="P13" s="448"/>
    </row>
    <row r="14" spans="1:18" s="449" customFormat="1" ht="17.25" customHeight="1">
      <c r="A14" s="195">
        <v>2</v>
      </c>
      <c r="B14" s="444" t="s">
        <v>613</v>
      </c>
      <c r="C14" s="445" t="s">
        <v>614</v>
      </c>
      <c r="D14" s="446" t="s">
        <v>5</v>
      </c>
      <c r="E14" s="425">
        <v>3</v>
      </c>
      <c r="F14" s="15">
        <f>14.3/1000</f>
        <v>1.43E-2</v>
      </c>
      <c r="G14" s="15">
        <f>302.7/1000</f>
        <v>0.30269999999999997</v>
      </c>
      <c r="H14" s="422" t="s">
        <v>0</v>
      </c>
      <c r="I14" s="422" t="s">
        <v>0</v>
      </c>
      <c r="J14" s="422" t="s">
        <v>0</v>
      </c>
      <c r="K14" s="422" t="s">
        <v>0</v>
      </c>
      <c r="L14" s="422" t="s">
        <v>0</v>
      </c>
      <c r="M14" s="422" t="s">
        <v>0</v>
      </c>
      <c r="N14" s="426">
        <f>F15+G15</f>
        <v>0.96082491699999983</v>
      </c>
      <c r="O14" s="447">
        <f>N14</f>
        <v>0.96082491699999983</v>
      </c>
      <c r="P14" s="448">
        <f>E14*O14</f>
        <v>2.8824747509999993</v>
      </c>
    </row>
    <row r="15" spans="1:18" s="449" customFormat="1" ht="26.25" customHeight="1">
      <c r="A15" s="196"/>
      <c r="B15" s="444"/>
      <c r="C15" s="445"/>
      <c r="D15" s="446"/>
      <c r="E15" s="425"/>
      <c r="F15" s="155">
        <f>F14*$R$7</f>
        <v>3.5289397E-2</v>
      </c>
      <c r="G15" s="155">
        <f>G14*$R$8</f>
        <v>0.92553551999999983</v>
      </c>
      <c r="H15" s="422"/>
      <c r="I15" s="422"/>
      <c r="J15" s="422"/>
      <c r="K15" s="422"/>
      <c r="L15" s="422"/>
      <c r="M15" s="422"/>
      <c r="N15" s="426"/>
      <c r="O15" s="447"/>
      <c r="P15" s="448"/>
    </row>
    <row r="16" spans="1:18" s="449" customFormat="1" ht="17.25" customHeight="1">
      <c r="A16" s="195">
        <v>3</v>
      </c>
      <c r="B16" s="444" t="s">
        <v>615</v>
      </c>
      <c r="C16" s="445" t="s">
        <v>616</v>
      </c>
      <c r="D16" s="446" t="s">
        <v>5</v>
      </c>
      <c r="E16" s="425">
        <v>3</v>
      </c>
      <c r="F16" s="15">
        <f>16.8/1000</f>
        <v>1.6800000000000002E-2</v>
      </c>
      <c r="G16" s="15">
        <f>355.2/1000</f>
        <v>0.35520000000000002</v>
      </c>
      <c r="H16" s="422" t="s">
        <v>0</v>
      </c>
      <c r="I16" s="422" t="s">
        <v>0</v>
      </c>
      <c r="J16" s="422" t="s">
        <v>0</v>
      </c>
      <c r="K16" s="422" t="s">
        <v>0</v>
      </c>
      <c r="L16" s="422" t="s">
        <v>0</v>
      </c>
      <c r="M16" s="422" t="s">
        <v>0</v>
      </c>
      <c r="N16" s="426">
        <f>F17+G17</f>
        <v>1.127518392</v>
      </c>
      <c r="O16" s="447">
        <f>N16</f>
        <v>1.127518392</v>
      </c>
      <c r="P16" s="448">
        <f>E16*O16</f>
        <v>3.3825551760000003</v>
      </c>
    </row>
    <row r="17" spans="1:16" s="449" customFormat="1" ht="24.75" customHeight="1">
      <c r="A17" s="196"/>
      <c r="B17" s="444"/>
      <c r="C17" s="445"/>
      <c r="D17" s="446"/>
      <c r="E17" s="425"/>
      <c r="F17" s="155">
        <f>F16*$R$7</f>
        <v>4.1458872000000008E-2</v>
      </c>
      <c r="G17" s="155">
        <f>G16*$R$8</f>
        <v>1.0860595200000001</v>
      </c>
      <c r="H17" s="422"/>
      <c r="I17" s="422"/>
      <c r="J17" s="422"/>
      <c r="K17" s="422"/>
      <c r="L17" s="422"/>
      <c r="M17" s="422"/>
      <c r="N17" s="426"/>
      <c r="O17" s="447"/>
      <c r="P17" s="448"/>
    </row>
    <row r="18" spans="1:16" s="415" customFormat="1" ht="21" customHeight="1">
      <c r="A18" s="195">
        <v>4</v>
      </c>
      <c r="B18" s="412" t="s">
        <v>270</v>
      </c>
      <c r="C18" s="413" t="s">
        <v>617</v>
      </c>
      <c r="D18" s="446" t="s">
        <v>5</v>
      </c>
      <c r="E18" s="425">
        <v>0.8</v>
      </c>
      <c r="F18" s="467">
        <v>0.89</v>
      </c>
      <c r="G18" s="467">
        <v>0</v>
      </c>
      <c r="H18" s="468" t="s">
        <v>0</v>
      </c>
      <c r="I18" s="468" t="s">
        <v>0</v>
      </c>
      <c r="J18" s="468" t="s">
        <v>0</v>
      </c>
      <c r="K18" s="468" t="s">
        <v>0</v>
      </c>
      <c r="L18" s="469" t="s">
        <v>0</v>
      </c>
      <c r="M18" s="468" t="s">
        <v>0</v>
      </c>
      <c r="N18" s="469">
        <f>F19+G19</f>
        <v>2.1963330999999999</v>
      </c>
      <c r="O18" s="469">
        <f>N18+N20</f>
        <v>4.8635514999999998</v>
      </c>
      <c r="P18" s="470">
        <f>E18*O18</f>
        <v>3.8908412000000001</v>
      </c>
    </row>
    <row r="19" spans="1:16" s="415" customFormat="1" ht="21" customHeight="1">
      <c r="A19" s="196"/>
      <c r="B19" s="412"/>
      <c r="C19" s="413"/>
      <c r="D19" s="446"/>
      <c r="E19" s="425"/>
      <c r="F19" s="155">
        <f>F18*$R$7</f>
        <v>2.1963330999999999</v>
      </c>
      <c r="G19" s="155">
        <f>G18*$R$8</f>
        <v>0</v>
      </c>
      <c r="H19" s="468"/>
      <c r="I19" s="468"/>
      <c r="J19" s="468"/>
      <c r="K19" s="468"/>
      <c r="L19" s="469"/>
      <c r="M19" s="468"/>
      <c r="N19" s="469"/>
      <c r="O19" s="469"/>
      <c r="P19" s="470"/>
    </row>
    <row r="20" spans="1:16" s="415" customFormat="1" ht="20.100000000000001" customHeight="1">
      <c r="A20" s="416"/>
      <c r="B20" s="416"/>
      <c r="C20" s="417"/>
      <c r="D20" s="416"/>
      <c r="E20" s="418"/>
      <c r="F20" s="471"/>
      <c r="G20" s="471"/>
      <c r="H20" s="472" t="s">
        <v>272</v>
      </c>
      <c r="I20" s="472" t="s">
        <v>326</v>
      </c>
      <c r="J20" s="473">
        <v>1.1000000000000001</v>
      </c>
      <c r="K20" s="472"/>
      <c r="L20" s="418">
        <v>2</v>
      </c>
      <c r="M20" s="352">
        <f>L20*J20*1.132*1.05*1.02</f>
        <v>2.6672184000000003</v>
      </c>
      <c r="N20" s="156">
        <f>M20</f>
        <v>2.6672184000000003</v>
      </c>
      <c r="O20" s="469"/>
      <c r="P20" s="470"/>
    </row>
    <row r="21" spans="1:16" s="415" customFormat="1" ht="21" customHeight="1">
      <c r="A21" s="195">
        <v>5</v>
      </c>
      <c r="B21" s="412" t="s">
        <v>270</v>
      </c>
      <c r="C21" s="413" t="s">
        <v>618</v>
      </c>
      <c r="D21" s="446" t="s">
        <v>5</v>
      </c>
      <c r="E21" s="425">
        <v>2.4</v>
      </c>
      <c r="F21" s="467">
        <v>0.89</v>
      </c>
      <c r="G21" s="467">
        <v>0</v>
      </c>
      <c r="H21" s="468" t="s">
        <v>0</v>
      </c>
      <c r="I21" s="468" t="s">
        <v>0</v>
      </c>
      <c r="J21" s="468" t="s">
        <v>0</v>
      </c>
      <c r="K21" s="468" t="s">
        <v>0</v>
      </c>
      <c r="L21" s="469" t="s">
        <v>0</v>
      </c>
      <c r="M21" s="468" t="s">
        <v>0</v>
      </c>
      <c r="N21" s="469">
        <f>F22+G22</f>
        <v>2.1963330999999999</v>
      </c>
      <c r="O21" s="469">
        <f>N21+N23</f>
        <v>4.8635514999999998</v>
      </c>
      <c r="P21" s="470">
        <f>E21*O21</f>
        <v>11.6725236</v>
      </c>
    </row>
    <row r="22" spans="1:16" s="415" customFormat="1" ht="21" customHeight="1">
      <c r="A22" s="196"/>
      <c r="B22" s="412"/>
      <c r="C22" s="413"/>
      <c r="D22" s="446"/>
      <c r="E22" s="425"/>
      <c r="F22" s="155">
        <f>F21*$R$7</f>
        <v>2.1963330999999999</v>
      </c>
      <c r="G22" s="155">
        <f>G21*$R$8</f>
        <v>0</v>
      </c>
      <c r="H22" s="468"/>
      <c r="I22" s="468"/>
      <c r="J22" s="468"/>
      <c r="K22" s="468"/>
      <c r="L22" s="469"/>
      <c r="M22" s="468"/>
      <c r="N22" s="469"/>
      <c r="O22" s="469"/>
      <c r="P22" s="470"/>
    </row>
    <row r="23" spans="1:16" s="415" customFormat="1" ht="20.100000000000001" customHeight="1">
      <c r="A23" s="416"/>
      <c r="B23" s="416"/>
      <c r="C23" s="417"/>
      <c r="D23" s="416"/>
      <c r="E23" s="418"/>
      <c r="F23" s="471"/>
      <c r="G23" s="471"/>
      <c r="H23" s="472" t="s">
        <v>272</v>
      </c>
      <c r="I23" s="472" t="s">
        <v>326</v>
      </c>
      <c r="J23" s="473">
        <v>1.1000000000000001</v>
      </c>
      <c r="K23" s="472"/>
      <c r="L23" s="418">
        <v>2</v>
      </c>
      <c r="M23" s="352">
        <f>L23*J23*1.132*1.05*1.02</f>
        <v>2.6672184000000003</v>
      </c>
      <c r="N23" s="156">
        <f>M23</f>
        <v>2.6672184000000003</v>
      </c>
      <c r="O23" s="469"/>
      <c r="P23" s="470"/>
    </row>
    <row r="24" spans="1:16" s="459" customFormat="1" ht="17.25">
      <c r="A24" s="431">
        <v>6</v>
      </c>
      <c r="B24" s="599" t="s">
        <v>619</v>
      </c>
      <c r="C24" s="424" t="s">
        <v>620</v>
      </c>
      <c r="D24" s="431" t="s">
        <v>169</v>
      </c>
      <c r="E24" s="635">
        <v>2</v>
      </c>
      <c r="F24" s="158">
        <v>0.39</v>
      </c>
      <c r="G24" s="158">
        <v>0.41</v>
      </c>
      <c r="H24" s="431" t="s">
        <v>0</v>
      </c>
      <c r="I24" s="431" t="s">
        <v>0</v>
      </c>
      <c r="J24" s="431" t="s">
        <v>0</v>
      </c>
      <c r="K24" s="431" t="s">
        <v>0</v>
      </c>
      <c r="L24" s="431" t="s">
        <v>0</v>
      </c>
      <c r="M24" s="431" t="s">
        <v>0</v>
      </c>
      <c r="N24" s="601">
        <f>F25+G25</f>
        <v>2.2160541</v>
      </c>
      <c r="O24" s="636">
        <f>N24+N26</f>
        <v>6.4593560999999999</v>
      </c>
      <c r="P24" s="463">
        <f>O24*E24</f>
        <v>12.9187122</v>
      </c>
    </row>
    <row r="25" spans="1:16" s="459" customFormat="1" ht="17.25">
      <c r="A25" s="436"/>
      <c r="B25" s="508"/>
      <c r="C25" s="428"/>
      <c r="D25" s="436"/>
      <c r="E25" s="637"/>
      <c r="F25" s="155">
        <f>F24*$R$7</f>
        <v>0.96243809999999996</v>
      </c>
      <c r="G25" s="155">
        <f>G24*$R$8</f>
        <v>1.2536159999999998</v>
      </c>
      <c r="H25" s="436"/>
      <c r="I25" s="436"/>
      <c r="J25" s="436"/>
      <c r="K25" s="436"/>
      <c r="L25" s="436"/>
      <c r="M25" s="436"/>
      <c r="N25" s="602"/>
      <c r="O25" s="638"/>
      <c r="P25" s="603"/>
    </row>
    <row r="26" spans="1:16" s="459" customFormat="1" ht="17.25">
      <c r="A26" s="460"/>
      <c r="B26" s="460"/>
      <c r="C26" s="461"/>
      <c r="D26" s="460"/>
      <c r="E26" s="460"/>
      <c r="F26" s="460"/>
      <c r="G26" s="460"/>
      <c r="H26" s="356" t="s">
        <v>621</v>
      </c>
      <c r="I26" s="359" t="s">
        <v>169</v>
      </c>
      <c r="J26" s="462">
        <v>1</v>
      </c>
      <c r="K26" s="352"/>
      <c r="L26" s="442">
        <v>3.5</v>
      </c>
      <c r="M26" s="352">
        <f>L26*J26*1.132*1.05*1.02</f>
        <v>4.2433019999999999</v>
      </c>
      <c r="N26" s="462">
        <f>M26</f>
        <v>4.2433019999999999</v>
      </c>
      <c r="O26" s="512"/>
      <c r="P26" s="513"/>
    </row>
    <row r="27" spans="1:16" s="459" customFormat="1" ht="17.25">
      <c r="A27" s="422">
        <v>7</v>
      </c>
      <c r="B27" s="444" t="s">
        <v>619</v>
      </c>
      <c r="C27" s="445" t="s">
        <v>622</v>
      </c>
      <c r="D27" s="422" t="s">
        <v>169</v>
      </c>
      <c r="E27" s="474">
        <v>2</v>
      </c>
      <c r="F27" s="158">
        <v>0.39</v>
      </c>
      <c r="G27" s="158">
        <v>0.41</v>
      </c>
      <c r="H27" s="422" t="s">
        <v>0</v>
      </c>
      <c r="I27" s="422" t="s">
        <v>0</v>
      </c>
      <c r="J27" s="422" t="s">
        <v>0</v>
      </c>
      <c r="K27" s="422" t="s">
        <v>0</v>
      </c>
      <c r="L27" s="422" t="s">
        <v>0</v>
      </c>
      <c r="M27" s="422" t="s">
        <v>0</v>
      </c>
      <c r="N27" s="426">
        <f>F28+G28</f>
        <v>2.2160541</v>
      </c>
      <c r="O27" s="514">
        <f>N27+N29</f>
        <v>8.7628629000000018</v>
      </c>
      <c r="P27" s="447">
        <f>O27*E27</f>
        <v>17.525725800000004</v>
      </c>
    </row>
    <row r="28" spans="1:16" s="459" customFormat="1" ht="17.25">
      <c r="A28" s="422"/>
      <c r="B28" s="444"/>
      <c r="C28" s="445"/>
      <c r="D28" s="422"/>
      <c r="E28" s="474"/>
      <c r="F28" s="155">
        <f>F27*$R$7</f>
        <v>0.96243809999999996</v>
      </c>
      <c r="G28" s="155">
        <f>G27*$R$8</f>
        <v>1.2536159999999998</v>
      </c>
      <c r="H28" s="422"/>
      <c r="I28" s="422"/>
      <c r="J28" s="422"/>
      <c r="K28" s="422"/>
      <c r="L28" s="422"/>
      <c r="M28" s="422"/>
      <c r="N28" s="426"/>
      <c r="O28" s="514"/>
      <c r="P28" s="447"/>
    </row>
    <row r="29" spans="1:16" s="459" customFormat="1" ht="17.25">
      <c r="A29" s="460"/>
      <c r="B29" s="460"/>
      <c r="C29" s="461"/>
      <c r="D29" s="460"/>
      <c r="E29" s="460"/>
      <c r="F29" s="460"/>
      <c r="G29" s="460"/>
      <c r="H29" s="356" t="s">
        <v>621</v>
      </c>
      <c r="I29" s="359" t="s">
        <v>169</v>
      </c>
      <c r="J29" s="462">
        <v>1</v>
      </c>
      <c r="K29" s="352"/>
      <c r="L29" s="442">
        <v>5.4</v>
      </c>
      <c r="M29" s="352">
        <f>L29*J29*1.132*1.05*1.02</f>
        <v>6.5468088000000009</v>
      </c>
      <c r="N29" s="462">
        <f>M29</f>
        <v>6.5468088000000009</v>
      </c>
      <c r="O29" s="514"/>
      <c r="P29" s="447"/>
    </row>
    <row r="30" spans="1:16" s="435" customFormat="1" ht="17.25">
      <c r="A30" s="450">
        <v>8</v>
      </c>
      <c r="B30" s="639" t="s">
        <v>623</v>
      </c>
      <c r="C30" s="640" t="s">
        <v>624</v>
      </c>
      <c r="D30" s="450" t="s">
        <v>182</v>
      </c>
      <c r="E30" s="641">
        <v>50</v>
      </c>
      <c r="F30" s="433">
        <v>0.06</v>
      </c>
      <c r="G30" s="433">
        <v>0.05</v>
      </c>
      <c r="H30" s="450" t="s">
        <v>0</v>
      </c>
      <c r="I30" s="450" t="s">
        <v>0</v>
      </c>
      <c r="J30" s="450" t="s">
        <v>0</v>
      </c>
      <c r="K30" s="450" t="s">
        <v>0</v>
      </c>
      <c r="L30" s="450" t="s">
        <v>0</v>
      </c>
      <c r="M30" s="450" t="s">
        <v>0</v>
      </c>
      <c r="N30" s="642">
        <f>F31+G31</f>
        <v>0.30094739999999998</v>
      </c>
      <c r="O30" s="642">
        <f>N30+N32</f>
        <v>0.93523618295999988</v>
      </c>
      <c r="P30" s="642">
        <f>E30*O30</f>
        <v>46.761809147999998</v>
      </c>
    </row>
    <row r="31" spans="1:16" s="435" customFormat="1" ht="17.25">
      <c r="A31" s="450"/>
      <c r="B31" s="639"/>
      <c r="C31" s="640"/>
      <c r="D31" s="450"/>
      <c r="E31" s="641"/>
      <c r="F31" s="155">
        <f>F30*$R$7</f>
        <v>0.14806739999999999</v>
      </c>
      <c r="G31" s="155">
        <f>G30*$R$8</f>
        <v>0.15288000000000002</v>
      </c>
      <c r="H31" s="450"/>
      <c r="I31" s="450"/>
      <c r="J31" s="450"/>
      <c r="K31" s="450"/>
      <c r="L31" s="450"/>
      <c r="M31" s="450"/>
      <c r="N31" s="642"/>
      <c r="O31" s="642"/>
      <c r="P31" s="642"/>
    </row>
    <row r="32" spans="1:16" s="435" customFormat="1" ht="17.25">
      <c r="A32" s="440"/>
      <c r="B32" s="440"/>
      <c r="C32" s="441"/>
      <c r="D32" s="440"/>
      <c r="E32" s="433"/>
      <c r="F32" s="643"/>
      <c r="G32" s="643"/>
      <c r="H32" s="440" t="s">
        <v>183</v>
      </c>
      <c r="I32" s="440" t="s">
        <v>182</v>
      </c>
      <c r="J32" s="433">
        <v>1.01</v>
      </c>
      <c r="K32" s="440"/>
      <c r="L32" s="443">
        <v>0.51800000000000002</v>
      </c>
      <c r="M32" s="352">
        <f>L32*J32*1.132*1.05*1.02</f>
        <v>0.63428878295999991</v>
      </c>
      <c r="N32" s="433">
        <f>M32</f>
        <v>0.63428878295999991</v>
      </c>
      <c r="O32" s="642"/>
      <c r="P32" s="642"/>
    </row>
    <row r="33" spans="1:16" s="459" customFormat="1" ht="17.25">
      <c r="A33" s="422">
        <v>9</v>
      </c>
      <c r="B33" s="444" t="s">
        <v>625</v>
      </c>
      <c r="C33" s="445" t="s">
        <v>626</v>
      </c>
      <c r="D33" s="422" t="s">
        <v>169</v>
      </c>
      <c r="E33" s="474">
        <v>1</v>
      </c>
      <c r="F33" s="158">
        <f>0.5*0.59</f>
        <v>0.29499999999999998</v>
      </c>
      <c r="G33" s="158">
        <v>0.01</v>
      </c>
      <c r="H33" s="422" t="s">
        <v>0</v>
      </c>
      <c r="I33" s="422" t="s">
        <v>0</v>
      </c>
      <c r="J33" s="422" t="s">
        <v>0</v>
      </c>
      <c r="K33" s="422" t="s">
        <v>0</v>
      </c>
      <c r="L33" s="422" t="s">
        <v>0</v>
      </c>
      <c r="M33" s="422" t="s">
        <v>0</v>
      </c>
      <c r="N33" s="426">
        <f>F34+G34</f>
        <v>0.75857405</v>
      </c>
      <c r="O33" s="514">
        <f>N33+N35</f>
        <v>4.3956900499999998</v>
      </c>
      <c r="P33" s="447">
        <f>O33*E33</f>
        <v>4.3956900499999998</v>
      </c>
    </row>
    <row r="34" spans="1:16" s="459" customFormat="1" ht="17.25">
      <c r="A34" s="422"/>
      <c r="B34" s="444"/>
      <c r="C34" s="445"/>
      <c r="D34" s="422"/>
      <c r="E34" s="474"/>
      <c r="F34" s="155">
        <f>F33*$R$7</f>
        <v>0.72799804999999995</v>
      </c>
      <c r="G34" s="155">
        <f>G33*$R$8</f>
        <v>3.0575999999999999E-2</v>
      </c>
      <c r="H34" s="422"/>
      <c r="I34" s="422"/>
      <c r="J34" s="422"/>
      <c r="K34" s="422"/>
      <c r="L34" s="422"/>
      <c r="M34" s="422"/>
      <c r="N34" s="426"/>
      <c r="O34" s="514"/>
      <c r="P34" s="447"/>
    </row>
    <row r="35" spans="1:16" s="459" customFormat="1" ht="17.25">
      <c r="A35" s="460"/>
      <c r="B35" s="460"/>
      <c r="C35" s="461"/>
      <c r="D35" s="460"/>
      <c r="E35" s="460"/>
      <c r="F35" s="460"/>
      <c r="G35" s="460"/>
      <c r="H35" s="356" t="s">
        <v>627</v>
      </c>
      <c r="I35" s="359" t="s">
        <v>169</v>
      </c>
      <c r="J35" s="462">
        <v>1</v>
      </c>
      <c r="K35" s="352"/>
      <c r="L35" s="462">
        <v>3</v>
      </c>
      <c r="M35" s="352">
        <f>L35*J35*1.132*1.05*1.02</f>
        <v>3.6371159999999998</v>
      </c>
      <c r="N35" s="462">
        <f>M35</f>
        <v>3.6371159999999998</v>
      </c>
      <c r="O35" s="514"/>
      <c r="P35" s="447"/>
    </row>
    <row r="36" spans="1:16" s="459" customFormat="1" ht="17.25">
      <c r="A36" s="422">
        <v>10</v>
      </c>
      <c r="B36" s="444" t="s">
        <v>619</v>
      </c>
      <c r="C36" s="445" t="s">
        <v>628</v>
      </c>
      <c r="D36" s="422" t="s">
        <v>169</v>
      </c>
      <c r="E36" s="474">
        <v>1</v>
      </c>
      <c r="F36" s="158">
        <v>0.39</v>
      </c>
      <c r="G36" s="158">
        <v>0.41</v>
      </c>
      <c r="H36" s="422" t="s">
        <v>0</v>
      </c>
      <c r="I36" s="422" t="s">
        <v>0</v>
      </c>
      <c r="J36" s="422" t="s">
        <v>0</v>
      </c>
      <c r="K36" s="422" t="s">
        <v>0</v>
      </c>
      <c r="L36" s="422" t="s">
        <v>0</v>
      </c>
      <c r="M36" s="422" t="s">
        <v>0</v>
      </c>
      <c r="N36" s="426">
        <f>F37+G37</f>
        <v>2.2160541</v>
      </c>
      <c r="O36" s="514">
        <f>N36+N38</f>
        <v>5.4490461000000003</v>
      </c>
      <c r="P36" s="447">
        <f>O36*E36</f>
        <v>5.4490461000000003</v>
      </c>
    </row>
    <row r="37" spans="1:16" s="459" customFormat="1" ht="17.25">
      <c r="A37" s="422"/>
      <c r="B37" s="444"/>
      <c r="C37" s="445"/>
      <c r="D37" s="422"/>
      <c r="E37" s="474"/>
      <c r="F37" s="155">
        <f>F36*$R$7</f>
        <v>0.96243809999999996</v>
      </c>
      <c r="G37" s="155">
        <f>G36*$R$8</f>
        <v>1.2536159999999998</v>
      </c>
      <c r="H37" s="422"/>
      <c r="I37" s="422"/>
      <c r="J37" s="422"/>
      <c r="K37" s="422"/>
      <c r="L37" s="422"/>
      <c r="M37" s="422"/>
      <c r="N37" s="426"/>
      <c r="O37" s="514"/>
      <c r="P37" s="447"/>
    </row>
    <row r="38" spans="1:16" s="459" customFormat="1" ht="17.25">
      <c r="A38" s="460"/>
      <c r="B38" s="460"/>
      <c r="C38" s="461"/>
      <c r="D38" s="460"/>
      <c r="E38" s="460"/>
      <c r="F38" s="460"/>
      <c r="G38" s="460"/>
      <c r="H38" s="356" t="s">
        <v>403</v>
      </c>
      <c r="I38" s="359" t="s">
        <v>169</v>
      </c>
      <c r="J38" s="462">
        <v>1</v>
      </c>
      <c r="K38" s="352"/>
      <c r="L38" s="442">
        <f>3.2/1.2</f>
        <v>2.666666666666667</v>
      </c>
      <c r="M38" s="352">
        <f>L38*J38*1.132*1.05*1.02</f>
        <v>3.2329920000000003</v>
      </c>
      <c r="N38" s="462">
        <f>M38</f>
        <v>3.2329920000000003</v>
      </c>
      <c r="O38" s="514"/>
      <c r="P38" s="447"/>
    </row>
    <row r="39" spans="1:16" s="427" customFormat="1" ht="16.5" customHeight="1">
      <c r="A39" s="422">
        <v>11</v>
      </c>
      <c r="B39" s="422" t="s">
        <v>277</v>
      </c>
      <c r="C39" s="445" t="s">
        <v>629</v>
      </c>
      <c r="D39" s="422" t="s">
        <v>169</v>
      </c>
      <c r="E39" s="474">
        <v>1</v>
      </c>
      <c r="F39" s="385">
        <v>0.97</v>
      </c>
      <c r="G39" s="385">
        <v>0.13</v>
      </c>
      <c r="H39" s="422" t="s">
        <v>0</v>
      </c>
      <c r="I39" s="422" t="s">
        <v>0</v>
      </c>
      <c r="J39" s="422" t="s">
        <v>0</v>
      </c>
      <c r="K39" s="422" t="s">
        <v>0</v>
      </c>
      <c r="L39" s="422" t="s">
        <v>0</v>
      </c>
      <c r="M39" s="422" t="s">
        <v>0</v>
      </c>
      <c r="N39" s="426">
        <f>F40+G40</f>
        <v>2.7912442999999998</v>
      </c>
      <c r="O39" s="426">
        <f>N39+N41</f>
        <v>6.6975068839999992</v>
      </c>
      <c r="P39" s="426">
        <f>E39*O39</f>
        <v>6.6975068839999992</v>
      </c>
    </row>
    <row r="40" spans="1:16" s="427" customFormat="1" ht="16.5" customHeight="1">
      <c r="A40" s="422"/>
      <c r="B40" s="422"/>
      <c r="C40" s="445"/>
      <c r="D40" s="422"/>
      <c r="E40" s="474"/>
      <c r="F40" s="155">
        <f>F39*$R$7</f>
        <v>2.3937562999999997</v>
      </c>
      <c r="G40" s="155">
        <f>G39*$R$8</f>
        <v>0.39748800000000001</v>
      </c>
      <c r="H40" s="422"/>
      <c r="I40" s="422"/>
      <c r="J40" s="422"/>
      <c r="K40" s="422"/>
      <c r="L40" s="422"/>
      <c r="M40" s="422"/>
      <c r="N40" s="426"/>
      <c r="O40" s="426"/>
      <c r="P40" s="426"/>
    </row>
    <row r="41" spans="1:16" s="427" customFormat="1" ht="18" customHeight="1">
      <c r="A41" s="359"/>
      <c r="B41" s="359"/>
      <c r="C41" s="429"/>
      <c r="D41" s="359"/>
      <c r="E41" s="385"/>
      <c r="F41" s="385"/>
      <c r="G41" s="385"/>
      <c r="H41" s="359" t="s">
        <v>279</v>
      </c>
      <c r="I41" s="359" t="s">
        <v>169</v>
      </c>
      <c r="J41" s="430">
        <v>1</v>
      </c>
      <c r="K41" s="359"/>
      <c r="L41" s="475">
        <v>3.222</v>
      </c>
      <c r="M41" s="352">
        <f>L41*J41*1.132*1.05*1.02</f>
        <v>3.9062625839999998</v>
      </c>
      <c r="N41" s="385">
        <f>M41</f>
        <v>3.9062625839999998</v>
      </c>
      <c r="O41" s="426"/>
      <c r="P41" s="426"/>
    </row>
    <row r="42" spans="1:16" s="435" customFormat="1" ht="17.25">
      <c r="A42" s="644">
        <v>12</v>
      </c>
      <c r="B42" s="639" t="s">
        <v>630</v>
      </c>
      <c r="C42" s="445" t="s">
        <v>631</v>
      </c>
      <c r="D42" s="644" t="s">
        <v>287</v>
      </c>
      <c r="E42" s="645">
        <v>1</v>
      </c>
      <c r="F42" s="385">
        <v>1.31</v>
      </c>
      <c r="G42" s="385">
        <v>0.09</v>
      </c>
      <c r="H42" s="422" t="s">
        <v>0</v>
      </c>
      <c r="I42" s="644" t="s">
        <v>0</v>
      </c>
      <c r="J42" s="644" t="s">
        <v>0</v>
      </c>
      <c r="K42" s="644" t="s">
        <v>0</v>
      </c>
      <c r="L42" s="644" t="s">
        <v>0</v>
      </c>
      <c r="M42" s="644" t="s">
        <v>0</v>
      </c>
      <c r="N42" s="646">
        <f>F43+G43</f>
        <v>3.5079889</v>
      </c>
      <c r="O42" s="646">
        <f>N42+N44</f>
        <v>106.5596089</v>
      </c>
      <c r="P42" s="646">
        <f>E42*O42</f>
        <v>106.5596089</v>
      </c>
    </row>
    <row r="43" spans="1:16" s="435" customFormat="1" ht="17.25">
      <c r="A43" s="644"/>
      <c r="B43" s="639"/>
      <c r="C43" s="445"/>
      <c r="D43" s="644"/>
      <c r="E43" s="645"/>
      <c r="F43" s="155">
        <f>F42*$R$7</f>
        <v>3.2328049000000001</v>
      </c>
      <c r="G43" s="155">
        <f>G42*$R$8</f>
        <v>0.27518399999999998</v>
      </c>
      <c r="H43" s="422"/>
      <c r="I43" s="644"/>
      <c r="J43" s="644"/>
      <c r="K43" s="644"/>
      <c r="L43" s="644"/>
      <c r="M43" s="644"/>
      <c r="N43" s="646"/>
      <c r="O43" s="646"/>
      <c r="P43" s="646"/>
    </row>
    <row r="44" spans="1:16" s="435" customFormat="1" ht="16.899999999999999" customHeight="1">
      <c r="A44" s="647"/>
      <c r="B44" s="647"/>
      <c r="C44" s="648"/>
      <c r="D44" s="647"/>
      <c r="E44" s="649"/>
      <c r="F44" s="650"/>
      <c r="G44" s="650"/>
      <c r="H44" s="151" t="s">
        <v>632</v>
      </c>
      <c r="I44" s="647" t="s">
        <v>633</v>
      </c>
      <c r="J44" s="651">
        <v>1</v>
      </c>
      <c r="K44" s="647"/>
      <c r="L44" s="651">
        <v>85</v>
      </c>
      <c r="M44" s="352">
        <f>L44*J44*1.132*1.05*1.02</f>
        <v>103.05162</v>
      </c>
      <c r="N44" s="651">
        <f>M44</f>
        <v>103.05162</v>
      </c>
      <c r="O44" s="646"/>
      <c r="P44" s="646"/>
    </row>
    <row r="45" spans="1:16" s="61" customFormat="1" ht="17.25">
      <c r="A45" s="353">
        <v>13</v>
      </c>
      <c r="B45" s="319" t="s">
        <v>293</v>
      </c>
      <c r="C45" s="320" t="s">
        <v>294</v>
      </c>
      <c r="D45" s="353" t="s">
        <v>295</v>
      </c>
      <c r="E45" s="318">
        <v>1</v>
      </c>
      <c r="F45" s="158">
        <v>3.14</v>
      </c>
      <c r="G45" s="158">
        <v>0.08</v>
      </c>
      <c r="H45" s="353" t="s">
        <v>0</v>
      </c>
      <c r="I45" s="353" t="s">
        <v>0</v>
      </c>
      <c r="J45" s="353" t="s">
        <v>0</v>
      </c>
      <c r="K45" s="353" t="s">
        <v>0</v>
      </c>
      <c r="L45" s="353" t="s">
        <v>0</v>
      </c>
      <c r="M45" s="353" t="s">
        <v>0</v>
      </c>
      <c r="N45" s="294">
        <f>F46+G46</f>
        <v>7.9934686000000008</v>
      </c>
      <c r="O45" s="295">
        <f>N45</f>
        <v>7.9934686000000008</v>
      </c>
      <c r="P45" s="295">
        <f>E45*O45</f>
        <v>7.9934686000000008</v>
      </c>
    </row>
    <row r="46" spans="1:16" s="61" customFormat="1" ht="17.25">
      <c r="A46" s="353"/>
      <c r="B46" s="319"/>
      <c r="C46" s="320"/>
      <c r="D46" s="353"/>
      <c r="E46" s="318"/>
      <c r="F46" s="155">
        <f>F45*$R$7</f>
        <v>7.7488606000000004</v>
      </c>
      <c r="G46" s="155">
        <f>G45*$R$8</f>
        <v>0.24460799999999999</v>
      </c>
      <c r="H46" s="353"/>
      <c r="I46" s="353"/>
      <c r="J46" s="353"/>
      <c r="K46" s="353"/>
      <c r="L46" s="353"/>
      <c r="M46" s="353"/>
      <c r="N46" s="294"/>
      <c r="O46" s="295"/>
      <c r="P46" s="295"/>
    </row>
    <row r="47" spans="1:16" s="480" customFormat="1" ht="17.25">
      <c r="A47" s="476">
        <v>14</v>
      </c>
      <c r="B47" s="639" t="s">
        <v>29</v>
      </c>
      <c r="C47" s="477" t="s">
        <v>634</v>
      </c>
      <c r="D47" s="476" t="s">
        <v>3</v>
      </c>
      <c r="E47" s="652">
        <v>20</v>
      </c>
      <c r="F47" s="643">
        <v>0</v>
      </c>
      <c r="G47" s="643">
        <v>0</v>
      </c>
      <c r="H47" s="476" t="s">
        <v>0</v>
      </c>
      <c r="I47" s="476" t="s">
        <v>0</v>
      </c>
      <c r="J47" s="476" t="s">
        <v>0</v>
      </c>
      <c r="K47" s="476" t="s">
        <v>0</v>
      </c>
      <c r="L47" s="476" t="s">
        <v>0</v>
      </c>
      <c r="M47" s="476" t="s">
        <v>0</v>
      </c>
      <c r="N47" s="653">
        <f>F48+G48</f>
        <v>0</v>
      </c>
      <c r="O47" s="479">
        <f>N47+N49</f>
        <v>0.72742319999999994</v>
      </c>
      <c r="P47" s="479">
        <f>O47*E47</f>
        <v>14.548463999999999</v>
      </c>
    </row>
    <row r="48" spans="1:16" s="480" customFormat="1" ht="17.25">
      <c r="A48" s="476"/>
      <c r="B48" s="639"/>
      <c r="C48" s="477"/>
      <c r="D48" s="476"/>
      <c r="E48" s="652"/>
      <c r="F48" s="155">
        <f>F47*$R$7</f>
        <v>0</v>
      </c>
      <c r="G48" s="155">
        <f>G47*$R$8</f>
        <v>0</v>
      </c>
      <c r="H48" s="476"/>
      <c r="I48" s="476"/>
      <c r="J48" s="476"/>
      <c r="K48" s="476"/>
      <c r="L48" s="476"/>
      <c r="M48" s="476"/>
      <c r="N48" s="653"/>
      <c r="O48" s="479"/>
      <c r="P48" s="479"/>
    </row>
    <row r="49" spans="1:16" s="480" customFormat="1" ht="17.25">
      <c r="A49" s="481"/>
      <c r="B49" s="481"/>
      <c r="C49" s="482"/>
      <c r="D49" s="481"/>
      <c r="E49" s="478"/>
      <c r="F49" s="478"/>
      <c r="G49" s="478"/>
      <c r="H49" s="481" t="s">
        <v>583</v>
      </c>
      <c r="I49" s="481" t="s">
        <v>3</v>
      </c>
      <c r="J49" s="654">
        <v>1</v>
      </c>
      <c r="K49" s="481"/>
      <c r="L49" s="478">
        <v>0.6</v>
      </c>
      <c r="M49" s="352">
        <f>L49*J49*1.132*1.05*1.02</f>
        <v>0.72742319999999994</v>
      </c>
      <c r="N49" s="478">
        <f>M49</f>
        <v>0.72742319999999994</v>
      </c>
      <c r="O49" s="479"/>
      <c r="P49" s="479"/>
    </row>
    <row r="50" spans="1:16" s="480" customFormat="1" ht="17.25">
      <c r="A50" s="476">
        <v>15</v>
      </c>
      <c r="B50" s="639" t="s">
        <v>29</v>
      </c>
      <c r="C50" s="477" t="s">
        <v>635</v>
      </c>
      <c r="D50" s="476" t="s">
        <v>3</v>
      </c>
      <c r="E50" s="652">
        <v>40</v>
      </c>
      <c r="F50" s="643">
        <v>0</v>
      </c>
      <c r="G50" s="643">
        <v>0</v>
      </c>
      <c r="H50" s="476" t="s">
        <v>0</v>
      </c>
      <c r="I50" s="476" t="s">
        <v>0</v>
      </c>
      <c r="J50" s="476" t="s">
        <v>0</v>
      </c>
      <c r="K50" s="476" t="s">
        <v>0</v>
      </c>
      <c r="L50" s="476" t="s">
        <v>0</v>
      </c>
      <c r="M50" s="476" t="s">
        <v>0</v>
      </c>
      <c r="N50" s="653">
        <f>F51+G51</f>
        <v>0</v>
      </c>
      <c r="O50" s="479">
        <f>N50+N52</f>
        <v>0.72742319999999994</v>
      </c>
      <c r="P50" s="479">
        <f>O50*E50</f>
        <v>29.096927999999998</v>
      </c>
    </row>
    <row r="51" spans="1:16" s="480" customFormat="1" ht="17.25">
      <c r="A51" s="476"/>
      <c r="B51" s="639"/>
      <c r="C51" s="477"/>
      <c r="D51" s="476"/>
      <c r="E51" s="652"/>
      <c r="F51" s="155">
        <f>F50*$R$7</f>
        <v>0</v>
      </c>
      <c r="G51" s="155">
        <f>G50*$R$8</f>
        <v>0</v>
      </c>
      <c r="H51" s="476"/>
      <c r="I51" s="476"/>
      <c r="J51" s="476"/>
      <c r="K51" s="476"/>
      <c r="L51" s="476"/>
      <c r="M51" s="476"/>
      <c r="N51" s="653"/>
      <c r="O51" s="479"/>
      <c r="P51" s="479"/>
    </row>
    <row r="52" spans="1:16" s="480" customFormat="1" ht="17.25">
      <c r="A52" s="481"/>
      <c r="B52" s="481"/>
      <c r="C52" s="482"/>
      <c r="D52" s="481"/>
      <c r="E52" s="478"/>
      <c r="F52" s="478"/>
      <c r="G52" s="478"/>
      <c r="H52" s="481" t="s">
        <v>583</v>
      </c>
      <c r="I52" s="481" t="s">
        <v>3</v>
      </c>
      <c r="J52" s="654">
        <v>1</v>
      </c>
      <c r="K52" s="481"/>
      <c r="L52" s="478">
        <v>0.6</v>
      </c>
      <c r="M52" s="352">
        <f>L52*J52*1.132*1.05*1.02</f>
        <v>0.72742319999999994</v>
      </c>
      <c r="N52" s="478">
        <f>M52</f>
        <v>0.72742319999999994</v>
      </c>
      <c r="O52" s="479"/>
      <c r="P52" s="479"/>
    </row>
    <row r="53" spans="1:16" s="415" customFormat="1" ht="17.25">
      <c r="A53" s="195">
        <v>16</v>
      </c>
      <c r="B53" s="412" t="s">
        <v>270</v>
      </c>
      <c r="C53" s="413" t="s">
        <v>636</v>
      </c>
      <c r="D53" s="446" t="s">
        <v>5</v>
      </c>
      <c r="E53" s="425">
        <v>7.5</v>
      </c>
      <c r="F53" s="467">
        <v>0.89</v>
      </c>
      <c r="G53" s="467">
        <v>0</v>
      </c>
      <c r="H53" s="468" t="s">
        <v>0</v>
      </c>
      <c r="I53" s="468" t="s">
        <v>0</v>
      </c>
      <c r="J53" s="468" t="s">
        <v>0</v>
      </c>
      <c r="K53" s="468" t="s">
        <v>0</v>
      </c>
      <c r="L53" s="469" t="s">
        <v>0</v>
      </c>
      <c r="M53" s="468" t="s">
        <v>0</v>
      </c>
      <c r="N53" s="469">
        <f>F54+G54</f>
        <v>2.1963330999999999</v>
      </c>
      <c r="O53" s="469">
        <f>N53+N55</f>
        <v>8.864379099999999</v>
      </c>
      <c r="P53" s="470">
        <f>E53*O53</f>
        <v>66.482843249999988</v>
      </c>
    </row>
    <row r="54" spans="1:16" s="415" customFormat="1" ht="17.25">
      <c r="A54" s="196"/>
      <c r="B54" s="412"/>
      <c r="C54" s="413"/>
      <c r="D54" s="446"/>
      <c r="E54" s="425"/>
      <c r="F54" s="155">
        <f>F53*$R$7</f>
        <v>2.1963330999999999</v>
      </c>
      <c r="G54" s="155">
        <f>G53*$R$8</f>
        <v>0</v>
      </c>
      <c r="H54" s="468"/>
      <c r="I54" s="468"/>
      <c r="J54" s="468"/>
      <c r="K54" s="468"/>
      <c r="L54" s="469"/>
      <c r="M54" s="468"/>
      <c r="N54" s="469"/>
      <c r="O54" s="469"/>
      <c r="P54" s="470"/>
    </row>
    <row r="55" spans="1:16" s="415" customFormat="1" ht="17.25">
      <c r="A55" s="416"/>
      <c r="B55" s="416"/>
      <c r="C55" s="417"/>
      <c r="D55" s="416"/>
      <c r="E55" s="418"/>
      <c r="F55" s="471"/>
      <c r="G55" s="471"/>
      <c r="H55" s="472" t="s">
        <v>637</v>
      </c>
      <c r="I55" s="472" t="s">
        <v>5</v>
      </c>
      <c r="J55" s="473">
        <v>1.1000000000000001</v>
      </c>
      <c r="K55" s="472"/>
      <c r="L55" s="418">
        <v>5</v>
      </c>
      <c r="M55" s="352">
        <f>L55*J55*1.132*1.05*1.02</f>
        <v>6.6680459999999995</v>
      </c>
      <c r="N55" s="156">
        <f>M55</f>
        <v>6.6680459999999995</v>
      </c>
      <c r="O55" s="469"/>
      <c r="P55" s="470"/>
    </row>
    <row r="56" spans="1:16" s="43" customFormat="1" ht="17.25">
      <c r="A56" s="255">
        <v>17</v>
      </c>
      <c r="B56" s="288" t="s">
        <v>319</v>
      </c>
      <c r="C56" s="257" t="s">
        <v>320</v>
      </c>
      <c r="D56" s="255" t="s">
        <v>4</v>
      </c>
      <c r="E56" s="289">
        <f>7.5*1.6</f>
        <v>12</v>
      </c>
      <c r="F56" s="155">
        <v>0</v>
      </c>
      <c r="G56" s="155">
        <v>0</v>
      </c>
      <c r="H56" s="255" t="s">
        <v>0</v>
      </c>
      <c r="I56" s="255" t="s">
        <v>0</v>
      </c>
      <c r="J56" s="255" t="s">
        <v>0</v>
      </c>
      <c r="K56" s="255" t="s">
        <v>0</v>
      </c>
      <c r="L56" s="260" t="s">
        <v>0</v>
      </c>
      <c r="M56" s="260" t="s">
        <v>0</v>
      </c>
      <c r="N56" s="260">
        <f>0.808+0.545+0.101*4</f>
        <v>1.7570000000000001</v>
      </c>
      <c r="O56" s="262">
        <f>N56</f>
        <v>1.7570000000000001</v>
      </c>
      <c r="P56" s="262">
        <f>O56*E56</f>
        <v>21.084000000000003</v>
      </c>
    </row>
    <row r="57" spans="1:16" s="43" customFormat="1" ht="37.5" customHeight="1">
      <c r="A57" s="255"/>
      <c r="B57" s="288"/>
      <c r="C57" s="257"/>
      <c r="D57" s="255"/>
      <c r="E57" s="290"/>
      <c r="F57" s="155">
        <f>F56*$R$7</f>
        <v>0</v>
      </c>
      <c r="G57" s="155">
        <f>G56*$R$8</f>
        <v>0</v>
      </c>
      <c r="H57" s="255"/>
      <c r="I57" s="255"/>
      <c r="J57" s="255"/>
      <c r="K57" s="255"/>
      <c r="L57" s="260"/>
      <c r="M57" s="260"/>
      <c r="N57" s="260"/>
      <c r="O57" s="262"/>
      <c r="P57" s="262"/>
    </row>
    <row r="58" spans="1:16" s="52" customFormat="1" ht="17.25">
      <c r="A58" s="195">
        <v>18</v>
      </c>
      <c r="B58" s="655" t="s">
        <v>638</v>
      </c>
      <c r="C58" s="320" t="s">
        <v>639</v>
      </c>
      <c r="D58" s="321" t="s">
        <v>263</v>
      </c>
      <c r="E58" s="323">
        <f>1.5+1.8</f>
        <v>3.3</v>
      </c>
      <c r="F58" s="656">
        <v>5.86</v>
      </c>
      <c r="G58" s="656">
        <v>7.14</v>
      </c>
      <c r="H58" s="321" t="s">
        <v>0</v>
      </c>
      <c r="I58" s="321" t="s">
        <v>0</v>
      </c>
      <c r="J58" s="321" t="s">
        <v>0</v>
      </c>
      <c r="K58" s="321" t="s">
        <v>0</v>
      </c>
      <c r="L58" s="321" t="s">
        <v>0</v>
      </c>
      <c r="M58" s="321" t="s">
        <v>0</v>
      </c>
      <c r="N58" s="323">
        <f>F59+G59</f>
        <v>36.292513399999997</v>
      </c>
      <c r="O58" s="296">
        <f>N58+N60</f>
        <v>41.975291617200007</v>
      </c>
      <c r="P58" s="657">
        <f>O58*E58</f>
        <v>138.51846233676002</v>
      </c>
    </row>
    <row r="59" spans="1:16" s="52" customFormat="1" ht="20.25" customHeight="1">
      <c r="A59" s="196"/>
      <c r="B59" s="658"/>
      <c r="C59" s="320"/>
      <c r="D59" s="322"/>
      <c r="E59" s="324"/>
      <c r="F59" s="155">
        <f>F58*$R$7</f>
        <v>14.4612494</v>
      </c>
      <c r="G59" s="155">
        <f>G58*$R$8</f>
        <v>21.831263999999997</v>
      </c>
      <c r="H59" s="322"/>
      <c r="I59" s="322"/>
      <c r="J59" s="322"/>
      <c r="K59" s="322"/>
      <c r="L59" s="322"/>
      <c r="M59" s="322"/>
      <c r="N59" s="324"/>
      <c r="O59" s="325"/>
      <c r="P59" s="659"/>
    </row>
    <row r="60" spans="1:16" s="52" customFormat="1" ht="19.5">
      <c r="A60" s="162"/>
      <c r="B60" s="162"/>
      <c r="C60" s="60"/>
      <c r="D60" s="162"/>
      <c r="E60" s="162"/>
      <c r="F60" s="162"/>
      <c r="G60" s="162"/>
      <c r="H60" s="137" t="s">
        <v>10</v>
      </c>
      <c r="I60" s="660" t="s">
        <v>263</v>
      </c>
      <c r="J60" s="153">
        <v>0.157</v>
      </c>
      <c r="K60" s="156"/>
      <c r="L60" s="156">
        <v>29.8555555555556</v>
      </c>
      <c r="M60" s="352">
        <f>L60*J60*1.132*1.05*1.02</f>
        <v>5.6827782172000081</v>
      </c>
      <c r="N60" s="156">
        <f>M60</f>
        <v>5.6827782172000081</v>
      </c>
      <c r="O60" s="326"/>
      <c r="P60" s="661"/>
    </row>
    <row r="61" spans="1:16" s="52" customFormat="1" ht="23.25" customHeight="1">
      <c r="A61" s="195">
        <v>19</v>
      </c>
      <c r="B61" s="655" t="s">
        <v>290</v>
      </c>
      <c r="C61" s="320" t="s">
        <v>640</v>
      </c>
      <c r="D61" s="321" t="s">
        <v>169</v>
      </c>
      <c r="E61" s="559">
        <v>2</v>
      </c>
      <c r="F61" s="656">
        <v>0</v>
      </c>
      <c r="G61" s="656">
        <v>0</v>
      </c>
      <c r="H61" s="321" t="s">
        <v>0</v>
      </c>
      <c r="I61" s="321" t="s">
        <v>0</v>
      </c>
      <c r="J61" s="321" t="s">
        <v>0</v>
      </c>
      <c r="K61" s="321" t="s">
        <v>0</v>
      </c>
      <c r="L61" s="321" t="s">
        <v>0</v>
      </c>
      <c r="M61" s="321" t="s">
        <v>0</v>
      </c>
      <c r="N61" s="323">
        <f>F62+G62</f>
        <v>0</v>
      </c>
      <c r="O61" s="296">
        <f>N61+N63</f>
        <v>90.927899999999994</v>
      </c>
      <c r="P61" s="657">
        <f>O61*E61</f>
        <v>181.85579999999999</v>
      </c>
    </row>
    <row r="62" spans="1:16" s="52" customFormat="1" ht="30.75" customHeight="1">
      <c r="A62" s="196"/>
      <c r="B62" s="658"/>
      <c r="C62" s="320"/>
      <c r="D62" s="322"/>
      <c r="E62" s="561"/>
      <c r="F62" s="155">
        <f>F61*$R$7</f>
        <v>0</v>
      </c>
      <c r="G62" s="155">
        <f>G61*$R$8</f>
        <v>0</v>
      </c>
      <c r="H62" s="322"/>
      <c r="I62" s="322"/>
      <c r="J62" s="322"/>
      <c r="K62" s="322"/>
      <c r="L62" s="322"/>
      <c r="M62" s="322"/>
      <c r="N62" s="324"/>
      <c r="O62" s="325"/>
      <c r="P62" s="659"/>
    </row>
    <row r="63" spans="1:16" s="52" customFormat="1" ht="17.25">
      <c r="A63" s="162"/>
      <c r="B63" s="162"/>
      <c r="C63" s="60"/>
      <c r="D63" s="162"/>
      <c r="E63" s="162"/>
      <c r="F63" s="162"/>
      <c r="G63" s="162"/>
      <c r="H63" s="151" t="s">
        <v>641</v>
      </c>
      <c r="I63" s="137" t="s">
        <v>169</v>
      </c>
      <c r="J63" s="156">
        <v>1</v>
      </c>
      <c r="K63" s="156"/>
      <c r="L63" s="156">
        <v>75</v>
      </c>
      <c r="M63" s="352">
        <f>L63*J63*1.132*1.05*1.02</f>
        <v>90.927899999999994</v>
      </c>
      <c r="N63" s="156">
        <f>M63</f>
        <v>90.927899999999994</v>
      </c>
      <c r="O63" s="326"/>
      <c r="P63" s="661"/>
    </row>
    <row r="64" spans="1:16" s="52" customFormat="1" ht="17.25">
      <c r="A64" s="195">
        <v>20</v>
      </c>
      <c r="B64" s="655" t="s">
        <v>290</v>
      </c>
      <c r="C64" s="320" t="s">
        <v>642</v>
      </c>
      <c r="D64" s="321" t="s">
        <v>169</v>
      </c>
      <c r="E64" s="559">
        <v>2</v>
      </c>
      <c r="F64" s="656">
        <v>0</v>
      </c>
      <c r="G64" s="656">
        <v>0</v>
      </c>
      <c r="H64" s="321" t="s">
        <v>0</v>
      </c>
      <c r="I64" s="321" t="s">
        <v>0</v>
      </c>
      <c r="J64" s="321" t="s">
        <v>0</v>
      </c>
      <c r="K64" s="321" t="s">
        <v>0</v>
      </c>
      <c r="L64" s="321" t="s">
        <v>0</v>
      </c>
      <c r="M64" s="321" t="s">
        <v>0</v>
      </c>
      <c r="N64" s="323">
        <f>F65+G65</f>
        <v>0</v>
      </c>
      <c r="O64" s="296">
        <f>N64+N66</f>
        <v>24.247439999999997</v>
      </c>
      <c r="P64" s="657">
        <f>O64*E64</f>
        <v>48.494879999999995</v>
      </c>
    </row>
    <row r="65" spans="1:16" s="52" customFormat="1" ht="23.25" customHeight="1">
      <c r="A65" s="196"/>
      <c r="B65" s="658"/>
      <c r="C65" s="320"/>
      <c r="D65" s="322"/>
      <c r="E65" s="561"/>
      <c r="F65" s="155">
        <f>F64*$R$7</f>
        <v>0</v>
      </c>
      <c r="G65" s="155">
        <f>G64*$R$8</f>
        <v>0</v>
      </c>
      <c r="H65" s="322"/>
      <c r="I65" s="322"/>
      <c r="J65" s="322"/>
      <c r="K65" s="322"/>
      <c r="L65" s="322"/>
      <c r="M65" s="322"/>
      <c r="N65" s="324"/>
      <c r="O65" s="325"/>
      <c r="P65" s="659"/>
    </row>
    <row r="66" spans="1:16" s="52" customFormat="1" ht="17.25">
      <c r="A66" s="162"/>
      <c r="B66" s="162"/>
      <c r="C66" s="60"/>
      <c r="D66" s="162"/>
      <c r="E66" s="162"/>
      <c r="F66" s="162"/>
      <c r="G66" s="162"/>
      <c r="H66" s="151" t="s">
        <v>643</v>
      </c>
      <c r="I66" s="137" t="s">
        <v>169</v>
      </c>
      <c r="J66" s="156">
        <v>1</v>
      </c>
      <c r="K66" s="156"/>
      <c r="L66" s="156">
        <v>20</v>
      </c>
      <c r="M66" s="352">
        <f>L66*J66*1.132*1.05*1.02</f>
        <v>24.247439999999997</v>
      </c>
      <c r="N66" s="156">
        <f>M66</f>
        <v>24.247439999999997</v>
      </c>
      <c r="O66" s="326"/>
      <c r="P66" s="661"/>
    </row>
    <row r="67" spans="1:16" s="52" customFormat="1" ht="17.25">
      <c r="A67" s="195">
        <v>21</v>
      </c>
      <c r="B67" s="655" t="s">
        <v>290</v>
      </c>
      <c r="C67" s="320" t="s">
        <v>644</v>
      </c>
      <c r="D67" s="321" t="s">
        <v>169</v>
      </c>
      <c r="E67" s="559">
        <v>1</v>
      </c>
      <c r="F67" s="656">
        <v>0</v>
      </c>
      <c r="G67" s="656">
        <v>0</v>
      </c>
      <c r="H67" s="321" t="s">
        <v>0</v>
      </c>
      <c r="I67" s="321" t="s">
        <v>0</v>
      </c>
      <c r="J67" s="321" t="s">
        <v>0</v>
      </c>
      <c r="K67" s="321" t="s">
        <v>0</v>
      </c>
      <c r="L67" s="321" t="s">
        <v>0</v>
      </c>
      <c r="M67" s="321" t="s">
        <v>0</v>
      </c>
      <c r="N67" s="323">
        <f>F68+G68</f>
        <v>0</v>
      </c>
      <c r="O67" s="296">
        <f>N67+N69</f>
        <v>30.3093</v>
      </c>
      <c r="P67" s="657">
        <f>O67*E67</f>
        <v>30.3093</v>
      </c>
    </row>
    <row r="68" spans="1:16" s="52" customFormat="1" ht="17.25">
      <c r="A68" s="196"/>
      <c r="B68" s="658"/>
      <c r="C68" s="320"/>
      <c r="D68" s="322"/>
      <c r="E68" s="561"/>
      <c r="F68" s="155">
        <f>F67*$R$7</f>
        <v>0</v>
      </c>
      <c r="G68" s="155">
        <f>G67*$R$8</f>
        <v>0</v>
      </c>
      <c r="H68" s="322"/>
      <c r="I68" s="322"/>
      <c r="J68" s="322"/>
      <c r="K68" s="322"/>
      <c r="L68" s="322"/>
      <c r="M68" s="322"/>
      <c r="N68" s="324"/>
      <c r="O68" s="325"/>
      <c r="P68" s="659"/>
    </row>
    <row r="69" spans="1:16" s="52" customFormat="1" ht="17.25">
      <c r="A69" s="162"/>
      <c r="B69" s="162"/>
      <c r="C69" s="60"/>
      <c r="D69" s="162"/>
      <c r="E69" s="162"/>
      <c r="F69" s="162"/>
      <c r="G69" s="162"/>
      <c r="H69" s="151" t="s">
        <v>645</v>
      </c>
      <c r="I69" s="137" t="s">
        <v>169</v>
      </c>
      <c r="J69" s="156">
        <v>1</v>
      </c>
      <c r="K69" s="156"/>
      <c r="L69" s="156">
        <v>25</v>
      </c>
      <c r="M69" s="352">
        <f>L69*J69*1.132*1.05*1.02</f>
        <v>30.3093</v>
      </c>
      <c r="N69" s="156">
        <f>M69</f>
        <v>30.3093</v>
      </c>
      <c r="O69" s="326"/>
      <c r="P69" s="661"/>
    </row>
    <row r="70" spans="1:16" s="52" customFormat="1" ht="17.25">
      <c r="A70" s="195">
        <v>22</v>
      </c>
      <c r="B70" s="655" t="s">
        <v>290</v>
      </c>
      <c r="C70" s="320" t="s">
        <v>646</v>
      </c>
      <c r="D70" s="321" t="s">
        <v>169</v>
      </c>
      <c r="E70" s="559">
        <v>1</v>
      </c>
      <c r="F70" s="656">
        <v>0</v>
      </c>
      <c r="G70" s="656">
        <v>0</v>
      </c>
      <c r="H70" s="321" t="s">
        <v>0</v>
      </c>
      <c r="I70" s="321" t="s">
        <v>0</v>
      </c>
      <c r="J70" s="321" t="s">
        <v>0</v>
      </c>
      <c r="K70" s="321" t="s">
        <v>0</v>
      </c>
      <c r="L70" s="321" t="s">
        <v>0</v>
      </c>
      <c r="M70" s="321" t="s">
        <v>0</v>
      </c>
      <c r="N70" s="323">
        <f>F71+G71</f>
        <v>0</v>
      </c>
      <c r="O70" s="296">
        <f>N70+N72</f>
        <v>47.282508</v>
      </c>
      <c r="P70" s="657">
        <f>O70*E70</f>
        <v>47.282508</v>
      </c>
    </row>
    <row r="71" spans="1:16" s="52" customFormat="1" ht="17.25">
      <c r="A71" s="196"/>
      <c r="B71" s="658"/>
      <c r="C71" s="320"/>
      <c r="D71" s="322"/>
      <c r="E71" s="561"/>
      <c r="F71" s="155">
        <f>F70*$R$7</f>
        <v>0</v>
      </c>
      <c r="G71" s="155">
        <f>G70*$R$8</f>
        <v>0</v>
      </c>
      <c r="H71" s="322"/>
      <c r="I71" s="322"/>
      <c r="J71" s="322"/>
      <c r="K71" s="322"/>
      <c r="L71" s="322"/>
      <c r="M71" s="322"/>
      <c r="N71" s="324"/>
      <c r="O71" s="325"/>
      <c r="P71" s="659"/>
    </row>
    <row r="72" spans="1:16" s="52" customFormat="1" ht="17.25">
      <c r="A72" s="162"/>
      <c r="B72" s="162"/>
      <c r="C72" s="60"/>
      <c r="D72" s="162"/>
      <c r="E72" s="162"/>
      <c r="F72" s="162"/>
      <c r="G72" s="162"/>
      <c r="H72" s="151" t="s">
        <v>645</v>
      </c>
      <c r="I72" s="137" t="s">
        <v>169</v>
      </c>
      <c r="J72" s="156">
        <v>1</v>
      </c>
      <c r="K72" s="156"/>
      <c r="L72" s="156">
        <v>39</v>
      </c>
      <c r="M72" s="352">
        <f>L72*J72*1.132*1.05*1.02</f>
        <v>47.282508</v>
      </c>
      <c r="N72" s="156">
        <f>M72</f>
        <v>47.282508</v>
      </c>
      <c r="O72" s="326"/>
      <c r="P72" s="661"/>
    </row>
    <row r="73" spans="1:16" s="43" customFormat="1" ht="17.25">
      <c r="A73" s="255">
        <v>23</v>
      </c>
      <c r="B73" s="515" t="s">
        <v>29</v>
      </c>
      <c r="C73" s="257" t="s">
        <v>647</v>
      </c>
      <c r="D73" s="516" t="s">
        <v>6</v>
      </c>
      <c r="E73" s="296">
        <f>0.108*2</f>
        <v>0.216</v>
      </c>
      <c r="F73" s="517">
        <v>0</v>
      </c>
      <c r="G73" s="154">
        <v>0</v>
      </c>
      <c r="H73" s="255" t="s">
        <v>0</v>
      </c>
      <c r="I73" s="255" t="s">
        <v>0</v>
      </c>
      <c r="J73" s="255" t="s">
        <v>0</v>
      </c>
      <c r="K73" s="516" t="s">
        <v>0</v>
      </c>
      <c r="L73" s="259" t="s">
        <v>0</v>
      </c>
      <c r="M73" s="282" t="s">
        <v>0</v>
      </c>
      <c r="N73" s="518">
        <f>F74+G74</f>
        <v>0</v>
      </c>
      <c r="O73" s="262">
        <f>N73+N75</f>
        <v>13.945645700000027</v>
      </c>
      <c r="P73" s="262">
        <f>O73*E73</f>
        <v>3.0122594712000059</v>
      </c>
    </row>
    <row r="74" spans="1:16" s="43" customFormat="1" ht="17.25">
      <c r="A74" s="255"/>
      <c r="B74" s="327"/>
      <c r="C74" s="257"/>
      <c r="D74" s="516"/>
      <c r="E74" s="326"/>
      <c r="F74" s="155">
        <f>F73*$R$7</f>
        <v>0</v>
      </c>
      <c r="G74" s="155">
        <f>G73*$R$8</f>
        <v>0</v>
      </c>
      <c r="H74" s="255"/>
      <c r="I74" s="255"/>
      <c r="J74" s="255"/>
      <c r="K74" s="516"/>
      <c r="L74" s="259"/>
      <c r="M74" s="282"/>
      <c r="N74" s="518"/>
      <c r="O74" s="262"/>
      <c r="P74" s="262"/>
    </row>
    <row r="75" spans="1:16" s="43" customFormat="1" ht="17.25">
      <c r="A75" s="44"/>
      <c r="B75" s="519"/>
      <c r="C75" s="45"/>
      <c r="D75" s="46"/>
      <c r="E75" s="149"/>
      <c r="F75" s="47"/>
      <c r="G75" s="44"/>
      <c r="H75" s="50" t="s">
        <v>648</v>
      </c>
      <c r="I75" s="150" t="s">
        <v>6</v>
      </c>
      <c r="J75" s="57">
        <v>1</v>
      </c>
      <c r="K75" s="520"/>
      <c r="L75" s="161">
        <v>11.5027777777778</v>
      </c>
      <c r="M75" s="352">
        <f>L75*J75*1.132*1.05*1.02</f>
        <v>13.945645700000027</v>
      </c>
      <c r="N75" s="521">
        <f>M75</f>
        <v>13.945645700000027</v>
      </c>
      <c r="O75" s="262"/>
      <c r="P75" s="262"/>
    </row>
    <row r="76" spans="1:16" s="169" customFormat="1" ht="30.75" customHeight="1">
      <c r="A76" s="382"/>
      <c r="B76" s="382"/>
      <c r="C76" s="534" t="s">
        <v>601</v>
      </c>
      <c r="D76" s="535"/>
      <c r="E76" s="536"/>
      <c r="F76" s="382"/>
      <c r="G76" s="382"/>
      <c r="H76" s="382"/>
      <c r="I76" s="382"/>
      <c r="J76" s="382"/>
      <c r="K76" s="382"/>
      <c r="L76" s="382"/>
      <c r="M76" s="382"/>
      <c r="N76" s="382"/>
      <c r="O76" s="382"/>
      <c r="P76" s="382"/>
    </row>
    <row r="77" spans="1:16" s="449" customFormat="1" ht="17.25" customHeight="1">
      <c r="A77" s="195">
        <v>1</v>
      </c>
      <c r="B77" s="444" t="s">
        <v>611</v>
      </c>
      <c r="C77" s="445" t="s">
        <v>612</v>
      </c>
      <c r="D77" s="446" t="s">
        <v>5</v>
      </c>
      <c r="E77" s="425">
        <v>27</v>
      </c>
      <c r="F77" s="15">
        <f>10.6/1000</f>
        <v>1.06E-2</v>
      </c>
      <c r="G77" s="15">
        <f>172.87/1000</f>
        <v>0.17287</v>
      </c>
      <c r="H77" s="422" t="s">
        <v>0</v>
      </c>
      <c r="I77" s="422" t="s">
        <v>0</v>
      </c>
      <c r="J77" s="422" t="s">
        <v>0</v>
      </c>
      <c r="K77" s="422" t="s">
        <v>0</v>
      </c>
      <c r="L77" s="422" t="s">
        <v>0</v>
      </c>
      <c r="M77" s="422" t="s">
        <v>0</v>
      </c>
      <c r="N77" s="426">
        <f>F78+G78</f>
        <v>0.55472588599999995</v>
      </c>
      <c r="O77" s="447">
        <f>N77</f>
        <v>0.55472588599999995</v>
      </c>
      <c r="P77" s="448">
        <f>E77*O77</f>
        <v>14.977598921999999</v>
      </c>
    </row>
    <row r="78" spans="1:16" s="449" customFormat="1" ht="31.5" customHeight="1">
      <c r="A78" s="196"/>
      <c r="B78" s="444"/>
      <c r="C78" s="445"/>
      <c r="D78" s="446"/>
      <c r="E78" s="425"/>
      <c r="F78" s="155">
        <f>F77*$R$7</f>
        <v>2.6158574E-2</v>
      </c>
      <c r="G78" s="155">
        <f>G77*$R$8</f>
        <v>0.52856731199999996</v>
      </c>
      <c r="H78" s="422"/>
      <c r="I78" s="422"/>
      <c r="J78" s="422"/>
      <c r="K78" s="422"/>
      <c r="L78" s="422"/>
      <c r="M78" s="422"/>
      <c r="N78" s="426"/>
      <c r="O78" s="447"/>
      <c r="P78" s="448"/>
    </row>
    <row r="79" spans="1:16" s="449" customFormat="1" ht="17.25" customHeight="1">
      <c r="A79" s="195">
        <v>2</v>
      </c>
      <c r="B79" s="444" t="s">
        <v>613</v>
      </c>
      <c r="C79" s="445" t="s">
        <v>614</v>
      </c>
      <c r="D79" s="446" t="s">
        <v>5</v>
      </c>
      <c r="E79" s="425">
        <v>8</v>
      </c>
      <c r="F79" s="15">
        <f>14.3/1000</f>
        <v>1.43E-2</v>
      </c>
      <c r="G79" s="15">
        <f>302.7/1000</f>
        <v>0.30269999999999997</v>
      </c>
      <c r="H79" s="422" t="s">
        <v>0</v>
      </c>
      <c r="I79" s="422" t="s">
        <v>0</v>
      </c>
      <c r="J79" s="422" t="s">
        <v>0</v>
      </c>
      <c r="K79" s="422" t="s">
        <v>0</v>
      </c>
      <c r="L79" s="422" t="s">
        <v>0</v>
      </c>
      <c r="M79" s="422" t="s">
        <v>0</v>
      </c>
      <c r="N79" s="426">
        <f>F80+G80</f>
        <v>0.96082491699999983</v>
      </c>
      <c r="O79" s="447">
        <f>N79</f>
        <v>0.96082491699999983</v>
      </c>
      <c r="P79" s="448">
        <f>E79*O79</f>
        <v>7.6865993359999987</v>
      </c>
    </row>
    <row r="80" spans="1:16" s="449" customFormat="1" ht="31.5" customHeight="1">
      <c r="A80" s="196"/>
      <c r="B80" s="444"/>
      <c r="C80" s="445"/>
      <c r="D80" s="446"/>
      <c r="E80" s="425"/>
      <c r="F80" s="155">
        <f>F79*$R$7</f>
        <v>3.5289397E-2</v>
      </c>
      <c r="G80" s="155">
        <f>G79*$R$8</f>
        <v>0.92553551999999983</v>
      </c>
      <c r="H80" s="422"/>
      <c r="I80" s="422"/>
      <c r="J80" s="422"/>
      <c r="K80" s="422"/>
      <c r="L80" s="422"/>
      <c r="M80" s="422"/>
      <c r="N80" s="426"/>
      <c r="O80" s="447"/>
      <c r="P80" s="448"/>
    </row>
    <row r="81" spans="1:16" s="449" customFormat="1" ht="17.25" customHeight="1">
      <c r="A81" s="195">
        <v>3</v>
      </c>
      <c r="B81" s="444" t="s">
        <v>615</v>
      </c>
      <c r="C81" s="445" t="s">
        <v>616</v>
      </c>
      <c r="D81" s="446" t="s">
        <v>5</v>
      </c>
      <c r="E81" s="425">
        <v>2</v>
      </c>
      <c r="F81" s="15">
        <f>16.8/1000</f>
        <v>1.6800000000000002E-2</v>
      </c>
      <c r="G81" s="15">
        <f>355.2/1000</f>
        <v>0.35520000000000002</v>
      </c>
      <c r="H81" s="422" t="s">
        <v>0</v>
      </c>
      <c r="I81" s="422" t="s">
        <v>0</v>
      </c>
      <c r="J81" s="422" t="s">
        <v>0</v>
      </c>
      <c r="K81" s="422" t="s">
        <v>0</v>
      </c>
      <c r="L81" s="422" t="s">
        <v>0</v>
      </c>
      <c r="M81" s="422" t="s">
        <v>0</v>
      </c>
      <c r="N81" s="426">
        <f>F82+G82</f>
        <v>1.127518392</v>
      </c>
      <c r="O81" s="447">
        <f>N81</f>
        <v>1.127518392</v>
      </c>
      <c r="P81" s="448">
        <f>E81*O81</f>
        <v>2.2550367840000001</v>
      </c>
    </row>
    <row r="82" spans="1:16" s="449" customFormat="1" ht="31.5" customHeight="1">
      <c r="A82" s="196"/>
      <c r="B82" s="444"/>
      <c r="C82" s="445"/>
      <c r="D82" s="446"/>
      <c r="E82" s="425"/>
      <c r="F82" s="155">
        <f>F81*$R$7</f>
        <v>4.1458872000000008E-2</v>
      </c>
      <c r="G82" s="155">
        <f>G81*$R$8</f>
        <v>1.0860595200000001</v>
      </c>
      <c r="H82" s="422"/>
      <c r="I82" s="422"/>
      <c r="J82" s="422"/>
      <c r="K82" s="422"/>
      <c r="L82" s="422"/>
      <c r="M82" s="422"/>
      <c r="N82" s="426"/>
      <c r="O82" s="447"/>
      <c r="P82" s="448"/>
    </row>
    <row r="83" spans="1:16" s="415" customFormat="1" ht="21" customHeight="1">
      <c r="A83" s="195">
        <v>4</v>
      </c>
      <c r="B83" s="412" t="s">
        <v>270</v>
      </c>
      <c r="C83" s="413" t="s">
        <v>617</v>
      </c>
      <c r="D83" s="446" t="s">
        <v>5</v>
      </c>
      <c r="E83" s="425">
        <v>2</v>
      </c>
      <c r="F83" s="467">
        <v>0.89</v>
      </c>
      <c r="G83" s="467">
        <v>0</v>
      </c>
      <c r="H83" s="468" t="s">
        <v>0</v>
      </c>
      <c r="I83" s="468" t="s">
        <v>0</v>
      </c>
      <c r="J83" s="468" t="s">
        <v>0</v>
      </c>
      <c r="K83" s="468" t="s">
        <v>0</v>
      </c>
      <c r="L83" s="469" t="s">
        <v>0</v>
      </c>
      <c r="M83" s="468" t="s">
        <v>0</v>
      </c>
      <c r="N83" s="469">
        <f>F84+G84</f>
        <v>2.1963330999999999</v>
      </c>
      <c r="O83" s="469">
        <f>N83+N85</f>
        <v>7.530769900000001</v>
      </c>
      <c r="P83" s="470">
        <f>E83*O83</f>
        <v>15.061539800000002</v>
      </c>
    </row>
    <row r="84" spans="1:16" s="415" customFormat="1" ht="21" customHeight="1">
      <c r="A84" s="196"/>
      <c r="B84" s="412"/>
      <c r="C84" s="413"/>
      <c r="D84" s="446"/>
      <c r="E84" s="425"/>
      <c r="F84" s="155">
        <f>F83*$R$7</f>
        <v>2.1963330999999999</v>
      </c>
      <c r="G84" s="155">
        <f>G83*$R$8</f>
        <v>0</v>
      </c>
      <c r="H84" s="468"/>
      <c r="I84" s="468"/>
      <c r="J84" s="468"/>
      <c r="K84" s="468"/>
      <c r="L84" s="469"/>
      <c r="M84" s="468"/>
      <c r="N84" s="469"/>
      <c r="O84" s="469"/>
      <c r="P84" s="470"/>
    </row>
    <row r="85" spans="1:16" s="415" customFormat="1" ht="20.100000000000001" customHeight="1">
      <c r="A85" s="416"/>
      <c r="B85" s="416"/>
      <c r="C85" s="417"/>
      <c r="D85" s="416"/>
      <c r="E85" s="418"/>
      <c r="F85" s="471"/>
      <c r="G85" s="471"/>
      <c r="H85" s="472" t="s">
        <v>272</v>
      </c>
      <c r="I85" s="472" t="s">
        <v>326</v>
      </c>
      <c r="J85" s="473">
        <v>1.1000000000000001</v>
      </c>
      <c r="K85" s="472"/>
      <c r="L85" s="418">
        <v>4</v>
      </c>
      <c r="M85" s="352">
        <f>L85*J85*1.132*1.05*1.02</f>
        <v>5.3344368000000006</v>
      </c>
      <c r="N85" s="156">
        <f>M85</f>
        <v>5.3344368000000006</v>
      </c>
      <c r="O85" s="469"/>
      <c r="P85" s="470"/>
    </row>
    <row r="86" spans="1:16" s="415" customFormat="1" ht="21" customHeight="1">
      <c r="A86" s="195">
        <v>5</v>
      </c>
      <c r="B86" s="412" t="s">
        <v>270</v>
      </c>
      <c r="C86" s="413" t="s">
        <v>271</v>
      </c>
      <c r="D86" s="446" t="s">
        <v>5</v>
      </c>
      <c r="E86" s="425">
        <v>10</v>
      </c>
      <c r="F86" s="467">
        <v>0.89</v>
      </c>
      <c r="G86" s="467">
        <v>0</v>
      </c>
      <c r="H86" s="468" t="s">
        <v>0</v>
      </c>
      <c r="I86" s="468" t="s">
        <v>0</v>
      </c>
      <c r="J86" s="468" t="s">
        <v>0</v>
      </c>
      <c r="K86" s="468" t="s">
        <v>0</v>
      </c>
      <c r="L86" s="469" t="s">
        <v>0</v>
      </c>
      <c r="M86" s="468" t="s">
        <v>0</v>
      </c>
      <c r="N86" s="469">
        <f>F87+G87</f>
        <v>2.1963330999999999</v>
      </c>
      <c r="O86" s="469">
        <f>N86+N88</f>
        <v>7.530769900000001</v>
      </c>
      <c r="P86" s="470">
        <f>E86*O86</f>
        <v>75.307699000000014</v>
      </c>
    </row>
    <row r="87" spans="1:16" s="415" customFormat="1" ht="21" customHeight="1">
      <c r="A87" s="196"/>
      <c r="B87" s="412"/>
      <c r="C87" s="413"/>
      <c r="D87" s="446"/>
      <c r="E87" s="425"/>
      <c r="F87" s="155">
        <f>F86*$R$7</f>
        <v>2.1963330999999999</v>
      </c>
      <c r="G87" s="155">
        <f>G86*$R$8</f>
        <v>0</v>
      </c>
      <c r="H87" s="468"/>
      <c r="I87" s="468"/>
      <c r="J87" s="468"/>
      <c r="K87" s="468"/>
      <c r="L87" s="469"/>
      <c r="M87" s="468"/>
      <c r="N87" s="469"/>
      <c r="O87" s="469"/>
      <c r="P87" s="470"/>
    </row>
    <row r="88" spans="1:16" s="415" customFormat="1" ht="20.100000000000001" customHeight="1">
      <c r="A88" s="416"/>
      <c r="B88" s="416"/>
      <c r="C88" s="417"/>
      <c r="D88" s="416"/>
      <c r="E88" s="418"/>
      <c r="F88" s="471"/>
      <c r="G88" s="471"/>
      <c r="H88" s="472" t="s">
        <v>272</v>
      </c>
      <c r="I88" s="472" t="s">
        <v>326</v>
      </c>
      <c r="J88" s="473">
        <v>1.1000000000000001</v>
      </c>
      <c r="K88" s="472"/>
      <c r="L88" s="418">
        <v>4</v>
      </c>
      <c r="M88" s="352">
        <f>L88*J88*1.132*1.05*1.02</f>
        <v>5.3344368000000006</v>
      </c>
      <c r="N88" s="156">
        <f>M88</f>
        <v>5.3344368000000006</v>
      </c>
      <c r="O88" s="469"/>
      <c r="P88" s="470"/>
    </row>
    <row r="89" spans="1:16" s="61" customFormat="1" ht="17.25">
      <c r="A89" s="353">
        <v>6</v>
      </c>
      <c r="B89" s="319" t="s">
        <v>293</v>
      </c>
      <c r="C89" s="320" t="s">
        <v>649</v>
      </c>
      <c r="D89" s="353" t="s">
        <v>295</v>
      </c>
      <c r="E89" s="318">
        <v>1</v>
      </c>
      <c r="F89" s="158">
        <v>3.14</v>
      </c>
      <c r="G89" s="158">
        <v>0.08</v>
      </c>
      <c r="H89" s="353" t="s">
        <v>0</v>
      </c>
      <c r="I89" s="353" t="s">
        <v>0</v>
      </c>
      <c r="J89" s="353" t="s">
        <v>0</v>
      </c>
      <c r="K89" s="353" t="s">
        <v>0</v>
      </c>
      <c r="L89" s="353" t="s">
        <v>0</v>
      </c>
      <c r="M89" s="353" t="s">
        <v>0</v>
      </c>
      <c r="N89" s="294">
        <f>F90+G90</f>
        <v>7.9934686000000008</v>
      </c>
      <c r="O89" s="295">
        <f>N89</f>
        <v>7.9934686000000008</v>
      </c>
      <c r="P89" s="295">
        <f>E89*O89</f>
        <v>7.9934686000000008</v>
      </c>
    </row>
    <row r="90" spans="1:16" s="61" customFormat="1" ht="17.25">
      <c r="A90" s="353"/>
      <c r="B90" s="319"/>
      <c r="C90" s="320"/>
      <c r="D90" s="353"/>
      <c r="E90" s="318"/>
      <c r="F90" s="155">
        <f>F89*$R$7</f>
        <v>7.7488606000000004</v>
      </c>
      <c r="G90" s="155">
        <f>G89*$R$8</f>
        <v>0.24460799999999999</v>
      </c>
      <c r="H90" s="353"/>
      <c r="I90" s="353"/>
      <c r="J90" s="353"/>
      <c r="K90" s="353"/>
      <c r="L90" s="353"/>
      <c r="M90" s="353"/>
      <c r="N90" s="294"/>
      <c r="O90" s="295"/>
      <c r="P90" s="295"/>
    </row>
    <row r="91" spans="1:16" s="480" customFormat="1" ht="21" customHeight="1">
      <c r="A91" s="476">
        <v>7</v>
      </c>
      <c r="B91" s="256" t="s">
        <v>275</v>
      </c>
      <c r="C91" s="477" t="s">
        <v>650</v>
      </c>
      <c r="D91" s="476" t="s">
        <v>182</v>
      </c>
      <c r="E91" s="425">
        <v>28</v>
      </c>
      <c r="F91" s="478">
        <v>0.11</v>
      </c>
      <c r="G91" s="478">
        <v>0.09</v>
      </c>
      <c r="H91" s="476" t="s">
        <v>0</v>
      </c>
      <c r="I91" s="476" t="s">
        <v>0</v>
      </c>
      <c r="J91" s="476" t="s">
        <v>0</v>
      </c>
      <c r="K91" s="476" t="s">
        <v>0</v>
      </c>
      <c r="L91" s="476" t="s">
        <v>0</v>
      </c>
      <c r="M91" s="476" t="s">
        <v>0</v>
      </c>
      <c r="N91" s="479">
        <f>F92+G92</f>
        <v>0.54664089999999999</v>
      </c>
      <c r="O91" s="479">
        <f>N91+N93</f>
        <v>2.2609349079999999</v>
      </c>
      <c r="P91" s="479">
        <f>O91*E91</f>
        <v>63.306177423999998</v>
      </c>
    </row>
    <row r="92" spans="1:16" s="480" customFormat="1" ht="21" customHeight="1">
      <c r="A92" s="476"/>
      <c r="B92" s="256"/>
      <c r="C92" s="477"/>
      <c r="D92" s="476"/>
      <c r="E92" s="425"/>
      <c r="F92" s="155">
        <f>F91*$R$7</f>
        <v>0.2714569</v>
      </c>
      <c r="G92" s="155">
        <f>G91*$R$8</f>
        <v>0.27518399999999998</v>
      </c>
      <c r="H92" s="476"/>
      <c r="I92" s="476"/>
      <c r="J92" s="476"/>
      <c r="K92" s="476"/>
      <c r="L92" s="476"/>
      <c r="M92" s="476"/>
      <c r="N92" s="479"/>
      <c r="O92" s="479"/>
      <c r="P92" s="479"/>
    </row>
    <row r="93" spans="1:16" s="480" customFormat="1" ht="17.25">
      <c r="A93" s="481"/>
      <c r="B93" s="481"/>
      <c r="C93" s="482"/>
      <c r="D93" s="481"/>
      <c r="E93" s="478"/>
      <c r="F93" s="478"/>
      <c r="G93" s="478"/>
      <c r="H93" s="481" t="s">
        <v>183</v>
      </c>
      <c r="I93" s="481" t="s">
        <v>182</v>
      </c>
      <c r="J93" s="478">
        <v>1.01</v>
      </c>
      <c r="K93" s="481"/>
      <c r="L93" s="478">
        <v>1.4</v>
      </c>
      <c r="M93" s="352">
        <f>L93*J93*1.132*1.05*1.02</f>
        <v>1.714294008</v>
      </c>
      <c r="N93" s="478">
        <f>M93</f>
        <v>1.714294008</v>
      </c>
      <c r="O93" s="479"/>
      <c r="P93" s="479"/>
    </row>
    <row r="94" spans="1:16" s="671" customFormat="1" ht="17.25">
      <c r="A94" s="662">
        <v>8</v>
      </c>
      <c r="B94" s="663" t="s">
        <v>261</v>
      </c>
      <c r="C94" s="664" t="s">
        <v>651</v>
      </c>
      <c r="D94" s="665" t="s">
        <v>263</v>
      </c>
      <c r="E94" s="666">
        <v>17</v>
      </c>
      <c r="F94" s="667">
        <v>7.3999999999999996E-2</v>
      </c>
      <c r="G94" s="667">
        <f>0.0172+42/1000</f>
        <v>5.9200000000000003E-2</v>
      </c>
      <c r="H94" s="668" t="s">
        <v>0</v>
      </c>
      <c r="I94" s="668" t="s">
        <v>0</v>
      </c>
      <c r="J94" s="668" t="s">
        <v>0</v>
      </c>
      <c r="K94" s="668" t="s">
        <v>0</v>
      </c>
      <c r="L94" s="668" t="s">
        <v>0</v>
      </c>
      <c r="M94" s="668" t="s">
        <v>0</v>
      </c>
      <c r="N94" s="669">
        <f>F95+G95</f>
        <v>0.36362637999999997</v>
      </c>
      <c r="O94" s="669">
        <f>N94</f>
        <v>0.36362637999999997</v>
      </c>
      <c r="P94" s="670">
        <f>E94*O94</f>
        <v>6.1816484599999999</v>
      </c>
    </row>
    <row r="95" spans="1:16" s="671" customFormat="1" ht="38.25" customHeight="1">
      <c r="A95" s="662"/>
      <c r="B95" s="663"/>
      <c r="C95" s="664"/>
      <c r="D95" s="665"/>
      <c r="E95" s="666"/>
      <c r="F95" s="155">
        <f>F94*$R$7</f>
        <v>0.18261645999999998</v>
      </c>
      <c r="G95" s="155">
        <f>G94*$R$8</f>
        <v>0.18100991999999999</v>
      </c>
      <c r="H95" s="668"/>
      <c r="I95" s="668"/>
      <c r="J95" s="668"/>
      <c r="K95" s="668"/>
      <c r="L95" s="668"/>
      <c r="M95" s="668"/>
      <c r="N95" s="669"/>
      <c r="O95" s="669"/>
      <c r="P95" s="670"/>
    </row>
    <row r="96" spans="1:16" s="43" customFormat="1" ht="17.25">
      <c r="A96" s="255">
        <v>9</v>
      </c>
      <c r="B96" s="288" t="s">
        <v>319</v>
      </c>
      <c r="C96" s="257" t="s">
        <v>320</v>
      </c>
      <c r="D96" s="255" t="s">
        <v>4</v>
      </c>
      <c r="E96" s="289">
        <f>20*1.6</f>
        <v>32</v>
      </c>
      <c r="F96" s="155">
        <v>0</v>
      </c>
      <c r="G96" s="155">
        <v>0</v>
      </c>
      <c r="H96" s="255" t="s">
        <v>0</v>
      </c>
      <c r="I96" s="255" t="s">
        <v>0</v>
      </c>
      <c r="J96" s="255" t="s">
        <v>0</v>
      </c>
      <c r="K96" s="255" t="s">
        <v>0</v>
      </c>
      <c r="L96" s="260" t="s">
        <v>0</v>
      </c>
      <c r="M96" s="260" t="s">
        <v>0</v>
      </c>
      <c r="N96" s="260">
        <f>0.808+0.545+0.101*4</f>
        <v>1.7570000000000001</v>
      </c>
      <c r="O96" s="262">
        <f>N96</f>
        <v>1.7570000000000001</v>
      </c>
      <c r="P96" s="262">
        <f>O96*E96</f>
        <v>56.224000000000004</v>
      </c>
    </row>
    <row r="97" spans="1:16" s="43" customFormat="1" ht="37.5" customHeight="1">
      <c r="A97" s="255"/>
      <c r="B97" s="288"/>
      <c r="C97" s="257"/>
      <c r="D97" s="255"/>
      <c r="E97" s="290"/>
      <c r="F97" s="155">
        <f>F96*$R$7</f>
        <v>0</v>
      </c>
      <c r="G97" s="155">
        <f>G96*$R$8</f>
        <v>0</v>
      </c>
      <c r="H97" s="255"/>
      <c r="I97" s="255"/>
      <c r="J97" s="255"/>
      <c r="K97" s="255"/>
      <c r="L97" s="260"/>
      <c r="M97" s="260"/>
      <c r="N97" s="260"/>
      <c r="O97" s="262"/>
      <c r="P97" s="262"/>
    </row>
    <row r="98" spans="1:16" s="480" customFormat="1" ht="17.25">
      <c r="A98" s="476">
        <v>10</v>
      </c>
      <c r="B98" s="639" t="s">
        <v>29</v>
      </c>
      <c r="C98" s="477" t="s">
        <v>635</v>
      </c>
      <c r="D98" s="476" t="s">
        <v>3</v>
      </c>
      <c r="E98" s="652">
        <v>40</v>
      </c>
      <c r="F98" s="643">
        <v>0</v>
      </c>
      <c r="G98" s="643">
        <v>0</v>
      </c>
      <c r="H98" s="476" t="s">
        <v>0</v>
      </c>
      <c r="I98" s="476" t="s">
        <v>0</v>
      </c>
      <c r="J98" s="476" t="s">
        <v>0</v>
      </c>
      <c r="K98" s="476" t="s">
        <v>0</v>
      </c>
      <c r="L98" s="476" t="s">
        <v>0</v>
      </c>
      <c r="M98" s="476" t="s">
        <v>0</v>
      </c>
      <c r="N98" s="653">
        <f>F99+G99</f>
        <v>0</v>
      </c>
      <c r="O98" s="479">
        <f>N98+N100</f>
        <v>0.72742319999999994</v>
      </c>
      <c r="P98" s="479">
        <f>O98*E98</f>
        <v>29.096927999999998</v>
      </c>
    </row>
    <row r="99" spans="1:16" s="480" customFormat="1" ht="17.25">
      <c r="A99" s="476"/>
      <c r="B99" s="639"/>
      <c r="C99" s="477"/>
      <c r="D99" s="476"/>
      <c r="E99" s="652"/>
      <c r="F99" s="155">
        <f>F98*$R$7</f>
        <v>0</v>
      </c>
      <c r="G99" s="155">
        <f>G98*$R$8</f>
        <v>0</v>
      </c>
      <c r="H99" s="476"/>
      <c r="I99" s="476"/>
      <c r="J99" s="476"/>
      <c r="K99" s="476"/>
      <c r="L99" s="476"/>
      <c r="M99" s="476"/>
      <c r="N99" s="653"/>
      <c r="O99" s="479"/>
      <c r="P99" s="479"/>
    </row>
    <row r="100" spans="1:16" s="480" customFormat="1" ht="17.25">
      <c r="A100" s="481"/>
      <c r="B100" s="481"/>
      <c r="C100" s="482"/>
      <c r="D100" s="481"/>
      <c r="E100" s="478"/>
      <c r="F100" s="478"/>
      <c r="G100" s="478"/>
      <c r="H100" s="481" t="s">
        <v>583</v>
      </c>
      <c r="I100" s="481" t="s">
        <v>3</v>
      </c>
      <c r="J100" s="654">
        <v>1</v>
      </c>
      <c r="K100" s="481"/>
      <c r="L100" s="478">
        <v>0.6</v>
      </c>
      <c r="M100" s="352">
        <f>L100*J100*1.132*1.05*1.02</f>
        <v>0.72742319999999994</v>
      </c>
      <c r="N100" s="478">
        <f>M100</f>
        <v>0.72742319999999994</v>
      </c>
      <c r="O100" s="479"/>
      <c r="P100" s="479"/>
    </row>
    <row r="101" spans="1:16" s="480" customFormat="1" ht="17.25">
      <c r="A101" s="476">
        <v>11</v>
      </c>
      <c r="B101" s="639" t="s">
        <v>29</v>
      </c>
      <c r="C101" s="477" t="s">
        <v>634</v>
      </c>
      <c r="D101" s="476" t="s">
        <v>3</v>
      </c>
      <c r="E101" s="652">
        <v>80</v>
      </c>
      <c r="F101" s="643">
        <v>0</v>
      </c>
      <c r="G101" s="643">
        <v>0</v>
      </c>
      <c r="H101" s="476" t="s">
        <v>0</v>
      </c>
      <c r="I101" s="476" t="s">
        <v>0</v>
      </c>
      <c r="J101" s="476" t="s">
        <v>0</v>
      </c>
      <c r="K101" s="476" t="s">
        <v>0</v>
      </c>
      <c r="L101" s="476" t="s">
        <v>0</v>
      </c>
      <c r="M101" s="476" t="s">
        <v>0</v>
      </c>
      <c r="N101" s="653">
        <f>F102+G102</f>
        <v>0</v>
      </c>
      <c r="O101" s="479">
        <f>N101+N103</f>
        <v>0.72742319999999994</v>
      </c>
      <c r="P101" s="479">
        <f>O101*E101</f>
        <v>58.193855999999997</v>
      </c>
    </row>
    <row r="102" spans="1:16" s="480" customFormat="1" ht="17.25">
      <c r="A102" s="476"/>
      <c r="B102" s="639"/>
      <c r="C102" s="477"/>
      <c r="D102" s="476"/>
      <c r="E102" s="652"/>
      <c r="F102" s="155">
        <f>F101*$R$7</f>
        <v>0</v>
      </c>
      <c r="G102" s="155">
        <f>G101*$R$8</f>
        <v>0</v>
      </c>
      <c r="H102" s="476"/>
      <c r="I102" s="476"/>
      <c r="J102" s="476"/>
      <c r="K102" s="476"/>
      <c r="L102" s="476"/>
      <c r="M102" s="476"/>
      <c r="N102" s="653"/>
      <c r="O102" s="479"/>
      <c r="P102" s="479"/>
    </row>
    <row r="103" spans="1:16" s="480" customFormat="1" ht="17.25">
      <c r="A103" s="481"/>
      <c r="B103" s="481"/>
      <c r="C103" s="482"/>
      <c r="D103" s="481"/>
      <c r="E103" s="478"/>
      <c r="F103" s="478"/>
      <c r="G103" s="478"/>
      <c r="H103" s="481" t="s">
        <v>583</v>
      </c>
      <c r="I103" s="481" t="s">
        <v>3</v>
      </c>
      <c r="J103" s="654">
        <v>1</v>
      </c>
      <c r="K103" s="481"/>
      <c r="L103" s="478">
        <v>0.6</v>
      </c>
      <c r="M103" s="352">
        <f>L103*J103*1.132*1.05*1.02</f>
        <v>0.72742319999999994</v>
      </c>
      <c r="N103" s="478">
        <f>M103</f>
        <v>0.72742319999999994</v>
      </c>
      <c r="O103" s="479"/>
      <c r="P103" s="479"/>
    </row>
    <row r="104" spans="1:16" s="52" customFormat="1" ht="17.25">
      <c r="A104" s="195">
        <v>12</v>
      </c>
      <c r="B104" s="655" t="s">
        <v>638</v>
      </c>
      <c r="C104" s="320" t="s">
        <v>639</v>
      </c>
      <c r="D104" s="321" t="s">
        <v>263</v>
      </c>
      <c r="E104" s="323">
        <v>6</v>
      </c>
      <c r="F104" s="656">
        <v>5.86</v>
      </c>
      <c r="G104" s="656">
        <v>7.14</v>
      </c>
      <c r="H104" s="321" t="s">
        <v>0</v>
      </c>
      <c r="I104" s="321" t="s">
        <v>0</v>
      </c>
      <c r="J104" s="321" t="s">
        <v>0</v>
      </c>
      <c r="K104" s="321" t="s">
        <v>0</v>
      </c>
      <c r="L104" s="321" t="s">
        <v>0</v>
      </c>
      <c r="M104" s="321" t="s">
        <v>0</v>
      </c>
      <c r="N104" s="323">
        <f>F105+G105</f>
        <v>36.292513399999997</v>
      </c>
      <c r="O104" s="296">
        <f>N104+N106</f>
        <v>41.975291617200007</v>
      </c>
      <c r="P104" s="657">
        <f>O104*E104</f>
        <v>251.85174970320003</v>
      </c>
    </row>
    <row r="105" spans="1:16" s="52" customFormat="1" ht="20.25" customHeight="1">
      <c r="A105" s="196"/>
      <c r="B105" s="658"/>
      <c r="C105" s="320"/>
      <c r="D105" s="322"/>
      <c r="E105" s="324"/>
      <c r="F105" s="155">
        <f>F104*$R$7</f>
        <v>14.4612494</v>
      </c>
      <c r="G105" s="155">
        <f>G104*$R$8</f>
        <v>21.831263999999997</v>
      </c>
      <c r="H105" s="322"/>
      <c r="I105" s="322"/>
      <c r="J105" s="322"/>
      <c r="K105" s="322"/>
      <c r="L105" s="322"/>
      <c r="M105" s="322"/>
      <c r="N105" s="324"/>
      <c r="O105" s="325"/>
      <c r="P105" s="659"/>
    </row>
    <row r="106" spans="1:16" s="52" customFormat="1" ht="19.5">
      <c r="A106" s="162"/>
      <c r="B106" s="162"/>
      <c r="C106" s="60"/>
      <c r="D106" s="162"/>
      <c r="E106" s="162"/>
      <c r="F106" s="162"/>
      <c r="G106" s="162"/>
      <c r="H106" s="137" t="s">
        <v>10</v>
      </c>
      <c r="I106" s="660" t="s">
        <v>263</v>
      </c>
      <c r="J106" s="153">
        <v>0.157</v>
      </c>
      <c r="K106" s="156"/>
      <c r="L106" s="156">
        <v>29.8555555555556</v>
      </c>
      <c r="M106" s="352">
        <f>L106*J106*1.132*1.05*1.02</f>
        <v>5.6827782172000081</v>
      </c>
      <c r="N106" s="156">
        <f>M106</f>
        <v>5.6827782172000081</v>
      </c>
      <c r="O106" s="326"/>
      <c r="P106" s="661"/>
    </row>
    <row r="107" spans="1:16" s="52" customFormat="1" ht="23.25" customHeight="1">
      <c r="A107" s="195">
        <v>13</v>
      </c>
      <c r="B107" s="655" t="s">
        <v>290</v>
      </c>
      <c r="C107" s="320" t="s">
        <v>640</v>
      </c>
      <c r="D107" s="321" t="s">
        <v>169</v>
      </c>
      <c r="E107" s="559">
        <v>4</v>
      </c>
      <c r="F107" s="656">
        <v>0</v>
      </c>
      <c r="G107" s="656">
        <v>0</v>
      </c>
      <c r="H107" s="321" t="s">
        <v>0</v>
      </c>
      <c r="I107" s="321" t="s">
        <v>0</v>
      </c>
      <c r="J107" s="321" t="s">
        <v>0</v>
      </c>
      <c r="K107" s="321" t="s">
        <v>0</v>
      </c>
      <c r="L107" s="321" t="s">
        <v>0</v>
      </c>
      <c r="M107" s="321" t="s">
        <v>0</v>
      </c>
      <c r="N107" s="323">
        <f>F108+G108</f>
        <v>0</v>
      </c>
      <c r="O107" s="296">
        <f>N107+N109</f>
        <v>90.927899999999994</v>
      </c>
      <c r="P107" s="657">
        <f>O107*E107</f>
        <v>363.71159999999998</v>
      </c>
    </row>
    <row r="108" spans="1:16" s="52" customFormat="1" ht="30.75" customHeight="1">
      <c r="A108" s="196"/>
      <c r="B108" s="658"/>
      <c r="C108" s="320"/>
      <c r="D108" s="322"/>
      <c r="E108" s="561"/>
      <c r="F108" s="155">
        <f>F107*$R$7</f>
        <v>0</v>
      </c>
      <c r="G108" s="155">
        <f>G107*$R$8</f>
        <v>0</v>
      </c>
      <c r="H108" s="322"/>
      <c r="I108" s="322"/>
      <c r="J108" s="322"/>
      <c r="K108" s="322"/>
      <c r="L108" s="322"/>
      <c r="M108" s="322"/>
      <c r="N108" s="324"/>
      <c r="O108" s="325"/>
      <c r="P108" s="659"/>
    </row>
    <row r="109" spans="1:16" s="52" customFormat="1" ht="17.25">
      <c r="A109" s="162"/>
      <c r="B109" s="162"/>
      <c r="C109" s="60"/>
      <c r="D109" s="162"/>
      <c r="E109" s="162"/>
      <c r="F109" s="162"/>
      <c r="G109" s="162"/>
      <c r="H109" s="151" t="s">
        <v>641</v>
      </c>
      <c r="I109" s="137" t="s">
        <v>169</v>
      </c>
      <c r="J109" s="156">
        <v>1</v>
      </c>
      <c r="K109" s="156"/>
      <c r="L109" s="156">
        <v>75</v>
      </c>
      <c r="M109" s="352">
        <f>L109*J109*1.132*1.05*1.02</f>
        <v>90.927899999999994</v>
      </c>
      <c r="N109" s="156">
        <f>M109</f>
        <v>90.927899999999994</v>
      </c>
      <c r="O109" s="326"/>
      <c r="P109" s="661"/>
    </row>
    <row r="110" spans="1:16" s="52" customFormat="1" ht="17.25">
      <c r="A110" s="195">
        <v>14</v>
      </c>
      <c r="B110" s="655" t="s">
        <v>290</v>
      </c>
      <c r="C110" s="320" t="s">
        <v>642</v>
      </c>
      <c r="D110" s="321" t="s">
        <v>169</v>
      </c>
      <c r="E110" s="559">
        <v>4</v>
      </c>
      <c r="F110" s="656">
        <v>0</v>
      </c>
      <c r="G110" s="656">
        <v>0</v>
      </c>
      <c r="H110" s="321" t="s">
        <v>0</v>
      </c>
      <c r="I110" s="321" t="s">
        <v>0</v>
      </c>
      <c r="J110" s="321" t="s">
        <v>0</v>
      </c>
      <c r="K110" s="321" t="s">
        <v>0</v>
      </c>
      <c r="L110" s="321" t="s">
        <v>0</v>
      </c>
      <c r="M110" s="321" t="s">
        <v>0</v>
      </c>
      <c r="N110" s="323">
        <f>F111+G111</f>
        <v>0</v>
      </c>
      <c r="O110" s="296">
        <f>N110+N112</f>
        <v>24.247439999999997</v>
      </c>
      <c r="P110" s="657">
        <f>O110*E110</f>
        <v>96.98975999999999</v>
      </c>
    </row>
    <row r="111" spans="1:16" s="52" customFormat="1" ht="23.25" customHeight="1">
      <c r="A111" s="196"/>
      <c r="B111" s="658"/>
      <c r="C111" s="320"/>
      <c r="D111" s="322"/>
      <c r="E111" s="561"/>
      <c r="F111" s="155">
        <f>F110*$R$7</f>
        <v>0</v>
      </c>
      <c r="G111" s="155">
        <f>G110*$R$8</f>
        <v>0</v>
      </c>
      <c r="H111" s="322"/>
      <c r="I111" s="322"/>
      <c r="J111" s="322"/>
      <c r="K111" s="322"/>
      <c r="L111" s="322"/>
      <c r="M111" s="322"/>
      <c r="N111" s="324"/>
      <c r="O111" s="325"/>
      <c r="P111" s="659"/>
    </row>
    <row r="112" spans="1:16" s="52" customFormat="1" ht="17.25">
      <c r="A112" s="162"/>
      <c r="B112" s="162"/>
      <c r="C112" s="60"/>
      <c r="D112" s="162"/>
      <c r="E112" s="162"/>
      <c r="F112" s="162"/>
      <c r="G112" s="162"/>
      <c r="H112" s="151" t="s">
        <v>643</v>
      </c>
      <c r="I112" s="137" t="s">
        <v>169</v>
      </c>
      <c r="J112" s="156">
        <v>1</v>
      </c>
      <c r="K112" s="156"/>
      <c r="L112" s="156">
        <v>20</v>
      </c>
      <c r="M112" s="352">
        <f>L112*J112*1.132*1.05*1.02</f>
        <v>24.247439999999997</v>
      </c>
      <c r="N112" s="156">
        <f>M112</f>
        <v>24.247439999999997</v>
      </c>
      <c r="O112" s="326"/>
      <c r="P112" s="661"/>
    </row>
    <row r="113" spans="1:16" s="52" customFormat="1" ht="17.25">
      <c r="A113" s="195">
        <v>15</v>
      </c>
      <c r="B113" s="655" t="s">
        <v>290</v>
      </c>
      <c r="C113" s="320" t="s">
        <v>644</v>
      </c>
      <c r="D113" s="321" t="s">
        <v>169</v>
      </c>
      <c r="E113" s="559">
        <v>4</v>
      </c>
      <c r="F113" s="656">
        <v>0</v>
      </c>
      <c r="G113" s="656">
        <v>0</v>
      </c>
      <c r="H113" s="321" t="s">
        <v>0</v>
      </c>
      <c r="I113" s="321" t="s">
        <v>0</v>
      </c>
      <c r="J113" s="321" t="s">
        <v>0</v>
      </c>
      <c r="K113" s="321" t="s">
        <v>0</v>
      </c>
      <c r="L113" s="321" t="s">
        <v>0</v>
      </c>
      <c r="M113" s="321" t="s">
        <v>0</v>
      </c>
      <c r="N113" s="323">
        <f>F114+G114</f>
        <v>0</v>
      </c>
      <c r="O113" s="296">
        <f>N113+N115</f>
        <v>30.3093</v>
      </c>
      <c r="P113" s="657">
        <f>O113*E113</f>
        <v>121.2372</v>
      </c>
    </row>
    <row r="114" spans="1:16" s="52" customFormat="1" ht="17.25">
      <c r="A114" s="196"/>
      <c r="B114" s="658"/>
      <c r="C114" s="320"/>
      <c r="D114" s="322"/>
      <c r="E114" s="561"/>
      <c r="F114" s="155">
        <f>F113*$R$7</f>
        <v>0</v>
      </c>
      <c r="G114" s="155">
        <f>G113*$R$8</f>
        <v>0</v>
      </c>
      <c r="H114" s="322"/>
      <c r="I114" s="322"/>
      <c r="J114" s="322"/>
      <c r="K114" s="322"/>
      <c r="L114" s="322"/>
      <c r="M114" s="322"/>
      <c r="N114" s="324"/>
      <c r="O114" s="325"/>
      <c r="P114" s="659"/>
    </row>
    <row r="115" spans="1:16" s="52" customFormat="1" ht="17.25">
      <c r="A115" s="162"/>
      <c r="B115" s="162"/>
      <c r="C115" s="60"/>
      <c r="D115" s="162"/>
      <c r="E115" s="162"/>
      <c r="F115" s="162"/>
      <c r="G115" s="162"/>
      <c r="H115" s="151" t="s">
        <v>645</v>
      </c>
      <c r="I115" s="137" t="s">
        <v>169</v>
      </c>
      <c r="J115" s="156">
        <v>1</v>
      </c>
      <c r="K115" s="156"/>
      <c r="L115" s="156">
        <v>25</v>
      </c>
      <c r="M115" s="352">
        <f>L115*J115*1.132*1.05*1.02</f>
        <v>30.3093</v>
      </c>
      <c r="N115" s="156">
        <f>M115</f>
        <v>30.3093</v>
      </c>
      <c r="O115" s="326"/>
      <c r="P115" s="661"/>
    </row>
    <row r="116" spans="1:16" s="525" customFormat="1" ht="18" customHeight="1">
      <c r="A116" s="356"/>
      <c r="B116" s="356"/>
      <c r="C116" s="357" t="s">
        <v>188</v>
      </c>
      <c r="D116" s="358" t="s">
        <v>189</v>
      </c>
      <c r="E116" s="356"/>
      <c r="F116" s="356"/>
      <c r="G116" s="356"/>
      <c r="H116" s="356"/>
      <c r="I116" s="356"/>
      <c r="J116" s="359"/>
      <c r="K116" s="359"/>
      <c r="L116" s="359"/>
      <c r="M116" s="359"/>
      <c r="N116" s="359"/>
      <c r="O116" s="359"/>
      <c r="P116" s="360">
        <f>SUM(P11:P115)</f>
        <v>1985.8828024701597</v>
      </c>
    </row>
    <row r="117" spans="1:16" s="525" customFormat="1" ht="18" customHeight="1">
      <c r="A117" s="356"/>
      <c r="B117" s="356"/>
      <c r="C117" s="361" t="s">
        <v>190</v>
      </c>
      <c r="D117" s="358" t="s">
        <v>189</v>
      </c>
      <c r="E117" s="356"/>
      <c r="F117" s="356"/>
      <c r="G117" s="356"/>
      <c r="H117" s="356"/>
      <c r="I117" s="356"/>
      <c r="J117" s="359"/>
      <c r="K117" s="359"/>
      <c r="L117" s="359"/>
      <c r="M117" s="359"/>
      <c r="N117" s="359"/>
      <c r="O117" s="359"/>
      <c r="P117" s="360">
        <f>P116*0.133</f>
        <v>264.12241272853123</v>
      </c>
    </row>
    <row r="118" spans="1:16" s="525" customFormat="1" ht="18" customHeight="1">
      <c r="A118" s="356"/>
      <c r="B118" s="356"/>
      <c r="C118" s="361" t="s">
        <v>75</v>
      </c>
      <c r="D118" s="358" t="s">
        <v>189</v>
      </c>
      <c r="E118" s="356"/>
      <c r="F118" s="356"/>
      <c r="G118" s="356"/>
      <c r="H118" s="356"/>
      <c r="I118" s="356"/>
      <c r="J118" s="359"/>
      <c r="K118" s="359"/>
      <c r="L118" s="359"/>
      <c r="M118" s="359"/>
      <c r="N118" s="359"/>
      <c r="O118" s="359"/>
      <c r="P118" s="360">
        <f>SUM(P116:P117)</f>
        <v>2250.0052151986911</v>
      </c>
    </row>
    <row r="119" spans="1:16" s="525" customFormat="1" ht="18" customHeight="1">
      <c r="A119" s="356"/>
      <c r="B119" s="356"/>
      <c r="C119" s="361" t="s">
        <v>191</v>
      </c>
      <c r="D119" s="358" t="s">
        <v>189</v>
      </c>
      <c r="E119" s="356"/>
      <c r="F119" s="356"/>
      <c r="G119" s="356"/>
      <c r="H119" s="356"/>
      <c r="I119" s="356"/>
      <c r="J119" s="359"/>
      <c r="K119" s="359"/>
      <c r="L119" s="359"/>
      <c r="M119" s="359"/>
      <c r="N119" s="359"/>
      <c r="O119" s="359"/>
      <c r="P119" s="360">
        <f>P118*0.11</f>
        <v>247.50057367185602</v>
      </c>
    </row>
    <row r="120" spans="1:16" s="525" customFormat="1" ht="18" customHeight="1">
      <c r="A120" s="356"/>
      <c r="B120" s="356"/>
      <c r="C120" s="361" t="s">
        <v>75</v>
      </c>
      <c r="D120" s="358" t="s">
        <v>189</v>
      </c>
      <c r="E120" s="356"/>
      <c r="F120" s="356"/>
      <c r="G120" s="356"/>
      <c r="H120" s="356"/>
      <c r="I120" s="356"/>
      <c r="J120" s="359"/>
      <c r="K120" s="359"/>
      <c r="L120" s="359"/>
      <c r="M120" s="359"/>
      <c r="N120" s="359"/>
      <c r="O120" s="359"/>
      <c r="P120" s="360">
        <f>SUM(P118:P119)</f>
        <v>2497.5057888705469</v>
      </c>
    </row>
    <row r="121" spans="1:16" s="527" customFormat="1" ht="17.25">
      <c r="C121" s="529"/>
      <c r="D121" s="530" t="s">
        <v>341</v>
      </c>
      <c r="E121" s="530"/>
      <c r="F121" s="530"/>
      <c r="G121" s="530"/>
      <c r="H121" s="530"/>
      <c r="I121" s="530"/>
      <c r="J121" s="530"/>
      <c r="K121" s="530"/>
      <c r="L121" s="531"/>
    </row>
  </sheetData>
  <mergeCells count="558">
    <mergeCell ref="N113:N114"/>
    <mergeCell ref="O113:O115"/>
    <mergeCell ref="P113:P115"/>
    <mergeCell ref="D121:K121"/>
    <mergeCell ref="H113:H114"/>
    <mergeCell ref="I113:I114"/>
    <mergeCell ref="J113:J114"/>
    <mergeCell ref="K113:K114"/>
    <mergeCell ref="L113:L114"/>
    <mergeCell ref="M113:M114"/>
    <mergeCell ref="L110:L111"/>
    <mergeCell ref="M110:M111"/>
    <mergeCell ref="N110:N111"/>
    <mergeCell ref="O110:O112"/>
    <mergeCell ref="P110:P112"/>
    <mergeCell ref="A113:A114"/>
    <mergeCell ref="B113:B114"/>
    <mergeCell ref="C113:C114"/>
    <mergeCell ref="D113:D114"/>
    <mergeCell ref="E113:E114"/>
    <mergeCell ref="P107:P109"/>
    <mergeCell ref="A110:A111"/>
    <mergeCell ref="B110:B111"/>
    <mergeCell ref="C110:C111"/>
    <mergeCell ref="D110:D111"/>
    <mergeCell ref="E110:E111"/>
    <mergeCell ref="H110:H111"/>
    <mergeCell ref="I110:I111"/>
    <mergeCell ref="J110:J111"/>
    <mergeCell ref="K110:K111"/>
    <mergeCell ref="J107:J108"/>
    <mergeCell ref="K107:K108"/>
    <mergeCell ref="L107:L108"/>
    <mergeCell ref="M107:M108"/>
    <mergeCell ref="N107:N108"/>
    <mergeCell ref="O107:O109"/>
    <mergeCell ref="N104:N105"/>
    <mergeCell ref="O104:O106"/>
    <mergeCell ref="P104:P106"/>
    <mergeCell ref="A107:A108"/>
    <mergeCell ref="B107:B108"/>
    <mergeCell ref="C107:C108"/>
    <mergeCell ref="D107:D108"/>
    <mergeCell ref="E107:E108"/>
    <mergeCell ref="H107:H108"/>
    <mergeCell ref="I107:I108"/>
    <mergeCell ref="H104:H105"/>
    <mergeCell ref="I104:I105"/>
    <mergeCell ref="J104:J105"/>
    <mergeCell ref="K104:K105"/>
    <mergeCell ref="L104:L105"/>
    <mergeCell ref="M104:M105"/>
    <mergeCell ref="L101:L102"/>
    <mergeCell ref="M101:M102"/>
    <mergeCell ref="N101:N102"/>
    <mergeCell ref="O101:O103"/>
    <mergeCell ref="P101:P103"/>
    <mergeCell ref="A104:A105"/>
    <mergeCell ref="B104:B105"/>
    <mergeCell ref="C104:C105"/>
    <mergeCell ref="D104:D105"/>
    <mergeCell ref="E104:E105"/>
    <mergeCell ref="P98:P100"/>
    <mergeCell ref="A101:A102"/>
    <mergeCell ref="B101:B102"/>
    <mergeCell ref="C101:C102"/>
    <mergeCell ref="D101:D102"/>
    <mergeCell ref="E101:E102"/>
    <mergeCell ref="H101:H102"/>
    <mergeCell ref="I101:I102"/>
    <mergeCell ref="J101:J102"/>
    <mergeCell ref="K101:K102"/>
    <mergeCell ref="J98:J99"/>
    <mergeCell ref="K98:K99"/>
    <mergeCell ref="L98:L99"/>
    <mergeCell ref="M98:M99"/>
    <mergeCell ref="N98:N99"/>
    <mergeCell ref="O98:O100"/>
    <mergeCell ref="N96:N97"/>
    <mergeCell ref="O96:O97"/>
    <mergeCell ref="P96:P97"/>
    <mergeCell ref="A98:A99"/>
    <mergeCell ref="B98:B99"/>
    <mergeCell ref="C98:C99"/>
    <mergeCell ref="D98:D99"/>
    <mergeCell ref="E98:E99"/>
    <mergeCell ref="H98:H99"/>
    <mergeCell ref="I98:I99"/>
    <mergeCell ref="H96:H97"/>
    <mergeCell ref="I96:I97"/>
    <mergeCell ref="J96:J97"/>
    <mergeCell ref="K96:K97"/>
    <mergeCell ref="L96:L97"/>
    <mergeCell ref="M96:M97"/>
    <mergeCell ref="L94:L95"/>
    <mergeCell ref="M94:M95"/>
    <mergeCell ref="N94:N95"/>
    <mergeCell ref="O94:O95"/>
    <mergeCell ref="P94:P95"/>
    <mergeCell ref="A96:A97"/>
    <mergeCell ref="B96:B97"/>
    <mergeCell ref="C96:C97"/>
    <mergeCell ref="D96:D97"/>
    <mergeCell ref="E96:E97"/>
    <mergeCell ref="P91:P93"/>
    <mergeCell ref="A94:A95"/>
    <mergeCell ref="B94:B95"/>
    <mergeCell ref="C94:C95"/>
    <mergeCell ref="D94:D95"/>
    <mergeCell ref="E94:E95"/>
    <mergeCell ref="H94:H95"/>
    <mergeCell ref="I94:I95"/>
    <mergeCell ref="J94:J95"/>
    <mergeCell ref="K94:K95"/>
    <mergeCell ref="J91:J92"/>
    <mergeCell ref="K91:K92"/>
    <mergeCell ref="L91:L92"/>
    <mergeCell ref="M91:M92"/>
    <mergeCell ref="N91:N92"/>
    <mergeCell ref="O91:O93"/>
    <mergeCell ref="N89:N90"/>
    <mergeCell ref="O89:O90"/>
    <mergeCell ref="P89:P90"/>
    <mergeCell ref="A91:A92"/>
    <mergeCell ref="B91:B92"/>
    <mergeCell ref="C91:C92"/>
    <mergeCell ref="D91:D92"/>
    <mergeCell ref="E91:E92"/>
    <mergeCell ref="H91:H92"/>
    <mergeCell ref="I91:I92"/>
    <mergeCell ref="H89:H90"/>
    <mergeCell ref="I89:I90"/>
    <mergeCell ref="J89:J90"/>
    <mergeCell ref="K89:K90"/>
    <mergeCell ref="L89:L90"/>
    <mergeCell ref="M89:M90"/>
    <mergeCell ref="L86:L87"/>
    <mergeCell ref="M86:M87"/>
    <mergeCell ref="N86:N87"/>
    <mergeCell ref="O86:O88"/>
    <mergeCell ref="P86:P88"/>
    <mergeCell ref="A89:A90"/>
    <mergeCell ref="B89:B90"/>
    <mergeCell ref="C89:C90"/>
    <mergeCell ref="D89:D90"/>
    <mergeCell ref="E89:E90"/>
    <mergeCell ref="P83:P85"/>
    <mergeCell ref="A86:A87"/>
    <mergeCell ref="B86:B87"/>
    <mergeCell ref="C86:C87"/>
    <mergeCell ref="D86:D87"/>
    <mergeCell ref="E86:E87"/>
    <mergeCell ref="H86:H87"/>
    <mergeCell ref="I86:I87"/>
    <mergeCell ref="J86:J87"/>
    <mergeCell ref="K86:K87"/>
    <mergeCell ref="J83:J84"/>
    <mergeCell ref="K83:K84"/>
    <mergeCell ref="L83:L84"/>
    <mergeCell ref="M83:M84"/>
    <mergeCell ref="N83:N84"/>
    <mergeCell ref="O83:O85"/>
    <mergeCell ref="N81:N82"/>
    <mergeCell ref="O81:O82"/>
    <mergeCell ref="P81:P82"/>
    <mergeCell ref="A83:A84"/>
    <mergeCell ref="B83:B84"/>
    <mergeCell ref="C83:C84"/>
    <mergeCell ref="D83:D84"/>
    <mergeCell ref="E83:E84"/>
    <mergeCell ref="H83:H84"/>
    <mergeCell ref="I83:I84"/>
    <mergeCell ref="H81:H82"/>
    <mergeCell ref="I81:I82"/>
    <mergeCell ref="J81:J82"/>
    <mergeCell ref="K81:K82"/>
    <mergeCell ref="L81:L82"/>
    <mergeCell ref="M81:M82"/>
    <mergeCell ref="L79:L80"/>
    <mergeCell ref="M79:M80"/>
    <mergeCell ref="N79:N80"/>
    <mergeCell ref="O79:O80"/>
    <mergeCell ref="P79:P80"/>
    <mergeCell ref="A81:A82"/>
    <mergeCell ref="B81:B82"/>
    <mergeCell ref="C81:C82"/>
    <mergeCell ref="D81:D82"/>
    <mergeCell ref="E81:E82"/>
    <mergeCell ref="P77:P78"/>
    <mergeCell ref="A79:A80"/>
    <mergeCell ref="B79:B80"/>
    <mergeCell ref="C79:C80"/>
    <mergeCell ref="D79:D80"/>
    <mergeCell ref="E79:E80"/>
    <mergeCell ref="H79:H80"/>
    <mergeCell ref="I79:I80"/>
    <mergeCell ref="J79:J80"/>
    <mergeCell ref="K79:K80"/>
    <mergeCell ref="J77:J78"/>
    <mergeCell ref="K77:K78"/>
    <mergeCell ref="L77:L78"/>
    <mergeCell ref="M77:M78"/>
    <mergeCell ref="N77:N78"/>
    <mergeCell ref="O77:O78"/>
    <mergeCell ref="O73:O75"/>
    <mergeCell ref="P73:P75"/>
    <mergeCell ref="C76:E76"/>
    <mergeCell ref="A77:A78"/>
    <mergeCell ref="B77:B78"/>
    <mergeCell ref="C77:C78"/>
    <mergeCell ref="D77:D78"/>
    <mergeCell ref="E77:E78"/>
    <mergeCell ref="H77:H78"/>
    <mergeCell ref="I77:I78"/>
    <mergeCell ref="I73:I74"/>
    <mergeCell ref="J73:J74"/>
    <mergeCell ref="K73:K74"/>
    <mergeCell ref="L73:L74"/>
    <mergeCell ref="M73:M74"/>
    <mergeCell ref="N73:N74"/>
    <mergeCell ref="A73:A74"/>
    <mergeCell ref="B73:B74"/>
    <mergeCell ref="C73:C74"/>
    <mergeCell ref="D73:D74"/>
    <mergeCell ref="E73:E74"/>
    <mergeCell ref="H73:H74"/>
    <mergeCell ref="K70:K71"/>
    <mergeCell ref="L70:L71"/>
    <mergeCell ref="M70:M71"/>
    <mergeCell ref="N70:N71"/>
    <mergeCell ref="O70:O72"/>
    <mergeCell ref="P70:P72"/>
    <mergeCell ref="O67:O69"/>
    <mergeCell ref="P67:P69"/>
    <mergeCell ref="A70:A71"/>
    <mergeCell ref="B70:B71"/>
    <mergeCell ref="C70:C71"/>
    <mergeCell ref="D70:D71"/>
    <mergeCell ref="E70:E71"/>
    <mergeCell ref="H70:H71"/>
    <mergeCell ref="I70:I71"/>
    <mergeCell ref="J70:J71"/>
    <mergeCell ref="I67:I68"/>
    <mergeCell ref="J67:J68"/>
    <mergeCell ref="K67:K68"/>
    <mergeCell ref="L67:L68"/>
    <mergeCell ref="M67:M68"/>
    <mergeCell ref="N67:N68"/>
    <mergeCell ref="A67:A68"/>
    <mergeCell ref="B67:B68"/>
    <mergeCell ref="C67:C68"/>
    <mergeCell ref="D67:D68"/>
    <mergeCell ref="E67:E68"/>
    <mergeCell ref="H67:H68"/>
    <mergeCell ref="K64:K65"/>
    <mergeCell ref="L64:L65"/>
    <mergeCell ref="M64:M65"/>
    <mergeCell ref="N64:N65"/>
    <mergeCell ref="O64:O66"/>
    <mergeCell ref="P64:P66"/>
    <mergeCell ref="O61:O63"/>
    <mergeCell ref="P61:P63"/>
    <mergeCell ref="A64:A65"/>
    <mergeCell ref="B64:B65"/>
    <mergeCell ref="C64:C65"/>
    <mergeCell ref="D64:D65"/>
    <mergeCell ref="E64:E65"/>
    <mergeCell ref="H64:H65"/>
    <mergeCell ref="I64:I65"/>
    <mergeCell ref="J64:J65"/>
    <mergeCell ref="I61:I62"/>
    <mergeCell ref="J61:J62"/>
    <mergeCell ref="K61:K62"/>
    <mergeCell ref="L61:L62"/>
    <mergeCell ref="M61:M62"/>
    <mergeCell ref="N61:N62"/>
    <mergeCell ref="A61:A62"/>
    <mergeCell ref="B61:B62"/>
    <mergeCell ref="C61:C62"/>
    <mergeCell ref="D61:D62"/>
    <mergeCell ref="E61:E62"/>
    <mergeCell ref="H61:H62"/>
    <mergeCell ref="K58:K59"/>
    <mergeCell ref="L58:L59"/>
    <mergeCell ref="M58:M59"/>
    <mergeCell ref="N58:N59"/>
    <mergeCell ref="O58:O60"/>
    <mergeCell ref="P58:P60"/>
    <mergeCell ref="O56:O57"/>
    <mergeCell ref="P56:P57"/>
    <mergeCell ref="A58:A59"/>
    <mergeCell ref="B58:B59"/>
    <mergeCell ref="C58:C59"/>
    <mergeCell ref="D58:D59"/>
    <mergeCell ref="E58:E59"/>
    <mergeCell ref="H58:H59"/>
    <mergeCell ref="I58:I59"/>
    <mergeCell ref="J58:J59"/>
    <mergeCell ref="I56:I57"/>
    <mergeCell ref="J56:J57"/>
    <mergeCell ref="K56:K57"/>
    <mergeCell ref="L56:L57"/>
    <mergeCell ref="M56:M57"/>
    <mergeCell ref="N56:N57"/>
    <mergeCell ref="A56:A57"/>
    <mergeCell ref="B56:B57"/>
    <mergeCell ref="C56:C57"/>
    <mergeCell ref="D56:D57"/>
    <mergeCell ref="E56:E57"/>
    <mergeCell ref="H56:H57"/>
    <mergeCell ref="K53:K54"/>
    <mergeCell ref="L53:L54"/>
    <mergeCell ref="M53:M54"/>
    <mergeCell ref="N53:N54"/>
    <mergeCell ref="O53:O55"/>
    <mergeCell ref="P53:P55"/>
    <mergeCell ref="O50:O52"/>
    <mergeCell ref="P50:P52"/>
    <mergeCell ref="A53:A54"/>
    <mergeCell ref="B53:B54"/>
    <mergeCell ref="C53:C54"/>
    <mergeCell ref="D53:D54"/>
    <mergeCell ref="E53:E54"/>
    <mergeCell ref="H53:H54"/>
    <mergeCell ref="I53:I54"/>
    <mergeCell ref="J53:J54"/>
    <mergeCell ref="I50:I51"/>
    <mergeCell ref="J50:J51"/>
    <mergeCell ref="K50:K51"/>
    <mergeCell ref="L50:L51"/>
    <mergeCell ref="M50:M51"/>
    <mergeCell ref="N50:N51"/>
    <mergeCell ref="A50:A51"/>
    <mergeCell ref="B50:B51"/>
    <mergeCell ref="C50:C51"/>
    <mergeCell ref="D50:D51"/>
    <mergeCell ref="E50:E51"/>
    <mergeCell ref="H50:H51"/>
    <mergeCell ref="K47:K48"/>
    <mergeCell ref="L47:L48"/>
    <mergeCell ref="M47:M48"/>
    <mergeCell ref="N47:N48"/>
    <mergeCell ref="O47:O49"/>
    <mergeCell ref="P47:P49"/>
    <mergeCell ref="O45:O46"/>
    <mergeCell ref="P45:P46"/>
    <mergeCell ref="A47:A48"/>
    <mergeCell ref="B47:B48"/>
    <mergeCell ref="C47:C48"/>
    <mergeCell ref="D47:D48"/>
    <mergeCell ref="E47:E48"/>
    <mergeCell ref="H47:H48"/>
    <mergeCell ref="I47:I48"/>
    <mergeCell ref="J47:J48"/>
    <mergeCell ref="I45:I46"/>
    <mergeCell ref="J45:J46"/>
    <mergeCell ref="K45:K46"/>
    <mergeCell ref="L45:L46"/>
    <mergeCell ref="M45:M46"/>
    <mergeCell ref="N45:N46"/>
    <mergeCell ref="A45:A46"/>
    <mergeCell ref="B45:B46"/>
    <mergeCell ref="C45:C46"/>
    <mergeCell ref="D45:D46"/>
    <mergeCell ref="E45:E46"/>
    <mergeCell ref="H45:H46"/>
    <mergeCell ref="K42:K43"/>
    <mergeCell ref="L42:L43"/>
    <mergeCell ref="M42:M43"/>
    <mergeCell ref="N42:N43"/>
    <mergeCell ref="O42:O44"/>
    <mergeCell ref="P42:P44"/>
    <mergeCell ref="O39:O41"/>
    <mergeCell ref="P39:P41"/>
    <mergeCell ref="A42:A43"/>
    <mergeCell ref="B42:B43"/>
    <mergeCell ref="C42:C43"/>
    <mergeCell ref="D42:D43"/>
    <mergeCell ref="E42:E43"/>
    <mergeCell ref="H42:H43"/>
    <mergeCell ref="I42:I43"/>
    <mergeCell ref="J42:J43"/>
    <mergeCell ref="I39:I40"/>
    <mergeCell ref="J39:J40"/>
    <mergeCell ref="K39:K40"/>
    <mergeCell ref="L39:L40"/>
    <mergeCell ref="M39:M40"/>
    <mergeCell ref="N39:N40"/>
    <mergeCell ref="A39:A40"/>
    <mergeCell ref="B39:B40"/>
    <mergeCell ref="C39:C40"/>
    <mergeCell ref="D39:D40"/>
    <mergeCell ref="E39:E40"/>
    <mergeCell ref="H39:H40"/>
    <mergeCell ref="K36:K37"/>
    <mergeCell ref="L36:L37"/>
    <mergeCell ref="M36:M37"/>
    <mergeCell ref="N36:N37"/>
    <mergeCell ref="O36:O38"/>
    <mergeCell ref="P36:P38"/>
    <mergeCell ref="O33:O35"/>
    <mergeCell ref="P33:P35"/>
    <mergeCell ref="A36:A37"/>
    <mergeCell ref="B36:B37"/>
    <mergeCell ref="C36:C37"/>
    <mergeCell ref="D36:D37"/>
    <mergeCell ref="E36:E37"/>
    <mergeCell ref="H36:H37"/>
    <mergeCell ref="I36:I37"/>
    <mergeCell ref="J36:J37"/>
    <mergeCell ref="I33:I34"/>
    <mergeCell ref="J33:J34"/>
    <mergeCell ref="K33:K34"/>
    <mergeCell ref="L33:L34"/>
    <mergeCell ref="M33:M34"/>
    <mergeCell ref="N33:N34"/>
    <mergeCell ref="A33:A34"/>
    <mergeCell ref="B33:B34"/>
    <mergeCell ref="C33:C34"/>
    <mergeCell ref="D33:D34"/>
    <mergeCell ref="E33:E34"/>
    <mergeCell ref="H33:H34"/>
    <mergeCell ref="K30:K31"/>
    <mergeCell ref="L30:L31"/>
    <mergeCell ref="M30:M31"/>
    <mergeCell ref="N30:N31"/>
    <mergeCell ref="O30:O32"/>
    <mergeCell ref="P30:P32"/>
    <mergeCell ref="O27:O29"/>
    <mergeCell ref="P27:P29"/>
    <mergeCell ref="A30:A31"/>
    <mergeCell ref="B30:B31"/>
    <mergeCell ref="C30:C31"/>
    <mergeCell ref="D30:D31"/>
    <mergeCell ref="E30:E31"/>
    <mergeCell ref="H30:H31"/>
    <mergeCell ref="I30:I31"/>
    <mergeCell ref="J30:J31"/>
    <mergeCell ref="I27:I28"/>
    <mergeCell ref="J27:J28"/>
    <mergeCell ref="K27:K28"/>
    <mergeCell ref="L27:L28"/>
    <mergeCell ref="M27:M28"/>
    <mergeCell ref="N27:N28"/>
    <mergeCell ref="A27:A28"/>
    <mergeCell ref="B27:B28"/>
    <mergeCell ref="C27:C28"/>
    <mergeCell ref="D27:D28"/>
    <mergeCell ref="E27:E28"/>
    <mergeCell ref="H27:H28"/>
    <mergeCell ref="K24:K25"/>
    <mergeCell ref="L24:L25"/>
    <mergeCell ref="M24:M25"/>
    <mergeCell ref="N24:N25"/>
    <mergeCell ref="O24:O26"/>
    <mergeCell ref="P24:P26"/>
    <mergeCell ref="O21:O23"/>
    <mergeCell ref="P21:P23"/>
    <mergeCell ref="A24:A25"/>
    <mergeCell ref="B24:B25"/>
    <mergeCell ref="C24:C25"/>
    <mergeCell ref="D24:D25"/>
    <mergeCell ref="E24:E25"/>
    <mergeCell ref="H24:H25"/>
    <mergeCell ref="I24:I25"/>
    <mergeCell ref="J24:J25"/>
    <mergeCell ref="I21:I22"/>
    <mergeCell ref="J21:J22"/>
    <mergeCell ref="K21:K22"/>
    <mergeCell ref="L21:L22"/>
    <mergeCell ref="M21:M22"/>
    <mergeCell ref="N21:N22"/>
    <mergeCell ref="A21:A22"/>
    <mergeCell ref="B21:B22"/>
    <mergeCell ref="C21:C22"/>
    <mergeCell ref="D21:D22"/>
    <mergeCell ref="E21:E22"/>
    <mergeCell ref="H21:H22"/>
    <mergeCell ref="K18:K19"/>
    <mergeCell ref="L18:L19"/>
    <mergeCell ref="M18:M19"/>
    <mergeCell ref="N18:N19"/>
    <mergeCell ref="O18:O20"/>
    <mergeCell ref="P18:P20"/>
    <mergeCell ref="O16:O17"/>
    <mergeCell ref="P16:P17"/>
    <mergeCell ref="A18:A19"/>
    <mergeCell ref="B18:B19"/>
    <mergeCell ref="C18:C19"/>
    <mergeCell ref="D18:D19"/>
    <mergeCell ref="E18:E19"/>
    <mergeCell ref="H18:H19"/>
    <mergeCell ref="I18:I19"/>
    <mergeCell ref="J18:J19"/>
    <mergeCell ref="I16:I17"/>
    <mergeCell ref="J16:J17"/>
    <mergeCell ref="K16:K17"/>
    <mergeCell ref="L16:L17"/>
    <mergeCell ref="M16:M17"/>
    <mergeCell ref="N16:N17"/>
    <mergeCell ref="A16:A17"/>
    <mergeCell ref="B16:B17"/>
    <mergeCell ref="C16:C17"/>
    <mergeCell ref="D16:D17"/>
    <mergeCell ref="E16:E17"/>
    <mergeCell ref="H16:H17"/>
    <mergeCell ref="K14:K15"/>
    <mergeCell ref="L14:L15"/>
    <mergeCell ref="M14:M15"/>
    <mergeCell ref="N14:N15"/>
    <mergeCell ref="O14:O15"/>
    <mergeCell ref="P14:P15"/>
    <mergeCell ref="O12:O13"/>
    <mergeCell ref="P12:P13"/>
    <mergeCell ref="A14:A15"/>
    <mergeCell ref="B14:B15"/>
    <mergeCell ref="C14:C15"/>
    <mergeCell ref="D14:D15"/>
    <mergeCell ref="E14:E15"/>
    <mergeCell ref="H14:H15"/>
    <mergeCell ref="I14:I15"/>
    <mergeCell ref="J14:J15"/>
    <mergeCell ref="I12:I13"/>
    <mergeCell ref="J12:J13"/>
    <mergeCell ref="K12:K13"/>
    <mergeCell ref="L12:L13"/>
    <mergeCell ref="M12:M13"/>
    <mergeCell ref="N12:N13"/>
    <mergeCell ref="N8:N9"/>
    <mergeCell ref="O8:O9"/>
    <mergeCell ref="P8:P9"/>
    <mergeCell ref="C11:E11"/>
    <mergeCell ref="A12:A13"/>
    <mergeCell ref="B12:B13"/>
    <mergeCell ref="C12:C13"/>
    <mergeCell ref="D12:D13"/>
    <mergeCell ref="E12:E13"/>
    <mergeCell ref="H12:H13"/>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26" max="15" man="1"/>
    <brk id="66" max="15" man="1"/>
    <brk id="100" max="15" man="1"/>
  </rowBreaks>
  <colBreaks count="1" manualBreakCount="1">
    <brk id="1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834B-805B-4480-83A1-DBC50D416D87}">
  <sheetPr>
    <tabColor theme="1" tint="0.34998626667073579"/>
  </sheetPr>
  <dimension ref="A1:U99"/>
  <sheetViews>
    <sheetView view="pageBreakPreview" topLeftCell="C53" zoomScale="70" zoomScaleNormal="70" zoomScaleSheetLayoutView="70" workbookViewId="0">
      <selection activeCell="O11" activeCellId="2" sqref="A11:A92 C11:E92 O11:O92"/>
    </sheetView>
  </sheetViews>
  <sheetFormatPr defaultRowHeight="13.5"/>
  <cols>
    <col min="1" max="1" width="5.7109375" style="532" customWidth="1"/>
    <col min="2" max="2" width="10.140625" style="532" customWidth="1"/>
    <col min="3" max="3" width="42.28515625" style="533" customWidth="1"/>
    <col min="4" max="4" width="10.7109375" style="532" customWidth="1"/>
    <col min="5" max="5" width="10.5703125" style="532" customWidth="1"/>
    <col min="6" max="7" width="8.42578125" style="532" customWidth="1"/>
    <col min="8" max="8" width="18.85546875" style="532" customWidth="1"/>
    <col min="9" max="9" width="6.7109375" style="532" customWidth="1"/>
    <col min="10" max="10" width="8.7109375" style="532" customWidth="1"/>
    <col min="11" max="11" width="6.85546875" style="532" customWidth="1"/>
    <col min="12" max="12" width="14.140625" style="532" customWidth="1"/>
    <col min="13" max="13" width="12.7109375" style="532" customWidth="1"/>
    <col min="14" max="14" width="11.85546875" style="532" customWidth="1"/>
    <col min="15" max="15" width="11.7109375" style="532" customWidth="1"/>
    <col min="16" max="16" width="13" style="532" customWidth="1"/>
    <col min="17" max="17" width="14.85546875" style="532" bestFit="1" customWidth="1"/>
    <col min="18" max="256" width="9.140625" style="532"/>
    <col min="257" max="257" width="4.42578125" style="532" customWidth="1"/>
    <col min="258" max="258" width="10.140625" style="532" customWidth="1"/>
    <col min="259" max="259" width="42.28515625" style="532" customWidth="1"/>
    <col min="260" max="260" width="9.42578125" style="532" bestFit="1" customWidth="1"/>
    <col min="261" max="261" width="9.7109375" style="532" customWidth="1"/>
    <col min="262" max="263" width="8.42578125" style="532" customWidth="1"/>
    <col min="264" max="264" width="18.85546875" style="532" customWidth="1"/>
    <col min="265" max="265" width="6.7109375" style="532" customWidth="1"/>
    <col min="266" max="266" width="7.85546875" style="532" customWidth="1"/>
    <col min="267" max="267" width="6.85546875" style="532" customWidth="1"/>
    <col min="268" max="268" width="9.85546875" style="532" customWidth="1"/>
    <col min="269" max="269" width="9.42578125" style="532" bestFit="1" customWidth="1"/>
    <col min="270" max="270" width="8.85546875" style="532" customWidth="1"/>
    <col min="271" max="271" width="9" style="532" customWidth="1"/>
    <col min="272" max="272" width="13" style="532" customWidth="1"/>
    <col min="273" max="273" width="14.85546875" style="532" bestFit="1" customWidth="1"/>
    <col min="274" max="512" width="9.140625" style="532"/>
    <col min="513" max="513" width="4.42578125" style="532" customWidth="1"/>
    <col min="514" max="514" width="10.140625" style="532" customWidth="1"/>
    <col min="515" max="515" width="42.28515625" style="532" customWidth="1"/>
    <col min="516" max="516" width="9.42578125" style="532" bestFit="1" customWidth="1"/>
    <col min="517" max="517" width="9.7109375" style="532" customWidth="1"/>
    <col min="518" max="519" width="8.42578125" style="532" customWidth="1"/>
    <col min="520" max="520" width="18.85546875" style="532" customWidth="1"/>
    <col min="521" max="521" width="6.7109375" style="532" customWidth="1"/>
    <col min="522" max="522" width="7.85546875" style="532" customWidth="1"/>
    <col min="523" max="523" width="6.85546875" style="532" customWidth="1"/>
    <col min="524" max="524" width="9.85546875" style="532" customWidth="1"/>
    <col min="525" max="525" width="9.42578125" style="532" bestFit="1" customWidth="1"/>
    <col min="526" max="526" width="8.85546875" style="532" customWidth="1"/>
    <col min="527" max="527" width="9" style="532" customWidth="1"/>
    <col min="528" max="528" width="13" style="532" customWidth="1"/>
    <col min="529" max="529" width="14.85546875" style="532" bestFit="1" customWidth="1"/>
    <col min="530" max="768" width="9.140625" style="532"/>
    <col min="769" max="769" width="4.42578125" style="532" customWidth="1"/>
    <col min="770" max="770" width="10.140625" style="532" customWidth="1"/>
    <col min="771" max="771" width="42.28515625" style="532" customWidth="1"/>
    <col min="772" max="772" width="9.42578125" style="532" bestFit="1" customWidth="1"/>
    <col min="773" max="773" width="9.7109375" style="532" customWidth="1"/>
    <col min="774" max="775" width="8.42578125" style="532" customWidth="1"/>
    <col min="776" max="776" width="18.85546875" style="532" customWidth="1"/>
    <col min="777" max="777" width="6.7109375" style="532" customWidth="1"/>
    <col min="778" max="778" width="7.85546875" style="532" customWidth="1"/>
    <col min="779" max="779" width="6.85546875" style="532" customWidth="1"/>
    <col min="780" max="780" width="9.85546875" style="532" customWidth="1"/>
    <col min="781" max="781" width="9.42578125" style="532" bestFit="1" customWidth="1"/>
    <col min="782" max="782" width="8.85546875" style="532" customWidth="1"/>
    <col min="783" max="783" width="9" style="532" customWidth="1"/>
    <col min="784" max="784" width="13" style="532" customWidth="1"/>
    <col min="785" max="785" width="14.85546875" style="532" bestFit="1" customWidth="1"/>
    <col min="786" max="1024" width="9.140625" style="532"/>
    <col min="1025" max="1025" width="4.42578125" style="532" customWidth="1"/>
    <col min="1026" max="1026" width="10.140625" style="532" customWidth="1"/>
    <col min="1027" max="1027" width="42.28515625" style="532" customWidth="1"/>
    <col min="1028" max="1028" width="9.42578125" style="532" bestFit="1" customWidth="1"/>
    <col min="1029" max="1029" width="9.7109375" style="532" customWidth="1"/>
    <col min="1030" max="1031" width="8.42578125" style="532" customWidth="1"/>
    <col min="1032" max="1032" width="18.85546875" style="532" customWidth="1"/>
    <col min="1033" max="1033" width="6.7109375" style="532" customWidth="1"/>
    <col min="1034" max="1034" width="7.85546875" style="532" customWidth="1"/>
    <col min="1035" max="1035" width="6.85546875" style="532" customWidth="1"/>
    <col min="1036" max="1036" width="9.85546875" style="532" customWidth="1"/>
    <col min="1037" max="1037" width="9.42578125" style="532" bestFit="1" customWidth="1"/>
    <col min="1038" max="1038" width="8.85546875" style="532" customWidth="1"/>
    <col min="1039" max="1039" width="9" style="532" customWidth="1"/>
    <col min="1040" max="1040" width="13" style="532" customWidth="1"/>
    <col min="1041" max="1041" width="14.85546875" style="532" bestFit="1" customWidth="1"/>
    <col min="1042" max="1280" width="9.140625" style="532"/>
    <col min="1281" max="1281" width="4.42578125" style="532" customWidth="1"/>
    <col min="1282" max="1282" width="10.140625" style="532" customWidth="1"/>
    <col min="1283" max="1283" width="42.28515625" style="532" customWidth="1"/>
    <col min="1284" max="1284" width="9.42578125" style="532" bestFit="1" customWidth="1"/>
    <col min="1285" max="1285" width="9.7109375" style="532" customWidth="1"/>
    <col min="1286" max="1287" width="8.42578125" style="532" customWidth="1"/>
    <col min="1288" max="1288" width="18.85546875" style="532" customWidth="1"/>
    <col min="1289" max="1289" width="6.7109375" style="532" customWidth="1"/>
    <col min="1290" max="1290" width="7.85546875" style="532" customWidth="1"/>
    <col min="1291" max="1291" width="6.85546875" style="532" customWidth="1"/>
    <col min="1292" max="1292" width="9.85546875" style="532" customWidth="1"/>
    <col min="1293" max="1293" width="9.42578125" style="532" bestFit="1" customWidth="1"/>
    <col min="1294" max="1294" width="8.85546875" style="532" customWidth="1"/>
    <col min="1295" max="1295" width="9" style="532" customWidth="1"/>
    <col min="1296" max="1296" width="13" style="532" customWidth="1"/>
    <col min="1297" max="1297" width="14.85546875" style="532" bestFit="1" customWidth="1"/>
    <col min="1298" max="1536" width="9.140625" style="532"/>
    <col min="1537" max="1537" width="4.42578125" style="532" customWidth="1"/>
    <col min="1538" max="1538" width="10.140625" style="532" customWidth="1"/>
    <col min="1539" max="1539" width="42.28515625" style="532" customWidth="1"/>
    <col min="1540" max="1540" width="9.42578125" style="532" bestFit="1" customWidth="1"/>
    <col min="1541" max="1541" width="9.7109375" style="532" customWidth="1"/>
    <col min="1542" max="1543" width="8.42578125" style="532" customWidth="1"/>
    <col min="1544" max="1544" width="18.85546875" style="532" customWidth="1"/>
    <col min="1545" max="1545" width="6.7109375" style="532" customWidth="1"/>
    <col min="1546" max="1546" width="7.85546875" style="532" customWidth="1"/>
    <col min="1547" max="1547" width="6.85546875" style="532" customWidth="1"/>
    <col min="1548" max="1548" width="9.85546875" style="532" customWidth="1"/>
    <col min="1549" max="1549" width="9.42578125" style="532" bestFit="1" customWidth="1"/>
    <col min="1550" max="1550" width="8.85546875" style="532" customWidth="1"/>
    <col min="1551" max="1551" width="9" style="532" customWidth="1"/>
    <col min="1552" max="1552" width="13" style="532" customWidth="1"/>
    <col min="1553" max="1553" width="14.85546875" style="532" bestFit="1" customWidth="1"/>
    <col min="1554" max="1792" width="9.140625" style="532"/>
    <col min="1793" max="1793" width="4.42578125" style="532" customWidth="1"/>
    <col min="1794" max="1794" width="10.140625" style="532" customWidth="1"/>
    <col min="1795" max="1795" width="42.28515625" style="532" customWidth="1"/>
    <col min="1796" max="1796" width="9.42578125" style="532" bestFit="1" customWidth="1"/>
    <col min="1797" max="1797" width="9.7109375" style="532" customWidth="1"/>
    <col min="1798" max="1799" width="8.42578125" style="532" customWidth="1"/>
    <col min="1800" max="1800" width="18.85546875" style="532" customWidth="1"/>
    <col min="1801" max="1801" width="6.7109375" style="532" customWidth="1"/>
    <col min="1802" max="1802" width="7.85546875" style="532" customWidth="1"/>
    <col min="1803" max="1803" width="6.85546875" style="532" customWidth="1"/>
    <col min="1804" max="1804" width="9.85546875" style="532" customWidth="1"/>
    <col min="1805" max="1805" width="9.42578125" style="532" bestFit="1" customWidth="1"/>
    <col min="1806" max="1806" width="8.85546875" style="532" customWidth="1"/>
    <col min="1807" max="1807" width="9" style="532" customWidth="1"/>
    <col min="1808" max="1808" width="13" style="532" customWidth="1"/>
    <col min="1809" max="1809" width="14.85546875" style="532" bestFit="1" customWidth="1"/>
    <col min="1810" max="2048" width="9.140625" style="532"/>
    <col min="2049" max="2049" width="4.42578125" style="532" customWidth="1"/>
    <col min="2050" max="2050" width="10.140625" style="532" customWidth="1"/>
    <col min="2051" max="2051" width="42.28515625" style="532" customWidth="1"/>
    <col min="2052" max="2052" width="9.42578125" style="532" bestFit="1" customWidth="1"/>
    <col min="2053" max="2053" width="9.7109375" style="532" customWidth="1"/>
    <col min="2054" max="2055" width="8.42578125" style="532" customWidth="1"/>
    <col min="2056" max="2056" width="18.85546875" style="532" customWidth="1"/>
    <col min="2057" max="2057" width="6.7109375" style="532" customWidth="1"/>
    <col min="2058" max="2058" width="7.85546875" style="532" customWidth="1"/>
    <col min="2059" max="2059" width="6.85546875" style="532" customWidth="1"/>
    <col min="2060" max="2060" width="9.85546875" style="532" customWidth="1"/>
    <col min="2061" max="2061" width="9.42578125" style="532" bestFit="1" customWidth="1"/>
    <col min="2062" max="2062" width="8.85546875" style="532" customWidth="1"/>
    <col min="2063" max="2063" width="9" style="532" customWidth="1"/>
    <col min="2064" max="2064" width="13" style="532" customWidth="1"/>
    <col min="2065" max="2065" width="14.85546875" style="532" bestFit="1" customWidth="1"/>
    <col min="2066" max="2304" width="9.140625" style="532"/>
    <col min="2305" max="2305" width="4.42578125" style="532" customWidth="1"/>
    <col min="2306" max="2306" width="10.140625" style="532" customWidth="1"/>
    <col min="2307" max="2307" width="42.28515625" style="532" customWidth="1"/>
    <col min="2308" max="2308" width="9.42578125" style="532" bestFit="1" customWidth="1"/>
    <col min="2309" max="2309" width="9.7109375" style="532" customWidth="1"/>
    <col min="2310" max="2311" width="8.42578125" style="532" customWidth="1"/>
    <col min="2312" max="2312" width="18.85546875" style="532" customWidth="1"/>
    <col min="2313" max="2313" width="6.7109375" style="532" customWidth="1"/>
    <col min="2314" max="2314" width="7.85546875" style="532" customWidth="1"/>
    <col min="2315" max="2315" width="6.85546875" style="532" customWidth="1"/>
    <col min="2316" max="2316" width="9.85546875" style="532" customWidth="1"/>
    <col min="2317" max="2317" width="9.42578125" style="532" bestFit="1" customWidth="1"/>
    <col min="2318" max="2318" width="8.85546875" style="532" customWidth="1"/>
    <col min="2319" max="2319" width="9" style="532" customWidth="1"/>
    <col min="2320" max="2320" width="13" style="532" customWidth="1"/>
    <col min="2321" max="2321" width="14.85546875" style="532" bestFit="1" customWidth="1"/>
    <col min="2322" max="2560" width="9.140625" style="532"/>
    <col min="2561" max="2561" width="4.42578125" style="532" customWidth="1"/>
    <col min="2562" max="2562" width="10.140625" style="532" customWidth="1"/>
    <col min="2563" max="2563" width="42.28515625" style="532" customWidth="1"/>
    <col min="2564" max="2564" width="9.42578125" style="532" bestFit="1" customWidth="1"/>
    <col min="2565" max="2565" width="9.7109375" style="532" customWidth="1"/>
    <col min="2566" max="2567" width="8.42578125" style="532" customWidth="1"/>
    <col min="2568" max="2568" width="18.85546875" style="532" customWidth="1"/>
    <col min="2569" max="2569" width="6.7109375" style="532" customWidth="1"/>
    <col min="2570" max="2570" width="7.85546875" style="532" customWidth="1"/>
    <col min="2571" max="2571" width="6.85546875" style="532" customWidth="1"/>
    <col min="2572" max="2572" width="9.85546875" style="532" customWidth="1"/>
    <col min="2573" max="2573" width="9.42578125" style="532" bestFit="1" customWidth="1"/>
    <col min="2574" max="2574" width="8.85546875" style="532" customWidth="1"/>
    <col min="2575" max="2575" width="9" style="532" customWidth="1"/>
    <col min="2576" max="2576" width="13" style="532" customWidth="1"/>
    <col min="2577" max="2577" width="14.85546875" style="532" bestFit="1" customWidth="1"/>
    <col min="2578" max="2816" width="9.140625" style="532"/>
    <col min="2817" max="2817" width="4.42578125" style="532" customWidth="1"/>
    <col min="2818" max="2818" width="10.140625" style="532" customWidth="1"/>
    <col min="2819" max="2819" width="42.28515625" style="532" customWidth="1"/>
    <col min="2820" max="2820" width="9.42578125" style="532" bestFit="1" customWidth="1"/>
    <col min="2821" max="2821" width="9.7109375" style="532" customWidth="1"/>
    <col min="2822" max="2823" width="8.42578125" style="532" customWidth="1"/>
    <col min="2824" max="2824" width="18.85546875" style="532" customWidth="1"/>
    <col min="2825" max="2825" width="6.7109375" style="532" customWidth="1"/>
    <col min="2826" max="2826" width="7.85546875" style="532" customWidth="1"/>
    <col min="2827" max="2827" width="6.85546875" style="532" customWidth="1"/>
    <col min="2828" max="2828" width="9.85546875" style="532" customWidth="1"/>
    <col min="2829" max="2829" width="9.42578125" style="532" bestFit="1" customWidth="1"/>
    <col min="2830" max="2830" width="8.85546875" style="532" customWidth="1"/>
    <col min="2831" max="2831" width="9" style="532" customWidth="1"/>
    <col min="2832" max="2832" width="13" style="532" customWidth="1"/>
    <col min="2833" max="2833" width="14.85546875" style="532" bestFit="1" customWidth="1"/>
    <col min="2834" max="3072" width="9.140625" style="532"/>
    <col min="3073" max="3073" width="4.42578125" style="532" customWidth="1"/>
    <col min="3074" max="3074" width="10.140625" style="532" customWidth="1"/>
    <col min="3075" max="3075" width="42.28515625" style="532" customWidth="1"/>
    <col min="3076" max="3076" width="9.42578125" style="532" bestFit="1" customWidth="1"/>
    <col min="3077" max="3077" width="9.7109375" style="532" customWidth="1"/>
    <col min="3078" max="3079" width="8.42578125" style="532" customWidth="1"/>
    <col min="3080" max="3080" width="18.85546875" style="532" customWidth="1"/>
    <col min="3081" max="3081" width="6.7109375" style="532" customWidth="1"/>
    <col min="3082" max="3082" width="7.85546875" style="532" customWidth="1"/>
    <col min="3083" max="3083" width="6.85546875" style="532" customWidth="1"/>
    <col min="3084" max="3084" width="9.85546875" style="532" customWidth="1"/>
    <col min="3085" max="3085" width="9.42578125" style="532" bestFit="1" customWidth="1"/>
    <col min="3086" max="3086" width="8.85546875" style="532" customWidth="1"/>
    <col min="3087" max="3087" width="9" style="532" customWidth="1"/>
    <col min="3088" max="3088" width="13" style="532" customWidth="1"/>
    <col min="3089" max="3089" width="14.85546875" style="532" bestFit="1" customWidth="1"/>
    <col min="3090" max="3328" width="9.140625" style="532"/>
    <col min="3329" max="3329" width="4.42578125" style="532" customWidth="1"/>
    <col min="3330" max="3330" width="10.140625" style="532" customWidth="1"/>
    <col min="3331" max="3331" width="42.28515625" style="532" customWidth="1"/>
    <col min="3332" max="3332" width="9.42578125" style="532" bestFit="1" customWidth="1"/>
    <col min="3333" max="3333" width="9.7109375" style="532" customWidth="1"/>
    <col min="3334" max="3335" width="8.42578125" style="532" customWidth="1"/>
    <col min="3336" max="3336" width="18.85546875" style="532" customWidth="1"/>
    <col min="3337" max="3337" width="6.7109375" style="532" customWidth="1"/>
    <col min="3338" max="3338" width="7.85546875" style="532" customWidth="1"/>
    <col min="3339" max="3339" width="6.85546875" style="532" customWidth="1"/>
    <col min="3340" max="3340" width="9.85546875" style="532" customWidth="1"/>
    <col min="3341" max="3341" width="9.42578125" style="532" bestFit="1" customWidth="1"/>
    <col min="3342" max="3342" width="8.85546875" style="532" customWidth="1"/>
    <col min="3343" max="3343" width="9" style="532" customWidth="1"/>
    <col min="3344" max="3344" width="13" style="532" customWidth="1"/>
    <col min="3345" max="3345" width="14.85546875" style="532" bestFit="1" customWidth="1"/>
    <col min="3346" max="3584" width="9.140625" style="532"/>
    <col min="3585" max="3585" width="4.42578125" style="532" customWidth="1"/>
    <col min="3586" max="3586" width="10.140625" style="532" customWidth="1"/>
    <col min="3587" max="3587" width="42.28515625" style="532" customWidth="1"/>
    <col min="3588" max="3588" width="9.42578125" style="532" bestFit="1" customWidth="1"/>
    <col min="3589" max="3589" width="9.7109375" style="532" customWidth="1"/>
    <col min="3590" max="3591" width="8.42578125" style="532" customWidth="1"/>
    <col min="3592" max="3592" width="18.85546875" style="532" customWidth="1"/>
    <col min="3593" max="3593" width="6.7109375" style="532" customWidth="1"/>
    <col min="3594" max="3594" width="7.85546875" style="532" customWidth="1"/>
    <col min="3595" max="3595" width="6.85546875" style="532" customWidth="1"/>
    <col min="3596" max="3596" width="9.85546875" style="532" customWidth="1"/>
    <col min="3597" max="3597" width="9.42578125" style="532" bestFit="1" customWidth="1"/>
    <col min="3598" max="3598" width="8.85546875" style="532" customWidth="1"/>
    <col min="3599" max="3599" width="9" style="532" customWidth="1"/>
    <col min="3600" max="3600" width="13" style="532" customWidth="1"/>
    <col min="3601" max="3601" width="14.85546875" style="532" bestFit="1" customWidth="1"/>
    <col min="3602" max="3840" width="9.140625" style="532"/>
    <col min="3841" max="3841" width="4.42578125" style="532" customWidth="1"/>
    <col min="3842" max="3842" width="10.140625" style="532" customWidth="1"/>
    <col min="3843" max="3843" width="42.28515625" style="532" customWidth="1"/>
    <col min="3844" max="3844" width="9.42578125" style="532" bestFit="1" customWidth="1"/>
    <col min="3845" max="3845" width="9.7109375" style="532" customWidth="1"/>
    <col min="3846" max="3847" width="8.42578125" style="532" customWidth="1"/>
    <col min="3848" max="3848" width="18.85546875" style="532" customWidth="1"/>
    <col min="3849" max="3849" width="6.7109375" style="532" customWidth="1"/>
    <col min="3850" max="3850" width="7.85546875" style="532" customWidth="1"/>
    <col min="3851" max="3851" width="6.85546875" style="532" customWidth="1"/>
    <col min="3852" max="3852" width="9.85546875" style="532" customWidth="1"/>
    <col min="3853" max="3853" width="9.42578125" style="532" bestFit="1" customWidth="1"/>
    <col min="3854" max="3854" width="8.85546875" style="532" customWidth="1"/>
    <col min="3855" max="3855" width="9" style="532" customWidth="1"/>
    <col min="3856" max="3856" width="13" style="532" customWidth="1"/>
    <col min="3857" max="3857" width="14.85546875" style="532" bestFit="1" customWidth="1"/>
    <col min="3858" max="4096" width="9.140625" style="532"/>
    <col min="4097" max="4097" width="4.42578125" style="532" customWidth="1"/>
    <col min="4098" max="4098" width="10.140625" style="532" customWidth="1"/>
    <col min="4099" max="4099" width="42.28515625" style="532" customWidth="1"/>
    <col min="4100" max="4100" width="9.42578125" style="532" bestFit="1" customWidth="1"/>
    <col min="4101" max="4101" width="9.7109375" style="532" customWidth="1"/>
    <col min="4102" max="4103" width="8.42578125" style="532" customWidth="1"/>
    <col min="4104" max="4104" width="18.85546875" style="532" customWidth="1"/>
    <col min="4105" max="4105" width="6.7109375" style="532" customWidth="1"/>
    <col min="4106" max="4106" width="7.85546875" style="532" customWidth="1"/>
    <col min="4107" max="4107" width="6.85546875" style="532" customWidth="1"/>
    <col min="4108" max="4108" width="9.85546875" style="532" customWidth="1"/>
    <col min="4109" max="4109" width="9.42578125" style="532" bestFit="1" customWidth="1"/>
    <col min="4110" max="4110" width="8.85546875" style="532" customWidth="1"/>
    <col min="4111" max="4111" width="9" style="532" customWidth="1"/>
    <col min="4112" max="4112" width="13" style="532" customWidth="1"/>
    <col min="4113" max="4113" width="14.85546875" style="532" bestFit="1" customWidth="1"/>
    <col min="4114" max="4352" width="9.140625" style="532"/>
    <col min="4353" max="4353" width="4.42578125" style="532" customWidth="1"/>
    <col min="4354" max="4354" width="10.140625" style="532" customWidth="1"/>
    <col min="4355" max="4355" width="42.28515625" style="532" customWidth="1"/>
    <col min="4356" max="4356" width="9.42578125" style="532" bestFit="1" customWidth="1"/>
    <col min="4357" max="4357" width="9.7109375" style="532" customWidth="1"/>
    <col min="4358" max="4359" width="8.42578125" style="532" customWidth="1"/>
    <col min="4360" max="4360" width="18.85546875" style="532" customWidth="1"/>
    <col min="4361" max="4361" width="6.7109375" style="532" customWidth="1"/>
    <col min="4362" max="4362" width="7.85546875" style="532" customWidth="1"/>
    <col min="4363" max="4363" width="6.85546875" style="532" customWidth="1"/>
    <col min="4364" max="4364" width="9.85546875" style="532" customWidth="1"/>
    <col min="4365" max="4365" width="9.42578125" style="532" bestFit="1" customWidth="1"/>
    <col min="4366" max="4366" width="8.85546875" style="532" customWidth="1"/>
    <col min="4367" max="4367" width="9" style="532" customWidth="1"/>
    <col min="4368" max="4368" width="13" style="532" customWidth="1"/>
    <col min="4369" max="4369" width="14.85546875" style="532" bestFit="1" customWidth="1"/>
    <col min="4370" max="4608" width="9.140625" style="532"/>
    <col min="4609" max="4609" width="4.42578125" style="532" customWidth="1"/>
    <col min="4610" max="4610" width="10.140625" style="532" customWidth="1"/>
    <col min="4611" max="4611" width="42.28515625" style="532" customWidth="1"/>
    <col min="4612" max="4612" width="9.42578125" style="532" bestFit="1" customWidth="1"/>
    <col min="4613" max="4613" width="9.7109375" style="532" customWidth="1"/>
    <col min="4614" max="4615" width="8.42578125" style="532" customWidth="1"/>
    <col min="4616" max="4616" width="18.85546875" style="532" customWidth="1"/>
    <col min="4617" max="4617" width="6.7109375" style="532" customWidth="1"/>
    <col min="4618" max="4618" width="7.85546875" style="532" customWidth="1"/>
    <col min="4619" max="4619" width="6.85546875" style="532" customWidth="1"/>
    <col min="4620" max="4620" width="9.85546875" style="532" customWidth="1"/>
    <col min="4621" max="4621" width="9.42578125" style="532" bestFit="1" customWidth="1"/>
    <col min="4622" max="4622" width="8.85546875" style="532" customWidth="1"/>
    <col min="4623" max="4623" width="9" style="532" customWidth="1"/>
    <col min="4624" max="4624" width="13" style="532" customWidth="1"/>
    <col min="4625" max="4625" width="14.85546875" style="532" bestFit="1" customWidth="1"/>
    <col min="4626" max="4864" width="9.140625" style="532"/>
    <col min="4865" max="4865" width="4.42578125" style="532" customWidth="1"/>
    <col min="4866" max="4866" width="10.140625" style="532" customWidth="1"/>
    <col min="4867" max="4867" width="42.28515625" style="532" customWidth="1"/>
    <col min="4868" max="4868" width="9.42578125" style="532" bestFit="1" customWidth="1"/>
    <col min="4869" max="4869" width="9.7109375" style="532" customWidth="1"/>
    <col min="4870" max="4871" width="8.42578125" style="532" customWidth="1"/>
    <col min="4872" max="4872" width="18.85546875" style="532" customWidth="1"/>
    <col min="4873" max="4873" width="6.7109375" style="532" customWidth="1"/>
    <col min="4874" max="4874" width="7.85546875" style="532" customWidth="1"/>
    <col min="4875" max="4875" width="6.85546875" style="532" customWidth="1"/>
    <col min="4876" max="4876" width="9.85546875" style="532" customWidth="1"/>
    <col min="4877" max="4877" width="9.42578125" style="532" bestFit="1" customWidth="1"/>
    <col min="4878" max="4878" width="8.85546875" style="532" customWidth="1"/>
    <col min="4879" max="4879" width="9" style="532" customWidth="1"/>
    <col min="4880" max="4880" width="13" style="532" customWidth="1"/>
    <col min="4881" max="4881" width="14.85546875" style="532" bestFit="1" customWidth="1"/>
    <col min="4882" max="5120" width="9.140625" style="532"/>
    <col min="5121" max="5121" width="4.42578125" style="532" customWidth="1"/>
    <col min="5122" max="5122" width="10.140625" style="532" customWidth="1"/>
    <col min="5123" max="5123" width="42.28515625" style="532" customWidth="1"/>
    <col min="5124" max="5124" width="9.42578125" style="532" bestFit="1" customWidth="1"/>
    <col min="5125" max="5125" width="9.7109375" style="532" customWidth="1"/>
    <col min="5126" max="5127" width="8.42578125" style="532" customWidth="1"/>
    <col min="5128" max="5128" width="18.85546875" style="532" customWidth="1"/>
    <col min="5129" max="5129" width="6.7109375" style="532" customWidth="1"/>
    <col min="5130" max="5130" width="7.85546875" style="532" customWidth="1"/>
    <col min="5131" max="5131" width="6.85546875" style="532" customWidth="1"/>
    <col min="5132" max="5132" width="9.85546875" style="532" customWidth="1"/>
    <col min="5133" max="5133" width="9.42578125" style="532" bestFit="1" customWidth="1"/>
    <col min="5134" max="5134" width="8.85546875" style="532" customWidth="1"/>
    <col min="5135" max="5135" width="9" style="532" customWidth="1"/>
    <col min="5136" max="5136" width="13" style="532" customWidth="1"/>
    <col min="5137" max="5137" width="14.85546875" style="532" bestFit="1" customWidth="1"/>
    <col min="5138" max="5376" width="9.140625" style="532"/>
    <col min="5377" max="5377" width="4.42578125" style="532" customWidth="1"/>
    <col min="5378" max="5378" width="10.140625" style="532" customWidth="1"/>
    <col min="5379" max="5379" width="42.28515625" style="532" customWidth="1"/>
    <col min="5380" max="5380" width="9.42578125" style="532" bestFit="1" customWidth="1"/>
    <col min="5381" max="5381" width="9.7109375" style="532" customWidth="1"/>
    <col min="5382" max="5383" width="8.42578125" style="532" customWidth="1"/>
    <col min="5384" max="5384" width="18.85546875" style="532" customWidth="1"/>
    <col min="5385" max="5385" width="6.7109375" style="532" customWidth="1"/>
    <col min="5386" max="5386" width="7.85546875" style="532" customWidth="1"/>
    <col min="5387" max="5387" width="6.85546875" style="532" customWidth="1"/>
    <col min="5388" max="5388" width="9.85546875" style="532" customWidth="1"/>
    <col min="5389" max="5389" width="9.42578125" style="532" bestFit="1" customWidth="1"/>
    <col min="5390" max="5390" width="8.85546875" style="532" customWidth="1"/>
    <col min="5391" max="5391" width="9" style="532" customWidth="1"/>
    <col min="5392" max="5392" width="13" style="532" customWidth="1"/>
    <col min="5393" max="5393" width="14.85546875" style="532" bestFit="1" customWidth="1"/>
    <col min="5394" max="5632" width="9.140625" style="532"/>
    <col min="5633" max="5633" width="4.42578125" style="532" customWidth="1"/>
    <col min="5634" max="5634" width="10.140625" style="532" customWidth="1"/>
    <col min="5635" max="5635" width="42.28515625" style="532" customWidth="1"/>
    <col min="5636" max="5636" width="9.42578125" style="532" bestFit="1" customWidth="1"/>
    <col min="5637" max="5637" width="9.7109375" style="532" customWidth="1"/>
    <col min="5638" max="5639" width="8.42578125" style="532" customWidth="1"/>
    <col min="5640" max="5640" width="18.85546875" style="532" customWidth="1"/>
    <col min="5641" max="5641" width="6.7109375" style="532" customWidth="1"/>
    <col min="5642" max="5642" width="7.85546875" style="532" customWidth="1"/>
    <col min="5643" max="5643" width="6.85546875" style="532" customWidth="1"/>
    <col min="5644" max="5644" width="9.85546875" style="532" customWidth="1"/>
    <col min="5645" max="5645" width="9.42578125" style="532" bestFit="1" customWidth="1"/>
    <col min="5646" max="5646" width="8.85546875" style="532" customWidth="1"/>
    <col min="5647" max="5647" width="9" style="532" customWidth="1"/>
    <col min="5648" max="5648" width="13" style="532" customWidth="1"/>
    <col min="5649" max="5649" width="14.85546875" style="532" bestFit="1" customWidth="1"/>
    <col min="5650" max="5888" width="9.140625" style="532"/>
    <col min="5889" max="5889" width="4.42578125" style="532" customWidth="1"/>
    <col min="5890" max="5890" width="10.140625" style="532" customWidth="1"/>
    <col min="5891" max="5891" width="42.28515625" style="532" customWidth="1"/>
    <col min="5892" max="5892" width="9.42578125" style="532" bestFit="1" customWidth="1"/>
    <col min="5893" max="5893" width="9.7109375" style="532" customWidth="1"/>
    <col min="5894" max="5895" width="8.42578125" style="532" customWidth="1"/>
    <col min="5896" max="5896" width="18.85546875" style="532" customWidth="1"/>
    <col min="5897" max="5897" width="6.7109375" style="532" customWidth="1"/>
    <col min="5898" max="5898" width="7.85546875" style="532" customWidth="1"/>
    <col min="5899" max="5899" width="6.85546875" style="532" customWidth="1"/>
    <col min="5900" max="5900" width="9.85546875" style="532" customWidth="1"/>
    <col min="5901" max="5901" width="9.42578125" style="532" bestFit="1" customWidth="1"/>
    <col min="5902" max="5902" width="8.85546875" style="532" customWidth="1"/>
    <col min="5903" max="5903" width="9" style="532" customWidth="1"/>
    <col min="5904" max="5904" width="13" style="532" customWidth="1"/>
    <col min="5905" max="5905" width="14.85546875" style="532" bestFit="1" customWidth="1"/>
    <col min="5906" max="6144" width="9.140625" style="532"/>
    <col min="6145" max="6145" width="4.42578125" style="532" customWidth="1"/>
    <col min="6146" max="6146" width="10.140625" style="532" customWidth="1"/>
    <col min="6147" max="6147" width="42.28515625" style="532" customWidth="1"/>
    <col min="6148" max="6148" width="9.42578125" style="532" bestFit="1" customWidth="1"/>
    <col min="6149" max="6149" width="9.7109375" style="532" customWidth="1"/>
    <col min="6150" max="6151" width="8.42578125" style="532" customWidth="1"/>
    <col min="6152" max="6152" width="18.85546875" style="532" customWidth="1"/>
    <col min="6153" max="6153" width="6.7109375" style="532" customWidth="1"/>
    <col min="6154" max="6154" width="7.85546875" style="532" customWidth="1"/>
    <col min="6155" max="6155" width="6.85546875" style="532" customWidth="1"/>
    <col min="6156" max="6156" width="9.85546875" style="532" customWidth="1"/>
    <col min="6157" max="6157" width="9.42578125" style="532" bestFit="1" customWidth="1"/>
    <col min="6158" max="6158" width="8.85546875" style="532" customWidth="1"/>
    <col min="6159" max="6159" width="9" style="532" customWidth="1"/>
    <col min="6160" max="6160" width="13" style="532" customWidth="1"/>
    <col min="6161" max="6161" width="14.85546875" style="532" bestFit="1" customWidth="1"/>
    <col min="6162" max="6400" width="9.140625" style="532"/>
    <col min="6401" max="6401" width="4.42578125" style="532" customWidth="1"/>
    <col min="6402" max="6402" width="10.140625" style="532" customWidth="1"/>
    <col min="6403" max="6403" width="42.28515625" style="532" customWidth="1"/>
    <col min="6404" max="6404" width="9.42578125" style="532" bestFit="1" customWidth="1"/>
    <col min="6405" max="6405" width="9.7109375" style="532" customWidth="1"/>
    <col min="6406" max="6407" width="8.42578125" style="532" customWidth="1"/>
    <col min="6408" max="6408" width="18.85546875" style="532" customWidth="1"/>
    <col min="6409" max="6409" width="6.7109375" style="532" customWidth="1"/>
    <col min="6410" max="6410" width="7.85546875" style="532" customWidth="1"/>
    <col min="6411" max="6411" width="6.85546875" style="532" customWidth="1"/>
    <col min="6412" max="6412" width="9.85546875" style="532" customWidth="1"/>
    <col min="6413" max="6413" width="9.42578125" style="532" bestFit="1" customWidth="1"/>
    <col min="6414" max="6414" width="8.85546875" style="532" customWidth="1"/>
    <col min="6415" max="6415" width="9" style="532" customWidth="1"/>
    <col min="6416" max="6416" width="13" style="532" customWidth="1"/>
    <col min="6417" max="6417" width="14.85546875" style="532" bestFit="1" customWidth="1"/>
    <col min="6418" max="6656" width="9.140625" style="532"/>
    <col min="6657" max="6657" width="4.42578125" style="532" customWidth="1"/>
    <col min="6658" max="6658" width="10.140625" style="532" customWidth="1"/>
    <col min="6659" max="6659" width="42.28515625" style="532" customWidth="1"/>
    <col min="6660" max="6660" width="9.42578125" style="532" bestFit="1" customWidth="1"/>
    <col min="6661" max="6661" width="9.7109375" style="532" customWidth="1"/>
    <col min="6662" max="6663" width="8.42578125" style="532" customWidth="1"/>
    <col min="6664" max="6664" width="18.85546875" style="532" customWidth="1"/>
    <col min="6665" max="6665" width="6.7109375" style="532" customWidth="1"/>
    <col min="6666" max="6666" width="7.85546875" style="532" customWidth="1"/>
    <col min="6667" max="6667" width="6.85546875" style="532" customWidth="1"/>
    <col min="6668" max="6668" width="9.85546875" style="532" customWidth="1"/>
    <col min="6669" max="6669" width="9.42578125" style="532" bestFit="1" customWidth="1"/>
    <col min="6670" max="6670" width="8.85546875" style="532" customWidth="1"/>
    <col min="6671" max="6671" width="9" style="532" customWidth="1"/>
    <col min="6672" max="6672" width="13" style="532" customWidth="1"/>
    <col min="6673" max="6673" width="14.85546875" style="532" bestFit="1" customWidth="1"/>
    <col min="6674" max="6912" width="9.140625" style="532"/>
    <col min="6913" max="6913" width="4.42578125" style="532" customWidth="1"/>
    <col min="6914" max="6914" width="10.140625" style="532" customWidth="1"/>
    <col min="6915" max="6915" width="42.28515625" style="532" customWidth="1"/>
    <col min="6916" max="6916" width="9.42578125" style="532" bestFit="1" customWidth="1"/>
    <col min="6917" max="6917" width="9.7109375" style="532" customWidth="1"/>
    <col min="6918" max="6919" width="8.42578125" style="532" customWidth="1"/>
    <col min="6920" max="6920" width="18.85546875" style="532" customWidth="1"/>
    <col min="6921" max="6921" width="6.7109375" style="532" customWidth="1"/>
    <col min="6922" max="6922" width="7.85546875" style="532" customWidth="1"/>
    <col min="6923" max="6923" width="6.85546875" style="532" customWidth="1"/>
    <col min="6924" max="6924" width="9.85546875" style="532" customWidth="1"/>
    <col min="6925" max="6925" width="9.42578125" style="532" bestFit="1" customWidth="1"/>
    <col min="6926" max="6926" width="8.85546875" style="532" customWidth="1"/>
    <col min="6927" max="6927" width="9" style="532" customWidth="1"/>
    <col min="6928" max="6928" width="13" style="532" customWidth="1"/>
    <col min="6929" max="6929" width="14.85546875" style="532" bestFit="1" customWidth="1"/>
    <col min="6930" max="7168" width="9.140625" style="532"/>
    <col min="7169" max="7169" width="4.42578125" style="532" customWidth="1"/>
    <col min="7170" max="7170" width="10.140625" style="532" customWidth="1"/>
    <col min="7171" max="7171" width="42.28515625" style="532" customWidth="1"/>
    <col min="7172" max="7172" width="9.42578125" style="532" bestFit="1" customWidth="1"/>
    <col min="7173" max="7173" width="9.7109375" style="532" customWidth="1"/>
    <col min="7174" max="7175" width="8.42578125" style="532" customWidth="1"/>
    <col min="7176" max="7176" width="18.85546875" style="532" customWidth="1"/>
    <col min="7177" max="7177" width="6.7109375" style="532" customWidth="1"/>
    <col min="7178" max="7178" width="7.85546875" style="532" customWidth="1"/>
    <col min="7179" max="7179" width="6.85546875" style="532" customWidth="1"/>
    <col min="7180" max="7180" width="9.85546875" style="532" customWidth="1"/>
    <col min="7181" max="7181" width="9.42578125" style="532" bestFit="1" customWidth="1"/>
    <col min="7182" max="7182" width="8.85546875" style="532" customWidth="1"/>
    <col min="7183" max="7183" width="9" style="532" customWidth="1"/>
    <col min="7184" max="7184" width="13" style="532" customWidth="1"/>
    <col min="7185" max="7185" width="14.85546875" style="532" bestFit="1" customWidth="1"/>
    <col min="7186" max="7424" width="9.140625" style="532"/>
    <col min="7425" max="7425" width="4.42578125" style="532" customWidth="1"/>
    <col min="7426" max="7426" width="10.140625" style="532" customWidth="1"/>
    <col min="7427" max="7427" width="42.28515625" style="532" customWidth="1"/>
    <col min="7428" max="7428" width="9.42578125" style="532" bestFit="1" customWidth="1"/>
    <col min="7429" max="7429" width="9.7109375" style="532" customWidth="1"/>
    <col min="7430" max="7431" width="8.42578125" style="532" customWidth="1"/>
    <col min="7432" max="7432" width="18.85546875" style="532" customWidth="1"/>
    <col min="7433" max="7433" width="6.7109375" style="532" customWidth="1"/>
    <col min="7434" max="7434" width="7.85546875" style="532" customWidth="1"/>
    <col min="7435" max="7435" width="6.85546875" style="532" customWidth="1"/>
    <col min="7436" max="7436" width="9.85546875" style="532" customWidth="1"/>
    <col min="7437" max="7437" width="9.42578125" style="532" bestFit="1" customWidth="1"/>
    <col min="7438" max="7438" width="8.85546875" style="532" customWidth="1"/>
    <col min="7439" max="7439" width="9" style="532" customWidth="1"/>
    <col min="7440" max="7440" width="13" style="532" customWidth="1"/>
    <col min="7441" max="7441" width="14.85546875" style="532" bestFit="1" customWidth="1"/>
    <col min="7442" max="7680" width="9.140625" style="532"/>
    <col min="7681" max="7681" width="4.42578125" style="532" customWidth="1"/>
    <col min="7682" max="7682" width="10.140625" style="532" customWidth="1"/>
    <col min="7683" max="7683" width="42.28515625" style="532" customWidth="1"/>
    <col min="7684" max="7684" width="9.42578125" style="532" bestFit="1" customWidth="1"/>
    <col min="7685" max="7685" width="9.7109375" style="532" customWidth="1"/>
    <col min="7686" max="7687" width="8.42578125" style="532" customWidth="1"/>
    <col min="7688" max="7688" width="18.85546875" style="532" customWidth="1"/>
    <col min="7689" max="7689" width="6.7109375" style="532" customWidth="1"/>
    <col min="7690" max="7690" width="7.85546875" style="532" customWidth="1"/>
    <col min="7691" max="7691" width="6.85546875" style="532" customWidth="1"/>
    <col min="7692" max="7692" width="9.85546875" style="532" customWidth="1"/>
    <col min="7693" max="7693" width="9.42578125" style="532" bestFit="1" customWidth="1"/>
    <col min="7694" max="7694" width="8.85546875" style="532" customWidth="1"/>
    <col min="7695" max="7695" width="9" style="532" customWidth="1"/>
    <col min="7696" max="7696" width="13" style="532" customWidth="1"/>
    <col min="7697" max="7697" width="14.85546875" style="532" bestFit="1" customWidth="1"/>
    <col min="7698" max="7936" width="9.140625" style="532"/>
    <col min="7937" max="7937" width="4.42578125" style="532" customWidth="1"/>
    <col min="7938" max="7938" width="10.140625" style="532" customWidth="1"/>
    <col min="7939" max="7939" width="42.28515625" style="532" customWidth="1"/>
    <col min="7940" max="7940" width="9.42578125" style="532" bestFit="1" customWidth="1"/>
    <col min="7941" max="7941" width="9.7109375" style="532" customWidth="1"/>
    <col min="7942" max="7943" width="8.42578125" style="532" customWidth="1"/>
    <col min="7944" max="7944" width="18.85546875" style="532" customWidth="1"/>
    <col min="7945" max="7945" width="6.7109375" style="532" customWidth="1"/>
    <col min="7946" max="7946" width="7.85546875" style="532" customWidth="1"/>
    <col min="7947" max="7947" width="6.85546875" style="532" customWidth="1"/>
    <col min="7948" max="7948" width="9.85546875" style="532" customWidth="1"/>
    <col min="7949" max="7949" width="9.42578125" style="532" bestFit="1" customWidth="1"/>
    <col min="7950" max="7950" width="8.85546875" style="532" customWidth="1"/>
    <col min="7951" max="7951" width="9" style="532" customWidth="1"/>
    <col min="7952" max="7952" width="13" style="532" customWidth="1"/>
    <col min="7953" max="7953" width="14.85546875" style="532" bestFit="1" customWidth="1"/>
    <col min="7954" max="8192" width="9.140625" style="532"/>
    <col min="8193" max="8193" width="4.42578125" style="532" customWidth="1"/>
    <col min="8194" max="8194" width="10.140625" style="532" customWidth="1"/>
    <col min="8195" max="8195" width="42.28515625" style="532" customWidth="1"/>
    <col min="8196" max="8196" width="9.42578125" style="532" bestFit="1" customWidth="1"/>
    <col min="8197" max="8197" width="9.7109375" style="532" customWidth="1"/>
    <col min="8198" max="8199" width="8.42578125" style="532" customWidth="1"/>
    <col min="8200" max="8200" width="18.85546875" style="532" customWidth="1"/>
    <col min="8201" max="8201" width="6.7109375" style="532" customWidth="1"/>
    <col min="8202" max="8202" width="7.85546875" style="532" customWidth="1"/>
    <col min="8203" max="8203" width="6.85546875" style="532" customWidth="1"/>
    <col min="8204" max="8204" width="9.85546875" style="532" customWidth="1"/>
    <col min="8205" max="8205" width="9.42578125" style="532" bestFit="1" customWidth="1"/>
    <col min="8206" max="8206" width="8.85546875" style="532" customWidth="1"/>
    <col min="8207" max="8207" width="9" style="532" customWidth="1"/>
    <col min="8208" max="8208" width="13" style="532" customWidth="1"/>
    <col min="8209" max="8209" width="14.85546875" style="532" bestFit="1" customWidth="1"/>
    <col min="8210" max="8448" width="9.140625" style="532"/>
    <col min="8449" max="8449" width="4.42578125" style="532" customWidth="1"/>
    <col min="8450" max="8450" width="10.140625" style="532" customWidth="1"/>
    <col min="8451" max="8451" width="42.28515625" style="532" customWidth="1"/>
    <col min="8452" max="8452" width="9.42578125" style="532" bestFit="1" customWidth="1"/>
    <col min="8453" max="8453" width="9.7109375" style="532" customWidth="1"/>
    <col min="8454" max="8455" width="8.42578125" style="532" customWidth="1"/>
    <col min="8456" max="8456" width="18.85546875" style="532" customWidth="1"/>
    <col min="8457" max="8457" width="6.7109375" style="532" customWidth="1"/>
    <col min="8458" max="8458" width="7.85546875" style="532" customWidth="1"/>
    <col min="8459" max="8459" width="6.85546875" style="532" customWidth="1"/>
    <col min="8460" max="8460" width="9.85546875" style="532" customWidth="1"/>
    <col min="8461" max="8461" width="9.42578125" style="532" bestFit="1" customWidth="1"/>
    <col min="8462" max="8462" width="8.85546875" style="532" customWidth="1"/>
    <col min="8463" max="8463" width="9" style="532" customWidth="1"/>
    <col min="8464" max="8464" width="13" style="532" customWidth="1"/>
    <col min="8465" max="8465" width="14.85546875" style="532" bestFit="1" customWidth="1"/>
    <col min="8466" max="8704" width="9.140625" style="532"/>
    <col min="8705" max="8705" width="4.42578125" style="532" customWidth="1"/>
    <col min="8706" max="8706" width="10.140625" style="532" customWidth="1"/>
    <col min="8707" max="8707" width="42.28515625" style="532" customWidth="1"/>
    <col min="8708" max="8708" width="9.42578125" style="532" bestFit="1" customWidth="1"/>
    <col min="8709" max="8709" width="9.7109375" style="532" customWidth="1"/>
    <col min="8710" max="8711" width="8.42578125" style="532" customWidth="1"/>
    <col min="8712" max="8712" width="18.85546875" style="532" customWidth="1"/>
    <col min="8713" max="8713" width="6.7109375" style="532" customWidth="1"/>
    <col min="8714" max="8714" width="7.85546875" style="532" customWidth="1"/>
    <col min="8715" max="8715" width="6.85546875" style="532" customWidth="1"/>
    <col min="8716" max="8716" width="9.85546875" style="532" customWidth="1"/>
    <col min="8717" max="8717" width="9.42578125" style="532" bestFit="1" customWidth="1"/>
    <col min="8718" max="8718" width="8.85546875" style="532" customWidth="1"/>
    <col min="8719" max="8719" width="9" style="532" customWidth="1"/>
    <col min="8720" max="8720" width="13" style="532" customWidth="1"/>
    <col min="8721" max="8721" width="14.85546875" style="532" bestFit="1" customWidth="1"/>
    <col min="8722" max="8960" width="9.140625" style="532"/>
    <col min="8961" max="8961" width="4.42578125" style="532" customWidth="1"/>
    <col min="8962" max="8962" width="10.140625" style="532" customWidth="1"/>
    <col min="8963" max="8963" width="42.28515625" style="532" customWidth="1"/>
    <col min="8964" max="8964" width="9.42578125" style="532" bestFit="1" customWidth="1"/>
    <col min="8965" max="8965" width="9.7109375" style="532" customWidth="1"/>
    <col min="8966" max="8967" width="8.42578125" style="532" customWidth="1"/>
    <col min="8968" max="8968" width="18.85546875" style="532" customWidth="1"/>
    <col min="8969" max="8969" width="6.7109375" style="532" customWidth="1"/>
    <col min="8970" max="8970" width="7.85546875" style="532" customWidth="1"/>
    <col min="8971" max="8971" width="6.85546875" style="532" customWidth="1"/>
    <col min="8972" max="8972" width="9.85546875" style="532" customWidth="1"/>
    <col min="8973" max="8973" width="9.42578125" style="532" bestFit="1" customWidth="1"/>
    <col min="8974" max="8974" width="8.85546875" style="532" customWidth="1"/>
    <col min="8975" max="8975" width="9" style="532" customWidth="1"/>
    <col min="8976" max="8976" width="13" style="532" customWidth="1"/>
    <col min="8977" max="8977" width="14.85546875" style="532" bestFit="1" customWidth="1"/>
    <col min="8978" max="9216" width="9.140625" style="532"/>
    <col min="9217" max="9217" width="4.42578125" style="532" customWidth="1"/>
    <col min="9218" max="9218" width="10.140625" style="532" customWidth="1"/>
    <col min="9219" max="9219" width="42.28515625" style="532" customWidth="1"/>
    <col min="9220" max="9220" width="9.42578125" style="532" bestFit="1" customWidth="1"/>
    <col min="9221" max="9221" width="9.7109375" style="532" customWidth="1"/>
    <col min="9222" max="9223" width="8.42578125" style="532" customWidth="1"/>
    <col min="9224" max="9224" width="18.85546875" style="532" customWidth="1"/>
    <col min="9225" max="9225" width="6.7109375" style="532" customWidth="1"/>
    <col min="9226" max="9226" width="7.85546875" style="532" customWidth="1"/>
    <col min="9227" max="9227" width="6.85546875" style="532" customWidth="1"/>
    <col min="9228" max="9228" width="9.85546875" style="532" customWidth="1"/>
    <col min="9229" max="9229" width="9.42578125" style="532" bestFit="1" customWidth="1"/>
    <col min="9230" max="9230" width="8.85546875" style="532" customWidth="1"/>
    <col min="9231" max="9231" width="9" style="532" customWidth="1"/>
    <col min="9232" max="9232" width="13" style="532" customWidth="1"/>
    <col min="9233" max="9233" width="14.85546875" style="532" bestFit="1" customWidth="1"/>
    <col min="9234" max="9472" width="9.140625" style="532"/>
    <col min="9473" max="9473" width="4.42578125" style="532" customWidth="1"/>
    <col min="9474" max="9474" width="10.140625" style="532" customWidth="1"/>
    <col min="9475" max="9475" width="42.28515625" style="532" customWidth="1"/>
    <col min="9476" max="9476" width="9.42578125" style="532" bestFit="1" customWidth="1"/>
    <col min="9477" max="9477" width="9.7109375" style="532" customWidth="1"/>
    <col min="9478" max="9479" width="8.42578125" style="532" customWidth="1"/>
    <col min="9480" max="9480" width="18.85546875" style="532" customWidth="1"/>
    <col min="9481" max="9481" width="6.7109375" style="532" customWidth="1"/>
    <col min="9482" max="9482" width="7.85546875" style="532" customWidth="1"/>
    <col min="9483" max="9483" width="6.85546875" style="532" customWidth="1"/>
    <col min="9484" max="9484" width="9.85546875" style="532" customWidth="1"/>
    <col min="9485" max="9485" width="9.42578125" style="532" bestFit="1" customWidth="1"/>
    <col min="9486" max="9486" width="8.85546875" style="532" customWidth="1"/>
    <col min="9487" max="9487" width="9" style="532" customWidth="1"/>
    <col min="9488" max="9488" width="13" style="532" customWidth="1"/>
    <col min="9489" max="9489" width="14.85546875" style="532" bestFit="1" customWidth="1"/>
    <col min="9490" max="9728" width="9.140625" style="532"/>
    <col min="9729" max="9729" width="4.42578125" style="532" customWidth="1"/>
    <col min="9730" max="9730" width="10.140625" style="532" customWidth="1"/>
    <col min="9731" max="9731" width="42.28515625" style="532" customWidth="1"/>
    <col min="9732" max="9732" width="9.42578125" style="532" bestFit="1" customWidth="1"/>
    <col min="9733" max="9733" width="9.7109375" style="532" customWidth="1"/>
    <col min="9734" max="9735" width="8.42578125" style="532" customWidth="1"/>
    <col min="9736" max="9736" width="18.85546875" style="532" customWidth="1"/>
    <col min="9737" max="9737" width="6.7109375" style="532" customWidth="1"/>
    <col min="9738" max="9738" width="7.85546875" style="532" customWidth="1"/>
    <col min="9739" max="9739" width="6.85546875" style="532" customWidth="1"/>
    <col min="9740" max="9740" width="9.85546875" style="532" customWidth="1"/>
    <col min="9741" max="9741" width="9.42578125" style="532" bestFit="1" customWidth="1"/>
    <col min="9742" max="9742" width="8.85546875" style="532" customWidth="1"/>
    <col min="9743" max="9743" width="9" style="532" customWidth="1"/>
    <col min="9744" max="9744" width="13" style="532" customWidth="1"/>
    <col min="9745" max="9745" width="14.85546875" style="532" bestFit="1" customWidth="1"/>
    <col min="9746" max="9984" width="9.140625" style="532"/>
    <col min="9985" max="9985" width="4.42578125" style="532" customWidth="1"/>
    <col min="9986" max="9986" width="10.140625" style="532" customWidth="1"/>
    <col min="9987" max="9987" width="42.28515625" style="532" customWidth="1"/>
    <col min="9988" max="9988" width="9.42578125" style="532" bestFit="1" customWidth="1"/>
    <col min="9989" max="9989" width="9.7109375" style="532" customWidth="1"/>
    <col min="9990" max="9991" width="8.42578125" style="532" customWidth="1"/>
    <col min="9992" max="9992" width="18.85546875" style="532" customWidth="1"/>
    <col min="9993" max="9993" width="6.7109375" style="532" customWidth="1"/>
    <col min="9994" max="9994" width="7.85546875" style="532" customWidth="1"/>
    <col min="9995" max="9995" width="6.85546875" style="532" customWidth="1"/>
    <col min="9996" max="9996" width="9.85546875" style="532" customWidth="1"/>
    <col min="9997" max="9997" width="9.42578125" style="532" bestFit="1" customWidth="1"/>
    <col min="9998" max="9998" width="8.85546875" style="532" customWidth="1"/>
    <col min="9999" max="9999" width="9" style="532" customWidth="1"/>
    <col min="10000" max="10000" width="13" style="532" customWidth="1"/>
    <col min="10001" max="10001" width="14.85546875" style="532" bestFit="1" customWidth="1"/>
    <col min="10002" max="10240" width="9.140625" style="532"/>
    <col min="10241" max="10241" width="4.42578125" style="532" customWidth="1"/>
    <col min="10242" max="10242" width="10.140625" style="532" customWidth="1"/>
    <col min="10243" max="10243" width="42.28515625" style="532" customWidth="1"/>
    <col min="10244" max="10244" width="9.42578125" style="532" bestFit="1" customWidth="1"/>
    <col min="10245" max="10245" width="9.7109375" style="532" customWidth="1"/>
    <col min="10246" max="10247" width="8.42578125" style="532" customWidth="1"/>
    <col min="10248" max="10248" width="18.85546875" style="532" customWidth="1"/>
    <col min="10249" max="10249" width="6.7109375" style="532" customWidth="1"/>
    <col min="10250" max="10250" width="7.85546875" style="532" customWidth="1"/>
    <col min="10251" max="10251" width="6.85546875" style="532" customWidth="1"/>
    <col min="10252" max="10252" width="9.85546875" style="532" customWidth="1"/>
    <col min="10253" max="10253" width="9.42578125" style="532" bestFit="1" customWidth="1"/>
    <col min="10254" max="10254" width="8.85546875" style="532" customWidth="1"/>
    <col min="10255" max="10255" width="9" style="532" customWidth="1"/>
    <col min="10256" max="10256" width="13" style="532" customWidth="1"/>
    <col min="10257" max="10257" width="14.85546875" style="532" bestFit="1" customWidth="1"/>
    <col min="10258" max="10496" width="9.140625" style="532"/>
    <col min="10497" max="10497" width="4.42578125" style="532" customWidth="1"/>
    <col min="10498" max="10498" width="10.140625" style="532" customWidth="1"/>
    <col min="10499" max="10499" width="42.28515625" style="532" customWidth="1"/>
    <col min="10500" max="10500" width="9.42578125" style="532" bestFit="1" customWidth="1"/>
    <col min="10501" max="10501" width="9.7109375" style="532" customWidth="1"/>
    <col min="10502" max="10503" width="8.42578125" style="532" customWidth="1"/>
    <col min="10504" max="10504" width="18.85546875" style="532" customWidth="1"/>
    <col min="10505" max="10505" width="6.7109375" style="532" customWidth="1"/>
    <col min="10506" max="10506" width="7.85546875" style="532" customWidth="1"/>
    <col min="10507" max="10507" width="6.85546875" style="532" customWidth="1"/>
    <col min="10508" max="10508" width="9.85546875" style="532" customWidth="1"/>
    <col min="10509" max="10509" width="9.42578125" style="532" bestFit="1" customWidth="1"/>
    <col min="10510" max="10510" width="8.85546875" style="532" customWidth="1"/>
    <col min="10511" max="10511" width="9" style="532" customWidth="1"/>
    <col min="10512" max="10512" width="13" style="532" customWidth="1"/>
    <col min="10513" max="10513" width="14.85546875" style="532" bestFit="1" customWidth="1"/>
    <col min="10514" max="10752" width="9.140625" style="532"/>
    <col min="10753" max="10753" width="4.42578125" style="532" customWidth="1"/>
    <col min="10754" max="10754" width="10.140625" style="532" customWidth="1"/>
    <col min="10755" max="10755" width="42.28515625" style="532" customWidth="1"/>
    <col min="10756" max="10756" width="9.42578125" style="532" bestFit="1" customWidth="1"/>
    <col min="10757" max="10757" width="9.7109375" style="532" customWidth="1"/>
    <col min="10758" max="10759" width="8.42578125" style="532" customWidth="1"/>
    <col min="10760" max="10760" width="18.85546875" style="532" customWidth="1"/>
    <col min="10761" max="10761" width="6.7109375" style="532" customWidth="1"/>
    <col min="10762" max="10762" width="7.85546875" style="532" customWidth="1"/>
    <col min="10763" max="10763" width="6.85546875" style="532" customWidth="1"/>
    <col min="10764" max="10764" width="9.85546875" style="532" customWidth="1"/>
    <col min="10765" max="10765" width="9.42578125" style="532" bestFit="1" customWidth="1"/>
    <col min="10766" max="10766" width="8.85546875" style="532" customWidth="1"/>
    <col min="10767" max="10767" width="9" style="532" customWidth="1"/>
    <col min="10768" max="10768" width="13" style="532" customWidth="1"/>
    <col min="10769" max="10769" width="14.85546875" style="532" bestFit="1" customWidth="1"/>
    <col min="10770" max="11008" width="9.140625" style="532"/>
    <col min="11009" max="11009" width="4.42578125" style="532" customWidth="1"/>
    <col min="11010" max="11010" width="10.140625" style="532" customWidth="1"/>
    <col min="11011" max="11011" width="42.28515625" style="532" customWidth="1"/>
    <col min="11012" max="11012" width="9.42578125" style="532" bestFit="1" customWidth="1"/>
    <col min="11013" max="11013" width="9.7109375" style="532" customWidth="1"/>
    <col min="11014" max="11015" width="8.42578125" style="532" customWidth="1"/>
    <col min="11016" max="11016" width="18.85546875" style="532" customWidth="1"/>
    <col min="11017" max="11017" width="6.7109375" style="532" customWidth="1"/>
    <col min="11018" max="11018" width="7.85546875" style="532" customWidth="1"/>
    <col min="11019" max="11019" width="6.85546875" style="532" customWidth="1"/>
    <col min="11020" max="11020" width="9.85546875" style="532" customWidth="1"/>
    <col min="11021" max="11021" width="9.42578125" style="532" bestFit="1" customWidth="1"/>
    <col min="11022" max="11022" width="8.85546875" style="532" customWidth="1"/>
    <col min="11023" max="11023" width="9" style="532" customWidth="1"/>
    <col min="11024" max="11024" width="13" style="532" customWidth="1"/>
    <col min="11025" max="11025" width="14.85546875" style="532" bestFit="1" customWidth="1"/>
    <col min="11026" max="11264" width="9.140625" style="532"/>
    <col min="11265" max="11265" width="4.42578125" style="532" customWidth="1"/>
    <col min="11266" max="11266" width="10.140625" style="532" customWidth="1"/>
    <col min="11267" max="11267" width="42.28515625" style="532" customWidth="1"/>
    <col min="11268" max="11268" width="9.42578125" style="532" bestFit="1" customWidth="1"/>
    <col min="11269" max="11269" width="9.7109375" style="532" customWidth="1"/>
    <col min="11270" max="11271" width="8.42578125" style="532" customWidth="1"/>
    <col min="11272" max="11272" width="18.85546875" style="532" customWidth="1"/>
    <col min="11273" max="11273" width="6.7109375" style="532" customWidth="1"/>
    <col min="11274" max="11274" width="7.85546875" style="532" customWidth="1"/>
    <col min="11275" max="11275" width="6.85546875" style="532" customWidth="1"/>
    <col min="11276" max="11276" width="9.85546875" style="532" customWidth="1"/>
    <col min="11277" max="11277" width="9.42578125" style="532" bestFit="1" customWidth="1"/>
    <col min="11278" max="11278" width="8.85546875" style="532" customWidth="1"/>
    <col min="11279" max="11279" width="9" style="532" customWidth="1"/>
    <col min="11280" max="11280" width="13" style="532" customWidth="1"/>
    <col min="11281" max="11281" width="14.85546875" style="532" bestFit="1" customWidth="1"/>
    <col min="11282" max="11520" width="9.140625" style="532"/>
    <col min="11521" max="11521" width="4.42578125" style="532" customWidth="1"/>
    <col min="11522" max="11522" width="10.140625" style="532" customWidth="1"/>
    <col min="11523" max="11523" width="42.28515625" style="532" customWidth="1"/>
    <col min="11524" max="11524" width="9.42578125" style="532" bestFit="1" customWidth="1"/>
    <col min="11525" max="11525" width="9.7109375" style="532" customWidth="1"/>
    <col min="11526" max="11527" width="8.42578125" style="532" customWidth="1"/>
    <col min="11528" max="11528" width="18.85546875" style="532" customWidth="1"/>
    <col min="11529" max="11529" width="6.7109375" style="532" customWidth="1"/>
    <col min="11530" max="11530" width="7.85546875" style="532" customWidth="1"/>
    <col min="11531" max="11531" width="6.85546875" style="532" customWidth="1"/>
    <col min="11532" max="11532" width="9.85546875" style="532" customWidth="1"/>
    <col min="11533" max="11533" width="9.42578125" style="532" bestFit="1" customWidth="1"/>
    <col min="11534" max="11534" width="8.85546875" style="532" customWidth="1"/>
    <col min="11535" max="11535" width="9" style="532" customWidth="1"/>
    <col min="11536" max="11536" width="13" style="532" customWidth="1"/>
    <col min="11537" max="11537" width="14.85546875" style="532" bestFit="1" customWidth="1"/>
    <col min="11538" max="11776" width="9.140625" style="532"/>
    <col min="11777" max="11777" width="4.42578125" style="532" customWidth="1"/>
    <col min="11778" max="11778" width="10.140625" style="532" customWidth="1"/>
    <col min="11779" max="11779" width="42.28515625" style="532" customWidth="1"/>
    <col min="11780" max="11780" width="9.42578125" style="532" bestFit="1" customWidth="1"/>
    <col min="11781" max="11781" width="9.7109375" style="532" customWidth="1"/>
    <col min="11782" max="11783" width="8.42578125" style="532" customWidth="1"/>
    <col min="11784" max="11784" width="18.85546875" style="532" customWidth="1"/>
    <col min="11785" max="11785" width="6.7109375" style="532" customWidth="1"/>
    <col min="11786" max="11786" width="7.85546875" style="532" customWidth="1"/>
    <col min="11787" max="11787" width="6.85546875" style="532" customWidth="1"/>
    <col min="11788" max="11788" width="9.85546875" style="532" customWidth="1"/>
    <col min="11789" max="11789" width="9.42578125" style="532" bestFit="1" customWidth="1"/>
    <col min="11790" max="11790" width="8.85546875" style="532" customWidth="1"/>
    <col min="11791" max="11791" width="9" style="532" customWidth="1"/>
    <col min="11792" max="11792" width="13" style="532" customWidth="1"/>
    <col min="11793" max="11793" width="14.85546875" style="532" bestFit="1" customWidth="1"/>
    <col min="11794" max="12032" width="9.140625" style="532"/>
    <col min="12033" max="12033" width="4.42578125" style="532" customWidth="1"/>
    <col min="12034" max="12034" width="10.140625" style="532" customWidth="1"/>
    <col min="12035" max="12035" width="42.28515625" style="532" customWidth="1"/>
    <col min="12036" max="12036" width="9.42578125" style="532" bestFit="1" customWidth="1"/>
    <col min="12037" max="12037" width="9.7109375" style="532" customWidth="1"/>
    <col min="12038" max="12039" width="8.42578125" style="532" customWidth="1"/>
    <col min="12040" max="12040" width="18.85546875" style="532" customWidth="1"/>
    <col min="12041" max="12041" width="6.7109375" style="532" customWidth="1"/>
    <col min="12042" max="12042" width="7.85546875" style="532" customWidth="1"/>
    <col min="12043" max="12043" width="6.85546875" style="532" customWidth="1"/>
    <col min="12044" max="12044" width="9.85546875" style="532" customWidth="1"/>
    <col min="12045" max="12045" width="9.42578125" style="532" bestFit="1" customWidth="1"/>
    <col min="12046" max="12046" width="8.85546875" style="532" customWidth="1"/>
    <col min="12047" max="12047" width="9" style="532" customWidth="1"/>
    <col min="12048" max="12048" width="13" style="532" customWidth="1"/>
    <col min="12049" max="12049" width="14.85546875" style="532" bestFit="1" customWidth="1"/>
    <col min="12050" max="12288" width="9.140625" style="532"/>
    <col min="12289" max="12289" width="4.42578125" style="532" customWidth="1"/>
    <col min="12290" max="12290" width="10.140625" style="532" customWidth="1"/>
    <col min="12291" max="12291" width="42.28515625" style="532" customWidth="1"/>
    <col min="12292" max="12292" width="9.42578125" style="532" bestFit="1" customWidth="1"/>
    <col min="12293" max="12293" width="9.7109375" style="532" customWidth="1"/>
    <col min="12294" max="12295" width="8.42578125" style="532" customWidth="1"/>
    <col min="12296" max="12296" width="18.85546875" style="532" customWidth="1"/>
    <col min="12297" max="12297" width="6.7109375" style="532" customWidth="1"/>
    <col min="12298" max="12298" width="7.85546875" style="532" customWidth="1"/>
    <col min="12299" max="12299" width="6.85546875" style="532" customWidth="1"/>
    <col min="12300" max="12300" width="9.85546875" style="532" customWidth="1"/>
    <col min="12301" max="12301" width="9.42578125" style="532" bestFit="1" customWidth="1"/>
    <col min="12302" max="12302" width="8.85546875" style="532" customWidth="1"/>
    <col min="12303" max="12303" width="9" style="532" customWidth="1"/>
    <col min="12304" max="12304" width="13" style="532" customWidth="1"/>
    <col min="12305" max="12305" width="14.85546875" style="532" bestFit="1" customWidth="1"/>
    <col min="12306" max="12544" width="9.140625" style="532"/>
    <col min="12545" max="12545" width="4.42578125" style="532" customWidth="1"/>
    <col min="12546" max="12546" width="10.140625" style="532" customWidth="1"/>
    <col min="12547" max="12547" width="42.28515625" style="532" customWidth="1"/>
    <col min="12548" max="12548" width="9.42578125" style="532" bestFit="1" customWidth="1"/>
    <col min="12549" max="12549" width="9.7109375" style="532" customWidth="1"/>
    <col min="12550" max="12551" width="8.42578125" style="532" customWidth="1"/>
    <col min="12552" max="12552" width="18.85546875" style="532" customWidth="1"/>
    <col min="12553" max="12553" width="6.7109375" style="532" customWidth="1"/>
    <col min="12554" max="12554" width="7.85546875" style="532" customWidth="1"/>
    <col min="12555" max="12555" width="6.85546875" style="532" customWidth="1"/>
    <col min="12556" max="12556" width="9.85546875" style="532" customWidth="1"/>
    <col min="12557" max="12557" width="9.42578125" style="532" bestFit="1" customWidth="1"/>
    <col min="12558" max="12558" width="8.85546875" style="532" customWidth="1"/>
    <col min="12559" max="12559" width="9" style="532" customWidth="1"/>
    <col min="12560" max="12560" width="13" style="532" customWidth="1"/>
    <col min="12561" max="12561" width="14.85546875" style="532" bestFit="1" customWidth="1"/>
    <col min="12562" max="12800" width="9.140625" style="532"/>
    <col min="12801" max="12801" width="4.42578125" style="532" customWidth="1"/>
    <col min="12802" max="12802" width="10.140625" style="532" customWidth="1"/>
    <col min="12803" max="12803" width="42.28515625" style="532" customWidth="1"/>
    <col min="12804" max="12804" width="9.42578125" style="532" bestFit="1" customWidth="1"/>
    <col min="12805" max="12805" width="9.7109375" style="532" customWidth="1"/>
    <col min="12806" max="12807" width="8.42578125" style="532" customWidth="1"/>
    <col min="12808" max="12808" width="18.85546875" style="532" customWidth="1"/>
    <col min="12809" max="12809" width="6.7109375" style="532" customWidth="1"/>
    <col min="12810" max="12810" width="7.85546875" style="532" customWidth="1"/>
    <col min="12811" max="12811" width="6.85546875" style="532" customWidth="1"/>
    <col min="12812" max="12812" width="9.85546875" style="532" customWidth="1"/>
    <col min="12813" max="12813" width="9.42578125" style="532" bestFit="1" customWidth="1"/>
    <col min="12814" max="12814" width="8.85546875" style="532" customWidth="1"/>
    <col min="12815" max="12815" width="9" style="532" customWidth="1"/>
    <col min="12816" max="12816" width="13" style="532" customWidth="1"/>
    <col min="12817" max="12817" width="14.85546875" style="532" bestFit="1" customWidth="1"/>
    <col min="12818" max="13056" width="9.140625" style="532"/>
    <col min="13057" max="13057" width="4.42578125" style="532" customWidth="1"/>
    <col min="13058" max="13058" width="10.140625" style="532" customWidth="1"/>
    <col min="13059" max="13059" width="42.28515625" style="532" customWidth="1"/>
    <col min="13060" max="13060" width="9.42578125" style="532" bestFit="1" customWidth="1"/>
    <col min="13061" max="13061" width="9.7109375" style="532" customWidth="1"/>
    <col min="13062" max="13063" width="8.42578125" style="532" customWidth="1"/>
    <col min="13064" max="13064" width="18.85546875" style="532" customWidth="1"/>
    <col min="13065" max="13065" width="6.7109375" style="532" customWidth="1"/>
    <col min="13066" max="13066" width="7.85546875" style="532" customWidth="1"/>
    <col min="13067" max="13067" width="6.85546875" style="532" customWidth="1"/>
    <col min="13068" max="13068" width="9.85546875" style="532" customWidth="1"/>
    <col min="13069" max="13069" width="9.42578125" style="532" bestFit="1" customWidth="1"/>
    <col min="13070" max="13070" width="8.85546875" style="532" customWidth="1"/>
    <col min="13071" max="13071" width="9" style="532" customWidth="1"/>
    <col min="13072" max="13072" width="13" style="532" customWidth="1"/>
    <col min="13073" max="13073" width="14.85546875" style="532" bestFit="1" customWidth="1"/>
    <col min="13074" max="13312" width="9.140625" style="532"/>
    <col min="13313" max="13313" width="4.42578125" style="532" customWidth="1"/>
    <col min="13314" max="13314" width="10.140625" style="532" customWidth="1"/>
    <col min="13315" max="13315" width="42.28515625" style="532" customWidth="1"/>
    <col min="13316" max="13316" width="9.42578125" style="532" bestFit="1" customWidth="1"/>
    <col min="13317" max="13317" width="9.7109375" style="532" customWidth="1"/>
    <col min="13318" max="13319" width="8.42578125" style="532" customWidth="1"/>
    <col min="13320" max="13320" width="18.85546875" style="532" customWidth="1"/>
    <col min="13321" max="13321" width="6.7109375" style="532" customWidth="1"/>
    <col min="13322" max="13322" width="7.85546875" style="532" customWidth="1"/>
    <col min="13323" max="13323" width="6.85546875" style="532" customWidth="1"/>
    <col min="13324" max="13324" width="9.85546875" style="532" customWidth="1"/>
    <col min="13325" max="13325" width="9.42578125" style="532" bestFit="1" customWidth="1"/>
    <col min="13326" max="13326" width="8.85546875" style="532" customWidth="1"/>
    <col min="13327" max="13327" width="9" style="532" customWidth="1"/>
    <col min="13328" max="13328" width="13" style="532" customWidth="1"/>
    <col min="13329" max="13329" width="14.85546875" style="532" bestFit="1" customWidth="1"/>
    <col min="13330" max="13568" width="9.140625" style="532"/>
    <col min="13569" max="13569" width="4.42578125" style="532" customWidth="1"/>
    <col min="13570" max="13570" width="10.140625" style="532" customWidth="1"/>
    <col min="13571" max="13571" width="42.28515625" style="532" customWidth="1"/>
    <col min="13572" max="13572" width="9.42578125" style="532" bestFit="1" customWidth="1"/>
    <col min="13573" max="13573" width="9.7109375" style="532" customWidth="1"/>
    <col min="13574" max="13575" width="8.42578125" style="532" customWidth="1"/>
    <col min="13576" max="13576" width="18.85546875" style="532" customWidth="1"/>
    <col min="13577" max="13577" width="6.7109375" style="532" customWidth="1"/>
    <col min="13578" max="13578" width="7.85546875" style="532" customWidth="1"/>
    <col min="13579" max="13579" width="6.85546875" style="532" customWidth="1"/>
    <col min="13580" max="13580" width="9.85546875" style="532" customWidth="1"/>
    <col min="13581" max="13581" width="9.42578125" style="532" bestFit="1" customWidth="1"/>
    <col min="13582" max="13582" width="8.85546875" style="532" customWidth="1"/>
    <col min="13583" max="13583" width="9" style="532" customWidth="1"/>
    <col min="13584" max="13584" width="13" style="532" customWidth="1"/>
    <col min="13585" max="13585" width="14.85546875" style="532" bestFit="1" customWidth="1"/>
    <col min="13586" max="13824" width="9.140625" style="532"/>
    <col min="13825" max="13825" width="4.42578125" style="532" customWidth="1"/>
    <col min="13826" max="13826" width="10.140625" style="532" customWidth="1"/>
    <col min="13827" max="13827" width="42.28515625" style="532" customWidth="1"/>
    <col min="13828" max="13828" width="9.42578125" style="532" bestFit="1" customWidth="1"/>
    <col min="13829" max="13829" width="9.7109375" style="532" customWidth="1"/>
    <col min="13830" max="13831" width="8.42578125" style="532" customWidth="1"/>
    <col min="13832" max="13832" width="18.85546875" style="532" customWidth="1"/>
    <col min="13833" max="13833" width="6.7109375" style="532" customWidth="1"/>
    <col min="13834" max="13834" width="7.85546875" style="532" customWidth="1"/>
    <col min="13835" max="13835" width="6.85546875" style="532" customWidth="1"/>
    <col min="13836" max="13836" width="9.85546875" style="532" customWidth="1"/>
    <col min="13837" max="13837" width="9.42578125" style="532" bestFit="1" customWidth="1"/>
    <col min="13838" max="13838" width="8.85546875" style="532" customWidth="1"/>
    <col min="13839" max="13839" width="9" style="532" customWidth="1"/>
    <col min="13840" max="13840" width="13" style="532" customWidth="1"/>
    <col min="13841" max="13841" width="14.85546875" style="532" bestFit="1" customWidth="1"/>
    <col min="13842" max="14080" width="9.140625" style="532"/>
    <col min="14081" max="14081" width="4.42578125" style="532" customWidth="1"/>
    <col min="14082" max="14082" width="10.140625" style="532" customWidth="1"/>
    <col min="14083" max="14083" width="42.28515625" style="532" customWidth="1"/>
    <col min="14084" max="14084" width="9.42578125" style="532" bestFit="1" customWidth="1"/>
    <col min="14085" max="14085" width="9.7109375" style="532" customWidth="1"/>
    <col min="14086" max="14087" width="8.42578125" style="532" customWidth="1"/>
    <col min="14088" max="14088" width="18.85546875" style="532" customWidth="1"/>
    <col min="14089" max="14089" width="6.7109375" style="532" customWidth="1"/>
    <col min="14090" max="14090" width="7.85546875" style="532" customWidth="1"/>
    <col min="14091" max="14091" width="6.85546875" style="532" customWidth="1"/>
    <col min="14092" max="14092" width="9.85546875" style="532" customWidth="1"/>
    <col min="14093" max="14093" width="9.42578125" style="532" bestFit="1" customWidth="1"/>
    <col min="14094" max="14094" width="8.85546875" style="532" customWidth="1"/>
    <col min="14095" max="14095" width="9" style="532" customWidth="1"/>
    <col min="14096" max="14096" width="13" style="532" customWidth="1"/>
    <col min="14097" max="14097" width="14.85546875" style="532" bestFit="1" customWidth="1"/>
    <col min="14098" max="14336" width="9.140625" style="532"/>
    <col min="14337" max="14337" width="4.42578125" style="532" customWidth="1"/>
    <col min="14338" max="14338" width="10.140625" style="532" customWidth="1"/>
    <col min="14339" max="14339" width="42.28515625" style="532" customWidth="1"/>
    <col min="14340" max="14340" width="9.42578125" style="532" bestFit="1" customWidth="1"/>
    <col min="14341" max="14341" width="9.7109375" style="532" customWidth="1"/>
    <col min="14342" max="14343" width="8.42578125" style="532" customWidth="1"/>
    <col min="14344" max="14344" width="18.85546875" style="532" customWidth="1"/>
    <col min="14345" max="14345" width="6.7109375" style="532" customWidth="1"/>
    <col min="14346" max="14346" width="7.85546875" style="532" customWidth="1"/>
    <col min="14347" max="14347" width="6.85546875" style="532" customWidth="1"/>
    <col min="14348" max="14348" width="9.85546875" style="532" customWidth="1"/>
    <col min="14349" max="14349" width="9.42578125" style="532" bestFit="1" customWidth="1"/>
    <col min="14350" max="14350" width="8.85546875" style="532" customWidth="1"/>
    <col min="14351" max="14351" width="9" style="532" customWidth="1"/>
    <col min="14352" max="14352" width="13" style="532" customWidth="1"/>
    <col min="14353" max="14353" width="14.85546875" style="532" bestFit="1" customWidth="1"/>
    <col min="14354" max="14592" width="9.140625" style="532"/>
    <col min="14593" max="14593" width="4.42578125" style="532" customWidth="1"/>
    <col min="14594" max="14594" width="10.140625" style="532" customWidth="1"/>
    <col min="14595" max="14595" width="42.28515625" style="532" customWidth="1"/>
    <col min="14596" max="14596" width="9.42578125" style="532" bestFit="1" customWidth="1"/>
    <col min="14597" max="14597" width="9.7109375" style="532" customWidth="1"/>
    <col min="14598" max="14599" width="8.42578125" style="532" customWidth="1"/>
    <col min="14600" max="14600" width="18.85546875" style="532" customWidth="1"/>
    <col min="14601" max="14601" width="6.7109375" style="532" customWidth="1"/>
    <col min="14602" max="14602" width="7.85546875" style="532" customWidth="1"/>
    <col min="14603" max="14603" width="6.85546875" style="532" customWidth="1"/>
    <col min="14604" max="14604" width="9.85546875" style="532" customWidth="1"/>
    <col min="14605" max="14605" width="9.42578125" style="532" bestFit="1" customWidth="1"/>
    <col min="14606" max="14606" width="8.85546875" style="532" customWidth="1"/>
    <col min="14607" max="14607" width="9" style="532" customWidth="1"/>
    <col min="14608" max="14608" width="13" style="532" customWidth="1"/>
    <col min="14609" max="14609" width="14.85546875" style="532" bestFit="1" customWidth="1"/>
    <col min="14610" max="14848" width="9.140625" style="532"/>
    <col min="14849" max="14849" width="4.42578125" style="532" customWidth="1"/>
    <col min="14850" max="14850" width="10.140625" style="532" customWidth="1"/>
    <col min="14851" max="14851" width="42.28515625" style="532" customWidth="1"/>
    <col min="14852" max="14852" width="9.42578125" style="532" bestFit="1" customWidth="1"/>
    <col min="14853" max="14853" width="9.7109375" style="532" customWidth="1"/>
    <col min="14854" max="14855" width="8.42578125" style="532" customWidth="1"/>
    <col min="14856" max="14856" width="18.85546875" style="532" customWidth="1"/>
    <col min="14857" max="14857" width="6.7109375" style="532" customWidth="1"/>
    <col min="14858" max="14858" width="7.85546875" style="532" customWidth="1"/>
    <col min="14859" max="14859" width="6.85546875" style="532" customWidth="1"/>
    <col min="14860" max="14860" width="9.85546875" style="532" customWidth="1"/>
    <col min="14861" max="14861" width="9.42578125" style="532" bestFit="1" customWidth="1"/>
    <col min="14862" max="14862" width="8.85546875" style="532" customWidth="1"/>
    <col min="14863" max="14863" width="9" style="532" customWidth="1"/>
    <col min="14864" max="14864" width="13" style="532" customWidth="1"/>
    <col min="14865" max="14865" width="14.85546875" style="532" bestFit="1" customWidth="1"/>
    <col min="14866" max="15104" width="9.140625" style="532"/>
    <col min="15105" max="15105" width="4.42578125" style="532" customWidth="1"/>
    <col min="15106" max="15106" width="10.140625" style="532" customWidth="1"/>
    <col min="15107" max="15107" width="42.28515625" style="532" customWidth="1"/>
    <col min="15108" max="15108" width="9.42578125" style="532" bestFit="1" customWidth="1"/>
    <col min="15109" max="15109" width="9.7109375" style="532" customWidth="1"/>
    <col min="15110" max="15111" width="8.42578125" style="532" customWidth="1"/>
    <col min="15112" max="15112" width="18.85546875" style="532" customWidth="1"/>
    <col min="15113" max="15113" width="6.7109375" style="532" customWidth="1"/>
    <col min="15114" max="15114" width="7.85546875" style="532" customWidth="1"/>
    <col min="15115" max="15115" width="6.85546875" style="532" customWidth="1"/>
    <col min="15116" max="15116" width="9.85546875" style="532" customWidth="1"/>
    <col min="15117" max="15117" width="9.42578125" style="532" bestFit="1" customWidth="1"/>
    <col min="15118" max="15118" width="8.85546875" style="532" customWidth="1"/>
    <col min="15119" max="15119" width="9" style="532" customWidth="1"/>
    <col min="15120" max="15120" width="13" style="532" customWidth="1"/>
    <col min="15121" max="15121" width="14.85546875" style="532" bestFit="1" customWidth="1"/>
    <col min="15122" max="15360" width="9.140625" style="532"/>
    <col min="15361" max="15361" width="4.42578125" style="532" customWidth="1"/>
    <col min="15362" max="15362" width="10.140625" style="532" customWidth="1"/>
    <col min="15363" max="15363" width="42.28515625" style="532" customWidth="1"/>
    <col min="15364" max="15364" width="9.42578125" style="532" bestFit="1" customWidth="1"/>
    <col min="15365" max="15365" width="9.7109375" style="532" customWidth="1"/>
    <col min="15366" max="15367" width="8.42578125" style="532" customWidth="1"/>
    <col min="15368" max="15368" width="18.85546875" style="532" customWidth="1"/>
    <col min="15369" max="15369" width="6.7109375" style="532" customWidth="1"/>
    <col min="15370" max="15370" width="7.85546875" style="532" customWidth="1"/>
    <col min="15371" max="15371" width="6.85546875" style="532" customWidth="1"/>
    <col min="15372" max="15372" width="9.85546875" style="532" customWidth="1"/>
    <col min="15373" max="15373" width="9.42578125" style="532" bestFit="1" customWidth="1"/>
    <col min="15374" max="15374" width="8.85546875" style="532" customWidth="1"/>
    <col min="15375" max="15375" width="9" style="532" customWidth="1"/>
    <col min="15376" max="15376" width="13" style="532" customWidth="1"/>
    <col min="15377" max="15377" width="14.85546875" style="532" bestFit="1" customWidth="1"/>
    <col min="15378" max="15616" width="9.140625" style="532"/>
    <col min="15617" max="15617" width="4.42578125" style="532" customWidth="1"/>
    <col min="15618" max="15618" width="10.140625" style="532" customWidth="1"/>
    <col min="15619" max="15619" width="42.28515625" style="532" customWidth="1"/>
    <col min="15620" max="15620" width="9.42578125" style="532" bestFit="1" customWidth="1"/>
    <col min="15621" max="15621" width="9.7109375" style="532" customWidth="1"/>
    <col min="15622" max="15623" width="8.42578125" style="532" customWidth="1"/>
    <col min="15624" max="15624" width="18.85546875" style="532" customWidth="1"/>
    <col min="15625" max="15625" width="6.7109375" style="532" customWidth="1"/>
    <col min="15626" max="15626" width="7.85546875" style="532" customWidth="1"/>
    <col min="15627" max="15627" width="6.85546875" style="532" customWidth="1"/>
    <col min="15628" max="15628" width="9.85546875" style="532" customWidth="1"/>
    <col min="15629" max="15629" width="9.42578125" style="532" bestFit="1" customWidth="1"/>
    <col min="15630" max="15630" width="8.85546875" style="532" customWidth="1"/>
    <col min="15631" max="15631" width="9" style="532" customWidth="1"/>
    <col min="15632" max="15632" width="13" style="532" customWidth="1"/>
    <col min="15633" max="15633" width="14.85546875" style="532" bestFit="1" customWidth="1"/>
    <col min="15634" max="15872" width="9.140625" style="532"/>
    <col min="15873" max="15873" width="4.42578125" style="532" customWidth="1"/>
    <col min="15874" max="15874" width="10.140625" style="532" customWidth="1"/>
    <col min="15875" max="15875" width="42.28515625" style="532" customWidth="1"/>
    <col min="15876" max="15876" width="9.42578125" style="532" bestFit="1" customWidth="1"/>
    <col min="15877" max="15877" width="9.7109375" style="532" customWidth="1"/>
    <col min="15878" max="15879" width="8.42578125" style="532" customWidth="1"/>
    <col min="15880" max="15880" width="18.85546875" style="532" customWidth="1"/>
    <col min="15881" max="15881" width="6.7109375" style="532" customWidth="1"/>
    <col min="15882" max="15882" width="7.85546875" style="532" customWidth="1"/>
    <col min="15883" max="15883" width="6.85546875" style="532" customWidth="1"/>
    <col min="15884" max="15884" width="9.85546875" style="532" customWidth="1"/>
    <col min="15885" max="15885" width="9.42578125" style="532" bestFit="1" customWidth="1"/>
    <col min="15886" max="15886" width="8.85546875" style="532" customWidth="1"/>
    <col min="15887" max="15887" width="9" style="532" customWidth="1"/>
    <col min="15888" max="15888" width="13" style="532" customWidth="1"/>
    <col min="15889" max="15889" width="14.85546875" style="532" bestFit="1" customWidth="1"/>
    <col min="15890" max="16128" width="9.140625" style="532"/>
    <col min="16129" max="16129" width="4.42578125" style="532" customWidth="1"/>
    <col min="16130" max="16130" width="10.140625" style="532" customWidth="1"/>
    <col min="16131" max="16131" width="42.28515625" style="532" customWidth="1"/>
    <col min="16132" max="16132" width="9.42578125" style="532" bestFit="1" customWidth="1"/>
    <col min="16133" max="16133" width="9.7109375" style="532" customWidth="1"/>
    <col min="16134" max="16135" width="8.42578125" style="532" customWidth="1"/>
    <col min="16136" max="16136" width="18.85546875" style="532" customWidth="1"/>
    <col min="16137" max="16137" width="6.7109375" style="532" customWidth="1"/>
    <col min="16138" max="16138" width="7.85546875" style="532" customWidth="1"/>
    <col min="16139" max="16139" width="6.85546875" style="532" customWidth="1"/>
    <col min="16140" max="16140" width="9.85546875" style="532" customWidth="1"/>
    <col min="16141" max="16141" width="9.42578125" style="532" bestFit="1" customWidth="1"/>
    <col min="16142" max="16142" width="8.85546875" style="532" customWidth="1"/>
    <col min="16143" max="16143" width="9" style="532" customWidth="1"/>
    <col min="16144" max="16144" width="13" style="532" customWidth="1"/>
    <col min="16145" max="16145" width="14.85546875" style="532" bestFit="1" customWidth="1"/>
    <col min="16146" max="16384" width="9.140625" style="532"/>
  </cols>
  <sheetData>
    <row r="1" spans="1:18" s="69" customFormat="1" ht="24.75" customHeight="1">
      <c r="A1" s="309" t="s">
        <v>560</v>
      </c>
      <c r="B1" s="309"/>
      <c r="C1" s="309"/>
      <c r="D1" s="309"/>
      <c r="E1" s="309"/>
      <c r="F1" s="309"/>
      <c r="G1" s="309"/>
      <c r="H1" s="309"/>
      <c r="I1" s="309"/>
      <c r="J1" s="309"/>
      <c r="K1" s="309"/>
      <c r="L1" s="309"/>
      <c r="M1" s="309"/>
      <c r="N1" s="309"/>
      <c r="O1" s="309"/>
      <c r="P1" s="309"/>
    </row>
    <row r="2" spans="1:18" s="69" customFormat="1" ht="9.75" customHeight="1">
      <c r="A2" s="406"/>
      <c r="B2" s="406"/>
      <c r="C2" s="406"/>
      <c r="D2" s="406"/>
      <c r="E2" s="406"/>
      <c r="F2" s="406"/>
      <c r="G2" s="406"/>
      <c r="H2" s="406"/>
      <c r="I2" s="406"/>
      <c r="J2" s="406"/>
      <c r="K2" s="406"/>
      <c r="L2" s="406"/>
      <c r="M2" s="406"/>
      <c r="N2" s="406"/>
      <c r="O2" s="406"/>
      <c r="P2" s="406"/>
    </row>
    <row r="3" spans="1:18" s="69" customFormat="1" ht="95.25" customHeight="1">
      <c r="A3" s="310" t="s">
        <v>658</v>
      </c>
      <c r="B3" s="310"/>
      <c r="C3" s="310"/>
      <c r="D3" s="310"/>
      <c r="E3" s="310"/>
      <c r="F3" s="310"/>
      <c r="G3" s="310"/>
      <c r="H3" s="310"/>
      <c r="I3" s="310"/>
      <c r="J3" s="310"/>
      <c r="K3" s="310"/>
      <c r="L3" s="310"/>
      <c r="M3" s="310"/>
      <c r="N3" s="310"/>
      <c r="O3" s="310"/>
      <c r="P3" s="310"/>
    </row>
    <row r="4" spans="1:18" s="69" customFormat="1" ht="24" customHeight="1">
      <c r="A4" s="407" t="s">
        <v>561</v>
      </c>
      <c r="B4" s="407"/>
      <c r="C4" s="407"/>
      <c r="D4" s="407"/>
      <c r="E4" s="407"/>
      <c r="F4" s="407"/>
      <c r="G4" s="407"/>
      <c r="H4" s="407"/>
      <c r="I4" s="407"/>
      <c r="J4" s="407"/>
      <c r="K4" s="407"/>
      <c r="L4" s="407"/>
      <c r="M4" s="407"/>
      <c r="N4" s="407"/>
      <c r="O4" s="407"/>
      <c r="P4" s="407"/>
    </row>
    <row r="5" spans="1:18" s="69" customFormat="1" ht="24" customHeight="1">
      <c r="A5" s="408"/>
      <c r="B5" s="408"/>
      <c r="C5" s="408"/>
      <c r="D5" s="408"/>
      <c r="E5" s="408"/>
      <c r="F5" s="408"/>
      <c r="G5" s="408"/>
      <c r="H5" s="408"/>
      <c r="I5" s="408"/>
      <c r="J5" s="408"/>
      <c r="K5" s="408"/>
      <c r="L5" s="408"/>
      <c r="M5" s="408"/>
      <c r="N5" s="408"/>
      <c r="O5" s="408"/>
      <c r="P5" s="408"/>
    </row>
    <row r="6" spans="1:18" s="12" customFormat="1" ht="16.5" customHeight="1">
      <c r="A6" s="409" t="s">
        <v>652</v>
      </c>
      <c r="B6" s="409"/>
      <c r="C6" s="409"/>
      <c r="D6" s="312" t="s">
        <v>653</v>
      </c>
      <c r="E6" s="312"/>
      <c r="F6" s="312"/>
      <c r="H6" s="145"/>
      <c r="I6" s="145"/>
      <c r="J6" s="313" t="s">
        <v>12</v>
      </c>
      <c r="K6" s="313"/>
      <c r="L6" s="313"/>
      <c r="M6" s="314"/>
      <c r="N6" s="314"/>
      <c r="O6" s="315" t="s">
        <v>13</v>
      </c>
      <c r="P6" s="315"/>
      <c r="Q6" s="63"/>
    </row>
    <row r="7" spans="1:18" s="12" customFormat="1" ht="16.5" customHeight="1">
      <c r="A7" s="410"/>
      <c r="B7" s="410"/>
      <c r="C7" s="410"/>
      <c r="D7" s="316" t="s">
        <v>654</v>
      </c>
      <c r="E7" s="316"/>
      <c r="F7" s="316"/>
      <c r="H7" s="317"/>
      <c r="I7" s="317"/>
      <c r="J7" s="317"/>
      <c r="K7" s="317"/>
      <c r="L7" s="317"/>
      <c r="M7" s="302"/>
      <c r="N7" s="302"/>
      <c r="O7" s="303"/>
      <c r="P7" s="303"/>
      <c r="Q7" s="63"/>
      <c r="R7" s="64">
        <v>2.4677899999999999</v>
      </c>
    </row>
    <row r="8" spans="1:18" s="65" customFormat="1" ht="19.5" customHeight="1">
      <c r="A8" s="304" t="s">
        <v>14</v>
      </c>
      <c r="B8" s="298" t="s">
        <v>15</v>
      </c>
      <c r="C8" s="305" t="s">
        <v>16</v>
      </c>
      <c r="D8" s="300" t="s">
        <v>17</v>
      </c>
      <c r="E8" s="298" t="s">
        <v>18</v>
      </c>
      <c r="F8" s="298" t="s">
        <v>19</v>
      </c>
      <c r="G8" s="298" t="s">
        <v>20</v>
      </c>
      <c r="H8" s="306" t="s">
        <v>21</v>
      </c>
      <c r="I8" s="307"/>
      <c r="J8" s="307"/>
      <c r="K8" s="307"/>
      <c r="L8" s="307"/>
      <c r="M8" s="308"/>
      <c r="N8" s="298" t="s">
        <v>22</v>
      </c>
      <c r="O8" s="298" t="s">
        <v>23</v>
      </c>
      <c r="P8" s="300" t="s">
        <v>24</v>
      </c>
      <c r="R8" s="64">
        <v>3.0575999999999999</v>
      </c>
    </row>
    <row r="9" spans="1:18" s="65" customFormat="1" ht="148.5" customHeight="1">
      <c r="A9" s="304"/>
      <c r="B9" s="300"/>
      <c r="C9" s="305"/>
      <c r="D9" s="300"/>
      <c r="E9" s="300"/>
      <c r="F9" s="298"/>
      <c r="G9" s="298"/>
      <c r="H9" s="171" t="s">
        <v>25</v>
      </c>
      <c r="I9" s="168" t="s">
        <v>17</v>
      </c>
      <c r="J9" s="167" t="s">
        <v>26</v>
      </c>
      <c r="K9" s="13" t="s">
        <v>27</v>
      </c>
      <c r="L9" s="13" t="s">
        <v>28</v>
      </c>
      <c r="M9" s="14" t="s">
        <v>105</v>
      </c>
      <c r="N9" s="299"/>
      <c r="O9" s="299"/>
      <c r="P9" s="301"/>
    </row>
    <row r="10" spans="1:18" s="169" customFormat="1" ht="17.25">
      <c r="A10" s="170">
        <v>1</v>
      </c>
      <c r="B10" s="170">
        <v>2</v>
      </c>
      <c r="C10" s="170">
        <v>3</v>
      </c>
      <c r="D10" s="170">
        <v>4</v>
      </c>
      <c r="E10" s="170">
        <v>5</v>
      </c>
      <c r="F10" s="170">
        <v>6</v>
      </c>
      <c r="G10" s="170">
        <v>7</v>
      </c>
      <c r="H10" s="170">
        <v>8</v>
      </c>
      <c r="I10" s="170">
        <v>9</v>
      </c>
      <c r="J10" s="170">
        <v>10</v>
      </c>
      <c r="K10" s="170">
        <v>11</v>
      </c>
      <c r="L10" s="170">
        <v>12</v>
      </c>
      <c r="M10" s="170">
        <v>13</v>
      </c>
      <c r="N10" s="170">
        <v>14</v>
      </c>
      <c r="O10" s="170">
        <v>15</v>
      </c>
      <c r="P10" s="170">
        <v>16</v>
      </c>
    </row>
    <row r="11" spans="1:18" s="43" customFormat="1" ht="17.25">
      <c r="A11" s="255">
        <v>1</v>
      </c>
      <c r="B11" s="515" t="s">
        <v>290</v>
      </c>
      <c r="C11" s="257" t="s">
        <v>584</v>
      </c>
      <c r="D11" s="516" t="s">
        <v>169</v>
      </c>
      <c r="E11" s="515">
        <v>1</v>
      </c>
      <c r="F11" s="517">
        <v>0</v>
      </c>
      <c r="G11" s="154">
        <v>0</v>
      </c>
      <c r="H11" s="255" t="s">
        <v>0</v>
      </c>
      <c r="I11" s="255" t="s">
        <v>0</v>
      </c>
      <c r="J11" s="255" t="s">
        <v>0</v>
      </c>
      <c r="K11" s="516" t="s">
        <v>0</v>
      </c>
      <c r="L11" s="259" t="s">
        <v>0</v>
      </c>
      <c r="M11" s="282" t="s">
        <v>0</v>
      </c>
      <c r="N11" s="518">
        <f>F12+G12</f>
        <v>0</v>
      </c>
      <c r="O11" s="262">
        <f>N11+N13</f>
        <v>9698.9760000000006</v>
      </c>
      <c r="P11" s="262">
        <f>O11*E11</f>
        <v>9698.9760000000006</v>
      </c>
    </row>
    <row r="12" spans="1:18" s="43" customFormat="1" ht="17.25">
      <c r="A12" s="255"/>
      <c r="B12" s="327"/>
      <c r="C12" s="257"/>
      <c r="D12" s="516"/>
      <c r="E12" s="327"/>
      <c r="F12" s="155">
        <f>F11*$R$7</f>
        <v>0</v>
      </c>
      <c r="G12" s="155">
        <f>G11*$R$8</f>
        <v>0</v>
      </c>
      <c r="H12" s="255"/>
      <c r="I12" s="255"/>
      <c r="J12" s="255"/>
      <c r="K12" s="516"/>
      <c r="L12" s="259"/>
      <c r="M12" s="282"/>
      <c r="N12" s="518"/>
      <c r="O12" s="262"/>
      <c r="P12" s="262"/>
    </row>
    <row r="13" spans="1:18" s="43" customFormat="1" ht="17.25">
      <c r="A13" s="44"/>
      <c r="B13" s="519"/>
      <c r="C13" s="45"/>
      <c r="D13" s="46"/>
      <c r="E13" s="149"/>
      <c r="F13" s="47"/>
      <c r="G13" s="44"/>
      <c r="H13" s="50" t="s">
        <v>585</v>
      </c>
      <c r="I13" s="150" t="s">
        <v>169</v>
      </c>
      <c r="J13" s="57">
        <v>1</v>
      </c>
      <c r="K13" s="520"/>
      <c r="L13" s="161">
        <f>(7500+8500)/2</f>
        <v>8000</v>
      </c>
      <c r="M13" s="352">
        <f>L13*J13*1.132*1.05*1.02</f>
        <v>9698.9760000000006</v>
      </c>
      <c r="N13" s="521">
        <f>M13</f>
        <v>9698.9760000000006</v>
      </c>
      <c r="O13" s="262"/>
      <c r="P13" s="262"/>
    </row>
    <row r="14" spans="1:18" s="43" customFormat="1" ht="17.25">
      <c r="A14" s="255">
        <v>2</v>
      </c>
      <c r="B14" s="515" t="s">
        <v>290</v>
      </c>
      <c r="C14" s="257" t="s">
        <v>586</v>
      </c>
      <c r="D14" s="255" t="s">
        <v>169</v>
      </c>
      <c r="E14" s="256">
        <v>1</v>
      </c>
      <c r="F14" s="154">
        <v>0</v>
      </c>
      <c r="G14" s="154">
        <v>0</v>
      </c>
      <c r="H14" s="255" t="s">
        <v>0</v>
      </c>
      <c r="I14" s="255" t="s">
        <v>0</v>
      </c>
      <c r="J14" s="255" t="s">
        <v>0</v>
      </c>
      <c r="K14" s="255" t="s">
        <v>0</v>
      </c>
      <c r="L14" s="259" t="s">
        <v>0</v>
      </c>
      <c r="M14" s="260" t="s">
        <v>0</v>
      </c>
      <c r="N14" s="261">
        <f>F15+G15</f>
        <v>0</v>
      </c>
      <c r="O14" s="262">
        <f>N14+N16</f>
        <v>4667.6322</v>
      </c>
      <c r="P14" s="262">
        <f>O14*E14</f>
        <v>4667.6322</v>
      </c>
    </row>
    <row r="15" spans="1:18" s="43" customFormat="1" ht="17.25">
      <c r="A15" s="255"/>
      <c r="B15" s="327"/>
      <c r="C15" s="257"/>
      <c r="D15" s="255"/>
      <c r="E15" s="256"/>
      <c r="F15" s="155">
        <f>F14*$R$7</f>
        <v>0</v>
      </c>
      <c r="G15" s="155">
        <f>G14*$R$8</f>
        <v>0</v>
      </c>
      <c r="H15" s="255"/>
      <c r="I15" s="255"/>
      <c r="J15" s="255"/>
      <c r="K15" s="255"/>
      <c r="L15" s="259"/>
      <c r="M15" s="260"/>
      <c r="N15" s="261"/>
      <c r="O15" s="262"/>
      <c r="P15" s="262"/>
    </row>
    <row r="16" spans="1:18" s="43" customFormat="1" ht="17.25">
      <c r="A16" s="44"/>
      <c r="B16" s="519"/>
      <c r="C16" s="45"/>
      <c r="D16" s="44"/>
      <c r="E16" s="149"/>
      <c r="F16" s="44"/>
      <c r="G16" s="44"/>
      <c r="H16" s="50" t="s">
        <v>585</v>
      </c>
      <c r="I16" s="150" t="s">
        <v>169</v>
      </c>
      <c r="J16" s="57">
        <v>1</v>
      </c>
      <c r="K16" s="149"/>
      <c r="L16" s="161">
        <f>(3300+4400)/2</f>
        <v>3850</v>
      </c>
      <c r="M16" s="352">
        <f>L16*J16*1.132*1.05*1.02</f>
        <v>4667.6322</v>
      </c>
      <c r="N16" s="149">
        <f>M16</f>
        <v>4667.6322</v>
      </c>
      <c r="O16" s="262"/>
      <c r="P16" s="262"/>
    </row>
    <row r="17" spans="1:16" s="43" customFormat="1" ht="17.25">
      <c r="A17" s="255">
        <v>3</v>
      </c>
      <c r="B17" s="515" t="s">
        <v>290</v>
      </c>
      <c r="C17" s="257" t="s">
        <v>587</v>
      </c>
      <c r="D17" s="255" t="s">
        <v>169</v>
      </c>
      <c r="E17" s="256">
        <v>1</v>
      </c>
      <c r="F17" s="154">
        <v>0</v>
      </c>
      <c r="G17" s="154">
        <v>0</v>
      </c>
      <c r="H17" s="255" t="s">
        <v>0</v>
      </c>
      <c r="I17" s="255" t="s">
        <v>0</v>
      </c>
      <c r="J17" s="255" t="s">
        <v>0</v>
      </c>
      <c r="K17" s="255" t="s">
        <v>0</v>
      </c>
      <c r="L17" s="259" t="s">
        <v>0</v>
      </c>
      <c r="M17" s="260" t="s">
        <v>0</v>
      </c>
      <c r="N17" s="261">
        <f>F18+G18</f>
        <v>0</v>
      </c>
      <c r="O17" s="262">
        <f>N17+N19</f>
        <v>860.78411999999992</v>
      </c>
      <c r="P17" s="262">
        <f>O17*E17</f>
        <v>860.78411999999992</v>
      </c>
    </row>
    <row r="18" spans="1:16" s="43" customFormat="1" ht="17.25">
      <c r="A18" s="255"/>
      <c r="B18" s="327"/>
      <c r="C18" s="257"/>
      <c r="D18" s="255"/>
      <c r="E18" s="256"/>
      <c r="F18" s="155">
        <f>F17*$R$7</f>
        <v>0</v>
      </c>
      <c r="G18" s="155">
        <f>G17*$R$8</f>
        <v>0</v>
      </c>
      <c r="H18" s="255"/>
      <c r="I18" s="255"/>
      <c r="J18" s="255"/>
      <c r="K18" s="255"/>
      <c r="L18" s="259"/>
      <c r="M18" s="260"/>
      <c r="N18" s="261"/>
      <c r="O18" s="262"/>
      <c r="P18" s="262"/>
    </row>
    <row r="19" spans="1:16" s="43" customFormat="1" ht="17.25">
      <c r="A19" s="44"/>
      <c r="B19" s="519"/>
      <c r="C19" s="45"/>
      <c r="D19" s="44"/>
      <c r="E19" s="149"/>
      <c r="F19" s="44"/>
      <c r="G19" s="44"/>
      <c r="H19" s="50" t="s">
        <v>585</v>
      </c>
      <c r="I19" s="150" t="s">
        <v>169</v>
      </c>
      <c r="J19" s="57">
        <v>1</v>
      </c>
      <c r="K19" s="149"/>
      <c r="L19" s="161">
        <f>(660+760)/2</f>
        <v>710</v>
      </c>
      <c r="M19" s="352">
        <f>L19*J19*1.132*1.05*1.02</f>
        <v>860.78411999999992</v>
      </c>
      <c r="N19" s="149">
        <f>M19</f>
        <v>860.78411999999992</v>
      </c>
      <c r="O19" s="262"/>
      <c r="P19" s="262"/>
    </row>
    <row r="20" spans="1:16" s="43" customFormat="1" ht="17.25" customHeight="1">
      <c r="A20" s="272">
        <v>4</v>
      </c>
      <c r="B20" s="515" t="s">
        <v>290</v>
      </c>
      <c r="C20" s="257" t="s">
        <v>588</v>
      </c>
      <c r="D20" s="255" t="s">
        <v>169</v>
      </c>
      <c r="E20" s="256">
        <v>1</v>
      </c>
      <c r="F20" s="154">
        <v>0</v>
      </c>
      <c r="G20" s="154">
        <v>0</v>
      </c>
      <c r="H20" s="255" t="s">
        <v>0</v>
      </c>
      <c r="I20" s="255" t="s">
        <v>0</v>
      </c>
      <c r="J20" s="255" t="s">
        <v>0</v>
      </c>
      <c r="K20" s="255" t="s">
        <v>0</v>
      </c>
      <c r="L20" s="259" t="s">
        <v>0</v>
      </c>
      <c r="M20" s="260" t="s">
        <v>0</v>
      </c>
      <c r="N20" s="261">
        <f>F21+G21</f>
        <v>0</v>
      </c>
      <c r="O20" s="262">
        <f>N20+N22</f>
        <v>4849.4880000000003</v>
      </c>
      <c r="P20" s="262">
        <f>O20*E20</f>
        <v>4849.4880000000003</v>
      </c>
    </row>
    <row r="21" spans="1:16" s="43" customFormat="1" ht="17.25">
      <c r="A21" s="273"/>
      <c r="B21" s="327"/>
      <c r="C21" s="257"/>
      <c r="D21" s="255"/>
      <c r="E21" s="256"/>
      <c r="F21" s="155">
        <f>F20*$R$7</f>
        <v>0</v>
      </c>
      <c r="G21" s="155">
        <f>G20*$R$8</f>
        <v>0</v>
      </c>
      <c r="H21" s="255"/>
      <c r="I21" s="255"/>
      <c r="J21" s="255"/>
      <c r="K21" s="255"/>
      <c r="L21" s="259"/>
      <c r="M21" s="260"/>
      <c r="N21" s="261"/>
      <c r="O21" s="262"/>
      <c r="P21" s="262"/>
    </row>
    <row r="22" spans="1:16" s="43" customFormat="1" ht="17.25">
      <c r="A22" s="44"/>
      <c r="B22" s="519"/>
      <c r="C22" s="45"/>
      <c r="D22" s="44"/>
      <c r="E22" s="149"/>
      <c r="F22" s="44"/>
      <c r="G22" s="44"/>
      <c r="H22" s="50" t="s">
        <v>585</v>
      </c>
      <c r="I22" s="150" t="s">
        <v>169</v>
      </c>
      <c r="J22" s="57">
        <v>1</v>
      </c>
      <c r="K22" s="149"/>
      <c r="L22" s="161">
        <f>(3500+4500)/2</f>
        <v>4000</v>
      </c>
      <c r="M22" s="352">
        <f>L22*J22*1.132*1.05*1.02</f>
        <v>4849.4880000000003</v>
      </c>
      <c r="N22" s="149">
        <f>M22</f>
        <v>4849.4880000000003</v>
      </c>
      <c r="O22" s="262"/>
      <c r="P22" s="262"/>
    </row>
    <row r="23" spans="1:16" s="43" customFormat="1" ht="17.25" customHeight="1">
      <c r="A23" s="272">
        <v>5</v>
      </c>
      <c r="B23" s="515" t="s">
        <v>290</v>
      </c>
      <c r="C23" s="257" t="s">
        <v>589</v>
      </c>
      <c r="D23" s="255" t="s">
        <v>169</v>
      </c>
      <c r="E23" s="256">
        <v>1</v>
      </c>
      <c r="F23" s="154">
        <v>0</v>
      </c>
      <c r="G23" s="154">
        <v>0</v>
      </c>
      <c r="H23" s="255" t="s">
        <v>0</v>
      </c>
      <c r="I23" s="255" t="s">
        <v>0</v>
      </c>
      <c r="J23" s="255" t="s">
        <v>0</v>
      </c>
      <c r="K23" s="255" t="s">
        <v>0</v>
      </c>
      <c r="L23" s="259" t="s">
        <v>0</v>
      </c>
      <c r="M23" s="260" t="s">
        <v>0</v>
      </c>
      <c r="N23" s="261">
        <f>F24+G24</f>
        <v>0</v>
      </c>
      <c r="O23" s="262">
        <f>N23+N25</f>
        <v>727.42319999999995</v>
      </c>
      <c r="P23" s="262">
        <f>O23*E23</f>
        <v>727.42319999999995</v>
      </c>
    </row>
    <row r="24" spans="1:16" s="43" customFormat="1" ht="35.25" customHeight="1">
      <c r="A24" s="273"/>
      <c r="B24" s="327"/>
      <c r="C24" s="257"/>
      <c r="D24" s="255"/>
      <c r="E24" s="256"/>
      <c r="F24" s="155">
        <f>F23*$R$7</f>
        <v>0</v>
      </c>
      <c r="G24" s="155">
        <f>G23*$R$8</f>
        <v>0</v>
      </c>
      <c r="H24" s="255"/>
      <c r="I24" s="255"/>
      <c r="J24" s="255"/>
      <c r="K24" s="255"/>
      <c r="L24" s="259"/>
      <c r="M24" s="260"/>
      <c r="N24" s="261"/>
      <c r="O24" s="262"/>
      <c r="P24" s="262"/>
    </row>
    <row r="25" spans="1:16" s="43" customFormat="1" ht="17.25">
      <c r="A25" s="44"/>
      <c r="B25" s="519"/>
      <c r="C25" s="45"/>
      <c r="D25" s="44"/>
      <c r="E25" s="149"/>
      <c r="F25" s="44"/>
      <c r="G25" s="44"/>
      <c r="H25" s="50" t="s">
        <v>585</v>
      </c>
      <c r="I25" s="150" t="s">
        <v>169</v>
      </c>
      <c r="J25" s="57">
        <v>1</v>
      </c>
      <c r="K25" s="149"/>
      <c r="L25" s="161">
        <f>(500+700)/2</f>
        <v>600</v>
      </c>
      <c r="M25" s="352">
        <f>L25*J25*1.132*1.05*1.02</f>
        <v>727.42319999999995</v>
      </c>
      <c r="N25" s="149">
        <f>M25</f>
        <v>727.42319999999995</v>
      </c>
      <c r="O25" s="262"/>
      <c r="P25" s="262"/>
    </row>
    <row r="26" spans="1:16" s="43" customFormat="1" ht="17.25" customHeight="1">
      <c r="A26" s="255">
        <v>6</v>
      </c>
      <c r="B26" s="256" t="s">
        <v>290</v>
      </c>
      <c r="C26" s="257" t="s">
        <v>590</v>
      </c>
      <c r="D26" s="255" t="s">
        <v>169</v>
      </c>
      <c r="E26" s="256">
        <v>1</v>
      </c>
      <c r="F26" s="154">
        <v>0</v>
      </c>
      <c r="G26" s="154">
        <v>0</v>
      </c>
      <c r="H26" s="255" t="s">
        <v>0</v>
      </c>
      <c r="I26" s="255" t="s">
        <v>0</v>
      </c>
      <c r="J26" s="255" t="s">
        <v>0</v>
      </c>
      <c r="K26" s="255" t="s">
        <v>0</v>
      </c>
      <c r="L26" s="259" t="s">
        <v>0</v>
      </c>
      <c r="M26" s="260" t="s">
        <v>0</v>
      </c>
      <c r="N26" s="261">
        <f>F27+G27</f>
        <v>0</v>
      </c>
      <c r="O26" s="262">
        <f>N26+N28</f>
        <v>860.78411999999992</v>
      </c>
      <c r="P26" s="262">
        <f>O26*E26</f>
        <v>860.78411999999992</v>
      </c>
    </row>
    <row r="27" spans="1:16" s="43" customFormat="1" ht="52.5" customHeight="1">
      <c r="A27" s="255"/>
      <c r="B27" s="256"/>
      <c r="C27" s="257"/>
      <c r="D27" s="255"/>
      <c r="E27" s="256"/>
      <c r="F27" s="155">
        <f>F26*$R$7</f>
        <v>0</v>
      </c>
      <c r="G27" s="155">
        <f>G26*$R$8</f>
        <v>0</v>
      </c>
      <c r="H27" s="255"/>
      <c r="I27" s="255"/>
      <c r="J27" s="255"/>
      <c r="K27" s="255"/>
      <c r="L27" s="259"/>
      <c r="M27" s="260"/>
      <c r="N27" s="261"/>
      <c r="O27" s="262"/>
      <c r="P27" s="262"/>
    </row>
    <row r="28" spans="1:16" s="43" customFormat="1" ht="17.25">
      <c r="A28" s="44"/>
      <c r="B28" s="162"/>
      <c r="C28" s="45"/>
      <c r="D28" s="44"/>
      <c r="E28" s="149"/>
      <c r="F28" s="44"/>
      <c r="G28" s="44"/>
      <c r="H28" s="50" t="s">
        <v>585</v>
      </c>
      <c r="I28" s="150" t="s">
        <v>169</v>
      </c>
      <c r="J28" s="57">
        <v>1</v>
      </c>
      <c r="K28" s="149"/>
      <c r="L28" s="161">
        <f>(660+760)/2</f>
        <v>710</v>
      </c>
      <c r="M28" s="352">
        <f>L28*J28*1.132*1.05*1.02</f>
        <v>860.78411999999992</v>
      </c>
      <c r="N28" s="149">
        <f>M28</f>
        <v>860.78411999999992</v>
      </c>
      <c r="O28" s="262"/>
      <c r="P28" s="262"/>
    </row>
    <row r="29" spans="1:16" s="43" customFormat="1" ht="17.25" customHeight="1">
      <c r="A29" s="255">
        <v>7</v>
      </c>
      <c r="B29" s="256" t="s">
        <v>290</v>
      </c>
      <c r="C29" s="257" t="s">
        <v>591</v>
      </c>
      <c r="D29" s="255" t="s">
        <v>169</v>
      </c>
      <c r="E29" s="256">
        <v>1</v>
      </c>
      <c r="F29" s="154">
        <v>0</v>
      </c>
      <c r="G29" s="154">
        <v>0</v>
      </c>
      <c r="H29" s="255" t="s">
        <v>0</v>
      </c>
      <c r="I29" s="255" t="s">
        <v>0</v>
      </c>
      <c r="J29" s="255" t="s">
        <v>0</v>
      </c>
      <c r="K29" s="255" t="s">
        <v>0</v>
      </c>
      <c r="L29" s="259" t="s">
        <v>0</v>
      </c>
      <c r="M29" s="260" t="s">
        <v>0</v>
      </c>
      <c r="N29" s="261">
        <f>F30+G30</f>
        <v>0</v>
      </c>
      <c r="O29" s="262">
        <f>N29+N31</f>
        <v>5455.6739999999991</v>
      </c>
      <c r="P29" s="262">
        <f>O29*E29</f>
        <v>5455.6739999999991</v>
      </c>
    </row>
    <row r="30" spans="1:16" s="43" customFormat="1" ht="52.5" customHeight="1">
      <c r="A30" s="255"/>
      <c r="B30" s="256"/>
      <c r="C30" s="257"/>
      <c r="D30" s="255"/>
      <c r="E30" s="256"/>
      <c r="F30" s="155">
        <f>F29*$R$7</f>
        <v>0</v>
      </c>
      <c r="G30" s="155">
        <f>G29*$R$8</f>
        <v>0</v>
      </c>
      <c r="H30" s="255"/>
      <c r="I30" s="255"/>
      <c r="J30" s="255"/>
      <c r="K30" s="255"/>
      <c r="L30" s="259"/>
      <c r="M30" s="260"/>
      <c r="N30" s="261"/>
      <c r="O30" s="262"/>
      <c r="P30" s="262"/>
    </row>
    <row r="31" spans="1:16" s="43" customFormat="1" ht="17.25">
      <c r="A31" s="44"/>
      <c r="B31" s="162"/>
      <c r="C31" s="45"/>
      <c r="D31" s="44"/>
      <c r="E31" s="149"/>
      <c r="F31" s="44"/>
      <c r="G31" s="44"/>
      <c r="H31" s="50" t="s">
        <v>585</v>
      </c>
      <c r="I31" s="150" t="s">
        <v>169</v>
      </c>
      <c r="J31" s="57">
        <v>1</v>
      </c>
      <c r="K31" s="149"/>
      <c r="L31" s="161">
        <f>(4000+5000)/2</f>
        <v>4500</v>
      </c>
      <c r="M31" s="352">
        <f>L31*J31*1.132*1.05*1.02</f>
        <v>5455.6739999999991</v>
      </c>
      <c r="N31" s="149">
        <f>M31</f>
        <v>5455.6739999999991</v>
      </c>
      <c r="O31" s="262"/>
      <c r="P31" s="262"/>
    </row>
    <row r="32" spans="1:16" s="43" customFormat="1" ht="17.25" customHeight="1">
      <c r="A32" s="255">
        <v>8</v>
      </c>
      <c r="B32" s="256" t="s">
        <v>290</v>
      </c>
      <c r="C32" s="257" t="s">
        <v>592</v>
      </c>
      <c r="D32" s="255" t="s">
        <v>169</v>
      </c>
      <c r="E32" s="256">
        <v>1</v>
      </c>
      <c r="F32" s="154">
        <v>0</v>
      </c>
      <c r="G32" s="154">
        <v>0</v>
      </c>
      <c r="H32" s="255" t="s">
        <v>0</v>
      </c>
      <c r="I32" s="255" t="s">
        <v>0</v>
      </c>
      <c r="J32" s="255" t="s">
        <v>0</v>
      </c>
      <c r="K32" s="255" t="s">
        <v>0</v>
      </c>
      <c r="L32" s="259" t="s">
        <v>0</v>
      </c>
      <c r="M32" s="260" t="s">
        <v>0</v>
      </c>
      <c r="N32" s="261">
        <f>F33+G33</f>
        <v>0</v>
      </c>
      <c r="O32" s="262">
        <f>N32+N34</f>
        <v>545.56740000000002</v>
      </c>
      <c r="P32" s="262">
        <f>O32*E32</f>
        <v>545.56740000000002</v>
      </c>
    </row>
    <row r="33" spans="1:16" s="43" customFormat="1" ht="17.25">
      <c r="A33" s="255"/>
      <c r="B33" s="256"/>
      <c r="C33" s="257"/>
      <c r="D33" s="255"/>
      <c r="E33" s="256"/>
      <c r="F33" s="155">
        <f>F32*$R$7</f>
        <v>0</v>
      </c>
      <c r="G33" s="155">
        <f>G32*$R$8</f>
        <v>0</v>
      </c>
      <c r="H33" s="255"/>
      <c r="I33" s="255"/>
      <c r="J33" s="255"/>
      <c r="K33" s="255"/>
      <c r="L33" s="259"/>
      <c r="M33" s="260"/>
      <c r="N33" s="261"/>
      <c r="O33" s="262"/>
      <c r="P33" s="262"/>
    </row>
    <row r="34" spans="1:16" s="43" customFormat="1" ht="17.25">
      <c r="A34" s="44"/>
      <c r="B34" s="162"/>
      <c r="C34" s="45"/>
      <c r="D34" s="44"/>
      <c r="E34" s="149"/>
      <c r="F34" s="44"/>
      <c r="G34" s="44"/>
      <c r="H34" s="50" t="s">
        <v>585</v>
      </c>
      <c r="I34" s="150" t="s">
        <v>169</v>
      </c>
      <c r="J34" s="57">
        <v>1</v>
      </c>
      <c r="K34" s="149"/>
      <c r="L34" s="161">
        <f>(400+500)/2</f>
        <v>450</v>
      </c>
      <c r="M34" s="352">
        <f>L34*J34*1.132*1.05*1.02</f>
        <v>545.56740000000002</v>
      </c>
      <c r="N34" s="149">
        <f>M34</f>
        <v>545.56740000000002</v>
      </c>
      <c r="O34" s="262"/>
      <c r="P34" s="262"/>
    </row>
    <row r="35" spans="1:16" s="43" customFormat="1" ht="17.25" customHeight="1">
      <c r="A35" s="255">
        <v>9</v>
      </c>
      <c r="B35" s="256" t="s">
        <v>290</v>
      </c>
      <c r="C35" s="257" t="s">
        <v>592</v>
      </c>
      <c r="D35" s="255" t="s">
        <v>169</v>
      </c>
      <c r="E35" s="256">
        <v>1</v>
      </c>
      <c r="F35" s="154">
        <v>0</v>
      </c>
      <c r="G35" s="154">
        <v>0</v>
      </c>
      <c r="H35" s="255" t="s">
        <v>0</v>
      </c>
      <c r="I35" s="255" t="s">
        <v>0</v>
      </c>
      <c r="J35" s="255" t="s">
        <v>0</v>
      </c>
      <c r="K35" s="255" t="s">
        <v>0</v>
      </c>
      <c r="L35" s="259" t="s">
        <v>0</v>
      </c>
      <c r="M35" s="260" t="s">
        <v>0</v>
      </c>
      <c r="N35" s="261">
        <f>F36+G36</f>
        <v>0</v>
      </c>
      <c r="O35" s="262">
        <f>N35+N37</f>
        <v>703.17575999999997</v>
      </c>
      <c r="P35" s="262">
        <f>O35*E35</f>
        <v>703.17575999999997</v>
      </c>
    </row>
    <row r="36" spans="1:16" s="43" customFormat="1" ht="17.25">
      <c r="A36" s="255"/>
      <c r="B36" s="256"/>
      <c r="C36" s="257"/>
      <c r="D36" s="255"/>
      <c r="E36" s="256"/>
      <c r="F36" s="155">
        <f>F35*$R$7</f>
        <v>0</v>
      </c>
      <c r="G36" s="155">
        <f>G35*$R$8</f>
        <v>0</v>
      </c>
      <c r="H36" s="255"/>
      <c r="I36" s="255"/>
      <c r="J36" s="255"/>
      <c r="K36" s="255"/>
      <c r="L36" s="259"/>
      <c r="M36" s="260"/>
      <c r="N36" s="261"/>
      <c r="O36" s="262"/>
      <c r="P36" s="262"/>
    </row>
    <row r="37" spans="1:16" s="43" customFormat="1" ht="17.25">
      <c r="A37" s="44"/>
      <c r="B37" s="162"/>
      <c r="C37" s="45"/>
      <c r="D37" s="44"/>
      <c r="E37" s="149"/>
      <c r="F37" s="44"/>
      <c r="G37" s="44"/>
      <c r="H37" s="50" t="s">
        <v>585</v>
      </c>
      <c r="I37" s="150" t="s">
        <v>169</v>
      </c>
      <c r="J37" s="57">
        <v>1</v>
      </c>
      <c r="K37" s="149"/>
      <c r="L37" s="161">
        <f>(530+630)/2</f>
        <v>580</v>
      </c>
      <c r="M37" s="352">
        <f>L37*J37*1.132*1.05*1.02</f>
        <v>703.17575999999997</v>
      </c>
      <c r="N37" s="149">
        <f>M37</f>
        <v>703.17575999999997</v>
      </c>
      <c r="O37" s="262"/>
      <c r="P37" s="262"/>
    </row>
    <row r="38" spans="1:16" s="43" customFormat="1" ht="17.25" customHeight="1">
      <c r="A38" s="255">
        <v>10</v>
      </c>
      <c r="B38" s="256" t="s">
        <v>290</v>
      </c>
      <c r="C38" s="257" t="s">
        <v>593</v>
      </c>
      <c r="D38" s="255" t="s">
        <v>169</v>
      </c>
      <c r="E38" s="256">
        <v>1</v>
      </c>
      <c r="F38" s="154">
        <v>0</v>
      </c>
      <c r="G38" s="154">
        <v>0</v>
      </c>
      <c r="H38" s="255" t="s">
        <v>0</v>
      </c>
      <c r="I38" s="255" t="s">
        <v>0</v>
      </c>
      <c r="J38" s="255" t="s">
        <v>0</v>
      </c>
      <c r="K38" s="255" t="s">
        <v>0</v>
      </c>
      <c r="L38" s="259" t="s">
        <v>0</v>
      </c>
      <c r="M38" s="260" t="s">
        <v>0</v>
      </c>
      <c r="N38" s="261">
        <f>F39+G39</f>
        <v>0</v>
      </c>
      <c r="O38" s="262">
        <f>N38+N40</f>
        <v>788.04180000000008</v>
      </c>
      <c r="P38" s="262">
        <f>O38*E38</f>
        <v>788.04180000000008</v>
      </c>
    </row>
    <row r="39" spans="1:16" s="43" customFormat="1" ht="51" customHeight="1">
      <c r="A39" s="255"/>
      <c r="B39" s="256"/>
      <c r="C39" s="257"/>
      <c r="D39" s="255"/>
      <c r="E39" s="256"/>
      <c r="F39" s="155">
        <f>F38*$R$7</f>
        <v>0</v>
      </c>
      <c r="G39" s="155">
        <f>G38*$R$8</f>
        <v>0</v>
      </c>
      <c r="H39" s="255"/>
      <c r="I39" s="255"/>
      <c r="J39" s="255"/>
      <c r="K39" s="255"/>
      <c r="L39" s="259"/>
      <c r="M39" s="260"/>
      <c r="N39" s="261"/>
      <c r="O39" s="262"/>
      <c r="P39" s="262"/>
    </row>
    <row r="40" spans="1:16" s="43" customFormat="1" ht="17.25">
      <c r="A40" s="44"/>
      <c r="B40" s="162"/>
      <c r="C40" s="45"/>
      <c r="D40" s="44"/>
      <c r="E40" s="149"/>
      <c r="F40" s="44"/>
      <c r="G40" s="44"/>
      <c r="H40" s="50" t="s">
        <v>585</v>
      </c>
      <c r="I40" s="150" t="s">
        <v>169</v>
      </c>
      <c r="J40" s="57">
        <v>1</v>
      </c>
      <c r="K40" s="149"/>
      <c r="L40" s="161">
        <f>(600+700)/2</f>
        <v>650</v>
      </c>
      <c r="M40" s="352">
        <f>L40*J40*1.132*1.05*1.02</f>
        <v>788.04180000000008</v>
      </c>
      <c r="N40" s="149">
        <f>M40</f>
        <v>788.04180000000008</v>
      </c>
      <c r="O40" s="262"/>
      <c r="P40" s="262"/>
    </row>
    <row r="41" spans="1:16" s="43" customFormat="1" ht="17.25" customHeight="1">
      <c r="A41" s="255">
        <v>11</v>
      </c>
      <c r="B41" s="256" t="s">
        <v>290</v>
      </c>
      <c r="C41" s="257" t="s">
        <v>594</v>
      </c>
      <c r="D41" s="255" t="s">
        <v>169</v>
      </c>
      <c r="E41" s="256">
        <v>1</v>
      </c>
      <c r="F41" s="154">
        <v>0</v>
      </c>
      <c r="G41" s="154">
        <v>0</v>
      </c>
      <c r="H41" s="255" t="s">
        <v>0</v>
      </c>
      <c r="I41" s="255" t="s">
        <v>0</v>
      </c>
      <c r="J41" s="255" t="s">
        <v>0</v>
      </c>
      <c r="K41" s="255" t="s">
        <v>0</v>
      </c>
      <c r="L41" s="259" t="s">
        <v>0</v>
      </c>
      <c r="M41" s="280" t="s">
        <v>0</v>
      </c>
      <c r="N41" s="261">
        <f>F42+G42</f>
        <v>0</v>
      </c>
      <c r="O41" s="262">
        <f>N41+N43</f>
        <v>594.06227999999999</v>
      </c>
      <c r="P41" s="262">
        <f>O41*E41</f>
        <v>594.06227999999999</v>
      </c>
    </row>
    <row r="42" spans="1:16" s="43" customFormat="1" ht="38.25" customHeight="1">
      <c r="A42" s="255"/>
      <c r="B42" s="256"/>
      <c r="C42" s="257"/>
      <c r="D42" s="255"/>
      <c r="E42" s="256"/>
      <c r="F42" s="155">
        <f>F41*$R$7</f>
        <v>0</v>
      </c>
      <c r="G42" s="155">
        <f>G41*$R$8</f>
        <v>0</v>
      </c>
      <c r="H42" s="255"/>
      <c r="I42" s="255"/>
      <c r="J42" s="255"/>
      <c r="K42" s="255"/>
      <c r="L42" s="259"/>
      <c r="M42" s="281"/>
      <c r="N42" s="261"/>
      <c r="O42" s="262"/>
      <c r="P42" s="262"/>
    </row>
    <row r="43" spans="1:16" s="43" customFormat="1" ht="17.25">
      <c r="A43" s="44"/>
      <c r="B43" s="162"/>
      <c r="C43" s="45"/>
      <c r="D43" s="44"/>
      <c r="E43" s="149"/>
      <c r="F43" s="44"/>
      <c r="G43" s="44"/>
      <c r="H43" s="50" t="s">
        <v>585</v>
      </c>
      <c r="I43" s="150" t="s">
        <v>169</v>
      </c>
      <c r="J43" s="57">
        <v>1</v>
      </c>
      <c r="K43" s="149"/>
      <c r="L43" s="161">
        <f>(440+540)/2</f>
        <v>490</v>
      </c>
      <c r="M43" s="352">
        <f>L43*J43*1.132*1.05*1.02</f>
        <v>594.06227999999999</v>
      </c>
      <c r="N43" s="149">
        <f>M43</f>
        <v>594.06227999999999</v>
      </c>
      <c r="O43" s="262"/>
      <c r="P43" s="262"/>
    </row>
    <row r="44" spans="1:16" s="43" customFormat="1" ht="17.25" customHeight="1">
      <c r="A44" s="255">
        <v>12</v>
      </c>
      <c r="B44" s="256" t="s">
        <v>290</v>
      </c>
      <c r="C44" s="257" t="s">
        <v>595</v>
      </c>
      <c r="D44" s="255" t="s">
        <v>169</v>
      </c>
      <c r="E44" s="256">
        <v>1</v>
      </c>
      <c r="F44" s="154">
        <v>0</v>
      </c>
      <c r="G44" s="154">
        <v>0</v>
      </c>
      <c r="H44" s="255" t="s">
        <v>0</v>
      </c>
      <c r="I44" s="255" t="s">
        <v>0</v>
      </c>
      <c r="J44" s="255" t="s">
        <v>0</v>
      </c>
      <c r="K44" s="255" t="s">
        <v>0</v>
      </c>
      <c r="L44" s="259" t="s">
        <v>0</v>
      </c>
      <c r="M44" s="260" t="s">
        <v>0</v>
      </c>
      <c r="N44" s="261">
        <f>F45+G45</f>
        <v>0</v>
      </c>
      <c r="O44" s="262">
        <f>N44+N46</f>
        <v>594.06227999999999</v>
      </c>
      <c r="P44" s="262">
        <f>O44*E44</f>
        <v>594.06227999999999</v>
      </c>
    </row>
    <row r="45" spans="1:16" s="43" customFormat="1" ht="48.75" customHeight="1">
      <c r="A45" s="255"/>
      <c r="B45" s="256"/>
      <c r="C45" s="257"/>
      <c r="D45" s="255"/>
      <c r="E45" s="256"/>
      <c r="F45" s="155">
        <f>F44*$R$7</f>
        <v>0</v>
      </c>
      <c r="G45" s="155">
        <f>G44*$R$8</f>
        <v>0</v>
      </c>
      <c r="H45" s="255"/>
      <c r="I45" s="255"/>
      <c r="J45" s="255"/>
      <c r="K45" s="255"/>
      <c r="L45" s="259"/>
      <c r="M45" s="260"/>
      <c r="N45" s="261"/>
      <c r="O45" s="262"/>
      <c r="P45" s="262"/>
    </row>
    <row r="46" spans="1:16" s="43" customFormat="1" ht="17.25">
      <c r="A46" s="44"/>
      <c r="B46" s="162"/>
      <c r="C46" s="45"/>
      <c r="D46" s="44"/>
      <c r="E46" s="149"/>
      <c r="F46" s="44"/>
      <c r="G46" s="44"/>
      <c r="H46" s="50" t="s">
        <v>585</v>
      </c>
      <c r="I46" s="150" t="s">
        <v>169</v>
      </c>
      <c r="J46" s="57">
        <v>1</v>
      </c>
      <c r="K46" s="149"/>
      <c r="L46" s="161">
        <f>(440+540)/2</f>
        <v>490</v>
      </c>
      <c r="M46" s="352">
        <f>L46*J46*1.132*1.05*1.02</f>
        <v>594.06227999999999</v>
      </c>
      <c r="N46" s="149">
        <f>M46</f>
        <v>594.06227999999999</v>
      </c>
      <c r="O46" s="262"/>
      <c r="P46" s="262"/>
    </row>
    <row r="47" spans="1:16" s="43" customFormat="1" ht="17.25" customHeight="1">
      <c r="A47" s="255">
        <v>13</v>
      </c>
      <c r="B47" s="256" t="s">
        <v>290</v>
      </c>
      <c r="C47" s="257" t="s">
        <v>596</v>
      </c>
      <c r="D47" s="255" t="s">
        <v>169</v>
      </c>
      <c r="E47" s="256">
        <v>1</v>
      </c>
      <c r="F47" s="154">
        <v>0</v>
      </c>
      <c r="G47" s="154">
        <v>0</v>
      </c>
      <c r="H47" s="255" t="s">
        <v>0</v>
      </c>
      <c r="I47" s="255" t="s">
        <v>0</v>
      </c>
      <c r="J47" s="255" t="s">
        <v>0</v>
      </c>
      <c r="K47" s="255" t="s">
        <v>0</v>
      </c>
      <c r="L47" s="259" t="s">
        <v>0</v>
      </c>
      <c r="M47" s="260" t="s">
        <v>0</v>
      </c>
      <c r="N47" s="261">
        <f>F48+G48</f>
        <v>0</v>
      </c>
      <c r="O47" s="262">
        <f>N47+N49</f>
        <v>666.80459999999994</v>
      </c>
      <c r="P47" s="262">
        <f>O47*E47</f>
        <v>666.80459999999994</v>
      </c>
    </row>
    <row r="48" spans="1:16" s="43" customFormat="1" ht="17.25">
      <c r="A48" s="255"/>
      <c r="B48" s="256"/>
      <c r="C48" s="257"/>
      <c r="D48" s="255"/>
      <c r="E48" s="256"/>
      <c r="F48" s="155">
        <f>F47*$R$7</f>
        <v>0</v>
      </c>
      <c r="G48" s="155">
        <f>G47*$R$8</f>
        <v>0</v>
      </c>
      <c r="H48" s="255"/>
      <c r="I48" s="255"/>
      <c r="J48" s="255"/>
      <c r="K48" s="255"/>
      <c r="L48" s="259"/>
      <c r="M48" s="260"/>
      <c r="N48" s="261"/>
      <c r="O48" s="262"/>
      <c r="P48" s="262"/>
    </row>
    <row r="49" spans="1:17" s="43" customFormat="1" ht="17.25">
      <c r="A49" s="44"/>
      <c r="B49" s="162"/>
      <c r="C49" s="45"/>
      <c r="D49" s="44"/>
      <c r="E49" s="149"/>
      <c r="F49" s="44"/>
      <c r="G49" s="44"/>
      <c r="H49" s="50" t="s">
        <v>585</v>
      </c>
      <c r="I49" s="150" t="s">
        <v>169</v>
      </c>
      <c r="J49" s="57">
        <v>1</v>
      </c>
      <c r="K49" s="149"/>
      <c r="L49" s="161">
        <f>(500+600)/2</f>
        <v>550</v>
      </c>
      <c r="M49" s="352">
        <f>L49*J49*1.132*1.05*1.02</f>
        <v>666.80459999999994</v>
      </c>
      <c r="N49" s="149">
        <f>M49</f>
        <v>666.80459999999994</v>
      </c>
      <c r="O49" s="262"/>
      <c r="P49" s="262"/>
    </row>
    <row r="50" spans="1:17" s="43" customFormat="1" ht="17.25" customHeight="1">
      <c r="A50" s="255">
        <v>14</v>
      </c>
      <c r="B50" s="256" t="s">
        <v>290</v>
      </c>
      <c r="C50" s="257" t="s">
        <v>597</v>
      </c>
      <c r="D50" s="255" t="s">
        <v>169</v>
      </c>
      <c r="E50" s="256">
        <v>1</v>
      </c>
      <c r="F50" s="154">
        <v>0</v>
      </c>
      <c r="G50" s="154">
        <v>0</v>
      </c>
      <c r="H50" s="255" t="s">
        <v>0</v>
      </c>
      <c r="I50" s="255" t="s">
        <v>0</v>
      </c>
      <c r="J50" s="255" t="s">
        <v>0</v>
      </c>
      <c r="K50" s="255" t="s">
        <v>0</v>
      </c>
      <c r="L50" s="259" t="s">
        <v>0</v>
      </c>
      <c r="M50" s="260" t="s">
        <v>0</v>
      </c>
      <c r="N50" s="261">
        <f>F51+G51</f>
        <v>0</v>
      </c>
      <c r="O50" s="262">
        <f>N50+N52</f>
        <v>545.56740000000002</v>
      </c>
      <c r="P50" s="262">
        <f>O50*E50</f>
        <v>545.56740000000002</v>
      </c>
    </row>
    <row r="51" spans="1:17" s="43" customFormat="1" ht="35.25" customHeight="1">
      <c r="A51" s="255"/>
      <c r="B51" s="256"/>
      <c r="C51" s="257"/>
      <c r="D51" s="255"/>
      <c r="E51" s="256"/>
      <c r="F51" s="155">
        <f>F50*$R$7</f>
        <v>0</v>
      </c>
      <c r="G51" s="155">
        <f>G50*$R$8</f>
        <v>0</v>
      </c>
      <c r="H51" s="255"/>
      <c r="I51" s="255"/>
      <c r="J51" s="255"/>
      <c r="K51" s="255"/>
      <c r="L51" s="259"/>
      <c r="M51" s="260"/>
      <c r="N51" s="261"/>
      <c r="O51" s="262"/>
      <c r="P51" s="262"/>
    </row>
    <row r="52" spans="1:17" s="43" customFormat="1" ht="17.25">
      <c r="A52" s="44"/>
      <c r="B52" s="162"/>
      <c r="C52" s="45"/>
      <c r="D52" s="44"/>
      <c r="E52" s="149"/>
      <c r="F52" s="44"/>
      <c r="G52" s="44"/>
      <c r="H52" s="50" t="s">
        <v>585</v>
      </c>
      <c r="I52" s="150" t="s">
        <v>169</v>
      </c>
      <c r="J52" s="57">
        <v>1</v>
      </c>
      <c r="K52" s="149"/>
      <c r="L52" s="161">
        <f>(400+500)/2</f>
        <v>450</v>
      </c>
      <c r="M52" s="352">
        <f>L52*J52*1.132*1.05*1.02</f>
        <v>545.56740000000002</v>
      </c>
      <c r="N52" s="149">
        <f>M52</f>
        <v>545.56740000000002</v>
      </c>
      <c r="O52" s="262"/>
      <c r="P52" s="262"/>
    </row>
    <row r="53" spans="1:17" s="43" customFormat="1" ht="17.25">
      <c r="A53" s="255">
        <v>15</v>
      </c>
      <c r="B53" s="256" t="s">
        <v>290</v>
      </c>
      <c r="C53" s="257" t="s">
        <v>598</v>
      </c>
      <c r="D53" s="255" t="s">
        <v>169</v>
      </c>
      <c r="E53" s="256">
        <v>1</v>
      </c>
      <c r="F53" s="154">
        <v>0</v>
      </c>
      <c r="G53" s="154">
        <v>0</v>
      </c>
      <c r="H53" s="255" t="s">
        <v>0</v>
      </c>
      <c r="I53" s="255" t="s">
        <v>0</v>
      </c>
      <c r="J53" s="255" t="s">
        <v>0</v>
      </c>
      <c r="K53" s="255" t="s">
        <v>0</v>
      </c>
      <c r="L53" s="259" t="s">
        <v>0</v>
      </c>
      <c r="M53" s="260" t="s">
        <v>0</v>
      </c>
      <c r="N53" s="261">
        <f>F54+G54</f>
        <v>0</v>
      </c>
      <c r="O53" s="262">
        <f>N53+N55</f>
        <v>545.56740000000002</v>
      </c>
      <c r="P53" s="262">
        <f>O53*E53</f>
        <v>545.56740000000002</v>
      </c>
    </row>
    <row r="54" spans="1:17" s="43" customFormat="1" ht="32.25" customHeight="1">
      <c r="A54" s="255"/>
      <c r="B54" s="256"/>
      <c r="C54" s="257"/>
      <c r="D54" s="255"/>
      <c r="E54" s="256"/>
      <c r="F54" s="155">
        <f>F53*$R$7</f>
        <v>0</v>
      </c>
      <c r="G54" s="155">
        <f>G53*$R$8</f>
        <v>0</v>
      </c>
      <c r="H54" s="255"/>
      <c r="I54" s="255"/>
      <c r="J54" s="255"/>
      <c r="K54" s="255"/>
      <c r="L54" s="259"/>
      <c r="M54" s="260"/>
      <c r="N54" s="261"/>
      <c r="O54" s="262"/>
      <c r="P54" s="262"/>
    </row>
    <row r="55" spans="1:17" s="43" customFormat="1" ht="17.25">
      <c r="A55" s="44"/>
      <c r="B55" s="162"/>
      <c r="C55" s="45"/>
      <c r="D55" s="44"/>
      <c r="E55" s="149"/>
      <c r="F55" s="44"/>
      <c r="G55" s="44"/>
      <c r="H55" s="50" t="s">
        <v>585</v>
      </c>
      <c r="I55" s="150" t="s">
        <v>169</v>
      </c>
      <c r="J55" s="57">
        <v>1</v>
      </c>
      <c r="K55" s="149"/>
      <c r="L55" s="161">
        <f>(400+500)/2</f>
        <v>450</v>
      </c>
      <c r="M55" s="352">
        <f>L55*J55*1.132*1.05*1.02</f>
        <v>545.56740000000002</v>
      </c>
      <c r="N55" s="149">
        <f>M55</f>
        <v>545.56740000000002</v>
      </c>
      <c r="O55" s="262"/>
      <c r="P55" s="262"/>
    </row>
    <row r="56" spans="1:17" s="43" customFormat="1" ht="17.25">
      <c r="A56" s="255">
        <v>16</v>
      </c>
      <c r="B56" s="256" t="s">
        <v>290</v>
      </c>
      <c r="C56" s="257" t="s">
        <v>599</v>
      </c>
      <c r="D56" s="255" t="s">
        <v>169</v>
      </c>
      <c r="E56" s="256">
        <v>1</v>
      </c>
      <c r="F56" s="154">
        <v>0</v>
      </c>
      <c r="G56" s="154">
        <v>0</v>
      </c>
      <c r="H56" s="255" t="s">
        <v>0</v>
      </c>
      <c r="I56" s="255" t="s">
        <v>0</v>
      </c>
      <c r="J56" s="255" t="s">
        <v>0</v>
      </c>
      <c r="K56" s="255" t="s">
        <v>0</v>
      </c>
      <c r="L56" s="259" t="s">
        <v>0</v>
      </c>
      <c r="M56" s="260" t="s">
        <v>0</v>
      </c>
      <c r="N56" s="261">
        <f>F57+G57</f>
        <v>0</v>
      </c>
      <c r="O56" s="262">
        <f>N56+N58</f>
        <v>594.06227999999999</v>
      </c>
      <c r="P56" s="262">
        <f>O56*E56</f>
        <v>594.06227999999999</v>
      </c>
    </row>
    <row r="57" spans="1:17" s="43" customFormat="1" ht="19.5" customHeight="1">
      <c r="A57" s="255"/>
      <c r="B57" s="256"/>
      <c r="C57" s="257"/>
      <c r="D57" s="255"/>
      <c r="E57" s="256"/>
      <c r="F57" s="155">
        <f>F56*$R$7</f>
        <v>0</v>
      </c>
      <c r="G57" s="155">
        <f>G56*$R$8</f>
        <v>0</v>
      </c>
      <c r="H57" s="255"/>
      <c r="I57" s="255"/>
      <c r="J57" s="255"/>
      <c r="K57" s="255"/>
      <c r="L57" s="259"/>
      <c r="M57" s="260"/>
      <c r="N57" s="261"/>
      <c r="O57" s="262"/>
      <c r="P57" s="262"/>
    </row>
    <row r="58" spans="1:17" s="43" customFormat="1" ht="17.25">
      <c r="A58" s="44"/>
      <c r="B58" s="162"/>
      <c r="C58" s="45"/>
      <c r="D58" s="44"/>
      <c r="E58" s="149"/>
      <c r="F58" s="44"/>
      <c r="G58" s="44"/>
      <c r="H58" s="50" t="s">
        <v>585</v>
      </c>
      <c r="I58" s="150" t="s">
        <v>169</v>
      </c>
      <c r="J58" s="57">
        <v>1</v>
      </c>
      <c r="K58" s="149"/>
      <c r="L58" s="161">
        <f>(440+540)/2</f>
        <v>490</v>
      </c>
      <c r="M58" s="352">
        <f>L58*J58*1.132*1.05*1.02</f>
        <v>594.06227999999999</v>
      </c>
      <c r="N58" s="149">
        <f>M58</f>
        <v>594.06227999999999</v>
      </c>
      <c r="O58" s="262"/>
      <c r="P58" s="262"/>
    </row>
    <row r="59" spans="1:17" s="43" customFormat="1" ht="17.25">
      <c r="A59" s="255">
        <v>17</v>
      </c>
      <c r="B59" s="256" t="s">
        <v>290</v>
      </c>
      <c r="C59" s="257" t="s">
        <v>600</v>
      </c>
      <c r="D59" s="255" t="s">
        <v>169</v>
      </c>
      <c r="E59" s="256">
        <v>1</v>
      </c>
      <c r="F59" s="154">
        <v>0</v>
      </c>
      <c r="G59" s="154">
        <v>0</v>
      </c>
      <c r="H59" s="255" t="s">
        <v>0</v>
      </c>
      <c r="I59" s="255" t="s">
        <v>0</v>
      </c>
      <c r="J59" s="255" t="s">
        <v>0</v>
      </c>
      <c r="K59" s="255" t="s">
        <v>0</v>
      </c>
      <c r="L59" s="259" t="s">
        <v>0</v>
      </c>
      <c r="M59" s="260" t="s">
        <v>0</v>
      </c>
      <c r="N59" s="261">
        <f>F60+G60</f>
        <v>0</v>
      </c>
      <c r="O59" s="262">
        <f>N59+N61</f>
        <v>460.70136000000002</v>
      </c>
      <c r="P59" s="262">
        <f>O59*E59</f>
        <v>460.70136000000002</v>
      </c>
    </row>
    <row r="60" spans="1:17" s="43" customFormat="1" ht="19.5" customHeight="1">
      <c r="A60" s="255"/>
      <c r="B60" s="256"/>
      <c r="C60" s="257"/>
      <c r="D60" s="255"/>
      <c r="E60" s="256"/>
      <c r="F60" s="155">
        <f>F59*$R$7</f>
        <v>0</v>
      </c>
      <c r="G60" s="155">
        <f>G59*$R$8</f>
        <v>0</v>
      </c>
      <c r="H60" s="255"/>
      <c r="I60" s="255"/>
      <c r="J60" s="255"/>
      <c r="K60" s="255"/>
      <c r="L60" s="259"/>
      <c r="M60" s="260"/>
      <c r="N60" s="261"/>
      <c r="O60" s="262"/>
      <c r="P60" s="262"/>
    </row>
    <row r="61" spans="1:17" s="43" customFormat="1" ht="17.25">
      <c r="A61" s="44"/>
      <c r="B61" s="162"/>
      <c r="C61" s="45"/>
      <c r="D61" s="44"/>
      <c r="E61" s="149"/>
      <c r="F61" s="44"/>
      <c r="G61" s="44"/>
      <c r="H61" s="50" t="s">
        <v>585</v>
      </c>
      <c r="I61" s="150" t="s">
        <v>169</v>
      </c>
      <c r="J61" s="57">
        <v>1</v>
      </c>
      <c r="K61" s="149"/>
      <c r="L61" s="161">
        <f>(330+430)/2</f>
        <v>380</v>
      </c>
      <c r="M61" s="352">
        <f>L61*J61*1.132*1.05*1.02</f>
        <v>460.70136000000002</v>
      </c>
      <c r="N61" s="149">
        <f>M61</f>
        <v>460.70136000000002</v>
      </c>
      <c r="O61" s="262"/>
      <c r="P61" s="262"/>
    </row>
    <row r="62" spans="1:17" s="169" customFormat="1" ht="30.75" customHeight="1">
      <c r="A62" s="382"/>
      <c r="B62" s="382"/>
      <c r="C62" s="384" t="s">
        <v>604</v>
      </c>
      <c r="D62" s="384"/>
      <c r="E62" s="384"/>
      <c r="F62" s="382"/>
      <c r="G62" s="382"/>
      <c r="H62" s="382"/>
      <c r="I62" s="382"/>
      <c r="J62" s="382"/>
      <c r="K62" s="382"/>
      <c r="L62" s="382"/>
      <c r="M62" s="382"/>
      <c r="N62" s="382"/>
      <c r="O62" s="382"/>
      <c r="P62" s="382"/>
    </row>
    <row r="63" spans="1:17" s="459" customFormat="1" ht="17.25">
      <c r="A63" s="422">
        <v>1</v>
      </c>
      <c r="B63" s="444" t="s">
        <v>565</v>
      </c>
      <c r="C63" s="445" t="s">
        <v>566</v>
      </c>
      <c r="D63" s="422" t="s">
        <v>6</v>
      </c>
      <c r="E63" s="632">
        <f>844.4+908+161.5+220+424</f>
        <v>2557.9</v>
      </c>
      <c r="F63" s="600">
        <f>1.74/100</f>
        <v>1.7399999999999999E-2</v>
      </c>
      <c r="G63" s="600">
        <f>12.76/100</f>
        <v>0.12759999999999999</v>
      </c>
      <c r="H63" s="422" t="s">
        <v>0</v>
      </c>
      <c r="I63" s="422" t="s">
        <v>0</v>
      </c>
      <c r="J63" s="422" t="s">
        <v>0</v>
      </c>
      <c r="K63" s="422" t="s">
        <v>0</v>
      </c>
      <c r="L63" s="422" t="s">
        <v>0</v>
      </c>
      <c r="M63" s="422" t="s">
        <v>0</v>
      </c>
      <c r="N63" s="426">
        <f>F64+G64</f>
        <v>0.43308930599999995</v>
      </c>
      <c r="O63" s="447">
        <f>N63+N65</f>
        <v>1.49212049544</v>
      </c>
      <c r="P63" s="447">
        <f>O63*E63</f>
        <v>3816.6950152859763</v>
      </c>
    </row>
    <row r="64" spans="1:17" s="459" customFormat="1" ht="24" customHeight="1">
      <c r="A64" s="422"/>
      <c r="B64" s="444"/>
      <c r="C64" s="445"/>
      <c r="D64" s="422"/>
      <c r="E64" s="632"/>
      <c r="F64" s="155">
        <f>F63*$R$7</f>
        <v>4.2939545999999995E-2</v>
      </c>
      <c r="G64" s="155">
        <f>G63*$R$8</f>
        <v>0.39014975999999996</v>
      </c>
      <c r="H64" s="422"/>
      <c r="I64" s="422"/>
      <c r="J64" s="422"/>
      <c r="K64" s="422"/>
      <c r="L64" s="422"/>
      <c r="M64" s="422"/>
      <c r="N64" s="426"/>
      <c r="O64" s="447"/>
      <c r="P64" s="447"/>
      <c r="Q64" s="604"/>
    </row>
    <row r="65" spans="1:21" s="459" customFormat="1" ht="15.75" customHeight="1">
      <c r="A65" s="460"/>
      <c r="B65" s="460"/>
      <c r="C65" s="461"/>
      <c r="D65" s="460"/>
      <c r="E65" s="460"/>
      <c r="F65" s="460"/>
      <c r="G65" s="460"/>
      <c r="H65" s="605" t="s">
        <v>567</v>
      </c>
      <c r="I65" s="598" t="s">
        <v>5</v>
      </c>
      <c r="J65" s="465">
        <v>0.20200000000000001</v>
      </c>
      <c r="K65" s="356"/>
      <c r="L65" s="352">
        <v>4</v>
      </c>
      <c r="M65" s="352">
        <f>L65*J65*1.132*1.05*1.02</f>
        <v>0.97959657600000005</v>
      </c>
      <c r="N65" s="447">
        <f>M65+M66+M67</f>
        <v>1.05903118944</v>
      </c>
      <c r="O65" s="447"/>
      <c r="P65" s="447"/>
      <c r="Q65" s="604"/>
    </row>
    <row r="66" spans="1:21" s="459" customFormat="1" ht="15.75" customHeight="1">
      <c r="A66" s="460"/>
      <c r="B66" s="460"/>
      <c r="C66" s="461"/>
      <c r="D66" s="460"/>
      <c r="E66" s="460"/>
      <c r="F66" s="460"/>
      <c r="G66" s="460"/>
      <c r="H66" s="605" t="s">
        <v>568</v>
      </c>
      <c r="I66" s="598" t="s">
        <v>5</v>
      </c>
      <c r="J66" s="465">
        <f>1.5/100</f>
        <v>1.4999999999999999E-2</v>
      </c>
      <c r="K66" s="356"/>
      <c r="L66" s="352">
        <v>4</v>
      </c>
      <c r="M66" s="352">
        <f>L66*J66*1.132*1.05*1.02</f>
        <v>7.2742319999999985E-2</v>
      </c>
      <c r="N66" s="447"/>
      <c r="O66" s="447"/>
      <c r="P66" s="447"/>
      <c r="Q66" s="606"/>
    </row>
    <row r="67" spans="1:21" s="459" customFormat="1" ht="15.75" customHeight="1">
      <c r="A67" s="460"/>
      <c r="B67" s="460"/>
      <c r="C67" s="461"/>
      <c r="D67" s="460"/>
      <c r="E67" s="460"/>
      <c r="F67" s="460"/>
      <c r="G67" s="460"/>
      <c r="H67" s="359" t="s">
        <v>564</v>
      </c>
      <c r="I67" s="598" t="s">
        <v>5</v>
      </c>
      <c r="J67" s="352">
        <f>3/100</f>
        <v>0.03</v>
      </c>
      <c r="K67" s="356"/>
      <c r="L67" s="465">
        <v>0.184</v>
      </c>
      <c r="M67" s="352">
        <f>L67*J67*1.132*1.05*1.02</f>
        <v>6.6922934399999993E-3</v>
      </c>
      <c r="N67" s="447"/>
      <c r="O67" s="447"/>
      <c r="P67" s="447"/>
      <c r="Q67" s="604"/>
    </row>
    <row r="68" spans="1:21" s="459" customFormat="1" ht="17.25">
      <c r="A68" s="422">
        <v>2</v>
      </c>
      <c r="B68" s="444" t="s">
        <v>575</v>
      </c>
      <c r="C68" s="445" t="s">
        <v>603</v>
      </c>
      <c r="D68" s="422" t="s">
        <v>5</v>
      </c>
      <c r="E68" s="425">
        <f>42.2+11</f>
        <v>53.2</v>
      </c>
      <c r="F68" s="385">
        <v>1.62</v>
      </c>
      <c r="G68" s="499">
        <v>0</v>
      </c>
      <c r="H68" s="422" t="s">
        <v>0</v>
      </c>
      <c r="I68" s="422" t="s">
        <v>0</v>
      </c>
      <c r="J68" s="422" t="s">
        <v>0</v>
      </c>
      <c r="K68" s="422" t="s">
        <v>0</v>
      </c>
      <c r="L68" s="422" t="s">
        <v>0</v>
      </c>
      <c r="M68" s="422" t="s">
        <v>0</v>
      </c>
      <c r="N68" s="426">
        <f>F69+G69</f>
        <v>3.9978198000000003</v>
      </c>
      <c r="O68" s="447">
        <f>N68+N70</f>
        <v>35.377038089999992</v>
      </c>
      <c r="P68" s="447">
        <f>O68*E68</f>
        <v>1882.0584263879996</v>
      </c>
    </row>
    <row r="69" spans="1:21" s="459" customFormat="1" ht="17.25">
      <c r="A69" s="422"/>
      <c r="B69" s="444"/>
      <c r="C69" s="445"/>
      <c r="D69" s="422"/>
      <c r="E69" s="425"/>
      <c r="F69" s="155">
        <f>F68*$R$7</f>
        <v>3.9978198000000003</v>
      </c>
      <c r="G69" s="155">
        <f>G68*$R$8</f>
        <v>0</v>
      </c>
      <c r="H69" s="422"/>
      <c r="I69" s="422"/>
      <c r="J69" s="422"/>
      <c r="K69" s="422"/>
      <c r="L69" s="422"/>
      <c r="M69" s="422"/>
      <c r="N69" s="426"/>
      <c r="O69" s="447"/>
      <c r="P69" s="447"/>
    </row>
    <row r="70" spans="1:21" s="459" customFormat="1" ht="17.25">
      <c r="A70" s="460"/>
      <c r="B70" s="460"/>
      <c r="C70" s="461"/>
      <c r="D70" s="460"/>
      <c r="E70" s="460"/>
      <c r="F70" s="460"/>
      <c r="G70" s="460"/>
      <c r="H70" s="66" t="s">
        <v>167</v>
      </c>
      <c r="I70" s="150" t="s">
        <v>5</v>
      </c>
      <c r="J70" s="352">
        <v>1.0149999999999999</v>
      </c>
      <c r="K70" s="356"/>
      <c r="L70" s="155">
        <v>25.5</v>
      </c>
      <c r="M70" s="352">
        <f>L70*J70*1.132*1.05*1.02</f>
        <v>31.379218289999994</v>
      </c>
      <c r="N70" s="352">
        <f>M70</f>
        <v>31.379218289999994</v>
      </c>
      <c r="O70" s="447"/>
      <c r="P70" s="447"/>
    </row>
    <row r="71" spans="1:21" s="146" customFormat="1" ht="17.25">
      <c r="A71" s="446">
        <v>3</v>
      </c>
      <c r="B71" s="485" t="s">
        <v>562</v>
      </c>
      <c r="C71" s="486" t="s">
        <v>602</v>
      </c>
      <c r="D71" s="255" t="s">
        <v>5</v>
      </c>
      <c r="E71" s="538">
        <f>42.2+90.8+22</f>
        <v>155</v>
      </c>
      <c r="F71" s="143">
        <v>0.08</v>
      </c>
      <c r="G71" s="143">
        <v>0.26</v>
      </c>
      <c r="H71" s="446" t="s">
        <v>0</v>
      </c>
      <c r="I71" s="446" t="s">
        <v>0</v>
      </c>
      <c r="J71" s="446" t="s">
        <v>0</v>
      </c>
      <c r="K71" s="446" t="s">
        <v>0</v>
      </c>
      <c r="L71" s="446" t="s">
        <v>0</v>
      </c>
      <c r="M71" s="446" t="s">
        <v>0</v>
      </c>
      <c r="N71" s="488">
        <f>F72+G72</f>
        <v>0.99239920000000004</v>
      </c>
      <c r="O71" s="488">
        <f>N71+N73</f>
        <v>8.4034837513599996</v>
      </c>
      <c r="P71" s="488">
        <f>E71*O71</f>
        <v>1302.5399814607999</v>
      </c>
      <c r="Q71" s="628"/>
      <c r="R71" s="628"/>
      <c r="S71" s="628"/>
      <c r="T71" s="628"/>
      <c r="U71" s="628"/>
    </row>
    <row r="72" spans="1:21" s="146" customFormat="1" ht="17.25">
      <c r="A72" s="446"/>
      <c r="B72" s="485"/>
      <c r="C72" s="486"/>
      <c r="D72" s="255"/>
      <c r="E72" s="538"/>
      <c r="F72" s="155">
        <f>F71*$R$7</f>
        <v>0.19742319999999999</v>
      </c>
      <c r="G72" s="155">
        <f>G71*$R$8</f>
        <v>0.79497600000000002</v>
      </c>
      <c r="H72" s="446"/>
      <c r="I72" s="446"/>
      <c r="J72" s="446"/>
      <c r="K72" s="446"/>
      <c r="L72" s="446"/>
      <c r="M72" s="446"/>
      <c r="N72" s="488"/>
      <c r="O72" s="488"/>
      <c r="P72" s="488"/>
      <c r="Q72" s="628"/>
      <c r="R72" s="628"/>
      <c r="S72" s="628"/>
      <c r="T72" s="628"/>
      <c r="U72" s="628"/>
    </row>
    <row r="73" spans="1:21" s="146" customFormat="1" ht="17.25">
      <c r="A73" s="142"/>
      <c r="B73" s="142"/>
      <c r="C73" s="489"/>
      <c r="D73" s="142"/>
      <c r="E73" s="143"/>
      <c r="F73" s="143"/>
      <c r="G73" s="143"/>
      <c r="H73" s="142" t="s">
        <v>563</v>
      </c>
      <c r="I73" s="629" t="s">
        <v>5</v>
      </c>
      <c r="J73" s="143">
        <v>1.22</v>
      </c>
      <c r="K73" s="142"/>
      <c r="L73" s="143">
        <v>5</v>
      </c>
      <c r="M73" s="352">
        <f>L73*J73*1.132*1.05*1.02</f>
        <v>7.3954692</v>
      </c>
      <c r="N73" s="488">
        <f>M73+M74</f>
        <v>7.4110845513600001</v>
      </c>
      <c r="O73" s="488"/>
      <c r="P73" s="488"/>
      <c r="Q73" s="628"/>
      <c r="R73" s="628"/>
      <c r="S73" s="628"/>
      <c r="T73" s="628"/>
      <c r="U73" s="628"/>
    </row>
    <row r="74" spans="1:21" s="146" customFormat="1" ht="17.25">
      <c r="A74" s="142"/>
      <c r="B74" s="142"/>
      <c r="C74" s="489"/>
      <c r="D74" s="142"/>
      <c r="E74" s="143"/>
      <c r="F74" s="143"/>
      <c r="G74" s="143"/>
      <c r="H74" s="142" t="s">
        <v>564</v>
      </c>
      <c r="I74" s="629" t="s">
        <v>5</v>
      </c>
      <c r="J74" s="143">
        <v>7.0000000000000007E-2</v>
      </c>
      <c r="K74" s="142"/>
      <c r="L74" s="143">
        <v>0.184</v>
      </c>
      <c r="M74" s="352">
        <f>L74*J74*1.132*1.05*1.02</f>
        <v>1.5615351360000002E-2</v>
      </c>
      <c r="N74" s="488"/>
      <c r="O74" s="488"/>
      <c r="P74" s="488"/>
      <c r="Q74" s="628"/>
      <c r="R74" s="628"/>
      <c r="S74" s="628"/>
      <c r="T74" s="628"/>
      <c r="U74" s="628"/>
    </row>
    <row r="75" spans="1:21" s="568" customFormat="1" ht="17.25">
      <c r="A75" s="255">
        <v>4</v>
      </c>
      <c r="B75" s="288" t="s">
        <v>608</v>
      </c>
      <c r="C75" s="257" t="s">
        <v>607</v>
      </c>
      <c r="D75" s="353" t="s">
        <v>6</v>
      </c>
      <c r="E75" s="260">
        <v>844.4</v>
      </c>
      <c r="F75" s="380">
        <v>0.21199999999999999</v>
      </c>
      <c r="G75" s="380">
        <v>0.129</v>
      </c>
      <c r="H75" s="255" t="s">
        <v>0</v>
      </c>
      <c r="I75" s="255" t="s">
        <v>0</v>
      </c>
      <c r="J75" s="255" t="s">
        <v>0</v>
      </c>
      <c r="K75" s="255" t="s">
        <v>0</v>
      </c>
      <c r="L75" s="255" t="s">
        <v>0</v>
      </c>
      <c r="M75" s="255" t="s">
        <v>0</v>
      </c>
      <c r="N75" s="260">
        <f>F76+G76</f>
        <v>0.91118649000000007</v>
      </c>
      <c r="O75" s="260">
        <f>N75+N77</f>
        <v>4.1854001483100003</v>
      </c>
      <c r="P75" s="260">
        <f>E75*O75</f>
        <v>3534.1518852329641</v>
      </c>
    </row>
    <row r="76" spans="1:21" s="568" customFormat="1" ht="17.25">
      <c r="A76" s="255"/>
      <c r="B76" s="288"/>
      <c r="C76" s="257"/>
      <c r="D76" s="353"/>
      <c r="E76" s="260"/>
      <c r="F76" s="155">
        <f>F75*'[15]1-2 '!$R$7</f>
        <v>0.49544400000000005</v>
      </c>
      <c r="G76" s="155">
        <f>G75*'[15]1-2 '!$R$8</f>
        <v>0.41574249000000002</v>
      </c>
      <c r="H76" s="255"/>
      <c r="I76" s="255"/>
      <c r="J76" s="255"/>
      <c r="K76" s="255"/>
      <c r="L76" s="255"/>
      <c r="M76" s="255"/>
      <c r="N76" s="260"/>
      <c r="O76" s="260"/>
      <c r="P76" s="260"/>
    </row>
    <row r="77" spans="1:21" s="568" customFormat="1" ht="17.25">
      <c r="A77" s="150"/>
      <c r="B77" s="150"/>
      <c r="C77" s="152"/>
      <c r="D77" s="150"/>
      <c r="E77" s="155"/>
      <c r="F77" s="154"/>
      <c r="G77" s="154"/>
      <c r="H77" s="150" t="s">
        <v>606</v>
      </c>
      <c r="I77" s="49" t="s">
        <v>6</v>
      </c>
      <c r="J77" s="173">
        <v>1</v>
      </c>
      <c r="K77" s="150"/>
      <c r="L77" s="380">
        <v>2.7</v>
      </c>
      <c r="M77" s="352">
        <f t="shared" ref="M77:M78" si="0">L77*J77*1.132*1.05*1.02</f>
        <v>3.2734044000000004</v>
      </c>
      <c r="N77" s="260">
        <f>M77+M78</f>
        <v>3.2742136583100003</v>
      </c>
      <c r="O77" s="260"/>
      <c r="P77" s="260"/>
    </row>
    <row r="78" spans="1:21" s="568" customFormat="1" ht="17.25">
      <c r="A78" s="150"/>
      <c r="B78" s="150"/>
      <c r="C78" s="152"/>
      <c r="D78" s="150"/>
      <c r="E78" s="155"/>
      <c r="F78" s="154"/>
      <c r="G78" s="154"/>
      <c r="H78" s="150" t="s">
        <v>605</v>
      </c>
      <c r="I78" s="49" t="s">
        <v>5</v>
      </c>
      <c r="J78" s="380">
        <v>5.0000000000000001E-4</v>
      </c>
      <c r="K78" s="150"/>
      <c r="L78" s="475">
        <v>1.335</v>
      </c>
      <c r="M78" s="352">
        <f t="shared" si="0"/>
        <v>8.0925831000000004E-4</v>
      </c>
      <c r="N78" s="260"/>
      <c r="O78" s="260"/>
      <c r="P78" s="260"/>
    </row>
    <row r="79" spans="1:21" s="609" customFormat="1" ht="17.25">
      <c r="A79" s="363">
        <v>5</v>
      </c>
      <c r="B79" s="630" t="s">
        <v>572</v>
      </c>
      <c r="C79" s="631" t="s">
        <v>573</v>
      </c>
      <c r="D79" s="363" t="s">
        <v>6</v>
      </c>
      <c r="E79" s="632">
        <v>908</v>
      </c>
      <c r="F79" s="608">
        <f>2.08/100</f>
        <v>2.0799999999999999E-2</v>
      </c>
      <c r="G79" s="608">
        <f>4.74/100</f>
        <v>4.7400000000000005E-2</v>
      </c>
      <c r="H79" s="363" t="s">
        <v>0</v>
      </c>
      <c r="I79" s="363" t="s">
        <v>0</v>
      </c>
      <c r="J79" s="363" t="s">
        <v>0</v>
      </c>
      <c r="K79" s="363" t="s">
        <v>0</v>
      </c>
      <c r="L79" s="363" t="s">
        <v>0</v>
      </c>
      <c r="M79" s="363" t="s">
        <v>0</v>
      </c>
      <c r="N79" s="633">
        <f>F80+G80</f>
        <v>0.19626027200000001</v>
      </c>
      <c r="O79" s="633">
        <f>N79+N81</f>
        <v>3.453600743</v>
      </c>
      <c r="P79" s="633">
        <f>E79*O79</f>
        <v>3135.8694746440001</v>
      </c>
    </row>
    <row r="80" spans="1:21" s="609" customFormat="1" ht="17.25">
      <c r="A80" s="363"/>
      <c r="B80" s="630"/>
      <c r="C80" s="631"/>
      <c r="D80" s="363"/>
      <c r="E80" s="632"/>
      <c r="F80" s="155">
        <f>F79*$R$7</f>
        <v>5.1330031999999998E-2</v>
      </c>
      <c r="G80" s="155">
        <f>G79*$R$8</f>
        <v>0.14493024000000002</v>
      </c>
      <c r="H80" s="363"/>
      <c r="I80" s="363"/>
      <c r="J80" s="363"/>
      <c r="K80" s="363"/>
      <c r="L80" s="363"/>
      <c r="M80" s="363"/>
      <c r="N80" s="633"/>
      <c r="O80" s="633"/>
      <c r="P80" s="633"/>
    </row>
    <row r="81" spans="1:17" s="609" customFormat="1" ht="17.25">
      <c r="A81" s="610"/>
      <c r="B81" s="610"/>
      <c r="C81" s="611"/>
      <c r="D81" s="610"/>
      <c r="E81" s="608"/>
      <c r="F81" s="607"/>
      <c r="G81" s="607"/>
      <c r="H81" s="610" t="s">
        <v>574</v>
      </c>
      <c r="I81" s="610" t="s">
        <v>4</v>
      </c>
      <c r="J81" s="613">
        <f>(9.77)/100</f>
        <v>9.7699999999999995E-2</v>
      </c>
      <c r="K81" s="610"/>
      <c r="L81" s="612">
        <v>27.5</v>
      </c>
      <c r="M81" s="352">
        <f>L81*J81*1.132*1.05*1.02</f>
        <v>3.257340471</v>
      </c>
      <c r="N81" s="608">
        <f>M81</f>
        <v>3.257340471</v>
      </c>
      <c r="O81" s="633"/>
      <c r="P81" s="633"/>
    </row>
    <row r="82" spans="1:17" s="609" customFormat="1" ht="17.25">
      <c r="A82" s="363">
        <v>6</v>
      </c>
      <c r="B82" s="630" t="s">
        <v>569</v>
      </c>
      <c r="C82" s="631" t="s">
        <v>570</v>
      </c>
      <c r="D82" s="363" t="s">
        <v>4</v>
      </c>
      <c r="E82" s="633">
        <f>E79*4.12/1000</f>
        <v>3.7409599999999998</v>
      </c>
      <c r="F82" s="607">
        <v>0</v>
      </c>
      <c r="G82" s="608">
        <v>2.2000000000000002</v>
      </c>
      <c r="H82" s="363" t="s">
        <v>0</v>
      </c>
      <c r="I82" s="363" t="s">
        <v>0</v>
      </c>
      <c r="J82" s="363" t="s">
        <v>0</v>
      </c>
      <c r="K82" s="363" t="s">
        <v>0</v>
      </c>
      <c r="L82" s="363" t="s">
        <v>0</v>
      </c>
      <c r="M82" s="363" t="s">
        <v>0</v>
      </c>
      <c r="N82" s="633">
        <f>F83+G83</f>
        <v>6.7267200000000003</v>
      </c>
      <c r="O82" s="633">
        <f>N82+N84</f>
        <v>210.405216</v>
      </c>
      <c r="P82" s="633">
        <f>E82*O82</f>
        <v>787.11749684735992</v>
      </c>
      <c r="Q82" s="634"/>
    </row>
    <row r="83" spans="1:17" s="609" customFormat="1" ht="24" customHeight="1">
      <c r="A83" s="363"/>
      <c r="B83" s="630"/>
      <c r="C83" s="631"/>
      <c r="D83" s="363"/>
      <c r="E83" s="633"/>
      <c r="F83" s="155">
        <f>F82*$R$7</f>
        <v>0</v>
      </c>
      <c r="G83" s="155">
        <f>G82*$R$8</f>
        <v>6.7267200000000003</v>
      </c>
      <c r="H83" s="363"/>
      <c r="I83" s="363"/>
      <c r="J83" s="363"/>
      <c r="K83" s="363"/>
      <c r="L83" s="363"/>
      <c r="M83" s="363"/>
      <c r="N83" s="633"/>
      <c r="O83" s="633"/>
      <c r="P83" s="633"/>
    </row>
    <row r="84" spans="1:17" s="609" customFormat="1" ht="19.5" customHeight="1">
      <c r="A84" s="610"/>
      <c r="B84" s="610"/>
      <c r="C84" s="611"/>
      <c r="D84" s="610"/>
      <c r="E84" s="608"/>
      <c r="F84" s="607"/>
      <c r="G84" s="607"/>
      <c r="H84" s="610" t="s">
        <v>571</v>
      </c>
      <c r="I84" s="610" t="s">
        <v>4</v>
      </c>
      <c r="J84" s="612">
        <v>1</v>
      </c>
      <c r="K84" s="610"/>
      <c r="L84" s="612">
        <v>168</v>
      </c>
      <c r="M84" s="352">
        <f>L84*J84*1.132*1.05*1.02</f>
        <v>203.678496</v>
      </c>
      <c r="N84" s="608">
        <f>M84</f>
        <v>203.678496</v>
      </c>
      <c r="O84" s="633"/>
      <c r="P84" s="633"/>
    </row>
    <row r="85" spans="1:17" s="621" customFormat="1" ht="17.25">
      <c r="A85" s="614">
        <v>7</v>
      </c>
      <c r="B85" s="614" t="s">
        <v>576</v>
      </c>
      <c r="C85" s="615" t="s">
        <v>577</v>
      </c>
      <c r="D85" s="411" t="s">
        <v>6</v>
      </c>
      <c r="E85" s="616">
        <f>4896+2204.7+2204.7</f>
        <v>9305.4</v>
      </c>
      <c r="F85" s="617">
        <v>0.12</v>
      </c>
      <c r="G85" s="618">
        <v>2E-3</v>
      </c>
      <c r="H85" s="619" t="s">
        <v>0</v>
      </c>
      <c r="I85" s="619" t="s">
        <v>0</v>
      </c>
      <c r="J85" s="619" t="s">
        <v>0</v>
      </c>
      <c r="K85" s="619" t="s">
        <v>0</v>
      </c>
      <c r="L85" s="619" t="s">
        <v>0</v>
      </c>
      <c r="M85" s="619" t="s">
        <v>0</v>
      </c>
      <c r="N85" s="620">
        <f>F86+G86</f>
        <v>0.30224999999999996</v>
      </c>
      <c r="O85" s="620">
        <f>N85+N87+N88+N89</f>
        <v>1.6430121947999998</v>
      </c>
      <c r="P85" s="620">
        <f>E85*O85</f>
        <v>15288.885677491919</v>
      </c>
    </row>
    <row r="86" spans="1:17" s="621" customFormat="1" ht="39.75" customHeight="1">
      <c r="A86" s="614"/>
      <c r="B86" s="614"/>
      <c r="C86" s="622"/>
      <c r="D86" s="411"/>
      <c r="E86" s="616"/>
      <c r="F86" s="155">
        <f>F85*$R$7</f>
        <v>0.29613479999999998</v>
      </c>
      <c r="G86" s="155">
        <f>G85*$R$8</f>
        <v>6.1151999999999995E-3</v>
      </c>
      <c r="H86" s="619"/>
      <c r="I86" s="619"/>
      <c r="J86" s="619"/>
      <c r="K86" s="619"/>
      <c r="L86" s="619"/>
      <c r="M86" s="619"/>
      <c r="N86" s="620"/>
      <c r="O86" s="620"/>
      <c r="P86" s="620"/>
      <c r="Q86" s="623"/>
    </row>
    <row r="87" spans="1:17" s="621" customFormat="1" ht="15.75" customHeight="1">
      <c r="A87" s="624"/>
      <c r="B87" s="624"/>
      <c r="C87" s="625"/>
      <c r="D87" s="624"/>
      <c r="E87" s="618"/>
      <c r="F87" s="617"/>
      <c r="G87" s="617"/>
      <c r="H87" s="624" t="s">
        <v>578</v>
      </c>
      <c r="I87" s="624" t="s">
        <v>5</v>
      </c>
      <c r="J87" s="626">
        <v>0.2</v>
      </c>
      <c r="K87" s="624"/>
      <c r="L87" s="626">
        <v>5</v>
      </c>
      <c r="M87" s="352">
        <f t="shared" ref="M87:M89" si="1">L87*J87*1.132*1.05*1.02</f>
        <v>1.212372</v>
      </c>
      <c r="N87" s="620">
        <f>M87+M88+M89</f>
        <v>1.3407621947999999</v>
      </c>
      <c r="O87" s="620"/>
      <c r="P87" s="620"/>
      <c r="Q87" s="623"/>
    </row>
    <row r="88" spans="1:17" s="623" customFormat="1" ht="17.25">
      <c r="A88" s="618"/>
      <c r="B88" s="618"/>
      <c r="C88" s="625"/>
      <c r="D88" s="618"/>
      <c r="E88" s="618"/>
      <c r="F88" s="625"/>
      <c r="G88" s="625"/>
      <c r="H88" s="624" t="s">
        <v>579</v>
      </c>
      <c r="I88" s="618" t="s">
        <v>580</v>
      </c>
      <c r="J88" s="627">
        <f>3.5/100</f>
        <v>3.5000000000000003E-2</v>
      </c>
      <c r="K88" s="625"/>
      <c r="L88" s="626">
        <v>2.5</v>
      </c>
      <c r="M88" s="352">
        <f t="shared" si="1"/>
        <v>0.10608255</v>
      </c>
      <c r="N88" s="619"/>
      <c r="O88" s="620"/>
      <c r="P88" s="620"/>
    </row>
    <row r="89" spans="1:17" s="623" customFormat="1" ht="15.95" customHeight="1">
      <c r="A89" s="618"/>
      <c r="B89" s="618"/>
      <c r="C89" s="625"/>
      <c r="D89" s="618"/>
      <c r="E89" s="618"/>
      <c r="F89" s="625"/>
      <c r="G89" s="625"/>
      <c r="H89" s="624" t="s">
        <v>564</v>
      </c>
      <c r="I89" s="618" t="s">
        <v>5</v>
      </c>
      <c r="J89" s="626">
        <v>0.1</v>
      </c>
      <c r="K89" s="625"/>
      <c r="L89" s="627">
        <v>0.184</v>
      </c>
      <c r="M89" s="352">
        <f t="shared" si="1"/>
        <v>2.2307644799999998E-2</v>
      </c>
      <c r="N89" s="619"/>
      <c r="O89" s="620"/>
      <c r="P89" s="620"/>
    </row>
    <row r="90" spans="1:17" s="61" customFormat="1" ht="17.25">
      <c r="A90" s="353">
        <v>8</v>
      </c>
      <c r="B90" s="319" t="s">
        <v>290</v>
      </c>
      <c r="C90" s="320" t="s">
        <v>581</v>
      </c>
      <c r="D90" s="353" t="s">
        <v>6</v>
      </c>
      <c r="E90" s="293">
        <v>424</v>
      </c>
      <c r="F90" s="155">
        <v>0</v>
      </c>
      <c r="G90" s="155">
        <v>0</v>
      </c>
      <c r="H90" s="353" t="s">
        <v>0</v>
      </c>
      <c r="I90" s="353" t="s">
        <v>0</v>
      </c>
      <c r="J90" s="353" t="s">
        <v>0</v>
      </c>
      <c r="K90" s="353" t="s">
        <v>0</v>
      </c>
      <c r="L90" s="353" t="s">
        <v>0</v>
      </c>
      <c r="M90" s="353" t="s">
        <v>0</v>
      </c>
      <c r="N90" s="294">
        <f>F91+G91</f>
        <v>0</v>
      </c>
      <c r="O90" s="295">
        <f>N90+N92</f>
        <v>27.884556</v>
      </c>
      <c r="P90" s="295">
        <f>E90*O90</f>
        <v>11823.051744</v>
      </c>
    </row>
    <row r="91" spans="1:17" s="61" customFormat="1" ht="20.25" customHeight="1">
      <c r="A91" s="353"/>
      <c r="B91" s="319"/>
      <c r="C91" s="320"/>
      <c r="D91" s="353"/>
      <c r="E91" s="293"/>
      <c r="F91" s="155">
        <f>F90*$R$7</f>
        <v>0</v>
      </c>
      <c r="G91" s="155">
        <f>G90*$R$8</f>
        <v>0</v>
      </c>
      <c r="H91" s="353"/>
      <c r="I91" s="353"/>
      <c r="J91" s="353"/>
      <c r="K91" s="353"/>
      <c r="L91" s="353"/>
      <c r="M91" s="353"/>
      <c r="N91" s="294"/>
      <c r="O91" s="295"/>
      <c r="P91" s="295"/>
    </row>
    <row r="92" spans="1:17" s="61" customFormat="1" ht="17.25">
      <c r="A92" s="162"/>
      <c r="B92" s="162"/>
      <c r="C92" s="60"/>
      <c r="D92" s="162"/>
      <c r="E92" s="162"/>
      <c r="F92" s="355"/>
      <c r="G92" s="355"/>
      <c r="H92" s="151" t="s">
        <v>582</v>
      </c>
      <c r="I92" s="53" t="s">
        <v>6</v>
      </c>
      <c r="J92" s="161">
        <v>1</v>
      </c>
      <c r="K92" s="151"/>
      <c r="L92" s="161">
        <v>23</v>
      </c>
      <c r="M92" s="352">
        <f>L92*J92*1.132*1.05*1.02</f>
        <v>27.884556</v>
      </c>
      <c r="N92" s="156">
        <f>M92</f>
        <v>27.884556</v>
      </c>
      <c r="O92" s="295"/>
      <c r="P92" s="295"/>
    </row>
    <row r="93" spans="1:17" s="12" customFormat="1" ht="18" customHeight="1">
      <c r="A93" s="356"/>
      <c r="B93" s="356"/>
      <c r="C93" s="357" t="s">
        <v>188</v>
      </c>
      <c r="D93" s="358" t="s">
        <v>189</v>
      </c>
      <c r="E93" s="356"/>
      <c r="F93" s="356"/>
      <c r="G93" s="356"/>
      <c r="H93" s="356"/>
      <c r="I93" s="356"/>
      <c r="J93" s="359"/>
      <c r="K93" s="359"/>
      <c r="L93" s="359"/>
      <c r="M93" s="359"/>
      <c r="N93" s="359"/>
      <c r="O93" s="359"/>
      <c r="P93" s="360">
        <f>SUM(P11:P92)</f>
        <v>74728.743901351016</v>
      </c>
    </row>
    <row r="94" spans="1:17" s="12" customFormat="1" ht="18" customHeight="1">
      <c r="A94" s="356"/>
      <c r="B94" s="356"/>
      <c r="C94" s="361" t="s">
        <v>190</v>
      </c>
      <c r="D94" s="358" t="s">
        <v>189</v>
      </c>
      <c r="E94" s="356"/>
      <c r="F94" s="356"/>
      <c r="G94" s="356"/>
      <c r="H94" s="356"/>
      <c r="I94" s="356"/>
      <c r="J94" s="359"/>
      <c r="K94" s="359"/>
      <c r="L94" s="359"/>
      <c r="M94" s="359"/>
      <c r="N94" s="359"/>
      <c r="O94" s="359"/>
      <c r="P94" s="360">
        <f>P93*0.133</f>
        <v>9938.9229388796848</v>
      </c>
    </row>
    <row r="95" spans="1:17" s="12" customFormat="1" ht="18" customHeight="1">
      <c r="A95" s="356"/>
      <c r="B95" s="356"/>
      <c r="C95" s="361" t="s">
        <v>75</v>
      </c>
      <c r="D95" s="358" t="s">
        <v>189</v>
      </c>
      <c r="E95" s="356"/>
      <c r="F95" s="356"/>
      <c r="G95" s="356"/>
      <c r="H95" s="356"/>
      <c r="I95" s="356"/>
      <c r="J95" s="359"/>
      <c r="K95" s="359"/>
      <c r="L95" s="359"/>
      <c r="M95" s="359"/>
      <c r="N95" s="359"/>
      <c r="O95" s="359"/>
      <c r="P95" s="360">
        <f>SUM(P93:P94)</f>
        <v>84667.666840230697</v>
      </c>
    </row>
    <row r="96" spans="1:17" s="12" customFormat="1" ht="18" customHeight="1">
      <c r="A96" s="356"/>
      <c r="B96" s="356"/>
      <c r="C96" s="361" t="s">
        <v>191</v>
      </c>
      <c r="D96" s="358" t="s">
        <v>189</v>
      </c>
      <c r="E96" s="356"/>
      <c r="F96" s="356"/>
      <c r="G96" s="356"/>
      <c r="H96" s="356"/>
      <c r="I96" s="356"/>
      <c r="J96" s="359"/>
      <c r="K96" s="359"/>
      <c r="L96" s="359"/>
      <c r="M96" s="359"/>
      <c r="N96" s="359"/>
      <c r="O96" s="359"/>
      <c r="P96" s="360">
        <f>P95*0.11</f>
        <v>9313.4433524253764</v>
      </c>
    </row>
    <row r="97" spans="1:16" s="12" customFormat="1" ht="18" customHeight="1">
      <c r="A97" s="356"/>
      <c r="B97" s="356"/>
      <c r="C97" s="361" t="s">
        <v>75</v>
      </c>
      <c r="D97" s="358" t="s">
        <v>189</v>
      </c>
      <c r="E97" s="356"/>
      <c r="F97" s="356"/>
      <c r="G97" s="356"/>
      <c r="H97" s="356"/>
      <c r="I97" s="356"/>
      <c r="J97" s="359"/>
      <c r="K97" s="359"/>
      <c r="L97" s="359"/>
      <c r="M97" s="359"/>
      <c r="N97" s="359"/>
      <c r="O97" s="359"/>
      <c r="P97" s="360">
        <f>SUM(P95:P96)</f>
        <v>93981.11019265608</v>
      </c>
    </row>
    <row r="99" spans="1:16" s="527" customFormat="1" ht="17.25">
      <c r="C99" s="529"/>
      <c r="D99" s="530" t="s">
        <v>341</v>
      </c>
      <c r="E99" s="530"/>
      <c r="F99" s="530"/>
      <c r="G99" s="530"/>
      <c r="H99" s="530"/>
      <c r="I99" s="530"/>
      <c r="J99" s="530"/>
      <c r="K99" s="530"/>
      <c r="L99" s="531"/>
    </row>
  </sheetData>
  <mergeCells count="379">
    <mergeCell ref="P75:P78"/>
    <mergeCell ref="N77:N78"/>
    <mergeCell ref="O75:O78"/>
    <mergeCell ref="O90:O92"/>
    <mergeCell ref="P90:P92"/>
    <mergeCell ref="I75:I76"/>
    <mergeCell ref="J75:J76"/>
    <mergeCell ref="K75:K76"/>
    <mergeCell ref="L75:L76"/>
    <mergeCell ref="M75:M76"/>
    <mergeCell ref="N75:N76"/>
    <mergeCell ref="A75:A76"/>
    <mergeCell ref="B75:B76"/>
    <mergeCell ref="C75:C76"/>
    <mergeCell ref="D75:D76"/>
    <mergeCell ref="E75:E76"/>
    <mergeCell ref="H75:H76"/>
    <mergeCell ref="I71:I72"/>
    <mergeCell ref="J71:J72"/>
    <mergeCell ref="K71:K72"/>
    <mergeCell ref="L71:L72"/>
    <mergeCell ref="M71:M72"/>
    <mergeCell ref="N71:N72"/>
    <mergeCell ref="A71:A72"/>
    <mergeCell ref="B71:B72"/>
    <mergeCell ref="C71:C72"/>
    <mergeCell ref="D71:D72"/>
    <mergeCell ref="E71:E72"/>
    <mergeCell ref="H71:H72"/>
    <mergeCell ref="I68:I69"/>
    <mergeCell ref="J68:J69"/>
    <mergeCell ref="K68:K69"/>
    <mergeCell ref="L68:L69"/>
    <mergeCell ref="M68:M69"/>
    <mergeCell ref="O68:O70"/>
    <mergeCell ref="C62:E62"/>
    <mergeCell ref="O63:O67"/>
    <mergeCell ref="P63:P67"/>
    <mergeCell ref="N65:N67"/>
    <mergeCell ref="A68:A69"/>
    <mergeCell ref="B68:B69"/>
    <mergeCell ref="C68:C69"/>
    <mergeCell ref="D68:D69"/>
    <mergeCell ref="E68:E69"/>
    <mergeCell ref="H68:H69"/>
    <mergeCell ref="K59:K60"/>
    <mergeCell ref="L59:L60"/>
    <mergeCell ref="M59:M60"/>
    <mergeCell ref="N59:N60"/>
    <mergeCell ref="O59:O61"/>
    <mergeCell ref="P59:P61"/>
    <mergeCell ref="O56:O58"/>
    <mergeCell ref="P56:P58"/>
    <mergeCell ref="A59:A60"/>
    <mergeCell ref="B59:B60"/>
    <mergeCell ref="C59:C60"/>
    <mergeCell ref="D59:D60"/>
    <mergeCell ref="E59:E60"/>
    <mergeCell ref="H59:H60"/>
    <mergeCell ref="I59:I60"/>
    <mergeCell ref="J59:J60"/>
    <mergeCell ref="O53:O55"/>
    <mergeCell ref="P53:P55"/>
    <mergeCell ref="A56:A57"/>
    <mergeCell ref="B56:B57"/>
    <mergeCell ref="C56:C57"/>
    <mergeCell ref="D56:D57"/>
    <mergeCell ref="E56:E57"/>
    <mergeCell ref="H56:H57"/>
    <mergeCell ref="I56:I57"/>
    <mergeCell ref="J56:J57"/>
    <mergeCell ref="E53:E54"/>
    <mergeCell ref="H53:H54"/>
    <mergeCell ref="I53:I54"/>
    <mergeCell ref="J53:J54"/>
    <mergeCell ref="K53:K54"/>
    <mergeCell ref="L53:L54"/>
    <mergeCell ref="I50:I51"/>
    <mergeCell ref="J50:J51"/>
    <mergeCell ref="K50:K51"/>
    <mergeCell ref="L50:L51"/>
    <mergeCell ref="M50:M51"/>
    <mergeCell ref="O50:O52"/>
    <mergeCell ref="A50:A51"/>
    <mergeCell ref="B50:B51"/>
    <mergeCell ref="C50:C51"/>
    <mergeCell ref="D50:D51"/>
    <mergeCell ref="E50:E51"/>
    <mergeCell ref="H50:H51"/>
    <mergeCell ref="K47:K48"/>
    <mergeCell ref="L47:L48"/>
    <mergeCell ref="M47:M48"/>
    <mergeCell ref="N47:N48"/>
    <mergeCell ref="O47:O49"/>
    <mergeCell ref="P47:P49"/>
    <mergeCell ref="O44:O46"/>
    <mergeCell ref="P44:P46"/>
    <mergeCell ref="A47:A48"/>
    <mergeCell ref="B47:B48"/>
    <mergeCell ref="C47:C48"/>
    <mergeCell ref="D47:D48"/>
    <mergeCell ref="E47:E48"/>
    <mergeCell ref="H47:H48"/>
    <mergeCell ref="I47:I48"/>
    <mergeCell ref="J47:J48"/>
    <mergeCell ref="O41:O43"/>
    <mergeCell ref="P41:P43"/>
    <mergeCell ref="A44:A45"/>
    <mergeCell ref="B44:B45"/>
    <mergeCell ref="C44:C45"/>
    <mergeCell ref="D44:D45"/>
    <mergeCell ref="E44:E45"/>
    <mergeCell ref="H44:H45"/>
    <mergeCell ref="I44:I45"/>
    <mergeCell ref="J44:J45"/>
    <mergeCell ref="E41:E42"/>
    <mergeCell ref="H41:H42"/>
    <mergeCell ref="I41:I42"/>
    <mergeCell ref="J41:J42"/>
    <mergeCell ref="K41:K42"/>
    <mergeCell ref="L41:L42"/>
    <mergeCell ref="I38:I39"/>
    <mergeCell ref="J38:J39"/>
    <mergeCell ref="K38:K39"/>
    <mergeCell ref="L38:L39"/>
    <mergeCell ref="M38:M39"/>
    <mergeCell ref="N38:N39"/>
    <mergeCell ref="O23:O25"/>
    <mergeCell ref="P23:P25"/>
    <mergeCell ref="O35:O37"/>
    <mergeCell ref="P35:P37"/>
    <mergeCell ref="A38:A39"/>
    <mergeCell ref="B38:B39"/>
    <mergeCell ref="C38:C39"/>
    <mergeCell ref="D38:D39"/>
    <mergeCell ref="E38:E39"/>
    <mergeCell ref="H38:H39"/>
    <mergeCell ref="I23:I24"/>
    <mergeCell ref="J23:J24"/>
    <mergeCell ref="K23:K24"/>
    <mergeCell ref="L23:L24"/>
    <mergeCell ref="M23:M24"/>
    <mergeCell ref="N23:N24"/>
    <mergeCell ref="A23:A24"/>
    <mergeCell ref="B23:B24"/>
    <mergeCell ref="C23:C24"/>
    <mergeCell ref="D23:D24"/>
    <mergeCell ref="E23:E24"/>
    <mergeCell ref="H23:H24"/>
    <mergeCell ref="H20:H21"/>
    <mergeCell ref="I20:I21"/>
    <mergeCell ref="J20:J21"/>
    <mergeCell ref="K20:K21"/>
    <mergeCell ref="L20:L21"/>
    <mergeCell ref="M20:M21"/>
    <mergeCell ref="N14:N15"/>
    <mergeCell ref="O14:O16"/>
    <mergeCell ref="P14:P16"/>
    <mergeCell ref="O17:O19"/>
    <mergeCell ref="P17:P19"/>
    <mergeCell ref="A20:A21"/>
    <mergeCell ref="B20:B21"/>
    <mergeCell ref="C20:C21"/>
    <mergeCell ref="D20:D21"/>
    <mergeCell ref="E20:E21"/>
    <mergeCell ref="I11:I12"/>
    <mergeCell ref="O11:O13"/>
    <mergeCell ref="P11:P13"/>
    <mergeCell ref="A14:A15"/>
    <mergeCell ref="B14:B15"/>
    <mergeCell ref="C14:C15"/>
    <mergeCell ref="D14:D15"/>
    <mergeCell ref="E14:E15"/>
    <mergeCell ref="H14:H15"/>
    <mergeCell ref="I14:I15"/>
    <mergeCell ref="A11:A12"/>
    <mergeCell ref="B11:B12"/>
    <mergeCell ref="C11:C12"/>
    <mergeCell ref="D11:D12"/>
    <mergeCell ref="E11:E12"/>
    <mergeCell ref="H11:H12"/>
    <mergeCell ref="D99:K99"/>
    <mergeCell ref="J90:J91"/>
    <mergeCell ref="K90:K91"/>
    <mergeCell ref="L90:L91"/>
    <mergeCell ref="M90:M91"/>
    <mergeCell ref="N90:N91"/>
    <mergeCell ref="O85:O89"/>
    <mergeCell ref="P85:P89"/>
    <mergeCell ref="N87:N89"/>
    <mergeCell ref="A90:A91"/>
    <mergeCell ref="B90:B91"/>
    <mergeCell ref="C90:C91"/>
    <mergeCell ref="D90:D91"/>
    <mergeCell ref="E90:E91"/>
    <mergeCell ref="H90:H91"/>
    <mergeCell ref="I90:I91"/>
    <mergeCell ref="I85:I86"/>
    <mergeCell ref="J85:J86"/>
    <mergeCell ref="K85:K86"/>
    <mergeCell ref="L85:L86"/>
    <mergeCell ref="M85:M86"/>
    <mergeCell ref="N85:N86"/>
    <mergeCell ref="A85:A86"/>
    <mergeCell ref="B85:B86"/>
    <mergeCell ref="C85:C86"/>
    <mergeCell ref="D85:D86"/>
    <mergeCell ref="E85:E86"/>
    <mergeCell ref="H85:H86"/>
    <mergeCell ref="K82:K83"/>
    <mergeCell ref="L82:L83"/>
    <mergeCell ref="M82:M83"/>
    <mergeCell ref="N82:N83"/>
    <mergeCell ref="O82:O84"/>
    <mergeCell ref="P82:P84"/>
    <mergeCell ref="O79:O81"/>
    <mergeCell ref="P79:P81"/>
    <mergeCell ref="A82:A83"/>
    <mergeCell ref="B82:B83"/>
    <mergeCell ref="C82:C83"/>
    <mergeCell ref="D82:D83"/>
    <mergeCell ref="E82:E83"/>
    <mergeCell ref="H82:H83"/>
    <mergeCell ref="I82:I83"/>
    <mergeCell ref="J82:J83"/>
    <mergeCell ref="I79:I80"/>
    <mergeCell ref="J79:J80"/>
    <mergeCell ref="K79:K80"/>
    <mergeCell ref="L79:L80"/>
    <mergeCell ref="M79:M80"/>
    <mergeCell ref="N79:N80"/>
    <mergeCell ref="A79:A80"/>
    <mergeCell ref="B79:B80"/>
    <mergeCell ref="C79:C80"/>
    <mergeCell ref="D79:D80"/>
    <mergeCell ref="E79:E80"/>
    <mergeCell ref="H79:H80"/>
    <mergeCell ref="N73:N74"/>
    <mergeCell ref="P68:P70"/>
    <mergeCell ref="O71:O74"/>
    <mergeCell ref="P71:P74"/>
    <mergeCell ref="N68:N69"/>
    <mergeCell ref="N63:N64"/>
    <mergeCell ref="H63:H64"/>
    <mergeCell ref="I63:I64"/>
    <mergeCell ref="J63:J64"/>
    <mergeCell ref="K63:K64"/>
    <mergeCell ref="L63:L64"/>
    <mergeCell ref="M63:M64"/>
    <mergeCell ref="A63:A64"/>
    <mergeCell ref="B63:B64"/>
    <mergeCell ref="C63:C64"/>
    <mergeCell ref="D63:D64"/>
    <mergeCell ref="E63:E64"/>
    <mergeCell ref="K56:K57"/>
    <mergeCell ref="L56:L57"/>
    <mergeCell ref="M56:M57"/>
    <mergeCell ref="N56:N57"/>
    <mergeCell ref="M53:M54"/>
    <mergeCell ref="N53:N54"/>
    <mergeCell ref="A53:A54"/>
    <mergeCell ref="B53:B54"/>
    <mergeCell ref="C53:C54"/>
    <mergeCell ref="D53:D54"/>
    <mergeCell ref="N50:N51"/>
    <mergeCell ref="P50:P52"/>
    <mergeCell ref="K44:K45"/>
    <mergeCell ref="L44:L45"/>
    <mergeCell ref="M44:M45"/>
    <mergeCell ref="N44:N45"/>
    <mergeCell ref="M41:M42"/>
    <mergeCell ref="N41:N42"/>
    <mergeCell ref="A41:A42"/>
    <mergeCell ref="B41:B42"/>
    <mergeCell ref="C41:C42"/>
    <mergeCell ref="D41:D42"/>
    <mergeCell ref="K35:K36"/>
    <mergeCell ref="L35:L36"/>
    <mergeCell ref="M35:M36"/>
    <mergeCell ref="N35:N36"/>
    <mergeCell ref="O38:O40"/>
    <mergeCell ref="P38:P40"/>
    <mergeCell ref="O32:O34"/>
    <mergeCell ref="P32:P34"/>
    <mergeCell ref="A35:A36"/>
    <mergeCell ref="B35:B36"/>
    <mergeCell ref="C35:C36"/>
    <mergeCell ref="D35:D36"/>
    <mergeCell ref="E35:E36"/>
    <mergeCell ref="H35:H36"/>
    <mergeCell ref="I35:I36"/>
    <mergeCell ref="J35:J36"/>
    <mergeCell ref="I32:I33"/>
    <mergeCell ref="J32:J33"/>
    <mergeCell ref="K32:K33"/>
    <mergeCell ref="L32:L33"/>
    <mergeCell ref="M32:M33"/>
    <mergeCell ref="N32:N33"/>
    <mergeCell ref="A32:A33"/>
    <mergeCell ref="B32:B33"/>
    <mergeCell ref="C32:C33"/>
    <mergeCell ref="D32:D33"/>
    <mergeCell ref="E32:E33"/>
    <mergeCell ref="H32:H33"/>
    <mergeCell ref="K29:K30"/>
    <mergeCell ref="L29:L30"/>
    <mergeCell ref="M29:M30"/>
    <mergeCell ref="N29:N30"/>
    <mergeCell ref="O29:O31"/>
    <mergeCell ref="P29:P31"/>
    <mergeCell ref="O26:O28"/>
    <mergeCell ref="P26:P28"/>
    <mergeCell ref="A29:A30"/>
    <mergeCell ref="B29:B30"/>
    <mergeCell ref="C29:C30"/>
    <mergeCell ref="D29:D30"/>
    <mergeCell ref="E29:E30"/>
    <mergeCell ref="H29:H30"/>
    <mergeCell ref="I29:I30"/>
    <mergeCell ref="J29:J30"/>
    <mergeCell ref="I26:I27"/>
    <mergeCell ref="J26:J27"/>
    <mergeCell ref="K26:K27"/>
    <mergeCell ref="L26:L27"/>
    <mergeCell ref="M26:M27"/>
    <mergeCell ref="N26:N27"/>
    <mergeCell ref="A26:A27"/>
    <mergeCell ref="B26:B27"/>
    <mergeCell ref="C26:C27"/>
    <mergeCell ref="D26:D27"/>
    <mergeCell ref="E26:E27"/>
    <mergeCell ref="H26:H27"/>
    <mergeCell ref="N20:N21"/>
    <mergeCell ref="O20:O22"/>
    <mergeCell ref="P20:P22"/>
    <mergeCell ref="J17:J18"/>
    <mergeCell ref="K17:K18"/>
    <mergeCell ref="L17:L18"/>
    <mergeCell ref="M17:M18"/>
    <mergeCell ref="N17:N18"/>
    <mergeCell ref="A17:A18"/>
    <mergeCell ref="B17:B18"/>
    <mergeCell ref="C17:C18"/>
    <mergeCell ref="D17:D18"/>
    <mergeCell ref="E17:E18"/>
    <mergeCell ref="H17:H18"/>
    <mergeCell ref="I17:I18"/>
    <mergeCell ref="J14:J15"/>
    <mergeCell ref="K14:K15"/>
    <mergeCell ref="L14:L15"/>
    <mergeCell ref="M14:M15"/>
    <mergeCell ref="J11:J12"/>
    <mergeCell ref="K11:K12"/>
    <mergeCell ref="L11:L12"/>
    <mergeCell ref="M11:M12"/>
    <mergeCell ref="N11:N12"/>
    <mergeCell ref="N8:N9"/>
    <mergeCell ref="O8:O9"/>
    <mergeCell ref="P8:P9"/>
    <mergeCell ref="M7:N7"/>
    <mergeCell ref="O7:P7"/>
    <mergeCell ref="A8:A9"/>
    <mergeCell ref="B8:B9"/>
    <mergeCell ref="C8:C9"/>
    <mergeCell ref="D8:D9"/>
    <mergeCell ref="E8:E9"/>
    <mergeCell ref="F8:F9"/>
    <mergeCell ref="G8:G9"/>
    <mergeCell ref="H8:M8"/>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3" manualBreakCount="3">
    <brk id="25" max="15" man="1"/>
    <brk id="55" max="15" man="1"/>
    <brk id="89"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Caval</vt:lpstr>
      <vt:lpstr>bac </vt:lpstr>
      <vt:lpstr>Ampop.</vt:lpstr>
      <vt:lpstr>Ob.1</vt:lpstr>
      <vt:lpstr>1-1</vt:lpstr>
      <vt:lpstr>1-2</vt:lpstr>
      <vt:lpstr>1-3</vt:lpstr>
      <vt:lpstr>1-4</vt:lpstr>
      <vt:lpstr>1-5</vt:lpstr>
      <vt:lpstr>1-6</vt:lpstr>
      <vt:lpstr>1-7</vt:lpstr>
      <vt:lpstr>6-1</vt:lpstr>
      <vt:lpstr>7-1</vt:lpstr>
      <vt:lpstr>Ampop.!Заголовки_для_печати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'6-1'!Область_печати</vt:lpstr>
      <vt:lpstr>'7-1'!Область_печати</vt:lpstr>
      <vt:lpstr>Ampop.!Область_печати</vt:lpstr>
      <vt:lpstr>'bac '!Область_печати</vt:lpstr>
      <vt:lpstr>Caval!Область_печати</vt:lpstr>
      <vt:lpstr>Ob.1!Область_печати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2025-12-26T09:58:51Z</dcterms:modified>
</cp:coreProperties>
</file>