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3250" windowHeight="13170"/>
  </bookViews>
  <sheets>
    <sheet name="Ծավալաթերթ" sheetId="4" r:id="rId1"/>
  </sheets>
  <definedNames>
    <definedName name="z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0" i="4" l="1"/>
  <c r="D109" i="4"/>
  <c r="D107" i="4"/>
  <c r="D102" i="4"/>
  <c r="D100" i="4"/>
  <c r="D29" i="4"/>
  <c r="D28" i="4"/>
  <c r="D26" i="4"/>
  <c r="D21" i="4"/>
  <c r="D19" i="4"/>
  <c r="F36" i="4" l="1"/>
  <c r="F37" i="4" s="1"/>
</calcChain>
</file>

<file path=xl/sharedStrings.xml><?xml version="1.0" encoding="utf-8"?>
<sst xmlns="http://schemas.openxmlformats.org/spreadsheetml/2006/main" count="120" uniqueCount="90">
  <si>
    <t>N/N                      ը/կ</t>
  </si>
  <si>
    <t>Աշխատանքի անվանումը</t>
  </si>
  <si>
    <t>Չափման միավոր</t>
  </si>
  <si>
    <t>Քանակ</t>
  </si>
  <si>
    <t>1 միավ. ընդ.արժ. հազ.դր.</t>
  </si>
  <si>
    <t>Ընդհանուր արժեքը հազ. դր.</t>
  </si>
  <si>
    <t>Ընդամենը</t>
  </si>
  <si>
    <t>I</t>
  </si>
  <si>
    <t>1000մ³</t>
  </si>
  <si>
    <t>տ</t>
  </si>
  <si>
    <t>Հողային պաստառի մակերևույթի 
համահարթեցում մեխանիզմով</t>
  </si>
  <si>
    <t>100մ²</t>
  </si>
  <si>
    <t>հատ</t>
  </si>
  <si>
    <t>III</t>
  </si>
  <si>
    <t>IV</t>
  </si>
  <si>
    <t>գծմ</t>
  </si>
  <si>
    <r>
      <rPr>
        <sz val="12"/>
        <color indexed="8"/>
        <rFont val="Sylfaen"/>
        <family val="1"/>
        <charset val="204"/>
      </rPr>
      <t>100մ</t>
    </r>
    <r>
      <rPr>
        <sz val="12"/>
        <color indexed="8"/>
        <rFont val="Sylfaen"/>
        <family val="1"/>
        <charset val="204"/>
      </rPr>
      <t>²</t>
    </r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</si>
  <si>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</si>
  <si>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r>
      <rPr>
        <sz val="12"/>
        <color theme="1"/>
        <rFont val="Sylfaen"/>
        <family val="1"/>
        <charset val="204"/>
      </rPr>
      <t>1000մ</t>
    </r>
    <r>
      <rPr>
        <sz val="12"/>
        <color theme="1"/>
        <rFont val="Sylfaen"/>
        <family val="1"/>
        <charset val="204"/>
      </rPr>
      <t>³</t>
    </r>
  </si>
  <si>
    <t>Բարձում ավտոինքնթափեր էքսկավատորով (1մ³)</t>
  </si>
  <si>
    <t>II</t>
  </si>
  <si>
    <t>Նոր դիտահորի սալի տեղադրում 1500x1500 չափերի</t>
  </si>
  <si>
    <t>Ավազակոպճային շերտի իրականացում մայթերի տակ h = 12սմ</t>
  </si>
  <si>
    <t>Ավազահատիկ ա/բետոնե շերտի իրականացում մայթերում h=3սմ</t>
  </si>
  <si>
    <r>
      <t>10e IV</t>
    </r>
    <r>
      <rPr>
        <sz val="12"/>
        <color rgb="FF000000"/>
        <rFont val="Sylfaen"/>
        <family val="1"/>
        <charset val="204"/>
      </rPr>
      <t xml:space="preserve"> կարգի գրունտի քանդում բուլդուզերով, տեղափոխելով 30մ լիցք</t>
    </r>
  </si>
  <si>
    <r>
      <rPr>
        <sz val="12"/>
        <color indexed="8"/>
        <rFont val="Sylfaen"/>
        <family val="1"/>
        <charset val="204"/>
      </rPr>
      <t>1000մ</t>
    </r>
    <r>
      <rPr>
        <sz val="12"/>
        <color indexed="8"/>
        <rFont val="Sylfaen"/>
        <family val="1"/>
        <charset val="204"/>
      </rPr>
      <t>³</t>
    </r>
  </si>
  <si>
    <t>Հողային աշխատանքներ</t>
  </si>
  <si>
    <t>Բարձում ավտոինքնաթափեր էքսկավատորով (1մ³)</t>
  </si>
  <si>
    <t>Տեղափոխում լցակույտ 18կմ</t>
  </si>
  <si>
    <t>Ավազակոպճային շերտի իրականացում  h = 10սմ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</si>
  <si>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</si>
  <si>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r>
      <rPr>
        <sz val="12"/>
        <color indexed="8"/>
        <rFont val="Sylfaen"/>
        <family val="1"/>
        <charset val="204"/>
      </rPr>
      <t>100մ</t>
    </r>
    <r>
      <rPr>
        <sz val="12"/>
        <color indexed="8"/>
        <rFont val="Sylfaen"/>
        <family val="1"/>
        <charset val="204"/>
      </rPr>
      <t>²</t>
    </r>
  </si>
  <si>
    <t>Բիտումի տարածում ճանապարհային հիմքի վրա 4,12տ/1000մ²</t>
  </si>
  <si>
    <t>Տաք մանրահատիկ ասֆալտի շերտի իրականացում H=5սմ «Բ» տիպի ա/բետոնե խառնուրդից</t>
  </si>
  <si>
    <t>Ճանապարհային պատվածք</t>
  </si>
  <si>
    <t>Մայթեր</t>
  </si>
  <si>
    <t>10e IV կարգի գրունտի մշակում</t>
  </si>
  <si>
    <t xml:space="preserve">Բազալտե եզրաքարերի քանդում 15x30սմ չափսի, բարձում ավտոինքնաթափեր էքսկավատորով (1մ³), (վերադարձ պատվիրատուին) </t>
  </si>
  <si>
    <t>Խճային հիմքի կառուցում 12սմ հաստ.</t>
  </si>
  <si>
    <t>Նոր բազալտե եզրաքարերի տեղադրում (15x30սմ) բետոնե հիմքի վրա</t>
  </si>
  <si>
    <t>Դիտահորերի բարձրացում</t>
  </si>
  <si>
    <t>Դիտահորերի բարձրացում միաձույլ B-20 դասի բետոնով (միջինը 15սմ հաստությամբ)</t>
  </si>
  <si>
    <r>
      <t>ՀԱՍՏԱՏՈՒՄ</t>
    </r>
    <r>
      <rPr>
        <b/>
        <i/>
        <sz val="10"/>
        <color theme="1"/>
        <rFont val="Arial Armenian"/>
        <family val="2"/>
      </rPr>
      <t xml:space="preserve"> </t>
    </r>
    <r>
      <rPr>
        <b/>
        <i/>
        <sz val="10"/>
        <color theme="1"/>
        <rFont val="Sylfaen"/>
        <family val="1"/>
        <charset val="204"/>
      </rPr>
      <t>ԵՄ</t>
    </r>
    <r>
      <rPr>
        <b/>
        <i/>
        <sz val="10"/>
        <color theme="1"/>
        <rFont val="Arial Armenian"/>
        <family val="2"/>
      </rPr>
      <t>`</t>
    </r>
  </si>
  <si>
    <r>
      <t>ՎԱՆԱՁՈՐ</t>
    </r>
    <r>
      <rPr>
        <b/>
        <i/>
        <sz val="10"/>
        <color theme="1"/>
        <rFont val="Arial Armenian"/>
        <family val="2"/>
      </rPr>
      <t xml:space="preserve"> </t>
    </r>
    <r>
      <rPr>
        <b/>
        <i/>
        <sz val="10"/>
        <color theme="1"/>
        <rFont val="Sylfaen"/>
        <family val="1"/>
        <charset val="204"/>
      </rPr>
      <t>ՀԱՄԱՅՆՔԻ</t>
    </r>
    <r>
      <rPr>
        <b/>
        <i/>
        <sz val="10"/>
        <color theme="1"/>
        <rFont val="Arial Armenian"/>
        <family val="2"/>
      </rPr>
      <t xml:space="preserve"> </t>
    </r>
  </si>
  <si>
    <r>
      <t>ՂԵԿԱՎԱՐԻ</t>
    </r>
    <r>
      <rPr>
        <b/>
        <i/>
        <sz val="10"/>
        <color theme="1"/>
        <rFont val="Arial Armenian"/>
        <family val="2"/>
      </rPr>
      <t xml:space="preserve"> </t>
    </r>
    <r>
      <rPr>
        <b/>
        <i/>
        <sz val="10"/>
        <color theme="1"/>
        <rFont val="Sylfaen"/>
        <family val="1"/>
        <charset val="204"/>
      </rPr>
      <t>ՊԱՇՏՈՆԱԿԱՏԱՐ</t>
    </r>
  </si>
  <si>
    <r>
      <t>----------------------------</t>
    </r>
    <r>
      <rPr>
        <b/>
        <i/>
        <sz val="10"/>
        <color theme="1"/>
        <rFont val="Sylfaen"/>
        <family val="1"/>
        <charset val="204"/>
      </rPr>
      <t>Ա</t>
    </r>
    <r>
      <rPr>
        <b/>
        <i/>
        <sz val="10"/>
        <color theme="1"/>
        <rFont val="MS Gothic"/>
        <family val="3"/>
        <charset val="204"/>
      </rPr>
      <t>․</t>
    </r>
    <r>
      <rPr>
        <b/>
        <i/>
        <sz val="10"/>
        <color theme="1"/>
        <rFont val="Arial Armenian"/>
        <family val="2"/>
      </rPr>
      <t xml:space="preserve"> </t>
    </r>
    <r>
      <rPr>
        <b/>
        <i/>
        <sz val="10"/>
        <color theme="1"/>
        <rFont val="Sylfaen"/>
        <family val="1"/>
        <charset val="204"/>
      </rPr>
      <t>ՓԵԼԵՇՅԱՆ</t>
    </r>
  </si>
  <si>
    <r>
      <t>&lt;&lt;______&gt;&gt;______________2026</t>
    </r>
    <r>
      <rPr>
        <b/>
        <i/>
        <sz val="10"/>
        <color theme="1"/>
        <rFont val="Arial"/>
        <family val="2"/>
        <charset val="204"/>
      </rPr>
      <t>թ</t>
    </r>
  </si>
  <si>
    <t>ԱԱՀ  20%</t>
  </si>
  <si>
    <t xml:space="preserve">Կոմունալ տնտեսության, բարեկարգման  և </t>
  </si>
  <si>
    <t xml:space="preserve">  </t>
  </si>
  <si>
    <t xml:space="preserve">   Պատասխանատու ստորաբաժանման ղեկավար`</t>
  </si>
  <si>
    <r>
      <t xml:space="preserve">   բնապահպանության բաժնի  պետ՝                                                               Բ</t>
    </r>
    <r>
      <rPr>
        <sz val="12"/>
        <color theme="1"/>
        <rFont val="Times New Roman"/>
        <family val="1"/>
        <charset val="204"/>
      </rPr>
      <t>․ Նազարյան</t>
    </r>
  </si>
  <si>
    <r>
      <t xml:space="preserve">                                     Է</t>
    </r>
    <r>
      <rPr>
        <sz val="12"/>
        <color theme="1"/>
        <rFont val="Microsoft YaHei"/>
        <family val="2"/>
        <charset val="204"/>
      </rPr>
      <t xml:space="preserve">․ </t>
    </r>
    <r>
      <rPr>
        <sz val="12"/>
        <color theme="1"/>
        <rFont val="Sylfaen"/>
        <family val="1"/>
        <charset val="204"/>
      </rPr>
      <t xml:space="preserve">Հունանյան   </t>
    </r>
  </si>
  <si>
    <t>ԾԱՎԱԼԱԹԵՐԹ</t>
  </si>
  <si>
    <t xml:space="preserve">ՀՀ Լոռու մարզ, Վանաձոր համայնքի Տիգրան Մեծի պող., թիվ 27 և 29 շենքերի բակի կապիտալ նորոգման աշխատանքներ </t>
  </si>
  <si>
    <t>ТЕХНИЧЕСКОЕ ЗАДАНИЕ</t>
  </si>
  <si>
    <t xml:space="preserve">пп </t>
  </si>
  <si>
    <t>Наименование работ</t>
  </si>
  <si>
    <t>ед. изм</t>
  </si>
  <si>
    <t>кол-во</t>
  </si>
  <si>
    <t>ст. ед.                    в тыс. драма</t>
  </si>
  <si>
    <t>Общая стоимость в тысячах драма</t>
  </si>
  <si>
    <t>Земляные работы</t>
  </si>
  <si>
    <t>Погрузка в а/самосвалы экскаватором (1 м3)</t>
  </si>
  <si>
    <t>Вывоз на свалку до 18 км</t>
  </si>
  <si>
    <t>Выравнивание грунта с помощью механизма</t>
  </si>
  <si>
    <t>Дорожное покрытие</t>
  </si>
  <si>
    <t xml:space="preserve">Устройство песчано-гравийного  слоя  h=10см </t>
  </si>
  <si>
    <t>Устройство гравийного основания толщиной 12 см.</t>
  </si>
  <si>
    <t xml:space="preserve">Нанесение слоя горячего мелкозернистого асфальта толщиной H=5 см из а/бетонной смеси типа "Б" </t>
  </si>
  <si>
    <t>Тротуары</t>
  </si>
  <si>
    <t>Снос базальтового бордюра размером 15x30 см, погрузка на а/самосвалы экскаватором (1 м3), (возврат заказчику)</t>
  </si>
  <si>
    <t>установка  песчано-гравийного  слоя под тротуары h = 12 см</t>
  </si>
  <si>
    <t>Установка нового базальтового бордюра (15x30 см) на бетонном фундаменте</t>
  </si>
  <si>
    <t>установка слоя песчано-зернистого бетона под тротуары высотой 3 см.</t>
  </si>
  <si>
    <t>подъем верхней губы смотровых колодцев</t>
  </si>
  <si>
    <t>Подъем смотрового колодца монолитным бетоном класса В-20 (средняя толщина 15 см)</t>
  </si>
  <si>
    <t>Установка новой плиты для смотрового колодца размером 1500x1500 мм.</t>
  </si>
  <si>
    <t>Всего</t>
  </si>
  <si>
    <t>НДС 20%</t>
  </si>
  <si>
    <t>шт</t>
  </si>
  <si>
    <t>м³</t>
  </si>
  <si>
    <t>пм</t>
  </si>
  <si>
    <t>100м²</t>
  </si>
  <si>
    <t>т</t>
  </si>
  <si>
    <t>1000м³</t>
  </si>
  <si>
    <t>Капитальный ремонт двора домов  № 27 и 29  по  пр. Тиграна Меца общины Ванадзор Лорийская область РА</t>
  </si>
  <si>
    <t>Разборка грунта 10е IV категории   бульдозером, вывоз грунта до 30м</t>
  </si>
  <si>
    <t>Нанесение битума по основанию дороги 4,12тн/1000 м2</t>
  </si>
  <si>
    <t xml:space="preserve"> Обработка грунта  10еIV категории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</si>
</sst>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_ "/>
    <numFmt numFmtId="165" formatCode="0.000"/>
    <numFmt numFmtId="166" formatCode="0.0"/>
  </numFmts>
  <fonts count="33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2"/>
      <color indexed="8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b/>
      <i/>
      <sz val="10"/>
      <color theme="1"/>
      <name val="Sylfaen"/>
      <family val="1"/>
      <charset val="204"/>
    </font>
    <font>
      <b/>
      <i/>
      <sz val="10"/>
      <color theme="1"/>
      <name val="Arial Armenian"/>
      <family val="2"/>
    </font>
    <font>
      <b/>
      <i/>
      <sz val="10"/>
      <color theme="1"/>
      <name val="MS Gothic"/>
      <family val="3"/>
      <charset val="204"/>
    </font>
    <font>
      <b/>
      <i/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9"/>
      <color theme="1"/>
      <name val="Sylfaen"/>
      <family val="1"/>
      <charset val="204"/>
    </font>
    <font>
      <sz val="12"/>
      <color theme="1"/>
      <name val="Microsoft YaHei"/>
      <family val="2"/>
      <charset val="204"/>
    </font>
    <font>
      <sz val="10"/>
      <color theme="1"/>
      <name val="Sylfaen"/>
      <family val="1"/>
      <charset val="204"/>
    </font>
    <font>
      <sz val="10"/>
      <name val="Arial Armenian"/>
      <family val="2"/>
    </font>
    <font>
      <sz val="9"/>
      <name val="Arial Armenian"/>
      <family val="2"/>
    </font>
    <font>
      <b/>
      <sz val="14"/>
      <name val="Arial Armenian"/>
      <family val="2"/>
    </font>
    <font>
      <sz val="12"/>
      <color theme="1"/>
      <name val="Arial Armenian"/>
      <family val="2"/>
      <charset val="204"/>
    </font>
    <font>
      <sz val="11"/>
      <color theme="1"/>
      <name val="Arial Armenian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 Armenian"/>
      <family val="2"/>
      <charset val="204"/>
    </font>
    <font>
      <sz val="9"/>
      <color theme="1"/>
      <name val="Arial Armenian"/>
      <family val="2"/>
      <charset val="204"/>
    </font>
    <font>
      <sz val="11"/>
      <color theme="1"/>
      <name val="Sylfaen"/>
      <family val="1"/>
    </font>
    <font>
      <b/>
      <sz val="10"/>
      <color theme="1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4" fillId="0" borderId="0"/>
    <xf numFmtId="0" fontId="24" fillId="0" borderId="0"/>
  </cellStyleXfs>
  <cellXfs count="91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/>
    </xf>
    <xf numFmtId="0" fontId="4" fillId="0" borderId="10" xfId="0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/>
    </xf>
    <xf numFmtId="0" fontId="7" fillId="0" borderId="0" xfId="0" applyFont="1">
      <alignment vertical="center"/>
    </xf>
    <xf numFmtId="2" fontId="7" fillId="0" borderId="0" xfId="0" applyNumberFormat="1" applyFont="1" applyAlignment="1">
      <alignment horizontal="center"/>
    </xf>
    <xf numFmtId="0" fontId="7" fillId="0" borderId="0" xfId="0" applyFont="1" applyAlignment="1"/>
    <xf numFmtId="0" fontId="2" fillId="0" borderId="0" xfId="0" applyFont="1">
      <alignment vertical="center"/>
    </xf>
    <xf numFmtId="0" fontId="4" fillId="3" borderId="12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3" fillId="3" borderId="12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vertical="top" wrapText="1"/>
    </xf>
    <xf numFmtId="0" fontId="12" fillId="2" borderId="12" xfId="0" applyFont="1" applyFill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165" fontId="7" fillId="0" borderId="12" xfId="0" applyNumberFormat="1" applyFont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2" borderId="12" xfId="0" applyFont="1" applyFill="1" applyBorder="1" applyAlignment="1">
      <alignment horizontal="left" vertical="center" wrapText="1"/>
    </xf>
    <xf numFmtId="2" fontId="7" fillId="0" borderId="12" xfId="0" applyNumberFormat="1" applyFont="1" applyBorder="1" applyAlignment="1">
      <alignment horizontal="center" vertical="center"/>
    </xf>
    <xf numFmtId="2" fontId="12" fillId="0" borderId="11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 wrapText="1"/>
    </xf>
    <xf numFmtId="165" fontId="12" fillId="0" borderId="12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164" fontId="7" fillId="2" borderId="12" xfId="0" applyNumberFormat="1" applyFont="1" applyFill="1" applyBorder="1" applyAlignment="1">
      <alignment horizontal="center" vertical="center"/>
    </xf>
    <xf numFmtId="165" fontId="7" fillId="4" borderId="12" xfId="0" applyNumberFormat="1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1" fontId="7" fillId="2" borderId="12" xfId="0" applyNumberFormat="1" applyFont="1" applyFill="1" applyBorder="1" applyAlignment="1">
      <alignment horizontal="center" vertical="center"/>
    </xf>
    <xf numFmtId="0" fontId="7" fillId="0" borderId="11" xfId="0" applyFont="1" applyBorder="1" applyAlignment="1">
      <alignment vertical="center" wrapText="1"/>
    </xf>
    <xf numFmtId="166" fontId="12" fillId="0" borderId="11" xfId="0" applyNumberFormat="1" applyFont="1" applyBorder="1" applyAlignment="1">
      <alignment horizontal="center" vertical="center"/>
    </xf>
    <xf numFmtId="1" fontId="11" fillId="2" borderId="12" xfId="0" applyNumberFormat="1" applyFont="1" applyFill="1" applyBorder="1" applyAlignment="1">
      <alignment horizontal="center" vertical="center"/>
    </xf>
    <xf numFmtId="1" fontId="7" fillId="0" borderId="11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2" fontId="7" fillId="3" borderId="12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6" fillId="0" borderId="0" xfId="0" applyFont="1">
      <alignment vertical="center"/>
    </xf>
    <xf numFmtId="0" fontId="16" fillId="0" borderId="0" xfId="0" applyFont="1" applyAlignment="1">
      <alignment horizontal="right" vertical="center"/>
    </xf>
    <xf numFmtId="0" fontId="0" fillId="0" borderId="12" xfId="0" applyBorder="1">
      <alignment vertical="center"/>
    </xf>
    <xf numFmtId="0" fontId="4" fillId="0" borderId="12" xfId="0" applyFont="1" applyBorder="1" applyAlignment="1">
      <alignment horizontal="center" vertical="center"/>
    </xf>
    <xf numFmtId="2" fontId="1" fillId="0" borderId="12" xfId="0" applyNumberFormat="1" applyFont="1" applyBorder="1">
      <alignment vertical="center"/>
    </xf>
    <xf numFmtId="0" fontId="8" fillId="0" borderId="12" xfId="0" applyFont="1" applyBorder="1">
      <alignment vertical="center"/>
    </xf>
    <xf numFmtId="2" fontId="8" fillId="0" borderId="12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0" fontId="4" fillId="0" borderId="12" xfId="0" applyFont="1" applyBorder="1" applyAlignment="1">
      <alignment horizontal="right" vertical="center"/>
    </xf>
    <xf numFmtId="0" fontId="20" fillId="0" borderId="0" xfId="0" applyFont="1">
      <alignment vertical="center"/>
    </xf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5" fillId="0" borderId="12" xfId="1" applyNumberFormat="1" applyFont="1" applyFill="1" applyBorder="1" applyAlignment="1">
      <alignment horizontal="centerContinuous" vertical="top"/>
    </xf>
    <xf numFmtId="0" fontId="8" fillId="2" borderId="12" xfId="0" applyFont="1" applyFill="1" applyBorder="1" applyAlignment="1">
      <alignment horizontal="left" vertical="center" wrapText="1"/>
    </xf>
    <xf numFmtId="2" fontId="26" fillId="0" borderId="0" xfId="0" applyNumberFormat="1" applyFont="1" applyAlignment="1">
      <alignment vertical="top"/>
    </xf>
    <xf numFmtId="0" fontId="26" fillId="0" borderId="0" xfId="0" applyFont="1" applyAlignment="1">
      <alignment horizontal="right" vertical="center"/>
    </xf>
    <xf numFmtId="0" fontId="26" fillId="0" borderId="0" xfId="0" applyFont="1" applyAlignment="1"/>
    <xf numFmtId="0" fontId="27" fillId="0" borderId="0" xfId="0" applyFont="1">
      <alignment vertical="center"/>
    </xf>
    <xf numFmtId="0" fontId="28" fillId="0" borderId="0" xfId="0" applyFont="1">
      <alignment vertical="center"/>
    </xf>
    <xf numFmtId="2" fontId="29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 shrinkToFit="1"/>
    </xf>
    <xf numFmtId="2" fontId="30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0" fontId="9" fillId="0" borderId="11" xfId="0" applyFont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 wrapText="1"/>
    </xf>
    <xf numFmtId="0" fontId="22" fillId="2" borderId="12" xfId="0" applyFont="1" applyFill="1" applyBorder="1" applyAlignment="1">
      <alignment vertical="center" wrapText="1"/>
    </xf>
    <xf numFmtId="2" fontId="23" fillId="0" borderId="12" xfId="2" applyNumberFormat="1" applyFont="1" applyFill="1" applyBorder="1" applyAlignment="1">
      <alignment horizontal="left" vertical="top" wrapText="1"/>
    </xf>
    <xf numFmtId="0" fontId="32" fillId="3" borderId="12" xfId="0" applyFont="1" applyFill="1" applyBorder="1" applyAlignment="1">
      <alignment horizontal="center" vertical="center"/>
    </xf>
    <xf numFmtId="0" fontId="22" fillId="0" borderId="11" xfId="0" applyFont="1" applyBorder="1" applyAlignment="1">
      <alignment vertical="center" wrapText="1"/>
    </xf>
    <xf numFmtId="0" fontId="22" fillId="2" borderId="12" xfId="0" applyFont="1" applyFill="1" applyBorder="1" applyAlignment="1">
      <alignment vertical="top" wrapText="1"/>
    </xf>
    <xf numFmtId="0" fontId="22" fillId="0" borderId="12" xfId="0" applyFont="1" applyBorder="1" applyAlignment="1">
      <alignment vertical="center" wrapText="1"/>
    </xf>
    <xf numFmtId="0" fontId="32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wrapText="1"/>
    </xf>
    <xf numFmtId="2" fontId="7" fillId="0" borderId="5" xfId="0" applyNumberFormat="1" applyFont="1" applyBorder="1" applyAlignment="1">
      <alignment horizontal="center" wrapText="1"/>
    </xf>
    <xf numFmtId="2" fontId="7" fillId="0" borderId="8" xfId="0" applyNumberFormat="1" applyFont="1" applyBorder="1" applyAlignment="1">
      <alignment horizontal="center" wrapText="1"/>
    </xf>
    <xf numFmtId="2" fontId="7" fillId="0" borderId="3" xfId="0" applyNumberFormat="1" applyFont="1" applyBorder="1" applyAlignment="1">
      <alignment horizontal="center" wrapText="1"/>
    </xf>
    <xf numFmtId="2" fontId="7" fillId="0" borderId="6" xfId="0" applyNumberFormat="1" applyFont="1" applyBorder="1" applyAlignment="1">
      <alignment horizontal="center" wrapText="1"/>
    </xf>
    <xf numFmtId="2" fontId="7" fillId="0" borderId="9" xfId="0" applyNumberFormat="1" applyFont="1" applyBorder="1" applyAlignment="1">
      <alignment horizontal="center" wrapText="1"/>
    </xf>
  </cellXfs>
  <cellStyles count="3">
    <cellStyle name="Normal_B 1-2.1" xfId="2"/>
    <cellStyle name="Обычный" xfId="0" builtinId="0"/>
    <cellStyle name="Обычный_Tallin(exp.)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4"/>
  <sheetViews>
    <sheetView tabSelected="1" topLeftCell="A31" zoomScaleNormal="100" workbookViewId="0">
      <selection activeCell="F37" sqref="F37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>
      <c r="F1" s="50"/>
    </row>
    <row r="2" spans="1:6">
      <c r="D2" s="40"/>
      <c r="F2" s="51"/>
    </row>
    <row r="4" spans="1:6" ht="19.5">
      <c r="A4" s="75" t="s">
        <v>55</v>
      </c>
      <c r="B4" s="75"/>
      <c r="C4" s="75"/>
      <c r="D4" s="75"/>
      <c r="E4" s="76"/>
      <c r="F4" s="76"/>
    </row>
    <row r="5" spans="1:6" ht="40.5" customHeight="1">
      <c r="A5" s="77" t="s">
        <v>86</v>
      </c>
      <c r="B5" s="78"/>
      <c r="C5" s="78"/>
      <c r="D5" s="78"/>
      <c r="E5" s="78"/>
      <c r="F5" s="78"/>
    </row>
    <row r="6" spans="1:6" ht="16.5" thickBot="1">
      <c r="A6" s="1"/>
      <c r="B6" s="1"/>
      <c r="C6" s="2"/>
      <c r="D6" s="2"/>
      <c r="E6" s="3"/>
      <c r="F6" s="3"/>
    </row>
    <row r="7" spans="1:6" ht="14.45" customHeight="1">
      <c r="A7" s="79" t="s">
        <v>56</v>
      </c>
      <c r="B7" s="82" t="s">
        <v>57</v>
      </c>
      <c r="C7" s="82" t="s">
        <v>58</v>
      </c>
      <c r="D7" s="82" t="s">
        <v>59</v>
      </c>
      <c r="E7" s="85" t="s">
        <v>60</v>
      </c>
      <c r="F7" s="88" t="s">
        <v>61</v>
      </c>
    </row>
    <row r="8" spans="1:6" ht="14.45" customHeight="1">
      <c r="A8" s="80"/>
      <c r="B8" s="83"/>
      <c r="C8" s="83"/>
      <c r="D8" s="83"/>
      <c r="E8" s="86"/>
      <c r="F8" s="89"/>
    </row>
    <row r="9" spans="1:6" ht="14.45" customHeight="1">
      <c r="A9" s="80"/>
      <c r="B9" s="83"/>
      <c r="C9" s="83"/>
      <c r="D9" s="83"/>
      <c r="E9" s="86"/>
      <c r="F9" s="89"/>
    </row>
    <row r="10" spans="1:6" ht="14.45" customHeight="1">
      <c r="A10" s="80"/>
      <c r="B10" s="83"/>
      <c r="C10" s="83"/>
      <c r="D10" s="83"/>
      <c r="E10" s="86"/>
      <c r="F10" s="89"/>
    </row>
    <row r="11" spans="1:6" ht="14.45" customHeight="1">
      <c r="A11" s="81"/>
      <c r="B11" s="84"/>
      <c r="C11" s="84"/>
      <c r="D11" s="84"/>
      <c r="E11" s="87"/>
      <c r="F11" s="90"/>
    </row>
    <row r="12" spans="1:6" ht="18">
      <c r="A12" s="4">
        <v>1</v>
      </c>
      <c r="B12" s="4">
        <v>2</v>
      </c>
      <c r="C12" s="4">
        <v>3</v>
      </c>
      <c r="D12" s="4">
        <v>4</v>
      </c>
      <c r="E12" s="5">
        <v>5</v>
      </c>
      <c r="F12" s="5">
        <v>6</v>
      </c>
    </row>
    <row r="13" spans="1:6" ht="18">
      <c r="A13" s="13" t="s">
        <v>7</v>
      </c>
      <c r="B13" s="52" t="s">
        <v>62</v>
      </c>
      <c r="C13" s="13"/>
      <c r="D13" s="13"/>
      <c r="E13" s="13"/>
      <c r="F13" s="13"/>
    </row>
    <row r="14" spans="1:6" ht="47.25" customHeight="1">
      <c r="A14" s="26">
        <v>1</v>
      </c>
      <c r="B14" s="67" t="s">
        <v>87</v>
      </c>
      <c r="C14" s="66" t="s">
        <v>85</v>
      </c>
      <c r="D14" s="25">
        <v>0.33</v>
      </c>
      <c r="E14" s="22">
        <v>1027.5911831861461</v>
      </c>
      <c r="F14" s="22">
        <v>339.10509045142817</v>
      </c>
    </row>
    <row r="15" spans="1:6" ht="42" customHeight="1">
      <c r="A15" s="26">
        <v>2</v>
      </c>
      <c r="B15" s="68" t="s">
        <v>63</v>
      </c>
      <c r="C15" s="18" t="s">
        <v>85</v>
      </c>
      <c r="D15" s="25">
        <v>0.33</v>
      </c>
      <c r="E15" s="22">
        <v>768.61854333804058</v>
      </c>
      <c r="F15" s="22">
        <v>253.64411930155342</v>
      </c>
    </row>
    <row r="16" spans="1:6" ht="21.75" customHeight="1">
      <c r="A16" s="19">
        <v>3</v>
      </c>
      <c r="B16" s="67" t="s">
        <v>64</v>
      </c>
      <c r="C16" s="20" t="s">
        <v>84</v>
      </c>
      <c r="D16" s="16">
        <v>627</v>
      </c>
      <c r="E16" s="22">
        <v>0.92827945116864385</v>
      </c>
      <c r="F16" s="22">
        <v>582.03121588273973</v>
      </c>
    </row>
    <row r="17" spans="1:6" ht="31.5" customHeight="1">
      <c r="A17" s="19">
        <v>4</v>
      </c>
      <c r="B17" s="69" t="s">
        <v>65</v>
      </c>
      <c r="C17" s="19" t="s">
        <v>83</v>
      </c>
      <c r="D17" s="19">
        <v>11</v>
      </c>
      <c r="E17" s="22">
        <v>37.526639945414821</v>
      </c>
      <c r="F17" s="22">
        <v>412.79303939956304</v>
      </c>
    </row>
    <row r="18" spans="1:6" ht="18">
      <c r="A18" s="10" t="s">
        <v>20</v>
      </c>
      <c r="B18" s="70" t="s">
        <v>66</v>
      </c>
      <c r="C18" s="10"/>
      <c r="D18" s="10"/>
      <c r="E18" s="38"/>
      <c r="F18" s="38"/>
    </row>
    <row r="19" spans="1:6" ht="18">
      <c r="A19" s="20">
        <v>1</v>
      </c>
      <c r="B19" s="69" t="s">
        <v>67</v>
      </c>
      <c r="C19" s="64" t="s">
        <v>81</v>
      </c>
      <c r="D19" s="20">
        <f>1100*0.1</f>
        <v>110</v>
      </c>
      <c r="E19" s="22">
        <v>12.852884044695688</v>
      </c>
      <c r="F19" s="22">
        <v>1413.8172449165256</v>
      </c>
    </row>
    <row r="20" spans="1:6" ht="25.5" customHeight="1">
      <c r="A20" s="19">
        <v>2</v>
      </c>
      <c r="B20" s="71" t="s">
        <v>68</v>
      </c>
      <c r="C20" s="64" t="s">
        <v>83</v>
      </c>
      <c r="D20" s="36">
        <v>11</v>
      </c>
      <c r="E20" s="22">
        <v>155.52280965084714</v>
      </c>
      <c r="F20" s="22">
        <v>1710.7509061593187</v>
      </c>
    </row>
    <row r="21" spans="1:6" ht="38.25" customHeight="1">
      <c r="A21" s="18">
        <v>3</v>
      </c>
      <c r="B21" s="53" t="s">
        <v>88</v>
      </c>
      <c r="C21" s="18" t="s">
        <v>84</v>
      </c>
      <c r="D21" s="28">
        <f>(4.12*1100)/1000</f>
        <v>4.532</v>
      </c>
      <c r="E21" s="22">
        <v>276.49250512441739</v>
      </c>
      <c r="F21" s="22">
        <v>1253.0640332238597</v>
      </c>
    </row>
    <row r="22" spans="1:6" ht="60" customHeight="1">
      <c r="A22" s="18">
        <v>4</v>
      </c>
      <c r="B22" s="53" t="s">
        <v>69</v>
      </c>
      <c r="C22" s="65" t="s">
        <v>83</v>
      </c>
      <c r="D22" s="32">
        <v>11</v>
      </c>
      <c r="E22" s="22">
        <v>534.8823421143685</v>
      </c>
      <c r="F22" s="22">
        <v>5883.7057632580536</v>
      </c>
    </row>
    <row r="23" spans="1:6" ht="18">
      <c r="A23" s="10" t="s">
        <v>13</v>
      </c>
      <c r="B23" s="70" t="s">
        <v>70</v>
      </c>
      <c r="C23" s="10"/>
      <c r="D23" s="10"/>
      <c r="E23" s="38"/>
      <c r="F23" s="38"/>
    </row>
    <row r="24" spans="1:6" ht="24" customHeight="1">
      <c r="A24" s="19">
        <v>1</v>
      </c>
      <c r="B24" s="67" t="s">
        <v>89</v>
      </c>
      <c r="C24" s="19" t="s">
        <v>85</v>
      </c>
      <c r="D24" s="17">
        <v>0.05</v>
      </c>
      <c r="E24" s="22">
        <v>544.93471835628964</v>
      </c>
      <c r="F24" s="22">
        <v>27.246735917814483</v>
      </c>
    </row>
    <row r="25" spans="1:6" ht="43.5" customHeight="1">
      <c r="A25" s="19">
        <v>2</v>
      </c>
      <c r="B25" s="68" t="s">
        <v>63</v>
      </c>
      <c r="C25" s="18" t="s">
        <v>85</v>
      </c>
      <c r="D25" s="17">
        <v>0.05</v>
      </c>
      <c r="E25" s="22">
        <v>768.61854333804058</v>
      </c>
      <c r="F25" s="22">
        <v>38.43092716690203</v>
      </c>
    </row>
    <row r="26" spans="1:6" ht="21.75" customHeight="1">
      <c r="A26" s="19">
        <v>3</v>
      </c>
      <c r="B26" s="67" t="s">
        <v>64</v>
      </c>
      <c r="C26" s="20" t="s">
        <v>84</v>
      </c>
      <c r="D26" s="22">
        <f>50*1.95</f>
        <v>97.5</v>
      </c>
      <c r="E26" s="22">
        <v>0.92827945116864385</v>
      </c>
      <c r="F26" s="22">
        <v>90.507246488942783</v>
      </c>
    </row>
    <row r="27" spans="1:6" ht="75.75" customHeight="1">
      <c r="A27" s="19">
        <v>4</v>
      </c>
      <c r="B27" s="72" t="s">
        <v>71</v>
      </c>
      <c r="C27" s="18" t="s">
        <v>85</v>
      </c>
      <c r="D27" s="29">
        <v>1.4E-2</v>
      </c>
      <c r="E27" s="22">
        <v>768.61854333804058</v>
      </c>
      <c r="F27" s="22">
        <v>10.760659606732567</v>
      </c>
    </row>
    <row r="28" spans="1:6" ht="25.5" customHeight="1">
      <c r="A28" s="19">
        <v>5</v>
      </c>
      <c r="B28" s="67" t="s">
        <v>64</v>
      </c>
      <c r="C28" s="20" t="s">
        <v>84</v>
      </c>
      <c r="D28" s="22">
        <f>14*1.95</f>
        <v>27.3</v>
      </c>
      <c r="E28" s="22">
        <v>0.92827945116864385</v>
      </c>
      <c r="F28" s="22">
        <v>25.342029016903979</v>
      </c>
    </row>
    <row r="29" spans="1:6" ht="39.75" customHeight="1">
      <c r="A29" s="30">
        <v>6</v>
      </c>
      <c r="B29" s="71" t="s">
        <v>72</v>
      </c>
      <c r="C29" s="64" t="s">
        <v>81</v>
      </c>
      <c r="D29" s="30">
        <f>335*0.12</f>
        <v>40.199999999999996</v>
      </c>
      <c r="E29" s="22">
        <v>12.852884044695688</v>
      </c>
      <c r="F29" s="22">
        <v>516.68593859676662</v>
      </c>
    </row>
    <row r="30" spans="1:6" ht="45.75" customHeight="1">
      <c r="A30" s="30">
        <v>7</v>
      </c>
      <c r="B30" s="73" t="s">
        <v>74</v>
      </c>
      <c r="C30" s="64" t="s">
        <v>83</v>
      </c>
      <c r="D30" s="23">
        <v>3.35</v>
      </c>
      <c r="E30" s="22">
        <v>316.04140821376114</v>
      </c>
      <c r="F30" s="22">
        <v>1058.7387175161</v>
      </c>
    </row>
    <row r="31" spans="1:6" ht="39.75" customHeight="1">
      <c r="A31" s="31">
        <v>8</v>
      </c>
      <c r="B31" s="71" t="s">
        <v>73</v>
      </c>
      <c r="C31" s="31" t="s">
        <v>82</v>
      </c>
      <c r="D31" s="31">
        <v>300</v>
      </c>
      <c r="E31" s="22">
        <v>13.090656513891693</v>
      </c>
      <c r="F31" s="22">
        <v>3927.196954167508</v>
      </c>
    </row>
    <row r="32" spans="1:6" ht="23.25" customHeight="1">
      <c r="A32" s="10" t="s">
        <v>14</v>
      </c>
      <c r="B32" s="70" t="s">
        <v>75</v>
      </c>
      <c r="C32" s="10"/>
      <c r="D32" s="10"/>
      <c r="E32" s="38"/>
      <c r="F32" s="38"/>
    </row>
    <row r="33" spans="1:6" ht="51" customHeight="1">
      <c r="A33" s="30">
        <v>1</v>
      </c>
      <c r="B33" s="71" t="s">
        <v>76</v>
      </c>
      <c r="C33" s="64" t="s">
        <v>81</v>
      </c>
      <c r="D33" s="34">
        <v>3.2</v>
      </c>
      <c r="E33" s="22">
        <v>80.334889166506073</v>
      </c>
      <c r="F33" s="22">
        <v>257.07164533281946</v>
      </c>
    </row>
    <row r="34" spans="1:6" ht="30">
      <c r="A34" s="27">
        <v>2</v>
      </c>
      <c r="B34" s="73" t="s">
        <v>77</v>
      </c>
      <c r="C34" s="19" t="s">
        <v>80</v>
      </c>
      <c r="D34" s="35">
        <v>14</v>
      </c>
      <c r="E34" s="22">
        <v>171.09183896459493</v>
      </c>
      <c r="F34" s="22">
        <v>2395.2857455043286</v>
      </c>
    </row>
    <row r="35" spans="1:6" ht="18">
      <c r="A35" s="42"/>
      <c r="B35" s="74" t="s">
        <v>78</v>
      </c>
      <c r="C35" s="42"/>
      <c r="D35" s="42"/>
      <c r="E35" s="44"/>
      <c r="F35" s="37">
        <v>20196.178011907861</v>
      </c>
    </row>
    <row r="36" spans="1:6" ht="18">
      <c r="A36" s="45"/>
      <c r="B36" s="74" t="s">
        <v>79</v>
      </c>
      <c r="C36" s="43"/>
      <c r="D36" s="45"/>
      <c r="E36" s="46"/>
      <c r="F36" s="47">
        <f>F35*20%</f>
        <v>4039.2356023815723</v>
      </c>
    </row>
    <row r="37" spans="1:6" ht="18">
      <c r="A37" s="45"/>
      <c r="B37" s="74" t="s">
        <v>78</v>
      </c>
      <c r="C37" s="43"/>
      <c r="D37" s="45"/>
      <c r="E37" s="46"/>
      <c r="F37" s="47">
        <f>F35+F36</f>
        <v>24235.413614289435</v>
      </c>
    </row>
    <row r="38" spans="1:6" ht="18">
      <c r="A38" s="1"/>
      <c r="B38" s="8"/>
      <c r="C38" s="8"/>
      <c r="D38" s="8"/>
      <c r="E38" s="7"/>
      <c r="F38" s="7"/>
    </row>
    <row r="39" spans="1:6">
      <c r="B39" s="54"/>
      <c r="C39" s="60"/>
      <c r="D39" s="61"/>
      <c r="E39" s="55"/>
      <c r="F39" s="62"/>
    </row>
    <row r="40" spans="1:6">
      <c r="B40" s="55"/>
      <c r="C40" s="56"/>
      <c r="D40" s="59"/>
      <c r="E40" s="55"/>
      <c r="F40" s="62"/>
    </row>
    <row r="41" spans="1:6">
      <c r="B41" s="49"/>
    </row>
    <row r="42" spans="1:6" ht="16.149999999999999">
      <c r="A42" s="9"/>
      <c r="B42" s="6"/>
    </row>
    <row r="43" spans="1:6" ht="15.75">
      <c r="B43" s="58"/>
      <c r="C43" s="63"/>
      <c r="D43" s="57"/>
      <c r="E43" s="57"/>
    </row>
    <row r="80" spans="6:6">
      <c r="F80" s="39" t="s">
        <v>42</v>
      </c>
    </row>
    <row r="81" spans="1:6" ht="409.6">
      <c r="F81" s="39" t="s">
        <v>43</v>
      </c>
    </row>
    <row r="82" spans="1:6" ht="409.6">
      <c r="F82" s="39" t="s">
        <v>44</v>
      </c>
    </row>
    <row r="83" spans="1:6">
      <c r="F83" s="41" t="s">
        <v>45</v>
      </c>
    </row>
    <row r="84" spans="1:6">
      <c r="D84" s="40" t="s">
        <v>46</v>
      </c>
    </row>
    <row r="86" spans="1:6" ht="19.5">
      <c r="A86" s="75" t="s">
        <v>53</v>
      </c>
      <c r="B86" s="75"/>
      <c r="C86" s="75"/>
      <c r="D86" s="75"/>
      <c r="E86" s="76"/>
      <c r="F86" s="76"/>
    </row>
    <row r="87" spans="1:6" ht="46.5" customHeight="1" thickBot="1">
      <c r="A87" s="77" t="s">
        <v>54</v>
      </c>
      <c r="B87" s="78"/>
      <c r="C87" s="78"/>
      <c r="D87" s="78"/>
      <c r="E87" s="78"/>
      <c r="F87" s="78"/>
    </row>
    <row r="88" spans="1:6" ht="409.6">
      <c r="A88" s="79" t="s">
        <v>0</v>
      </c>
      <c r="B88" s="82" t="s">
        <v>1</v>
      </c>
      <c r="C88" s="82" t="s">
        <v>2</v>
      </c>
      <c r="D88" s="82" t="s">
        <v>3</v>
      </c>
      <c r="E88" s="85" t="s">
        <v>4</v>
      </c>
      <c r="F88" s="88" t="s">
        <v>5</v>
      </c>
    </row>
    <row r="89" spans="1:6">
      <c r="A89" s="80"/>
      <c r="B89" s="83"/>
      <c r="C89" s="83"/>
      <c r="D89" s="83"/>
      <c r="E89" s="86"/>
      <c r="F89" s="89"/>
    </row>
    <row r="90" spans="1:6">
      <c r="A90" s="80"/>
      <c r="B90" s="83"/>
      <c r="C90" s="83"/>
      <c r="D90" s="83"/>
      <c r="E90" s="86"/>
      <c r="F90" s="89"/>
    </row>
    <row r="91" spans="1:6">
      <c r="A91" s="80"/>
      <c r="B91" s="83"/>
      <c r="C91" s="83"/>
      <c r="D91" s="83"/>
      <c r="E91" s="86"/>
      <c r="F91" s="89"/>
    </row>
    <row r="92" spans="1:6">
      <c r="A92" s="81"/>
      <c r="B92" s="84"/>
      <c r="C92" s="84"/>
      <c r="D92" s="84"/>
      <c r="E92" s="87"/>
      <c r="F92" s="90"/>
    </row>
    <row r="93" spans="1:6" ht="18">
      <c r="A93" s="4">
        <v>1</v>
      </c>
      <c r="B93" s="4">
        <v>2</v>
      </c>
      <c r="C93" s="4">
        <v>3</v>
      </c>
      <c r="D93" s="4">
        <v>4</v>
      </c>
      <c r="E93" s="5">
        <v>5</v>
      </c>
      <c r="F93" s="5">
        <v>6</v>
      </c>
    </row>
    <row r="94" spans="1:6" ht="18">
      <c r="A94" s="13" t="s">
        <v>7</v>
      </c>
      <c r="B94" s="10" t="s">
        <v>26</v>
      </c>
      <c r="C94" s="13"/>
      <c r="D94" s="13"/>
      <c r="E94" s="13"/>
      <c r="F94" s="13"/>
    </row>
    <row r="95" spans="1:6" ht="36">
      <c r="A95" s="26">
        <v>1</v>
      </c>
      <c r="B95" s="24" t="s">
        <v>24</v>
      </c>
      <c r="C95" s="26" t="s">
        <v>25</v>
      </c>
      <c r="D95" s="25">
        <v>0.33</v>
      </c>
      <c r="E95" s="22"/>
      <c r="F95" s="22"/>
    </row>
    <row r="96" spans="1:6" ht="36">
      <c r="A96" s="26">
        <v>2</v>
      </c>
      <c r="B96" s="11" t="s">
        <v>27</v>
      </c>
      <c r="C96" s="15" t="s">
        <v>8</v>
      </c>
      <c r="D96" s="25">
        <v>0.33</v>
      </c>
      <c r="E96" s="22"/>
      <c r="F96" s="22"/>
    </row>
    <row r="97" spans="1:6" ht="18">
      <c r="A97" s="19">
        <v>3</v>
      </c>
      <c r="B97" s="24" t="s">
        <v>28</v>
      </c>
      <c r="C97" s="20" t="s">
        <v>9</v>
      </c>
      <c r="D97" s="16">
        <v>627</v>
      </c>
      <c r="E97" s="22"/>
      <c r="F97" s="22"/>
    </row>
    <row r="98" spans="1:6" ht="36">
      <c r="A98" s="19">
        <v>4</v>
      </c>
      <c r="B98" s="12" t="s">
        <v>10</v>
      </c>
      <c r="C98" s="19" t="s">
        <v>11</v>
      </c>
      <c r="D98" s="19">
        <v>11</v>
      </c>
      <c r="E98" s="22"/>
      <c r="F98" s="22"/>
    </row>
    <row r="99" spans="1:6" ht="18">
      <c r="A99" s="10" t="s">
        <v>20</v>
      </c>
      <c r="B99" s="10" t="s">
        <v>34</v>
      </c>
      <c r="C99" s="10"/>
      <c r="D99" s="10"/>
      <c r="E99" s="38"/>
      <c r="F99" s="38"/>
    </row>
    <row r="100" spans="1:6" ht="36">
      <c r="A100" s="20">
        <v>1</v>
      </c>
      <c r="B100" s="33" t="s">
        <v>29</v>
      </c>
      <c r="C100" s="20" t="s">
        <v>30</v>
      </c>
      <c r="D100" s="20">
        <f>1100*0.1</f>
        <v>110</v>
      </c>
      <c r="E100" s="22"/>
      <c r="F100" s="22"/>
    </row>
    <row r="101" spans="1:6" ht="18">
      <c r="A101" s="19">
        <v>2</v>
      </c>
      <c r="B101" s="33" t="s">
        <v>38</v>
      </c>
      <c r="C101" s="20" t="s">
        <v>31</v>
      </c>
      <c r="D101" s="36">
        <v>11</v>
      </c>
      <c r="E101" s="22"/>
      <c r="F101" s="22"/>
    </row>
    <row r="102" spans="1:6" ht="36">
      <c r="A102" s="18">
        <v>3</v>
      </c>
      <c r="B102" s="21" t="s">
        <v>32</v>
      </c>
      <c r="C102" s="18" t="s">
        <v>9</v>
      </c>
      <c r="D102" s="28">
        <f>(4.12*1100)/1000</f>
        <v>4.532</v>
      </c>
      <c r="E102" s="22"/>
      <c r="F102" s="22"/>
    </row>
    <row r="103" spans="1:6" ht="54">
      <c r="A103" s="18">
        <v>4</v>
      </c>
      <c r="B103" s="21" t="s">
        <v>33</v>
      </c>
      <c r="C103" s="18" t="s">
        <v>31</v>
      </c>
      <c r="D103" s="32">
        <v>11</v>
      </c>
      <c r="E103" s="22"/>
      <c r="F103" s="22"/>
    </row>
    <row r="104" spans="1:6" ht="18">
      <c r="A104" s="10" t="s">
        <v>13</v>
      </c>
      <c r="B104" s="10" t="s">
        <v>35</v>
      </c>
      <c r="C104" s="10"/>
      <c r="D104" s="10"/>
      <c r="E104" s="38"/>
      <c r="F104" s="38"/>
    </row>
    <row r="105" spans="1:6" ht="18">
      <c r="A105" s="19">
        <v>1</v>
      </c>
      <c r="B105" s="24" t="s">
        <v>36</v>
      </c>
      <c r="C105" s="19" t="s">
        <v>18</v>
      </c>
      <c r="D105" s="17">
        <v>0.05</v>
      </c>
      <c r="E105" s="22"/>
      <c r="F105" s="22"/>
    </row>
    <row r="106" spans="1:6" ht="36">
      <c r="A106" s="19">
        <v>2</v>
      </c>
      <c r="B106" s="11" t="s">
        <v>19</v>
      </c>
      <c r="C106" s="18" t="s">
        <v>8</v>
      </c>
      <c r="D106" s="17">
        <v>0.05</v>
      </c>
      <c r="E106" s="22"/>
      <c r="F106" s="22"/>
    </row>
    <row r="107" spans="1:6" ht="18">
      <c r="A107" s="19">
        <v>3</v>
      </c>
      <c r="B107" s="24" t="s">
        <v>28</v>
      </c>
      <c r="C107" s="20" t="s">
        <v>9</v>
      </c>
      <c r="D107" s="22">
        <f>50*1.95</f>
        <v>97.5</v>
      </c>
      <c r="E107" s="22"/>
      <c r="F107" s="22"/>
    </row>
    <row r="108" spans="1:6" ht="72">
      <c r="A108" s="19">
        <v>4</v>
      </c>
      <c r="B108" s="14" t="s">
        <v>37</v>
      </c>
      <c r="C108" s="18" t="s">
        <v>8</v>
      </c>
      <c r="D108" s="29">
        <v>1.4E-2</v>
      </c>
      <c r="E108" s="22"/>
      <c r="F108" s="22"/>
    </row>
    <row r="109" spans="1:6" ht="18">
      <c r="A109" s="19">
        <v>5</v>
      </c>
      <c r="B109" s="24" t="s">
        <v>28</v>
      </c>
      <c r="C109" s="20" t="s">
        <v>9</v>
      </c>
      <c r="D109" s="22">
        <f>14*1.95</f>
        <v>27.3</v>
      </c>
      <c r="E109" s="22"/>
      <c r="F109" s="22"/>
    </row>
    <row r="110" spans="1:6" ht="36">
      <c r="A110" s="30">
        <v>6</v>
      </c>
      <c r="B110" s="33" t="s">
        <v>22</v>
      </c>
      <c r="C110" s="30" t="s">
        <v>17</v>
      </c>
      <c r="D110" s="30">
        <f>335*0.12</f>
        <v>40.199999999999996</v>
      </c>
      <c r="E110" s="22"/>
      <c r="F110" s="22"/>
    </row>
    <row r="111" spans="1:6" ht="36">
      <c r="A111" s="30">
        <v>7</v>
      </c>
      <c r="B111" s="33" t="s">
        <v>23</v>
      </c>
      <c r="C111" s="30" t="s">
        <v>16</v>
      </c>
      <c r="D111" s="23">
        <v>3.35</v>
      </c>
      <c r="E111" s="22"/>
      <c r="F111" s="22"/>
    </row>
    <row r="112" spans="1:6" ht="36">
      <c r="A112" s="31">
        <v>8</v>
      </c>
      <c r="B112" s="33" t="s">
        <v>39</v>
      </c>
      <c r="C112" s="31" t="s">
        <v>15</v>
      </c>
      <c r="D112" s="31">
        <v>300</v>
      </c>
      <c r="E112" s="22"/>
      <c r="F112" s="22"/>
    </row>
    <row r="113" spans="1:6" ht="18">
      <c r="A113" s="10" t="s">
        <v>14</v>
      </c>
      <c r="B113" s="10" t="s">
        <v>40</v>
      </c>
      <c r="C113" s="10"/>
      <c r="D113" s="10"/>
      <c r="E113" s="38"/>
      <c r="F113" s="38"/>
    </row>
    <row r="114" spans="1:6" ht="36">
      <c r="A114" s="30">
        <v>1</v>
      </c>
      <c r="B114" s="33" t="s">
        <v>41</v>
      </c>
      <c r="C114" s="30" t="s">
        <v>17</v>
      </c>
      <c r="D114" s="34">
        <v>3.2</v>
      </c>
      <c r="E114" s="22"/>
      <c r="F114" s="22"/>
    </row>
    <row r="115" spans="1:6" ht="36">
      <c r="A115" s="27">
        <v>2</v>
      </c>
      <c r="B115" s="12" t="s">
        <v>21</v>
      </c>
      <c r="C115" s="27" t="s">
        <v>12</v>
      </c>
      <c r="D115" s="35">
        <v>14</v>
      </c>
      <c r="E115" s="22"/>
      <c r="F115" s="22"/>
    </row>
    <row r="116" spans="1:6" ht="18">
      <c r="A116" s="42"/>
      <c r="B116" s="48" t="s">
        <v>6</v>
      </c>
      <c r="C116" s="42"/>
      <c r="D116" s="42"/>
      <c r="E116" s="44"/>
      <c r="F116" s="37"/>
    </row>
    <row r="117" spans="1:6" ht="18">
      <c r="A117" s="45"/>
      <c r="B117" s="48" t="s">
        <v>47</v>
      </c>
      <c r="C117" s="43"/>
      <c r="D117" s="45"/>
      <c r="E117" s="46"/>
      <c r="F117" s="47"/>
    </row>
    <row r="118" spans="1:6" ht="18">
      <c r="A118" s="45"/>
      <c r="B118" s="48" t="s">
        <v>6</v>
      </c>
      <c r="C118" s="43"/>
      <c r="D118" s="45"/>
      <c r="E118" s="46"/>
      <c r="F118" s="47"/>
    </row>
    <row r="119" spans="1:6" ht="18">
      <c r="A119" s="1"/>
      <c r="B119" s="8"/>
      <c r="C119" s="8"/>
      <c r="D119" s="8"/>
      <c r="E119" s="7"/>
      <c r="F119" s="7"/>
    </row>
    <row r="120" spans="1:6" ht="18">
      <c r="B120" s="6" t="s">
        <v>48</v>
      </c>
    </row>
    <row r="121" spans="1:6" ht="18">
      <c r="B121" s="6" t="s">
        <v>51</v>
      </c>
    </row>
    <row r="122" spans="1:6">
      <c r="B122" s="49"/>
    </row>
    <row r="123" spans="1:6" ht="18">
      <c r="A123" s="9"/>
      <c r="B123" s="6" t="s">
        <v>49</v>
      </c>
    </row>
    <row r="124" spans="1:6" ht="18">
      <c r="B124" s="6" t="s">
        <v>50</v>
      </c>
      <c r="C124" s="6" t="s">
        <v>52</v>
      </c>
    </row>
  </sheetData>
  <mergeCells count="16">
    <mergeCell ref="A86:F86"/>
    <mergeCell ref="A87:F87"/>
    <mergeCell ref="A88:A92"/>
    <mergeCell ref="B88:B92"/>
    <mergeCell ref="C88:C92"/>
    <mergeCell ref="D88:D92"/>
    <mergeCell ref="E88:E92"/>
    <mergeCell ref="F88:F92"/>
    <mergeCell ref="A4:F4"/>
    <mergeCell ref="A5:F5"/>
    <mergeCell ref="A7:A11"/>
    <mergeCell ref="B7:B11"/>
    <mergeCell ref="C7:C11"/>
    <mergeCell ref="D7:D11"/>
    <mergeCell ref="E7:E11"/>
    <mergeCell ref="F7:F11"/>
  </mergeCells>
  <pageMargins left="0.94488188976377963" right="0.15748031496062992" top="0.39370078740157483" bottom="0.39370078740157483" header="0.51181102362204722" footer="0.51181102362204722"/>
  <pageSetup paperSize="9" scale="91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elina-sardaryan</cp:lastModifiedBy>
  <cp:lastPrinted>2026-05-16T07:27:48Z</cp:lastPrinted>
  <dcterms:created xsi:type="dcterms:W3CDTF">2024-10-04T17:50:00Z</dcterms:created>
  <dcterms:modified xsi:type="dcterms:W3CDTF">2026-06-10T10:21:33Z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