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6\աշխատանք\26-21 Մասիս ասֆալտ բակեր ՄԲ Սոֆ\Նախագիծ-ծավալաթերթ\"/>
    </mc:Choice>
  </mc:AlternateContent>
  <bookViews>
    <workbookView xWindow="0" yWindow="0" windowWidth="14190" windowHeight="11760"/>
  </bookViews>
  <sheets>
    <sheet name="Ծավալ-հայ" sheetId="45" r:id="rId1"/>
    <sheet name="Ծավալ-ռուս" sheetId="4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_____MA8">#REF!</definedName>
    <definedName name="______________TM3">#REF!</definedName>
    <definedName name="_____________MA8">#REF!</definedName>
    <definedName name="_____________TM3">#REF!</definedName>
    <definedName name="____________MA8">#REF!</definedName>
    <definedName name="____________TM3">#REF!</definedName>
    <definedName name="___________MA8">#REF!</definedName>
    <definedName name="___________TM3">#REF!</definedName>
    <definedName name="__________MA8">#REF!</definedName>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'Ծավալ-ռուս'!$B$2:$B$394</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'Ծավալ-հայ'!$A$2</definedName>
    <definedName name="OLE_LINK1" localSheetId="1">'Ծավալ-ռուս'!$A$2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'Ծավալ-հայ'!$5:$5</definedName>
    <definedName name="_xlnm.Print_Titles" localSheetId="1">'Ծավալ-ռուս'!$5:$5</definedName>
    <definedName name="_xlnm.Print_Area" localSheetId="0">'Ծավալ-հայ'!$A$1:$F$399</definedName>
    <definedName name="_xlnm.Print_Area" localSheetId="1">'Ծավալ-ռուս'!$A$1:$F$394</definedName>
    <definedName name="ա" localSheetId="0">[8]Ob.1!$I$3</definedName>
    <definedName name="ա" localSheetId="1">[8]Ob.1!$I$3</definedName>
    <definedName name="ա">[9]Ob.1!$I$3</definedName>
    <definedName name="ա2" localSheetId="0">'[10]1-2'!$Q$7</definedName>
    <definedName name="ա2" localSheetId="1">'[10]1-2'!$Q$7</definedName>
    <definedName name="ա2">'[11]1-2'!$Q$7</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մ2" localSheetId="0">'[10]1-2'!$R$7</definedName>
    <definedName name="մ2" localSheetId="1">'[10]1-2'!$R$7</definedName>
    <definedName name="մ2">'[11]1-2'!$R$7</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9" i="45" l="1"/>
  <c r="F308" i="45"/>
  <c r="F259" i="44" l="1"/>
  <c r="F258" i="44"/>
  <c r="F257" i="44"/>
  <c r="F256" i="44"/>
  <c r="F260" i="44" s="1"/>
  <c r="F383" i="45"/>
  <c r="F382" i="45"/>
  <c r="F381" i="45"/>
  <c r="F380" i="45"/>
  <c r="F378" i="45"/>
  <c r="F377" i="45"/>
  <c r="F376" i="45"/>
  <c r="F375" i="45"/>
  <c r="F374" i="45"/>
  <c r="F384" i="45" s="1"/>
  <c r="F371" i="45"/>
  <c r="F370" i="45"/>
  <c r="F367" i="45"/>
  <c r="F366" i="45"/>
  <c r="F368" i="45" s="1"/>
  <c r="F363" i="45"/>
  <c r="F362" i="45"/>
  <c r="F360" i="45"/>
  <c r="F359" i="45"/>
  <c r="F364" i="45" s="1"/>
  <c r="F356" i="45"/>
  <c r="F355" i="45"/>
  <c r="F353" i="45"/>
  <c r="F352" i="45"/>
  <c r="F357" i="45" s="1"/>
  <c r="F349" i="45"/>
  <c r="F348" i="45"/>
  <c r="F347" i="45"/>
  <c r="F345" i="45"/>
  <c r="F344" i="45"/>
  <c r="F343" i="45"/>
  <c r="F342" i="45"/>
  <c r="F339" i="45"/>
  <c r="F338" i="45"/>
  <c r="F337" i="45"/>
  <c r="F335" i="45"/>
  <c r="F334" i="45"/>
  <c r="F333" i="45"/>
  <c r="F332" i="45"/>
  <c r="F327" i="45"/>
  <c r="F326" i="45"/>
  <c r="F325" i="45"/>
  <c r="F324" i="45"/>
  <c r="F323" i="45"/>
  <c r="F322" i="45"/>
  <c r="F319" i="45"/>
  <c r="F318" i="45"/>
  <c r="F317" i="45"/>
  <c r="F320" i="45" s="1"/>
  <c r="F314" i="45"/>
  <c r="F313" i="45"/>
  <c r="F312" i="45"/>
  <c r="F307" i="45"/>
  <c r="F306" i="45"/>
  <c r="F305" i="45"/>
  <c r="F304" i="45"/>
  <c r="F310" i="45" s="1"/>
  <c r="F301" i="45"/>
  <c r="F300" i="45"/>
  <c r="F299" i="45"/>
  <c r="F302" i="45" s="1"/>
  <c r="F296" i="45"/>
  <c r="F295" i="45"/>
  <c r="F294" i="45"/>
  <c r="F297" i="45" s="1"/>
  <c r="F291" i="45"/>
  <c r="F290" i="45"/>
  <c r="F289" i="45"/>
  <c r="F284" i="45"/>
  <c r="F283" i="45"/>
  <c r="F282" i="45"/>
  <c r="F281" i="45"/>
  <c r="F280" i="45"/>
  <c r="F279" i="45"/>
  <c r="F278" i="45"/>
  <c r="F277" i="45"/>
  <c r="F276" i="45"/>
  <c r="F275" i="45"/>
  <c r="F274" i="45"/>
  <c r="F273" i="45"/>
  <c r="F267" i="45"/>
  <c r="F266" i="45"/>
  <c r="F265" i="45"/>
  <c r="F264" i="45"/>
  <c r="F263" i="45"/>
  <c r="F262" i="45"/>
  <c r="F268" i="45" s="1"/>
  <c r="F259" i="45"/>
  <c r="F258" i="45"/>
  <c r="F257" i="45"/>
  <c r="F256" i="45"/>
  <c r="F260" i="45" s="1"/>
  <c r="F253" i="45"/>
  <c r="F252" i="45"/>
  <c r="F251" i="45"/>
  <c r="F250" i="45"/>
  <c r="F249" i="45"/>
  <c r="F248" i="45"/>
  <c r="F247" i="45"/>
  <c r="F254" i="45" s="1"/>
  <c r="F244" i="45"/>
  <c r="F243" i="45"/>
  <c r="F242" i="45"/>
  <c r="F241" i="45"/>
  <c r="F240" i="45"/>
  <c r="F239" i="45"/>
  <c r="F238" i="45"/>
  <c r="F245" i="45" s="1"/>
  <c r="F235" i="45"/>
  <c r="F234" i="45"/>
  <c r="F233" i="45"/>
  <c r="F232" i="45"/>
  <c r="F231" i="45"/>
  <c r="F230" i="45"/>
  <c r="F229" i="45"/>
  <c r="F224" i="45"/>
  <c r="F223" i="45"/>
  <c r="F222" i="45"/>
  <c r="F221" i="45"/>
  <c r="F219" i="45"/>
  <c r="F218" i="45"/>
  <c r="F217" i="45"/>
  <c r="F216" i="45"/>
  <c r="F215" i="45"/>
  <c r="F214" i="45"/>
  <c r="F225" i="45" s="1"/>
  <c r="F210" i="45"/>
  <c r="F209" i="45"/>
  <c r="F208" i="45"/>
  <c r="F207" i="45"/>
  <c r="F211" i="45" s="1"/>
  <c r="F203" i="45"/>
  <c r="F202" i="45"/>
  <c r="F201" i="45"/>
  <c r="F200" i="45"/>
  <c r="F204" i="45" s="1"/>
  <c r="F196" i="45"/>
  <c r="F195" i="45"/>
  <c r="F194" i="45"/>
  <c r="F193" i="45"/>
  <c r="F197" i="45" s="1"/>
  <c r="F189" i="45"/>
  <c r="F188" i="45"/>
  <c r="F187" i="45"/>
  <c r="F186" i="45"/>
  <c r="F190" i="45" s="1"/>
  <c r="F182" i="45"/>
  <c r="F181" i="45"/>
  <c r="F180" i="45"/>
  <c r="F179" i="45"/>
  <c r="F183" i="45" s="1"/>
  <c r="F175" i="45"/>
  <c r="F174" i="45"/>
  <c r="F173" i="45"/>
  <c r="F172" i="45"/>
  <c r="F171" i="45"/>
  <c r="F176" i="45" s="1"/>
  <c r="F167" i="45"/>
  <c r="F166" i="45"/>
  <c r="F165" i="45"/>
  <c r="F164" i="45"/>
  <c r="F163" i="45"/>
  <c r="F162" i="45"/>
  <c r="F161" i="45"/>
  <c r="F157" i="45"/>
  <c r="F156" i="45"/>
  <c r="F155" i="45"/>
  <c r="F154" i="45"/>
  <c r="F153" i="45"/>
  <c r="F152" i="45"/>
  <c r="F151" i="45"/>
  <c r="F158" i="45" s="1"/>
  <c r="F147" i="45"/>
  <c r="F146" i="45"/>
  <c r="F145" i="45"/>
  <c r="F144" i="45"/>
  <c r="F143" i="45"/>
  <c r="F142" i="45"/>
  <c r="F141" i="45"/>
  <c r="F135" i="45"/>
  <c r="F134" i="45"/>
  <c r="F133" i="45"/>
  <c r="F132" i="45"/>
  <c r="F131" i="45"/>
  <c r="F130" i="45"/>
  <c r="F129" i="45"/>
  <c r="F128" i="45"/>
  <c r="F126" i="45"/>
  <c r="F125" i="45"/>
  <c r="F124" i="45"/>
  <c r="F123" i="45"/>
  <c r="F122" i="45"/>
  <c r="F121" i="45"/>
  <c r="F120" i="45"/>
  <c r="F119" i="45"/>
  <c r="F118" i="45"/>
  <c r="F117" i="45"/>
  <c r="F116" i="45"/>
  <c r="F136" i="45" s="1"/>
  <c r="F112" i="45"/>
  <c r="F111" i="45"/>
  <c r="F110" i="45"/>
  <c r="F109" i="45"/>
  <c r="F108" i="45"/>
  <c r="F107" i="45"/>
  <c r="F106" i="45"/>
  <c r="F105" i="45"/>
  <c r="F113" i="45" s="1"/>
  <c r="F101" i="45"/>
  <c r="F100" i="45"/>
  <c r="F99" i="45"/>
  <c r="F98" i="45"/>
  <c r="F97" i="45"/>
  <c r="F96" i="45"/>
  <c r="F95" i="45"/>
  <c r="F94" i="45"/>
  <c r="F102" i="45" s="1"/>
  <c r="F90" i="45"/>
  <c r="F89" i="45"/>
  <c r="F88" i="45"/>
  <c r="F87" i="45"/>
  <c r="F86" i="45"/>
  <c r="F85" i="45"/>
  <c r="F84" i="45"/>
  <c r="F83" i="45"/>
  <c r="F91" i="45" s="1"/>
  <c r="F79" i="45"/>
  <c r="F78" i="45"/>
  <c r="F77" i="45"/>
  <c r="F76" i="45"/>
  <c r="F75" i="45"/>
  <c r="F74" i="45"/>
  <c r="F73" i="45"/>
  <c r="F72" i="45"/>
  <c r="F80" i="45" s="1"/>
  <c r="F68" i="45"/>
  <c r="F67" i="45"/>
  <c r="F66" i="45"/>
  <c r="F65" i="45"/>
  <c r="F64" i="45"/>
  <c r="F63" i="45"/>
  <c r="F62" i="45"/>
  <c r="F61" i="45"/>
  <c r="F60" i="45"/>
  <c r="F69" i="45" s="1"/>
  <c r="F56" i="45"/>
  <c r="F55" i="45"/>
  <c r="F54" i="45"/>
  <c r="F53" i="45"/>
  <c r="F52" i="45"/>
  <c r="F51" i="45"/>
  <c r="F50" i="45"/>
  <c r="F49" i="45"/>
  <c r="F48" i="45"/>
  <c r="F57" i="45" s="1"/>
  <c r="F44" i="45"/>
  <c r="F43" i="45"/>
  <c r="F42" i="45"/>
  <c r="F41" i="45"/>
  <c r="F40" i="45"/>
  <c r="F39" i="45"/>
  <c r="F38" i="45"/>
  <c r="F37" i="45"/>
  <c r="F36" i="45"/>
  <c r="F35" i="45"/>
  <c r="F34" i="45"/>
  <c r="F45" i="45" s="1"/>
  <c r="F30" i="45"/>
  <c r="F29" i="45"/>
  <c r="F28" i="45"/>
  <c r="F27" i="45"/>
  <c r="F26" i="45"/>
  <c r="F25" i="45"/>
  <c r="F24" i="45"/>
  <c r="F23" i="45"/>
  <c r="F31" i="45" s="1"/>
  <c r="F19" i="45"/>
  <c r="F18" i="45"/>
  <c r="F17" i="45"/>
  <c r="F16" i="45"/>
  <c r="F15" i="45"/>
  <c r="F14" i="45"/>
  <c r="F13" i="45"/>
  <c r="F12" i="45"/>
  <c r="F11" i="45"/>
  <c r="F10" i="45"/>
  <c r="F9" i="45"/>
  <c r="F383" i="44"/>
  <c r="F382" i="44"/>
  <c r="F381" i="44"/>
  <c r="F380" i="44"/>
  <c r="F378" i="44"/>
  <c r="F377" i="44"/>
  <c r="F376" i="44"/>
  <c r="F375" i="44"/>
  <c r="F374" i="44"/>
  <c r="F371" i="44"/>
  <c r="F370" i="44"/>
  <c r="F367" i="44"/>
  <c r="F366" i="44"/>
  <c r="F363" i="44"/>
  <c r="F362" i="44"/>
  <c r="F360" i="44"/>
  <c r="F359" i="44"/>
  <c r="F356" i="44"/>
  <c r="F355" i="44"/>
  <c r="F353" i="44"/>
  <c r="F352" i="44"/>
  <c r="F349" i="44"/>
  <c r="F348" i="44"/>
  <c r="F347" i="44"/>
  <c r="F345" i="44"/>
  <c r="F344" i="44"/>
  <c r="F343" i="44"/>
  <c r="F342" i="44"/>
  <c r="F339" i="44"/>
  <c r="F338" i="44"/>
  <c r="F337" i="44"/>
  <c r="F335" i="44"/>
  <c r="F334" i="44"/>
  <c r="F333" i="44"/>
  <c r="F332" i="44"/>
  <c r="F327" i="44"/>
  <c r="F326" i="44"/>
  <c r="F325" i="44"/>
  <c r="F324" i="44"/>
  <c r="F323" i="44"/>
  <c r="F322" i="44"/>
  <c r="F319" i="44"/>
  <c r="F318" i="44"/>
  <c r="F317" i="44"/>
  <c r="F314" i="44"/>
  <c r="F313" i="44"/>
  <c r="F312" i="44"/>
  <c r="F309" i="44"/>
  <c r="F308" i="44"/>
  <c r="F307" i="44"/>
  <c r="F306" i="44"/>
  <c r="F305" i="44"/>
  <c r="F304" i="44"/>
  <c r="F301" i="44"/>
  <c r="F300" i="44"/>
  <c r="F299" i="44"/>
  <c r="F296" i="44"/>
  <c r="F295" i="44"/>
  <c r="F294" i="44"/>
  <c r="F291" i="44"/>
  <c r="F290" i="44"/>
  <c r="F289" i="44"/>
  <c r="F284" i="44"/>
  <c r="F283" i="44"/>
  <c r="F282" i="44"/>
  <c r="F281" i="44"/>
  <c r="F280" i="44"/>
  <c r="F279" i="44"/>
  <c r="F278" i="44"/>
  <c r="F277" i="44"/>
  <c r="F276" i="44"/>
  <c r="F275" i="44"/>
  <c r="F274" i="44"/>
  <c r="F273" i="44"/>
  <c r="F267" i="44"/>
  <c r="F266" i="44"/>
  <c r="F265" i="44"/>
  <c r="F264" i="44"/>
  <c r="F263" i="44"/>
  <c r="F262" i="44"/>
  <c r="F253" i="44"/>
  <c r="F252" i="44"/>
  <c r="F251" i="44"/>
  <c r="F250" i="44"/>
  <c r="F249" i="44"/>
  <c r="F248" i="44"/>
  <c r="F247" i="44"/>
  <c r="F244" i="44"/>
  <c r="F243" i="44"/>
  <c r="F242" i="44"/>
  <c r="F241" i="44"/>
  <c r="F240" i="44"/>
  <c r="F239" i="44"/>
  <c r="F238" i="44"/>
  <c r="F235" i="44"/>
  <c r="F234" i="44"/>
  <c r="F233" i="44"/>
  <c r="F232" i="44"/>
  <c r="F231" i="44"/>
  <c r="F230" i="44"/>
  <c r="F229" i="44"/>
  <c r="F224" i="44"/>
  <c r="F223" i="44"/>
  <c r="F222" i="44"/>
  <c r="F221" i="44"/>
  <c r="F219" i="44"/>
  <c r="F218" i="44"/>
  <c r="F217" i="44"/>
  <c r="F216" i="44"/>
  <c r="F215" i="44"/>
  <c r="F214" i="44"/>
  <c r="F210" i="44"/>
  <c r="F209" i="44"/>
  <c r="F208" i="44"/>
  <c r="F207" i="44"/>
  <c r="F203" i="44"/>
  <c r="F202" i="44"/>
  <c r="F201" i="44"/>
  <c r="F200" i="44"/>
  <c r="F196" i="44"/>
  <c r="F195" i="44"/>
  <c r="F194" i="44"/>
  <c r="F193" i="44"/>
  <c r="F189" i="44"/>
  <c r="F188" i="44"/>
  <c r="F187" i="44"/>
  <c r="F186" i="44"/>
  <c r="F182" i="44"/>
  <c r="F181" i="44"/>
  <c r="F180" i="44"/>
  <c r="F179" i="44"/>
  <c r="F175" i="44"/>
  <c r="F174" i="44"/>
  <c r="F173" i="44"/>
  <c r="F172" i="44"/>
  <c r="F171" i="44"/>
  <c r="F167" i="44"/>
  <c r="F166" i="44"/>
  <c r="F165" i="44"/>
  <c r="F164" i="44"/>
  <c r="F163" i="44"/>
  <c r="F162" i="44"/>
  <c r="F161" i="44"/>
  <c r="F157" i="44"/>
  <c r="F156" i="44"/>
  <c r="F155" i="44"/>
  <c r="F154" i="44"/>
  <c r="F153" i="44"/>
  <c r="F152" i="44"/>
  <c r="F151" i="44"/>
  <c r="F147" i="44"/>
  <c r="F146" i="44"/>
  <c r="F145" i="44"/>
  <c r="F144" i="44"/>
  <c r="F143" i="44"/>
  <c r="F142" i="44"/>
  <c r="F141" i="44"/>
  <c r="F135" i="44"/>
  <c r="F134" i="44"/>
  <c r="F133" i="44"/>
  <c r="F132" i="44"/>
  <c r="F131" i="44"/>
  <c r="F130" i="44"/>
  <c r="F129" i="44"/>
  <c r="F128" i="44"/>
  <c r="F126" i="44"/>
  <c r="F125" i="44"/>
  <c r="F124" i="44"/>
  <c r="F123" i="44"/>
  <c r="F122" i="44"/>
  <c r="F121" i="44"/>
  <c r="F120" i="44"/>
  <c r="F119" i="44"/>
  <c r="F118" i="44"/>
  <c r="F117" i="44"/>
  <c r="F116" i="44"/>
  <c r="F112" i="44"/>
  <c r="F111" i="44"/>
  <c r="F110" i="44"/>
  <c r="F109" i="44"/>
  <c r="F108" i="44"/>
  <c r="F107" i="44"/>
  <c r="F106" i="44"/>
  <c r="F105" i="44"/>
  <c r="F101" i="44"/>
  <c r="F100" i="44"/>
  <c r="F99" i="44"/>
  <c r="F98" i="44"/>
  <c r="F97" i="44"/>
  <c r="F96" i="44"/>
  <c r="F95" i="44"/>
  <c r="F94" i="44"/>
  <c r="F90" i="44"/>
  <c r="F89" i="44"/>
  <c r="F88" i="44"/>
  <c r="F87" i="44"/>
  <c r="F86" i="44"/>
  <c r="F85" i="44"/>
  <c r="F84" i="44"/>
  <c r="F83" i="44"/>
  <c r="F79" i="44"/>
  <c r="F78" i="44"/>
  <c r="F77" i="44"/>
  <c r="F76" i="44"/>
  <c r="F75" i="44"/>
  <c r="F74" i="44"/>
  <c r="F73" i="44"/>
  <c r="F72" i="44"/>
  <c r="F68" i="44"/>
  <c r="F67" i="44"/>
  <c r="F66" i="44"/>
  <c r="F65" i="44"/>
  <c r="F64" i="44"/>
  <c r="F63" i="44"/>
  <c r="F62" i="44"/>
  <c r="F61" i="44"/>
  <c r="F60" i="44"/>
  <c r="F56" i="44"/>
  <c r="F55" i="44"/>
  <c r="F54" i="44"/>
  <c r="F53" i="44"/>
  <c r="F52" i="44"/>
  <c r="F51" i="44"/>
  <c r="F50" i="44"/>
  <c r="F49" i="44"/>
  <c r="F48" i="44"/>
  <c r="F44" i="44"/>
  <c r="F43" i="44"/>
  <c r="F42" i="44"/>
  <c r="F41" i="44"/>
  <c r="F40" i="44"/>
  <c r="F39" i="44"/>
  <c r="F38" i="44"/>
  <c r="F37" i="44"/>
  <c r="F36" i="44"/>
  <c r="F35" i="44"/>
  <c r="F34" i="44"/>
  <c r="F30" i="44"/>
  <c r="F29" i="44"/>
  <c r="F28" i="44"/>
  <c r="F27" i="44"/>
  <c r="F26" i="44"/>
  <c r="F25" i="44"/>
  <c r="F24" i="44"/>
  <c r="F23" i="44"/>
  <c r="F19" i="44"/>
  <c r="F18" i="44"/>
  <c r="F17" i="44"/>
  <c r="F16" i="44"/>
  <c r="F15" i="44"/>
  <c r="F14" i="44"/>
  <c r="F13" i="44"/>
  <c r="F12" i="44"/>
  <c r="F11" i="44"/>
  <c r="F10" i="44"/>
  <c r="F9" i="44"/>
  <c r="F372" i="45" l="1"/>
  <c r="F315" i="45"/>
  <c r="F350" i="45"/>
  <c r="F328" i="45"/>
  <c r="F168" i="45"/>
  <c r="F340" i="45"/>
  <c r="F385" i="45" s="1"/>
  <c r="F292" i="45"/>
  <c r="F329" i="45"/>
  <c r="F285" i="45"/>
  <c r="F286" i="45" s="1"/>
  <c r="F236" i="45"/>
  <c r="F269" i="45"/>
  <c r="F148" i="45"/>
  <c r="F226" i="45"/>
  <c r="F20" i="45"/>
  <c r="F372" i="44"/>
  <c r="F204" i="44"/>
  <c r="F297" i="44"/>
  <c r="F315" i="44"/>
  <c r="F310" i="44"/>
  <c r="F302" i="44"/>
  <c r="F320" i="44"/>
  <c r="F328" i="44"/>
  <c r="F31" i="44"/>
  <c r="F197" i="44"/>
  <c r="F357" i="44"/>
  <c r="F368" i="44"/>
  <c r="F384" i="44"/>
  <c r="F57" i="44"/>
  <c r="F350" i="44"/>
  <c r="F168" i="44"/>
  <c r="F254" i="44"/>
  <c r="F80" i="44"/>
  <c r="F113" i="44"/>
  <c r="F176" i="44"/>
  <c r="F69" i="44"/>
  <c r="F190" i="44"/>
  <c r="F211" i="44"/>
  <c r="F364" i="44"/>
  <c r="F102" i="44"/>
  <c r="F158" i="44"/>
  <c r="F245" i="44"/>
  <c r="F45" i="44"/>
  <c r="F183" i="44"/>
  <c r="F225" i="44"/>
  <c r="F268" i="44"/>
  <c r="F91" i="44"/>
  <c r="F136" i="44"/>
  <c r="F340" i="44"/>
  <c r="F292" i="44"/>
  <c r="F285" i="44"/>
  <c r="F286" i="44" s="1"/>
  <c r="F236" i="44"/>
  <c r="F148" i="44"/>
  <c r="F20" i="44"/>
  <c r="F137" i="45" l="1"/>
  <c r="F386" i="45" s="1"/>
  <c r="F329" i="44"/>
  <c r="F269" i="44"/>
  <c r="F226" i="44"/>
  <c r="F385" i="44"/>
  <c r="F137" i="44"/>
  <c r="F387" i="45" l="1"/>
  <c r="F388" i="45" s="1"/>
  <c r="F386" i="44"/>
  <c r="F387" i="44" s="1"/>
  <c r="F388" i="44" s="1"/>
</calcChain>
</file>

<file path=xl/sharedStrings.xml><?xml version="1.0" encoding="utf-8"?>
<sst xmlns="http://schemas.openxmlformats.org/spreadsheetml/2006/main" count="1308" uniqueCount="241">
  <si>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</si>
  <si>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</si>
  <si>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</si>
  <si>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</si>
  <si>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</si>
  <si>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</si>
  <si>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</si>
  <si>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</si>
  <si>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</si>
  <si>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</si>
  <si>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II. Կառուցման  աշխատանքներ</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</si>
  <si>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</si>
  <si>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Կ.Տ</t>
  </si>
  <si>
    <t>հատ</t>
  </si>
  <si>
    <t>Երթևեկելի մասի գծանշում հոծ գծով 0.10մ լայնությամբ - 1.1</t>
  </si>
  <si>
    <t>կմ</t>
  </si>
  <si>
    <t xml:space="preserve"> Միավ.
 գինը</t>
  </si>
  <si>
    <t>Գումարը /հազ.դրամ/</t>
  </si>
  <si>
    <t>Հողային պաստառի հարթեցում ավտոգրեյդերով</t>
  </si>
  <si>
    <t>Գրունտի ջրում</t>
  </si>
  <si>
    <t>Գրունտի հարթեցում և խտացում</t>
  </si>
  <si>
    <t>I. Հողային աշխատանքներ</t>
  </si>
  <si>
    <t>Ճանապարհային պատվածք</t>
  </si>
  <si>
    <t>Երթևեկելի մասի գծանշում ընդհատված գծով  (3:1) 0.10մ  լայն.-1.6</t>
  </si>
  <si>
    <t>Ընդհանուրը</t>
  </si>
  <si>
    <t>Երթևեկելի մասի նշագծում, լուսանդրադարձիչ գնդիկների օգտագործմաբ 0.35կգ-1մ2</t>
  </si>
  <si>
    <t>Ընդամենը ըստ I բաժնի</t>
  </si>
  <si>
    <t>Ընդամենը ըստ II բաժնի</t>
  </si>
  <si>
    <t>Ընդամենը ըստ III բաժնի</t>
  </si>
  <si>
    <t>Ընդամենը ըստ IV բաժնի</t>
  </si>
  <si>
    <t>Աշխատանքների  անվանումը</t>
  </si>
  <si>
    <t>Գրունտի խտացում  գլդոնով  6 անցումով 1 հետքի վրայով</t>
  </si>
  <si>
    <t>Ընդամենը 1</t>
  </si>
  <si>
    <t>Ընդամենը 2</t>
  </si>
  <si>
    <t>Կողնակների խտացում  գլդոնով 4 անցումով 1 հետքի վրայով</t>
  </si>
  <si>
    <t>Ճանապարհային  նոր նշանների տեղադրում, մետաղական կանգնակների վրա /մեկ նշան, մետ.խող 57x3,5մմ,  h=3,4մ/</t>
  </si>
  <si>
    <t>ԱԱՀ 20%</t>
  </si>
  <si>
    <t>Директор ООО «ДРИМ ПРОДЖЕКТ»</t>
  </si>
  <si>
    <t>Р.Варданян</t>
  </si>
  <si>
    <t xml:space="preserve"> Ռ.Վարդանյան</t>
  </si>
  <si>
    <t xml:space="preserve"> подпись / ստորագրություն</t>
  </si>
  <si>
    <t>ИТОГО
ԸՆԴԱՄԵՆԸ</t>
  </si>
  <si>
    <t xml:space="preserve"> НДС - 20%
ԱԱՀ - 20%  </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</si>
  <si>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</si>
  <si>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То же самое вручную
Նույնը ձեռքի աշխատանքով</t>
  </si>
  <si>
    <t>т                            տ</t>
  </si>
  <si>
    <t>Работа на свалке
Աշխատանք լցակույտում</t>
  </si>
  <si>
    <r>
      <t>м</t>
    </r>
    <r>
      <rPr>
        <vertAlign val="superscript"/>
        <sz val="12"/>
        <rFont val="GHEA Grapalat"/>
        <family val="3"/>
      </rPr>
      <t>2</t>
    </r>
    <r>
      <rPr>
        <sz val="12"/>
        <rFont val="GHEA Grapalat"/>
        <family val="3"/>
      </rPr>
      <t xml:space="preserve">                                              մ</t>
    </r>
    <r>
      <rPr>
        <vertAlign val="superscript"/>
        <sz val="12"/>
        <rFont val="GHEA Grapalat"/>
        <family val="3"/>
      </rPr>
      <t>2</t>
    </r>
  </si>
  <si>
    <t>Выравнивание грунта автогрейдером
Հողային պաստառի հարթեցում ավտոգրեյդերով</t>
  </si>
  <si>
    <t>Уплотнение грунта катком за 6 проходов по 1 следу
Գրունտի խտացում  գլդոնով 6 անցումով 1 հետքի վրայով</t>
  </si>
  <si>
    <t>Итого 1
Ընդամենը 1</t>
  </si>
  <si>
    <t>Дорожны часть                   
Երթևեկելի մաս</t>
  </si>
  <si>
    <t xml:space="preserve"> Объемная ведомость-смета
Ծավալաթերթ-նախահաշիվ</t>
  </si>
  <si>
    <t>Название работы                                                                                          Աշխատանքի անվանումը</t>
  </si>
  <si>
    <t>Единица измерения Չափման միավորը</t>
  </si>
  <si>
    <t>Объем                 Քանակը</t>
  </si>
  <si>
    <t>Общая стоимость 1единиа /тыс. драм/   միավորի արժեքը                        /հազ.դրամ/</t>
  </si>
  <si>
    <t>Общая стоимость  /тыс. драм/   Ընդհանուր արժեքը                        /հազ.դրամ/</t>
  </si>
  <si>
    <t>I. Земляные работы
I. Հողային աշխատանքներ</t>
  </si>
  <si>
    <t>Итого 2
Ընդամենը 2</t>
  </si>
  <si>
    <t>Итого согласно разделу I 
Ընդամենը ըստ I բաժնի</t>
  </si>
  <si>
    <t>II. Строительные работы
II. Կառուցման  աշխատանքներ</t>
  </si>
  <si>
    <t>Дорожная одежда
Ճանապարհային պատվածք</t>
  </si>
  <si>
    <t>Итого согласно разделу II 
Ընդամենը ըստ II բաժնի</t>
  </si>
  <si>
    <t>Полив грунта 
Գրունտի ջրում</t>
  </si>
  <si>
    <t>Выравнивание грунта и уплотнение
Գրունտի հարթեցում և խտացում</t>
  </si>
  <si>
    <t>Уплотнение обочин за 4 проходов по 1 следу
Կողնակների խտացում  գլդոնով  4 անցումով 1 հետքի վրայով</t>
  </si>
  <si>
    <t>Установка новых дорожных знаков на металлических стойках /один знак, мет. труба 57x3,5мм,  h=3,4м /
Ճանապարհային  նոր նշանների տեղադրում, մետաղական կանգնակների վրա /մեկ նշան, մետ.խող 57x3,5մմ,  h=3,4մ/</t>
  </si>
  <si>
    <t>Разметка проезжей  части, с использованием  светоотражающих шариков 0.35кг-1м2 / 
Երթևեկելի մասի նշագծում, լուսանդրադարձիչ գնդիկների օգտագործմաբ 0.35կգ-1մ2</t>
  </si>
  <si>
    <t>Разметка проезжей части сплошной линией шириной 0,10 м - 1.1
Երթևեկելի մասի գծանշում հոծ գծով 0.10մ լայնությամբ - 1.1</t>
  </si>
  <si>
    <t>км
կմ</t>
  </si>
  <si>
    <t>Разметка проезжей части прерывистой линией (3:1) шириной 0,10 м - 1.6
Երթևեկելի մասի գծանշում ընդհատված գծով  (3:1) 0.10մ  լայն.-1.6</t>
  </si>
  <si>
    <t>N/N</t>
  </si>
  <si>
    <t>Գրունտի խտացում  գլդոնով 6 անցումով 1 հետքի վրայով</t>
  </si>
  <si>
    <t>Ընդամենը 3</t>
  </si>
  <si>
    <t xml:space="preserve">Съезды 
Իջատեղեր </t>
  </si>
  <si>
    <t>Итого 3
Ընդամենը 3</t>
  </si>
  <si>
    <t>шт.
հատ</t>
  </si>
  <si>
    <t>Տեղափոխում  լցակույտ 3,0 կմ</t>
  </si>
  <si>
    <t>Ընդամենը 4</t>
  </si>
  <si>
    <t>Ընդամենը 5</t>
  </si>
  <si>
    <t>Դիտահորի նիշի ուղղում   B-15 դասի  բետոնով  (8 հատ )</t>
  </si>
  <si>
    <t>Դիտահորի նոր ե/բ ծածկի սալի տեղադրում 1200x1200մմ չափսերի,  թուջե մտոցով և կափարիչով</t>
  </si>
  <si>
    <t>Դիտահորի նոր ե/բ ծածկի սալի տեղադրում 1500x1500մմ չափսերի,  թուջե մտոցով և կափարիչով</t>
  </si>
  <si>
    <t>Խճի նախապատրաստական շերտի իրականացում, h=15սմ հաստությամբ</t>
  </si>
  <si>
    <t>Բիտումի լցաբաշխում 4.12տ /1000մ2/</t>
  </si>
  <si>
    <t xml:space="preserve">Մանրահատիկ խիտ ա/բետոնե շերտի տեղադրում h=5սմ  „Բ”տիպ ԳՕՍՏ 9128-2013 </t>
  </si>
  <si>
    <t>Իջատեղեր</t>
  </si>
  <si>
    <t xml:space="preserve">Կողնակների ամրացում ավազակոպիճով h=5սմ </t>
  </si>
  <si>
    <t>Երթևեկելի մասի գծանշում ընդհատված գծով  (1:3) 0.10մ  լայն.-1.5</t>
  </si>
  <si>
    <t>Итого 4
Ընդամենը 4</t>
  </si>
  <si>
    <t>Итого 5
Ընդամենը 5</t>
  </si>
  <si>
    <t>Транспортировка в отвал 3,0 км
Տեղափոխում  լցակույտ 3,0 կմ</t>
  </si>
  <si>
    <t>Разметка проезжей части прерывистой линией (1:3) шириной 0,10 м-1.5
Երթևեկելի մասի գծանշում ընդհատված գծով  (1:3) 0.10մ  լայն.-1.5</t>
  </si>
  <si>
    <t xml:space="preserve">Укрепление обочин песчано-гравийной смесью h=5см
Կողնակների ամրացում ավազակոպիճով h=5սմ </t>
  </si>
  <si>
    <t>Установка новой крышки люка размером 1200x1200 мм с чугунной вставкой и крышкой.
Դիտահորի նոր ե/բ ծածկի սալի տեղադրում 1200x1200մմ չափսերի,  թուջե մտոցով և կափարիչով</t>
  </si>
  <si>
    <t>Установка новой крышки люка размером 1500x1500 мм с чугунной вставкой и крышкой.
Դիտահորի նոր ե/բ ծածկի սալի տեղադրում 1500x1500մմ չափսերի,  թուջե մտոցով և կափարիչով</t>
  </si>
  <si>
    <t xml:space="preserve">Выполнение покрытия из мелкозернистого плотного асфальтобетона толщиной h=5 см типа «Б» ГОСТ 9128-2013 
Մանրահատիկ խիտ ա/բետոնե շերտի տեղադրում h=5սմ  „Բ”տիպ   ԳՕՍՏ 9128-2013 </t>
  </si>
  <si>
    <t>Битумная заливка 4.12т /1000м2
Բիտումի լցաբաշխում 4.12տ /1000մ2/</t>
  </si>
  <si>
    <t>Исправление отметок колодцев  бетоном марки Б-15 8 шт.
Դիտահորի նիշի ուղղում   B-15 դասի  բետոնով  (8 հատ )</t>
  </si>
  <si>
    <t>1) 3-րդ թաղամաս թիվ 15 ,17, 8, 20 շենքերի բակ</t>
  </si>
  <si>
    <t>Երթևեկելի մաս և մայթեր</t>
  </si>
  <si>
    <t xml:space="preserve">12. IV գրունտի մշակում էքսկավատորով (1,0մ3   շերեփի տարողությամբ), բարձում ավտոինքնաթափեր </t>
  </si>
  <si>
    <t>33.4) III  գրունտի մշակում էքսկավատորով (0.65մ3   շերեփի տարողությամբ), բարձում ավտոինքնաթափեր</t>
  </si>
  <si>
    <t>12. IV գրունտի մշակում էքսկավատորով (1,0 մ3   շերեփի տարողությամբ),կողքի կուտակումով հետադարձ լիցքի համար</t>
  </si>
  <si>
    <t xml:space="preserve">Գոյություն ունեցող եզրաքարի քանդում </t>
  </si>
  <si>
    <t>մ</t>
  </si>
  <si>
    <t>Բարձում ավտոինքնաթափեր և տեղափոխում  լցակույտ 3,0 կմ</t>
  </si>
  <si>
    <t>2) 3-րդ թաղամաս թիվ 12 շենք տանող ճանապարհ
 Հատված-1</t>
  </si>
  <si>
    <t xml:space="preserve">Երթևեկելի մաս </t>
  </si>
  <si>
    <t>3) 3-րդ թաղամաս թիվ 12 շենք տանող ճանապարհ
 Հատված-2</t>
  </si>
  <si>
    <t>4)  3-րդ թաղամաս թիվ 9 շենք</t>
  </si>
  <si>
    <t>5) Նոր թաղամաս թիվ 32 շենքի հետնամասից դեպի թիվ 39 շենք տանող հատված</t>
  </si>
  <si>
    <t>12. IV   գրունտի մշակում էքսկավատորով (0.65մ3   շերեփի տարողությամբ), բարձում ավտոինքնաթափեր</t>
  </si>
  <si>
    <t>6) Նոր թաղամաս  թիվ 22 շենքից դեպի թիվ 21 շենք տանող հատված</t>
  </si>
  <si>
    <t>Ընդամենը 6</t>
  </si>
  <si>
    <t xml:space="preserve">7) Նոր թաղամաս  թիվ 36 շենքի հետնամաս </t>
  </si>
  <si>
    <t>Ընդամենը 7</t>
  </si>
  <si>
    <t>8) Նոր թաղամաս  թիվ 27 շենքի հետնամաս</t>
  </si>
  <si>
    <t>Ընդամենը 8</t>
  </si>
  <si>
    <t>9) Նոր թաղամաս  թիվ 28 շենքի հետնամաս</t>
  </si>
  <si>
    <t>Ընդամենը 9</t>
  </si>
  <si>
    <t>10) Հ. Շիրազի փողոց</t>
  </si>
  <si>
    <t>Ընդամենը 10</t>
  </si>
  <si>
    <t xml:space="preserve">Ավազակոպճային հիմքի իրականացում 12 սմ հաստությամբ             </t>
  </si>
  <si>
    <t>Դիտահորի նիշի ուղղում   B-15 դասի  բետոնով (5 հատ)</t>
  </si>
  <si>
    <t>Դիտահորի նիշի ուղղում   B-15 դասի  բետոնով (2 հատ)</t>
  </si>
  <si>
    <t>Դիտահորի նիշի ուղղում B-15 դասի  բետոնով (5 հատ )</t>
  </si>
  <si>
    <t>Դիտահորի նիշի ուղղում B-15 դասի  բետոնով  (3հատ)</t>
  </si>
  <si>
    <t>III. Մայթեր</t>
  </si>
  <si>
    <t>Բազալտե եզրաքար 15x30սմ միաձույլ B15 բետոնից հիմք 1գծ.մ 0,055մ3,ավազակոպճային շերտ հ=5սմ 1գծ.մ 0,0175մ3</t>
  </si>
  <si>
    <t>Բազալտե եզրաքար 15x20սմ միաձույլ B15 բետոնից հիմք 1գծ.մ 0,055մ3,ավազակոպճային շերտ հ=5սմ 1գծ.մ 0,0175մ3</t>
  </si>
  <si>
    <t xml:space="preserve">Մայթերի լրացում նախօրոք կուտակված բնահողից հմիջ=5սմ </t>
  </si>
  <si>
    <t xml:space="preserve">Խճային հիմքի իրականացում 12սմ հաստությամբ </t>
  </si>
  <si>
    <t xml:space="preserve">Մանրահատիկ "Դ" տիպի ավազային ա/բետոնե շերտի տեղադրում  h=3սմ հաստությամբ </t>
  </si>
  <si>
    <t xml:space="preserve">Խճային հիմքի իրականացում 12սմ հաստությամբ  </t>
  </si>
  <si>
    <t>Մանրահատիկ "Դ" տիպի ավազային ա/բետոնե շերտի տեղադրում  h=3սմ հաստությամբ</t>
  </si>
  <si>
    <t>Միաձույլ բետոնե եզրաշարի կառուցում 10x20 (B-20)-29 մ</t>
  </si>
  <si>
    <t>Խճային հիմքի իրականացում 12սմ հաստությամբ  /մայթ,մուտք/</t>
  </si>
  <si>
    <t>Մանրահատիկ "Դ" տիպի ավազային ա/բետոնե շերտի տեղադրում  h=3սմ հաստությամբ /մայթ/</t>
  </si>
  <si>
    <t>Մանրահատիկ ա/բետոնե շերտի տեղադրում h=4սմ  „Բ”տիպ /մուտք/</t>
  </si>
  <si>
    <t>IV. Արհեստական կառուցվածքներ</t>
  </si>
  <si>
    <t>Ջրահեռացում երթևեկելի մասից</t>
  </si>
  <si>
    <t xml:space="preserve">Ավազակոպճային նախապատրաստական շերտի տեղադրում h=10սմ  հաստությամբ </t>
  </si>
  <si>
    <t xml:space="preserve">Ե/բետոնե վաքերի ջրամեկուսացում երկշերտ տաք բիտումով </t>
  </si>
  <si>
    <t xml:space="preserve">Հավաքովի ե/բետոնե ջրընդունիչ 35x60 սմ  չափերի  վաքերի տեղադրում մետաղական ցանցով </t>
  </si>
  <si>
    <t>Հավաքովի ե/բետոնե ջրընդունիչ 35x60 սմ  չափերի  վաքեր մետաղական ցանցով  արժեքը</t>
  </si>
  <si>
    <t>գծմ</t>
  </si>
  <si>
    <t xml:space="preserve">Մետաղական խողովակների ջրամեկուսացում երկշերտ տաք բիտումով </t>
  </si>
  <si>
    <t>Մետաղական d=273x5մմ խողովակի տեղադրում  ԳՕՍՏ 10704-91</t>
  </si>
  <si>
    <t xml:space="preserve">Միաձույլ բետոնով  հորի կառուցում B-15 դասի ԳՕՍՏ 26633-2015 </t>
  </si>
  <si>
    <t xml:space="preserve">Բետոնե հորի ջրամեկուսացում երկշերտ տաք բիտումով </t>
  </si>
  <si>
    <t xml:space="preserve">Մետաղական ցանցի պատրաստում և տեղադրում / 1 հատ, 48,06 կգ / </t>
  </si>
  <si>
    <t xml:space="preserve">Պողպատե անկյունակ 75x75x5մմ  / 48,06 կգ / </t>
  </si>
  <si>
    <t xml:space="preserve">Հետադարձ լիցքի իրականացում ավազակոպիճով (d&lt;40մմ) , տոփանումով </t>
  </si>
  <si>
    <t>V. Կողնակներ</t>
  </si>
  <si>
    <t xml:space="preserve">1) 3-րդ թաղամաս թիվ 15 ,17, 8, 20 շենքերի բակ  </t>
  </si>
  <si>
    <t xml:space="preserve">5) Նոր թաղամաս թիվ 32 շենքի հետնամասից դեպի թիվ 39 շենք տանող հատված  </t>
  </si>
  <si>
    <t xml:space="preserve">Կողնակների լրացում նախօրոք կուտակված բնահողից հմիջ=5սմ </t>
  </si>
  <si>
    <t xml:space="preserve">7) Նոր թաղամաս  թիվ 36 շենքի հետնամաս  </t>
  </si>
  <si>
    <t xml:space="preserve">8) Նոր թաղամաս  թիվ 27 շենքի հետնամաս  </t>
  </si>
  <si>
    <t xml:space="preserve">10) Հ. Շիրազի փողոց </t>
  </si>
  <si>
    <t>Ընդամենը ըստ V բաժնի</t>
  </si>
  <si>
    <t>VI. Ճանապարհային կահավորում</t>
  </si>
  <si>
    <t>Ճանապարհային  նոր նշանների տեղադրում, մետաղական կանգնակների վրա /երկու նշան, մետ.խող 57x3,5մմ,  h=4,3մ/</t>
  </si>
  <si>
    <t>Առավելություն (2.1 ; 2.4 )</t>
  </si>
  <si>
    <t>Հատուկ թելադրանքի (5.19.1(2))</t>
  </si>
  <si>
    <t>Ձեռքով նշագծում  1.14.1</t>
  </si>
  <si>
    <t xml:space="preserve">9) Նոր թաղամաս  թիվ 28 շենքի հետնամաս  </t>
  </si>
  <si>
    <t xml:space="preserve">10) Հ. Շիրազի փողոց  </t>
  </si>
  <si>
    <t>Լրաց. Տեղեկատվության ( 8.13 )</t>
  </si>
  <si>
    <t>Ընդամենը ըստ VI բաժնի</t>
  </si>
  <si>
    <t xml:space="preserve">ՀՀ Արարատի մարզի Մասիս քաղաքի  բակային տարածքների նորոգման՝ ասֆալտապատման աշխատանքների </t>
  </si>
  <si>
    <t xml:space="preserve">Работы по ремонту и асфальтированию дворовых территорий города Масис Араратской области  области РА/ ՀՀ Արարատի մարզի Մասիս քաղաքի  բակային տարածքների նորոգման՝ ասֆալտապատման աշխատանքների </t>
  </si>
  <si>
    <r>
      <t>м</t>
    </r>
    <r>
      <rPr>
        <vertAlign val="superscript"/>
        <sz val="12"/>
        <rFont val="GHEA Grapalat"/>
        <family val="3"/>
      </rPr>
      <t xml:space="preserve">  </t>
    </r>
    <r>
      <rPr>
        <sz val="12"/>
        <rFont val="GHEA Grapalat"/>
        <family val="3"/>
      </rPr>
      <t xml:space="preserve">                  մ</t>
    </r>
  </si>
  <si>
    <r>
      <t>м</t>
    </r>
    <r>
      <rPr>
        <sz val="12"/>
        <rFont val="GHEA Grapalat"/>
        <family val="3"/>
      </rPr>
      <t xml:space="preserve">                                              մ</t>
    </r>
  </si>
  <si>
    <t>м
գծմ</t>
  </si>
  <si>
    <t>1) Дворовые территории жилых домов № 15, 17, 8, 20 3-го микрорайона
3-րդ թաղամաս թիվ 15 ,17, 8, 20 շենքերի բակ</t>
  </si>
  <si>
    <t>Итого 10
Ընդամենը 10</t>
  </si>
  <si>
    <t>4) 3-го микрорайон  № 9 дом
 3-րդ թաղամաս թիվ 9 շենք</t>
  </si>
  <si>
    <t>5) Участок дороги от тыльной стороны жилого дома № 32 Нового микрорайона к жилому дому № 39
Նոր թաղամաս թիվ 32 շենքի հետնամասից դեպի թիվ 39 շենք տանող հատված</t>
  </si>
  <si>
    <t>6) Участок дороги от  жилого дома № 22 Нового микрорайона к жилому дому № 21
Նոր թաղամաս  թիվ 22 շենքից դեպի թիվ 21 շենք տանող հատված</t>
  </si>
  <si>
    <t>Итого 6
Ընդամենը 6</t>
  </si>
  <si>
    <t xml:space="preserve">7) Тыльная сторона жилого дома № 36 Нового микрорайона
Նոր թաղամաս  թիվ 36 շենքի հետնամաս </t>
  </si>
  <si>
    <t>Итого 7
Ընդամենը 7</t>
  </si>
  <si>
    <t>8) Тыльная сторона жилого дома № 27 Нового микрорайона
 Նոր թաղամաս  թիվ 27 շենքի հետնամաս</t>
  </si>
  <si>
    <t>Итого 8
Ընդամենը 8</t>
  </si>
  <si>
    <t>9) Тыльная сторона жилого дома № 28 Нового микрорайона
 Նոր թաղամաս  թիվ 28 շենքի հետնամաս</t>
  </si>
  <si>
    <t>Итого 9
Ընդամենը 9</t>
  </si>
  <si>
    <t>10) Улица Ованеса Шираза / Հ. Շիրազի փողոց</t>
  </si>
  <si>
    <t>III. Тротуари 
III. Մայթեր</t>
  </si>
  <si>
    <t xml:space="preserve">12. IV  обработка земли экскаватором (емкость ковша 1,0 м 3 ), погрузка в автосамосвалы
12. IV գրունտի մշակում էքսկավատորով (1,0մ3   շերեփի տարողությամբ), բարձում ավտոինքնաթափեր </t>
  </si>
  <si>
    <t>33.4) III  обработка земли экскаватором (емкость ковша 0.65 м 3), погрузка в автосамосвалы
33.4) III  գրունտի մշակում էքսկավատորով (0.65մ3   շերեփի տարողությամբ), բարձում ավտոինքնաթափեր</t>
  </si>
  <si>
    <t>33.4) III  обработка земли экскаватором (емкость ковша 1,0 м 3), погрузка в автосамосвалы
33.4) III  գրունտի մշակում էքսկավատորով (1,0մ3   շերեփի տարողությամբ), բարձում ավտոինքնաթափեր</t>
  </si>
  <si>
    <t xml:space="preserve">Снос существующих  бордюров
Գոյություն ունեցող եզրաքարի քանդում </t>
  </si>
  <si>
    <t>Итого согласно разделу III 
Ընդամենը ըստ III բաժնի</t>
  </si>
  <si>
    <t>IV. Строительные работы
IV. Կառուցման  աշխատանքներ</t>
  </si>
  <si>
    <t>Итого согласно разделу IV 
Ընդամենը ըստ IV բաժնի</t>
  </si>
  <si>
    <t>V. Обочинa
V. Կողնակներ</t>
  </si>
  <si>
    <t>VI. Организация дорожного движения 
VI. Ճանապարհային կահավորում</t>
  </si>
  <si>
    <t>Итого согласно разделу V
Ընդամենը ըստ V բաժնի</t>
  </si>
  <si>
    <t>Итого согласно разделу  VI.
Ընդամենը ըստ  VI բաժնի</t>
  </si>
  <si>
    <t xml:space="preserve">12. IV  обработка земли экскаватором (емкость ковша 0,65 м 3 ), погрузка в автосамосвалы
12. IV գրունտի մշակում էքսկավատորով (0,65մ3   շերեփի տարողությամբ), բարձում ավտոինքնաթափեր </t>
  </si>
  <si>
    <t xml:space="preserve">Укладка  песчано-гравийного слоя толщиной h=12 см.  
Ավազակոպճային հիմքի իրականացում 12 սմ հաստ.              </t>
  </si>
  <si>
    <t xml:space="preserve">Выполнение слоя подготовки базальтового щебня толщиной h = 15 см.  
Խճի նախապատրաստական շերտի իրականացում, h=15սմ հաստությամբ </t>
  </si>
  <si>
    <t>Приоритета (2.1 ; 2.4 )
Առավելություն (2.1 ; 2.4 )</t>
  </si>
  <si>
    <t>Особых предписаний (5.19.1(2))
Հատուկ թելադրանքի (5.19.1(2))</t>
  </si>
  <si>
    <t>Ручная маркировка 1.14.1
Ձեռքով նշագծում  1.14.1</t>
  </si>
  <si>
    <t>Дополнительной информации ( 8.13 )
Լրաց. Տեղեկատվության ( 8.13 )</t>
  </si>
  <si>
    <t>2) Дорога к жилому дому № 12 3-го микрорайона  Участк-1
3-րդ թաղամաս թիվ 12 շենք տանող ճանապարհ  Հատված-1</t>
  </si>
  <si>
    <t>3) Дорога к жилому дому № 12 3-го микрорайона Участк-2
3-րդ թաղամաս թիվ 12 շենք տանող ճանապարհ  Հատված-2</t>
  </si>
  <si>
    <t>Исправление отметок колодцев  бетоном марки Б-15 5 шт.
Դիտահորի նիշի ուղղում   B-15 դասի  բետոնով  (5 հատ )</t>
  </si>
  <si>
    <t>Исправление отметок колодцев  бетоном марки Б-15 2 шт.
Դիտահորի նիշի ուղղում   B-15 դասի  բետոնով  (2 հատ )</t>
  </si>
  <si>
    <t>Исправление отметок колодцев  бетоном марки Б-15 3 шт.
Դիտահորի նիշի ուղղում   B-15 դասի  բետոնով  (3 հատ )</t>
  </si>
  <si>
    <t xml:space="preserve">Засыпка oбочин из предварительно насыпанного грунта հв среднем= 5 см
Կողնակների լրացում նախօրոք կուտակված բնահողից հմիջ=5սմ </t>
  </si>
  <si>
    <t>Установка новых дорожных знаков на металлических стойках /два знака, мет. труба 57x3,5мм,  h=4,3м/
Ճանապարհային  նոր նշանների տեղադրում, մետաղական կանգնակների վրա /երկու նշան, մետ.խող 57x3,5մմ,  h=4,3մ/</t>
  </si>
  <si>
    <t xml:space="preserve">Обратная засыпка тротуаров из насыпного грунта  h в сред.=5см
Մայթերի լրացում նախօրոք կուտակված բնահողից հմիջ=5սմ </t>
  </si>
  <si>
    <t xml:space="preserve"> Погрузка в автосамосвалы и транспортировка в отвал 3,0 км
Բարձում ավտոինքնաթափեր և տեղափոխում  լցակույտ 3,0 կմ</t>
  </si>
  <si>
    <t>Установка базалтого бордюра 15х30 см ГОСТ 13015-2012  /бетон В15 основание 1 м 0,055м3 , слой песчано-гравийный h=5 см 1 м 0,0175 м 3/
Բազալտե եզրաքար 15x30սմ միաձույլ B15 բետոնից հիմք 1գծ.մ 0,055մ3,ավազակոպճային շերտ հ=5սմ 1գծ.մ 0,0175մ3</t>
  </si>
  <si>
    <t>Установка базалтого бордюра 15х20 см ГОСТ 13015-2012  /бетон В15 основание 1 м 0,55 м3 , слой песчано-гравийный h=5 см 1 м 0,0175 м 3/
Բազալտե եզրաքար 15x20սմ միաձույլ B15 բետոնից հիմք 1գծ.մ 0,55մ3,ավազակոպճային շերտ հ=5սմ 1գծ.մ 0,0175մ3</t>
  </si>
  <si>
    <t>Устройство из щебночного оснавания толщиной 12 см
Խճային հիմքի իրականացում 12սմ հաստությամբ  /մայթ,մուտք/</t>
  </si>
  <si>
    <t xml:space="preserve">Устройство из щебночного оснавания толщиной 12 см
Խճային հիմքի իրականացում 12սմ հաստությամբ </t>
  </si>
  <si>
    <t>Устройство гранулированного песчаного а/бетонного слоя толщиной h = 3 см. типа «Д»
Մանրահատիկ "Դ" տիպի ավազային ա/բետոնե շերտի տեղադրում  h=3սմ հաստությամբ /մայթ/</t>
  </si>
  <si>
    <t xml:space="preserve">Укладка подготовительного  песчано-гравийного слоя толщиной h=10 см
Ավազակոպճային նախապատրաստական շերտի տեղադրում h=10սմ  հաստությամբ </t>
  </si>
  <si>
    <t>Водоотвод с проезжей части
Ջրահեռացում երթևեկելի մասից</t>
  </si>
  <si>
    <t xml:space="preserve">Установка сборных железобетонных водоприемных лотков размером 35×60 см с металлической решеткой
Հավաքովի ե/բետոնե ջրընդունիչ 35x60 սմ  չափերի  վաքերի տեղադրում մետաղական ցանցով </t>
  </si>
  <si>
    <t xml:space="preserve">Гидроизоляция металлических труб  двухслойным горячим битумом
Մետաղական խողովակների ջրամեկուսացում երկշերտ տաք բիտումով </t>
  </si>
  <si>
    <t>Монтаж металлической трубы d=273x5 мм ГОСТ 10704-91
Մետաղական d=273x5մմ խողովակի տեղադրում  ԳՕՍՏ 10704-91</t>
  </si>
  <si>
    <t xml:space="preserve">Строительство монолитного  колодца из марки В-15 ГОСТ 26633-2015
Միաձույլ բետոնով  հորի կառուցում B-15 դասի ԳՕՍՏ 26633-2015 </t>
  </si>
  <si>
    <t xml:space="preserve">Стальной уголок 75x75x5 мм /48,06 кг /
Պողպատե անկյունակ 75x75x5մմ  / 48,06կգ / </t>
  </si>
  <si>
    <t xml:space="preserve">Подготовка и укладка металлической сетки / 1 штук, 48,06 кг /
Մետաղական ցանցի պատրաստում և տեղադրում / 1 հատ, 48,06 կգ / </t>
  </si>
  <si>
    <t>Выполнение покрытия из мелкозернистого асфальтобетона толщиной h=4 см типа «Б»  /вход/
Մանրահատիկ ա/բետոնե շերտի տեղադրում h=4սմ  „Բ”տիպ /մուտք/</t>
  </si>
  <si>
    <t>Строительство монолитного бетонного бордюра 10х20 (бетон класса В-20) – 29 м
Միաձույլ բետոնե եզրաշարի կառուցում 10x20 (B-20)-29 մ</t>
  </si>
  <si>
    <t>Дорожны часть и тротуари
Երթևեկելի մաս և մայթեր</t>
  </si>
  <si>
    <t xml:space="preserve">Гидроизоляция железобетонных лотков двухслойным горячим битумом
Ե/բետոնե վաքերի ջրամեկուսացում երկշերտ տաք բիտումով </t>
  </si>
  <si>
    <t>Стоимость сборных железобетонных водоприёмных лотков размером 35×60 см с металлической решёткой
Հավաքովի ե/բետոնե ջրընդունիչ 35x60 սմ  չափերի  վաքեր մետաղական ցանցով  արժեքը</t>
  </si>
  <si>
    <t xml:space="preserve">Гидроизоляция бетонного колодца двухслойным горячим битумом
Բետոնե հորի ջրամեկուսացում երկշերտ տաք բիտումով </t>
  </si>
  <si>
    <t xml:space="preserve">Устройство обратной засыпки песчано-гравийной смесью (d&lt;40 мм) с уплотнением
Հետադարձ լիցքի իրականացում ավազակոպիճով (d&lt;40մմ) , տոփանումով </t>
  </si>
  <si>
    <t>Разработка грунта 12. IV категории экскаватором (с ковшом вместимостью 1,0 м³) с отвалом в сторону для последующей обратной засыпки
12. IV գրունտի մշակում էքսկավատորով (1,0 մ3   շերեփի տարողությամբ),կողքի կուտակումով հետադարձ լիցքի համար</t>
  </si>
  <si>
    <t>33.4) III  գրունտի մշակում էքսկավատորով (1,0մ3   շերեփի տարողությամբ), բարձում ավտոինքնաթափեր</t>
  </si>
  <si>
    <t>8) Նոր թաղամաս  թիվ 27 շենքի հետնամաս
 (Նոր թաղամաս  թիվ 26 շենք)</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</si>
</sst>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3"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sz val="10"/>
      <name val="Arial Armenian"/>
      <family val="2"/>
    </font>
    <font>
      <sz val="10"/>
      <name val="Baltica Cyrillic"/>
      <family val="2"/>
    </font>
    <font>
      <sz val="11"/>
      <color rgb="FF9C0006"/>
      <name val="Calibri"/>
      <family val="2"/>
      <scheme val="minor"/>
    </font>
    <font>
      <b/>
      <sz val="12"/>
      <color theme="1"/>
      <name val="GHEA Grapalat"/>
      <family val="3"/>
    </font>
    <font>
      <sz val="10"/>
      <name val="Arial"/>
      <family val="2"/>
    </font>
    <font>
      <b/>
      <i/>
      <sz val="11"/>
      <color rgb="FF000000"/>
      <name val="GHEA Grapalat"/>
      <family val="3"/>
    </font>
    <font>
      <b/>
      <sz val="10"/>
      <color theme="1"/>
      <name val="GHEA Grapalat"/>
      <family val="3"/>
    </font>
    <font>
      <sz val="10"/>
      <name val="Arial"/>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03">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6" fillId="0" borderId="0"/>
    <xf numFmtId="0" fontId="4" fillId="0" borderId="0"/>
    <xf numFmtId="0" fontId="4" fillId="0" borderId="0"/>
    <xf numFmtId="0" fontId="2" fillId="0" borderId="0"/>
    <xf numFmtId="0" fontId="2" fillId="0" borderId="0"/>
    <xf numFmtId="0" fontId="4" fillId="0" borderId="0"/>
    <xf numFmtId="0" fontId="2" fillId="0" borderId="0"/>
    <xf numFmtId="0" fontId="15" fillId="0" borderId="0"/>
    <xf numFmtId="0" fontId="17" fillId="2" borderId="0" applyNumberFormat="0" applyBorder="0" applyAlignment="0" applyProtection="0"/>
    <xf numFmtId="164" fontId="2" fillId="0" borderId="0" applyFont="0" applyFill="0" applyBorder="0" applyAlignment="0" applyProtection="0"/>
    <xf numFmtId="0" fontId="19" fillId="0" borderId="0"/>
    <xf numFmtId="0" fontId="22" fillId="0" borderId="0"/>
  </cellStyleXfs>
  <cellXfs count="85">
    <xf numFmtId="0" fontId="0" fillId="0" borderId="0" xfId="0"/>
    <xf numFmtId="0" fontId="3" fillId="0" borderId="2" xfId="2"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3" fillId="0" borderId="1" xfId="0" applyFont="1" applyBorder="1"/>
    <xf numFmtId="0" fontId="10" fillId="0" borderId="0" xfId="0" applyFont="1"/>
    <xf numFmtId="0" fontId="14" fillId="0" borderId="0" xfId="0" applyFont="1"/>
    <xf numFmtId="0" fontId="5" fillId="3" borderId="2" xfId="2"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4" fontId="5" fillId="0" borderId="2" xfId="2" applyNumberFormat="1" applyFont="1" applyBorder="1" applyAlignment="1">
      <alignment horizontal="center" vertical="center" wrapText="1"/>
    </xf>
    <xf numFmtId="4" fontId="5" fillId="0" borderId="0" xfId="2" applyNumberFormat="1" applyFont="1"/>
    <xf numFmtId="0" fontId="5" fillId="4" borderId="2" xfId="2" applyFont="1" applyFill="1" applyBorder="1" applyAlignment="1">
      <alignment horizontal="center" vertical="center" wrapText="1"/>
    </xf>
    <xf numFmtId="169" fontId="5" fillId="0" borderId="2" xfId="2" applyNumberFormat="1" applyFont="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7" fillId="0" borderId="2" xfId="3" applyFont="1" applyBorder="1" applyAlignment="1">
      <alignment vertical="center" wrapText="1"/>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5" fillId="3" borderId="0" xfId="2" applyFont="1" applyFill="1" applyAlignment="1">
      <alignment horizontal="center" vertical="center"/>
    </xf>
    <xf numFmtId="165" fontId="5" fillId="4" borderId="2" xfId="2" applyNumberFormat="1" applyFont="1" applyFill="1" applyBorder="1" applyAlignment="1">
      <alignment horizontal="center" vertical="center" wrapText="1"/>
    </xf>
    <xf numFmtId="4" fontId="3" fillId="4" borderId="2" xfId="2" applyNumberFormat="1" applyFont="1" applyFill="1" applyBorder="1" applyAlignment="1">
      <alignment horizontal="center" vertical="center" wrapText="1"/>
    </xf>
    <xf numFmtId="2" fontId="5" fillId="4" borderId="2" xfId="2" applyNumberFormat="1" applyFont="1" applyFill="1" applyBorder="1" applyAlignment="1">
      <alignment horizontal="center" vertical="center" wrapText="1"/>
    </xf>
    <xf numFmtId="4" fontId="5" fillId="4" borderId="2" xfId="2" applyNumberFormat="1" applyFont="1" applyFill="1" applyBorder="1" applyAlignment="1">
      <alignment horizontal="center" vertical="center" wrapText="1"/>
    </xf>
    <xf numFmtId="0" fontId="20" fillId="0" borderId="0" xfId="101" applyFont="1"/>
    <xf numFmtId="0" fontId="5" fillId="0" borderId="0" xfId="2" applyFont="1" applyAlignment="1">
      <alignment horizontal="center"/>
    </xf>
    <xf numFmtId="0" fontId="18" fillId="0" borderId="0" xfId="0" applyFont="1" applyAlignment="1">
      <alignment horizontal="center"/>
    </xf>
    <xf numFmtId="0" fontId="3" fillId="0" borderId="2" xfId="3" applyFont="1" applyBorder="1" applyAlignment="1">
      <alignment vertical="center" wrapText="1"/>
    </xf>
    <xf numFmtId="0" fontId="5" fillId="0" borderId="3" xfId="4" applyFont="1" applyBorder="1" applyAlignment="1">
      <alignment horizontal="center" vertical="center" wrapText="1"/>
    </xf>
    <xf numFmtId="0" fontId="5" fillId="0" borderId="2" xfId="5" applyFont="1" applyBorder="1" applyAlignment="1">
      <alignment vertical="center" wrapText="1"/>
    </xf>
    <xf numFmtId="0" fontId="5" fillId="0" borderId="2" xfId="94" applyFont="1" applyBorder="1" applyAlignment="1">
      <alignment horizontal="center" vertical="center" wrapText="1"/>
    </xf>
    <xf numFmtId="0" fontId="5" fillId="0" borderId="3" xfId="4" applyFont="1" applyBorder="1" applyAlignment="1">
      <alignment vertical="center" wrapText="1"/>
    </xf>
    <xf numFmtId="0" fontId="5" fillId="5" borderId="2" xfId="4" applyFont="1" applyFill="1" applyBorder="1" applyAlignment="1">
      <alignment vertical="center" wrapText="1"/>
    </xf>
    <xf numFmtId="0" fontId="21" fillId="5" borderId="2" xfId="0" applyFont="1" applyFill="1" applyBorder="1" applyAlignment="1">
      <alignment horizontal="center" vertical="center"/>
    </xf>
    <xf numFmtId="0" fontId="3" fillId="4" borderId="4" xfId="3" applyFont="1" applyFill="1" applyBorder="1" applyAlignment="1">
      <alignment horizontal="center" vertical="center" wrapText="1"/>
    </xf>
    <xf numFmtId="0" fontId="6" fillId="4" borderId="5" xfId="3" applyFont="1" applyFill="1" applyBorder="1" applyAlignment="1">
      <alignment horizontal="center" vertical="center"/>
    </xf>
    <xf numFmtId="2" fontId="5" fillId="4" borderId="3" xfId="2" applyNumberFormat="1" applyFont="1" applyFill="1" applyBorder="1" applyAlignment="1">
      <alignment horizontal="center" vertical="center" wrapText="1"/>
    </xf>
    <xf numFmtId="4" fontId="5" fillId="4" borderId="3" xfId="2" applyNumberFormat="1" applyFont="1" applyFill="1" applyBorder="1" applyAlignment="1">
      <alignment horizontal="center" vertical="center" wrapText="1"/>
    </xf>
    <xf numFmtId="0" fontId="3" fillId="0" borderId="6" xfId="3" applyFont="1" applyBorder="1" applyAlignment="1">
      <alignment horizontal="center" vertical="center" wrapText="1"/>
    </xf>
    <xf numFmtId="0" fontId="6" fillId="0" borderId="6" xfId="3" applyFont="1" applyBorder="1" applyAlignment="1">
      <alignment horizontal="center" vertical="center"/>
    </xf>
    <xf numFmtId="0" fontId="6" fillId="0" borderId="4" xfId="3" applyFont="1" applyBorder="1" applyAlignment="1">
      <alignment horizontal="center" vertical="center"/>
    </xf>
    <xf numFmtId="2" fontId="5" fillId="0" borderId="4" xfId="2" applyNumberFormat="1" applyFont="1" applyBorder="1" applyAlignment="1">
      <alignment horizontal="center" vertical="center" wrapText="1"/>
    </xf>
    <xf numFmtId="4" fontId="5" fillId="0" borderId="7" xfId="2" applyNumberFormat="1" applyFont="1" applyBorder="1" applyAlignment="1">
      <alignment horizontal="center" vertical="center" wrapText="1"/>
    </xf>
    <xf numFmtId="0" fontId="5" fillId="0" borderId="8" xfId="2" applyFont="1" applyBorder="1" applyAlignment="1">
      <alignment horizontal="center" vertical="center" wrapText="1"/>
    </xf>
    <xf numFmtId="2" fontId="5" fillId="0" borderId="8" xfId="2" applyNumberFormat="1" applyFont="1" applyBorder="1" applyAlignment="1">
      <alignment horizontal="center" vertical="center" wrapText="1"/>
    </xf>
    <xf numFmtId="4" fontId="5" fillId="0" borderId="8" xfId="2" applyNumberFormat="1" applyFont="1" applyBorder="1" applyAlignment="1">
      <alignment horizontal="center" vertical="center" wrapText="1"/>
    </xf>
    <xf numFmtId="166" fontId="5" fillId="0" borderId="3" xfId="2" applyNumberFormat="1" applyFont="1" applyBorder="1" applyAlignment="1">
      <alignment horizontal="center" vertical="center" wrapText="1"/>
    </xf>
    <xf numFmtId="166" fontId="5" fillId="0" borderId="8" xfId="2" applyNumberFormat="1" applyFont="1" applyBorder="1" applyAlignment="1">
      <alignment horizontal="center" vertical="center" wrapText="1"/>
    </xf>
    <xf numFmtId="169" fontId="5" fillId="0" borderId="8" xfId="2" applyNumberFormat="1" applyFont="1" applyBorder="1" applyAlignment="1">
      <alignment horizontal="center" vertical="center" wrapText="1"/>
    </xf>
    <xf numFmtId="169" fontId="5" fillId="0" borderId="3" xfId="2" applyNumberFormat="1" applyFont="1" applyBorder="1" applyAlignment="1">
      <alignment horizontal="center" vertical="center" wrapText="1"/>
    </xf>
    <xf numFmtId="0" fontId="3" fillId="3" borderId="4" xfId="5" applyFont="1" applyFill="1" applyBorder="1" applyAlignment="1">
      <alignment vertical="center" wrapText="1"/>
    </xf>
    <xf numFmtId="0" fontId="5" fillId="3" borderId="4"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2" fontId="6" fillId="0" borderId="4" xfId="3" applyNumberFormat="1" applyFont="1" applyBorder="1" applyAlignment="1">
      <alignment horizontal="center" vertical="center"/>
    </xf>
    <xf numFmtId="2" fontId="5" fillId="0" borderId="3" xfId="2" applyNumberFormat="1" applyFont="1" applyBorder="1" applyAlignment="1">
      <alignment horizontal="center" vertical="center" wrapText="1"/>
    </xf>
    <xf numFmtId="0" fontId="6" fillId="4" borderId="4" xfId="3" applyFont="1" applyFill="1" applyBorder="1" applyAlignment="1">
      <alignment horizontal="center" vertical="center" wrapText="1"/>
    </xf>
    <xf numFmtId="2" fontId="6" fillId="4" borderId="4" xfId="3" applyNumberFormat="1" applyFont="1" applyFill="1" applyBorder="1" applyAlignment="1">
      <alignment horizontal="center" vertical="center" wrapText="1"/>
    </xf>
    <xf numFmtId="0" fontId="7" fillId="5" borderId="2" xfId="3" applyFont="1" applyFill="1" applyBorder="1" applyAlignment="1">
      <alignment vertical="center" wrapText="1"/>
    </xf>
    <xf numFmtId="0" fontId="5" fillId="0" borderId="5" xfId="4" applyFont="1" applyBorder="1" applyAlignment="1">
      <alignment vertical="center" wrapText="1"/>
    </xf>
    <xf numFmtId="0" fontId="5" fillId="5" borderId="3" xfId="4" applyFont="1" applyFill="1" applyBorder="1" applyAlignment="1">
      <alignment vertical="center" wrapText="1"/>
    </xf>
    <xf numFmtId="0" fontId="5" fillId="0" borderId="2" xfId="102" applyFont="1" applyBorder="1" applyAlignment="1">
      <alignment horizontal="center" vertical="center" wrapText="1"/>
    </xf>
    <xf numFmtId="0" fontId="7" fillId="5" borderId="5" xfId="3" applyFont="1" applyFill="1" applyBorder="1" applyAlignment="1">
      <alignment vertical="center" wrapText="1"/>
    </xf>
    <xf numFmtId="0" fontId="3" fillId="5" borderId="2" xfId="4" applyFont="1" applyFill="1" applyBorder="1" applyAlignment="1">
      <alignment vertical="center" wrapText="1"/>
    </xf>
    <xf numFmtId="0" fontId="5" fillId="4" borderId="4" xfId="2" applyFont="1" applyFill="1" applyBorder="1" applyAlignment="1">
      <alignment horizontal="center" vertical="center" wrapText="1"/>
    </xf>
    <xf numFmtId="2" fontId="5" fillId="4" borderId="5" xfId="2" applyNumberFormat="1" applyFont="1" applyFill="1" applyBorder="1" applyAlignment="1">
      <alignment horizontal="center" vertical="center" wrapText="1"/>
    </xf>
    <xf numFmtId="0" fontId="3" fillId="0" borderId="0" xfId="2" applyFont="1" applyAlignment="1">
      <alignment horizontal="center" vertical="center"/>
    </xf>
    <xf numFmtId="0" fontId="7" fillId="0" borderId="5" xfId="3" applyFont="1" applyBorder="1" applyAlignment="1">
      <alignment vertical="center"/>
    </xf>
    <xf numFmtId="0" fontId="3" fillId="0" borderId="0" xfId="2" applyFont="1" applyAlignment="1">
      <alignment horizontal="center" vertical="center" wrapText="1"/>
    </xf>
    <xf numFmtId="0" fontId="3" fillId="0" borderId="0" xfId="3" applyFont="1"/>
    <xf numFmtId="0" fontId="7" fillId="0" borderId="4" xfId="3" applyFont="1" applyBorder="1" applyAlignment="1">
      <alignment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3">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Обычный 8" xfId="101"/>
    <cellStyle name="Обычный 9" xfId="102"/>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ream-2021/&#1350;&#1377;&#1389;&#1377;&#1379;&#1390;&#1381;&#1408;-2026/6&#8228;&#1348;&#1377;&#1405;&#1387;&#1405;-&#1378;&#1377;&#1391;&#1377;&#1397;&#1387;&#1398;-&#1407;&#1377;&#1408;&#1377;&#1390;&#1412;&#1398;&#1381;&#1408;/&#1350;&#1400;&#1408;-&#1348;&#1377;&#1405;&#1387;&#1405;-&#1378;&#1377;&#1391;&#1377;&#1397;&#1387;&#1398;%20-&#1406;&#1381;&#1408;&#1403;&#1398;&#1377;&#1391;&#1377;&#1398;/&#1350;&#1377;&#1389;&#1377;&#1392;&#1377;&#1399;&#1387;&#1406;-&#1348;&#1377;&#1405;&#1387;&#1405;-&#1378;&#1377;&#1391;&#1377;&#1397;&#1387;&#1398;/1.%20Smeta-&#1348;&#1377;&#1405;&#1387;&#1405;-&#1378;&#1377;&#1391;&#1377;&#1397;&#1387;&#13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SKTOP-PJNB9A5\Dream-2021\&#1350;&#1377;&#1389;&#1377;&#1379;&#1390;&#1381;&#1408;-2025\10.&#1329;&#1408;&#1407;&#1377;&#1399;&#1377;&#1407;-&#1377;&#1405;&#1414;&#1377;&#1388;&#1407;&#1398;&#1381;&#1408;-25-108-11&#1401;&#1377;&#1411;%20+++\&#1353;&#1377;&#1411;&#1377;&#1378;&#1377;&#1386;&#1387;&#1398;%20-%207%20+++\&#1350;&#1377;&#1389;&#1377;&#1392;&#1377;&#1399;&#1387;&#1406;-&#1353;&#1377;&#1411;&#8228;-7\1.%20Smeta-&#1353;&#1377;&#1411;&#822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1-6"/>
      <sheetName val="caval"/>
    </sheetNames>
    <sheetDataSet>
      <sheetData sheetId="0"/>
      <sheetData sheetId="1" refreshError="1"/>
      <sheetData sheetId="2" refreshError="1"/>
      <sheetData sheetId="3">
        <row r="7">
          <cell r="Q7">
            <v>2.7635000000000001</v>
          </cell>
          <cell r="R7">
            <v>3.05376</v>
          </cell>
        </row>
      </sheetData>
      <sheetData sheetId="4" refreshError="1"/>
      <sheetData sheetId="5" refreshError="1"/>
      <sheetData sheetId="6" refreshError="1"/>
      <sheetData sheetId="7" refreshError="1"/>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sheetData sheetId="1"/>
      <sheetData sheetId="2"/>
      <sheetData sheetId="3">
        <row r="7">
          <cell r="Q7">
            <v>2.45844</v>
          </cell>
          <cell r="R7">
            <v>3.0480999999999998</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L399"/>
  <sheetViews>
    <sheetView tabSelected="1" view="pageBreakPreview" topLeftCell="A375" zoomScaleNormal="100" zoomScaleSheetLayoutView="100" workbookViewId="0">
      <selection activeCell="A390" sqref="A390:F399"/>
    </sheetView>
  </sheetViews>
  <sheetFormatPr defaultRowHeight="17.25" x14ac:dyDescent="0.3"/>
  <cols>
    <col min="1" max="1" width="4.5703125" style="13" customWidth="1"/>
    <col min="2" max="2" width="70.28515625" style="13" customWidth="1"/>
    <col min="3" max="3" width="7.7109375" style="12" customWidth="1"/>
    <col min="4" max="4" width="12.42578125" style="12" customWidth="1"/>
    <col min="5" max="5" width="13.5703125" style="13" customWidth="1"/>
    <col min="6" max="6" width="19.5703125" style="18" customWidth="1"/>
    <col min="7" max="7" width="12.85546875" style="13" bestFit="1" customWidth="1"/>
    <col min="8" max="8" width="13" style="13" bestFit="1" customWidth="1"/>
    <col min="9" max="9" width="12.28515625" style="13" customWidth="1"/>
    <col min="10" max="10" width="14.42578125" style="13" customWidth="1"/>
    <col min="11" max="255" width="9.140625" style="13"/>
    <col min="256" max="256" width="4.5703125" style="13" customWidth="1"/>
    <col min="257" max="257" width="62.7109375" style="13" customWidth="1"/>
    <col min="258" max="258" width="7.7109375" style="13" customWidth="1"/>
    <col min="259" max="259" width="12.42578125" style="13" customWidth="1"/>
    <col min="260" max="260" width="18.28515625" style="13" customWidth="1"/>
    <col min="261" max="261" width="13.5703125" style="13" customWidth="1"/>
    <col min="262" max="262" width="19.5703125" style="13" customWidth="1"/>
    <col min="263" max="263" width="12.85546875" style="13" bestFit="1" customWidth="1"/>
    <col min="264" max="264" width="13" style="13" bestFit="1" customWidth="1"/>
    <col min="265" max="265" width="12.28515625" style="13" customWidth="1"/>
    <col min="266" max="266" width="14.42578125" style="13" customWidth="1"/>
    <col min="267" max="511" width="9.140625" style="13"/>
    <col min="512" max="512" width="4.5703125" style="13" customWidth="1"/>
    <col min="513" max="513" width="62.7109375" style="13" customWidth="1"/>
    <col min="514" max="514" width="7.7109375" style="13" customWidth="1"/>
    <col min="515" max="515" width="12.42578125" style="13" customWidth="1"/>
    <col min="516" max="516" width="18.28515625" style="13" customWidth="1"/>
    <col min="517" max="517" width="13.5703125" style="13" customWidth="1"/>
    <col min="518" max="518" width="19.5703125" style="13" customWidth="1"/>
    <col min="519" max="519" width="12.85546875" style="13" bestFit="1" customWidth="1"/>
    <col min="520" max="520" width="13" style="13" bestFit="1" customWidth="1"/>
    <col min="521" max="521" width="12.28515625" style="13" customWidth="1"/>
    <col min="522" max="522" width="14.42578125" style="13" customWidth="1"/>
    <col min="523" max="767" width="9.140625" style="13"/>
    <col min="768" max="768" width="4.5703125" style="13" customWidth="1"/>
    <col min="769" max="769" width="62.7109375" style="13" customWidth="1"/>
    <col min="770" max="770" width="7.7109375" style="13" customWidth="1"/>
    <col min="771" max="771" width="12.42578125" style="13" customWidth="1"/>
    <col min="772" max="772" width="18.28515625" style="13" customWidth="1"/>
    <col min="773" max="773" width="13.5703125" style="13" customWidth="1"/>
    <col min="774" max="774" width="19.5703125" style="13" customWidth="1"/>
    <col min="775" max="775" width="12.85546875" style="13" bestFit="1" customWidth="1"/>
    <col min="776" max="776" width="13" style="13" bestFit="1" customWidth="1"/>
    <col min="777" max="777" width="12.28515625" style="13" customWidth="1"/>
    <col min="778" max="778" width="14.42578125" style="13" customWidth="1"/>
    <col min="779" max="1023" width="9.140625" style="13"/>
    <col min="1024" max="1024" width="4.5703125" style="13" customWidth="1"/>
    <col min="1025" max="1025" width="62.7109375" style="13" customWidth="1"/>
    <col min="1026" max="1026" width="7.7109375" style="13" customWidth="1"/>
    <col min="1027" max="1027" width="12.42578125" style="13" customWidth="1"/>
    <col min="1028" max="1028" width="18.28515625" style="13" customWidth="1"/>
    <col min="1029" max="1029" width="13.5703125" style="13" customWidth="1"/>
    <col min="1030" max="1030" width="19.5703125" style="13" customWidth="1"/>
    <col min="1031" max="1031" width="12.85546875" style="13" bestFit="1" customWidth="1"/>
    <col min="1032" max="1032" width="13" style="13" bestFit="1" customWidth="1"/>
    <col min="1033" max="1033" width="12.28515625" style="13" customWidth="1"/>
    <col min="1034" max="1034" width="14.42578125" style="13" customWidth="1"/>
    <col min="1035" max="1279" width="9.140625" style="13"/>
    <col min="1280" max="1280" width="4.5703125" style="13" customWidth="1"/>
    <col min="1281" max="1281" width="62.7109375" style="13" customWidth="1"/>
    <col min="1282" max="1282" width="7.7109375" style="13" customWidth="1"/>
    <col min="1283" max="1283" width="12.42578125" style="13" customWidth="1"/>
    <col min="1284" max="1284" width="18.28515625" style="13" customWidth="1"/>
    <col min="1285" max="1285" width="13.5703125" style="13" customWidth="1"/>
    <col min="1286" max="1286" width="19.5703125" style="13" customWidth="1"/>
    <col min="1287" max="1287" width="12.85546875" style="13" bestFit="1" customWidth="1"/>
    <col min="1288" max="1288" width="13" style="13" bestFit="1" customWidth="1"/>
    <col min="1289" max="1289" width="12.28515625" style="13" customWidth="1"/>
    <col min="1290" max="1290" width="14.42578125" style="13" customWidth="1"/>
    <col min="1291" max="1535" width="9.140625" style="13"/>
    <col min="1536" max="1536" width="4.5703125" style="13" customWidth="1"/>
    <col min="1537" max="1537" width="62.7109375" style="13" customWidth="1"/>
    <col min="1538" max="1538" width="7.7109375" style="13" customWidth="1"/>
    <col min="1539" max="1539" width="12.42578125" style="13" customWidth="1"/>
    <col min="1540" max="1540" width="18.28515625" style="13" customWidth="1"/>
    <col min="1541" max="1541" width="13.5703125" style="13" customWidth="1"/>
    <col min="1542" max="1542" width="19.5703125" style="13" customWidth="1"/>
    <col min="1543" max="1543" width="12.85546875" style="13" bestFit="1" customWidth="1"/>
    <col min="1544" max="1544" width="13" style="13" bestFit="1" customWidth="1"/>
    <col min="1545" max="1545" width="12.28515625" style="13" customWidth="1"/>
    <col min="1546" max="1546" width="14.42578125" style="13" customWidth="1"/>
    <col min="1547" max="1791" width="9.140625" style="13"/>
    <col min="1792" max="1792" width="4.5703125" style="13" customWidth="1"/>
    <col min="1793" max="1793" width="62.7109375" style="13" customWidth="1"/>
    <col min="1794" max="1794" width="7.7109375" style="13" customWidth="1"/>
    <col min="1795" max="1795" width="12.42578125" style="13" customWidth="1"/>
    <col min="1796" max="1796" width="18.28515625" style="13" customWidth="1"/>
    <col min="1797" max="1797" width="13.5703125" style="13" customWidth="1"/>
    <col min="1798" max="1798" width="19.5703125" style="13" customWidth="1"/>
    <col min="1799" max="1799" width="12.85546875" style="13" bestFit="1" customWidth="1"/>
    <col min="1800" max="1800" width="13" style="13" bestFit="1" customWidth="1"/>
    <col min="1801" max="1801" width="12.28515625" style="13" customWidth="1"/>
    <col min="1802" max="1802" width="14.42578125" style="13" customWidth="1"/>
    <col min="1803" max="2047" width="9.140625" style="13"/>
    <col min="2048" max="2048" width="4.5703125" style="13" customWidth="1"/>
    <col min="2049" max="2049" width="62.7109375" style="13" customWidth="1"/>
    <col min="2050" max="2050" width="7.7109375" style="13" customWidth="1"/>
    <col min="2051" max="2051" width="12.42578125" style="13" customWidth="1"/>
    <col min="2052" max="2052" width="18.28515625" style="13" customWidth="1"/>
    <col min="2053" max="2053" width="13.5703125" style="13" customWidth="1"/>
    <col min="2054" max="2054" width="19.5703125" style="13" customWidth="1"/>
    <col min="2055" max="2055" width="12.85546875" style="13" bestFit="1" customWidth="1"/>
    <col min="2056" max="2056" width="13" style="13" bestFit="1" customWidth="1"/>
    <col min="2057" max="2057" width="12.28515625" style="13" customWidth="1"/>
    <col min="2058" max="2058" width="14.42578125" style="13" customWidth="1"/>
    <col min="2059" max="2303" width="9.140625" style="13"/>
    <col min="2304" max="2304" width="4.5703125" style="13" customWidth="1"/>
    <col min="2305" max="2305" width="62.7109375" style="13" customWidth="1"/>
    <col min="2306" max="2306" width="7.7109375" style="13" customWidth="1"/>
    <col min="2307" max="2307" width="12.42578125" style="13" customWidth="1"/>
    <col min="2308" max="2308" width="18.28515625" style="13" customWidth="1"/>
    <col min="2309" max="2309" width="13.5703125" style="13" customWidth="1"/>
    <col min="2310" max="2310" width="19.5703125" style="13" customWidth="1"/>
    <col min="2311" max="2311" width="12.85546875" style="13" bestFit="1" customWidth="1"/>
    <col min="2312" max="2312" width="13" style="13" bestFit="1" customWidth="1"/>
    <col min="2313" max="2313" width="12.28515625" style="13" customWidth="1"/>
    <col min="2314" max="2314" width="14.42578125" style="13" customWidth="1"/>
    <col min="2315" max="2559" width="9.140625" style="13"/>
    <col min="2560" max="2560" width="4.5703125" style="13" customWidth="1"/>
    <col min="2561" max="2561" width="62.7109375" style="13" customWidth="1"/>
    <col min="2562" max="2562" width="7.7109375" style="13" customWidth="1"/>
    <col min="2563" max="2563" width="12.42578125" style="13" customWidth="1"/>
    <col min="2564" max="2564" width="18.28515625" style="13" customWidth="1"/>
    <col min="2565" max="2565" width="13.5703125" style="13" customWidth="1"/>
    <col min="2566" max="2566" width="19.5703125" style="13" customWidth="1"/>
    <col min="2567" max="2567" width="12.85546875" style="13" bestFit="1" customWidth="1"/>
    <col min="2568" max="2568" width="13" style="13" bestFit="1" customWidth="1"/>
    <col min="2569" max="2569" width="12.28515625" style="13" customWidth="1"/>
    <col min="2570" max="2570" width="14.42578125" style="13" customWidth="1"/>
    <col min="2571" max="2815" width="9.140625" style="13"/>
    <col min="2816" max="2816" width="4.5703125" style="13" customWidth="1"/>
    <col min="2817" max="2817" width="62.7109375" style="13" customWidth="1"/>
    <col min="2818" max="2818" width="7.7109375" style="13" customWidth="1"/>
    <col min="2819" max="2819" width="12.42578125" style="13" customWidth="1"/>
    <col min="2820" max="2820" width="18.28515625" style="13" customWidth="1"/>
    <col min="2821" max="2821" width="13.5703125" style="13" customWidth="1"/>
    <col min="2822" max="2822" width="19.5703125" style="13" customWidth="1"/>
    <col min="2823" max="2823" width="12.85546875" style="13" bestFit="1" customWidth="1"/>
    <col min="2824" max="2824" width="13" style="13" bestFit="1" customWidth="1"/>
    <col min="2825" max="2825" width="12.28515625" style="13" customWidth="1"/>
    <col min="2826" max="2826" width="14.42578125" style="13" customWidth="1"/>
    <col min="2827" max="3071" width="9.140625" style="13"/>
    <col min="3072" max="3072" width="4.5703125" style="13" customWidth="1"/>
    <col min="3073" max="3073" width="62.7109375" style="13" customWidth="1"/>
    <col min="3074" max="3074" width="7.7109375" style="13" customWidth="1"/>
    <col min="3075" max="3075" width="12.42578125" style="13" customWidth="1"/>
    <col min="3076" max="3076" width="18.28515625" style="13" customWidth="1"/>
    <col min="3077" max="3077" width="13.5703125" style="13" customWidth="1"/>
    <col min="3078" max="3078" width="19.5703125" style="13" customWidth="1"/>
    <col min="3079" max="3079" width="12.85546875" style="13" bestFit="1" customWidth="1"/>
    <col min="3080" max="3080" width="13" style="13" bestFit="1" customWidth="1"/>
    <col min="3081" max="3081" width="12.28515625" style="13" customWidth="1"/>
    <col min="3082" max="3082" width="14.42578125" style="13" customWidth="1"/>
    <col min="3083" max="3327" width="9.140625" style="13"/>
    <col min="3328" max="3328" width="4.5703125" style="13" customWidth="1"/>
    <col min="3329" max="3329" width="62.7109375" style="13" customWidth="1"/>
    <col min="3330" max="3330" width="7.7109375" style="13" customWidth="1"/>
    <col min="3331" max="3331" width="12.42578125" style="13" customWidth="1"/>
    <col min="3332" max="3332" width="18.28515625" style="13" customWidth="1"/>
    <col min="3333" max="3333" width="13.5703125" style="13" customWidth="1"/>
    <col min="3334" max="3334" width="19.5703125" style="13" customWidth="1"/>
    <col min="3335" max="3335" width="12.85546875" style="13" bestFit="1" customWidth="1"/>
    <col min="3336" max="3336" width="13" style="13" bestFit="1" customWidth="1"/>
    <col min="3337" max="3337" width="12.28515625" style="13" customWidth="1"/>
    <col min="3338" max="3338" width="14.42578125" style="13" customWidth="1"/>
    <col min="3339" max="3583" width="9.140625" style="13"/>
    <col min="3584" max="3584" width="4.5703125" style="13" customWidth="1"/>
    <col min="3585" max="3585" width="62.7109375" style="13" customWidth="1"/>
    <col min="3586" max="3586" width="7.7109375" style="13" customWidth="1"/>
    <col min="3587" max="3587" width="12.42578125" style="13" customWidth="1"/>
    <col min="3588" max="3588" width="18.28515625" style="13" customWidth="1"/>
    <col min="3589" max="3589" width="13.5703125" style="13" customWidth="1"/>
    <col min="3590" max="3590" width="19.5703125" style="13" customWidth="1"/>
    <col min="3591" max="3591" width="12.85546875" style="13" bestFit="1" customWidth="1"/>
    <col min="3592" max="3592" width="13" style="13" bestFit="1" customWidth="1"/>
    <col min="3593" max="3593" width="12.28515625" style="13" customWidth="1"/>
    <col min="3594" max="3594" width="14.42578125" style="13" customWidth="1"/>
    <col min="3595" max="3839" width="9.140625" style="13"/>
    <col min="3840" max="3840" width="4.5703125" style="13" customWidth="1"/>
    <col min="3841" max="3841" width="62.7109375" style="13" customWidth="1"/>
    <col min="3842" max="3842" width="7.7109375" style="13" customWidth="1"/>
    <col min="3843" max="3843" width="12.42578125" style="13" customWidth="1"/>
    <col min="3844" max="3844" width="18.28515625" style="13" customWidth="1"/>
    <col min="3845" max="3845" width="13.5703125" style="13" customWidth="1"/>
    <col min="3846" max="3846" width="19.5703125" style="13" customWidth="1"/>
    <col min="3847" max="3847" width="12.85546875" style="13" bestFit="1" customWidth="1"/>
    <col min="3848" max="3848" width="13" style="13" bestFit="1" customWidth="1"/>
    <col min="3849" max="3849" width="12.28515625" style="13" customWidth="1"/>
    <col min="3850" max="3850" width="14.42578125" style="13" customWidth="1"/>
    <col min="3851" max="4095" width="9.140625" style="13"/>
    <col min="4096" max="4096" width="4.5703125" style="13" customWidth="1"/>
    <col min="4097" max="4097" width="62.7109375" style="13" customWidth="1"/>
    <col min="4098" max="4098" width="7.7109375" style="13" customWidth="1"/>
    <col min="4099" max="4099" width="12.42578125" style="13" customWidth="1"/>
    <col min="4100" max="4100" width="18.28515625" style="13" customWidth="1"/>
    <col min="4101" max="4101" width="13.5703125" style="13" customWidth="1"/>
    <col min="4102" max="4102" width="19.5703125" style="13" customWidth="1"/>
    <col min="4103" max="4103" width="12.85546875" style="13" bestFit="1" customWidth="1"/>
    <col min="4104" max="4104" width="13" style="13" bestFit="1" customWidth="1"/>
    <col min="4105" max="4105" width="12.28515625" style="13" customWidth="1"/>
    <col min="4106" max="4106" width="14.42578125" style="13" customWidth="1"/>
    <col min="4107" max="4351" width="9.140625" style="13"/>
    <col min="4352" max="4352" width="4.5703125" style="13" customWidth="1"/>
    <col min="4353" max="4353" width="62.7109375" style="13" customWidth="1"/>
    <col min="4354" max="4354" width="7.7109375" style="13" customWidth="1"/>
    <col min="4355" max="4355" width="12.42578125" style="13" customWidth="1"/>
    <col min="4356" max="4356" width="18.28515625" style="13" customWidth="1"/>
    <col min="4357" max="4357" width="13.5703125" style="13" customWidth="1"/>
    <col min="4358" max="4358" width="19.5703125" style="13" customWidth="1"/>
    <col min="4359" max="4359" width="12.85546875" style="13" bestFit="1" customWidth="1"/>
    <col min="4360" max="4360" width="13" style="13" bestFit="1" customWidth="1"/>
    <col min="4361" max="4361" width="12.28515625" style="13" customWidth="1"/>
    <col min="4362" max="4362" width="14.42578125" style="13" customWidth="1"/>
    <col min="4363" max="4607" width="9.140625" style="13"/>
    <col min="4608" max="4608" width="4.5703125" style="13" customWidth="1"/>
    <col min="4609" max="4609" width="62.7109375" style="13" customWidth="1"/>
    <col min="4610" max="4610" width="7.7109375" style="13" customWidth="1"/>
    <col min="4611" max="4611" width="12.42578125" style="13" customWidth="1"/>
    <col min="4612" max="4612" width="18.28515625" style="13" customWidth="1"/>
    <col min="4613" max="4613" width="13.5703125" style="13" customWidth="1"/>
    <col min="4614" max="4614" width="19.5703125" style="13" customWidth="1"/>
    <col min="4615" max="4615" width="12.85546875" style="13" bestFit="1" customWidth="1"/>
    <col min="4616" max="4616" width="13" style="13" bestFit="1" customWidth="1"/>
    <col min="4617" max="4617" width="12.28515625" style="13" customWidth="1"/>
    <col min="4618" max="4618" width="14.42578125" style="13" customWidth="1"/>
    <col min="4619" max="4863" width="9.140625" style="13"/>
    <col min="4864" max="4864" width="4.5703125" style="13" customWidth="1"/>
    <col min="4865" max="4865" width="62.7109375" style="13" customWidth="1"/>
    <col min="4866" max="4866" width="7.7109375" style="13" customWidth="1"/>
    <col min="4867" max="4867" width="12.42578125" style="13" customWidth="1"/>
    <col min="4868" max="4868" width="18.28515625" style="13" customWidth="1"/>
    <col min="4869" max="4869" width="13.5703125" style="13" customWidth="1"/>
    <col min="4870" max="4870" width="19.5703125" style="13" customWidth="1"/>
    <col min="4871" max="4871" width="12.85546875" style="13" bestFit="1" customWidth="1"/>
    <col min="4872" max="4872" width="13" style="13" bestFit="1" customWidth="1"/>
    <col min="4873" max="4873" width="12.28515625" style="13" customWidth="1"/>
    <col min="4874" max="4874" width="14.42578125" style="13" customWidth="1"/>
    <col min="4875" max="5119" width="9.140625" style="13"/>
    <col min="5120" max="5120" width="4.5703125" style="13" customWidth="1"/>
    <col min="5121" max="5121" width="62.7109375" style="13" customWidth="1"/>
    <col min="5122" max="5122" width="7.7109375" style="13" customWidth="1"/>
    <col min="5123" max="5123" width="12.42578125" style="13" customWidth="1"/>
    <col min="5124" max="5124" width="18.28515625" style="13" customWidth="1"/>
    <col min="5125" max="5125" width="13.5703125" style="13" customWidth="1"/>
    <col min="5126" max="5126" width="19.5703125" style="13" customWidth="1"/>
    <col min="5127" max="5127" width="12.85546875" style="13" bestFit="1" customWidth="1"/>
    <col min="5128" max="5128" width="13" style="13" bestFit="1" customWidth="1"/>
    <col min="5129" max="5129" width="12.28515625" style="13" customWidth="1"/>
    <col min="5130" max="5130" width="14.42578125" style="13" customWidth="1"/>
    <col min="5131" max="5375" width="9.140625" style="13"/>
    <col min="5376" max="5376" width="4.5703125" style="13" customWidth="1"/>
    <col min="5377" max="5377" width="62.7109375" style="13" customWidth="1"/>
    <col min="5378" max="5378" width="7.7109375" style="13" customWidth="1"/>
    <col min="5379" max="5379" width="12.42578125" style="13" customWidth="1"/>
    <col min="5380" max="5380" width="18.28515625" style="13" customWidth="1"/>
    <col min="5381" max="5381" width="13.5703125" style="13" customWidth="1"/>
    <col min="5382" max="5382" width="19.5703125" style="13" customWidth="1"/>
    <col min="5383" max="5383" width="12.85546875" style="13" bestFit="1" customWidth="1"/>
    <col min="5384" max="5384" width="13" style="13" bestFit="1" customWidth="1"/>
    <col min="5385" max="5385" width="12.28515625" style="13" customWidth="1"/>
    <col min="5386" max="5386" width="14.42578125" style="13" customWidth="1"/>
    <col min="5387" max="5631" width="9.140625" style="13"/>
    <col min="5632" max="5632" width="4.5703125" style="13" customWidth="1"/>
    <col min="5633" max="5633" width="62.7109375" style="13" customWidth="1"/>
    <col min="5634" max="5634" width="7.7109375" style="13" customWidth="1"/>
    <col min="5635" max="5635" width="12.42578125" style="13" customWidth="1"/>
    <col min="5636" max="5636" width="18.28515625" style="13" customWidth="1"/>
    <col min="5637" max="5637" width="13.5703125" style="13" customWidth="1"/>
    <col min="5638" max="5638" width="19.5703125" style="13" customWidth="1"/>
    <col min="5639" max="5639" width="12.85546875" style="13" bestFit="1" customWidth="1"/>
    <col min="5640" max="5640" width="13" style="13" bestFit="1" customWidth="1"/>
    <col min="5641" max="5641" width="12.28515625" style="13" customWidth="1"/>
    <col min="5642" max="5642" width="14.42578125" style="13" customWidth="1"/>
    <col min="5643" max="5887" width="9.140625" style="13"/>
    <col min="5888" max="5888" width="4.5703125" style="13" customWidth="1"/>
    <col min="5889" max="5889" width="62.7109375" style="13" customWidth="1"/>
    <col min="5890" max="5890" width="7.7109375" style="13" customWidth="1"/>
    <col min="5891" max="5891" width="12.42578125" style="13" customWidth="1"/>
    <col min="5892" max="5892" width="18.28515625" style="13" customWidth="1"/>
    <col min="5893" max="5893" width="13.5703125" style="13" customWidth="1"/>
    <col min="5894" max="5894" width="19.5703125" style="13" customWidth="1"/>
    <col min="5895" max="5895" width="12.85546875" style="13" bestFit="1" customWidth="1"/>
    <col min="5896" max="5896" width="13" style="13" bestFit="1" customWidth="1"/>
    <col min="5897" max="5897" width="12.28515625" style="13" customWidth="1"/>
    <col min="5898" max="5898" width="14.42578125" style="13" customWidth="1"/>
    <col min="5899" max="6143" width="9.140625" style="13"/>
    <col min="6144" max="6144" width="4.5703125" style="13" customWidth="1"/>
    <col min="6145" max="6145" width="62.7109375" style="13" customWidth="1"/>
    <col min="6146" max="6146" width="7.7109375" style="13" customWidth="1"/>
    <col min="6147" max="6147" width="12.42578125" style="13" customWidth="1"/>
    <col min="6148" max="6148" width="18.28515625" style="13" customWidth="1"/>
    <col min="6149" max="6149" width="13.5703125" style="13" customWidth="1"/>
    <col min="6150" max="6150" width="19.5703125" style="13" customWidth="1"/>
    <col min="6151" max="6151" width="12.85546875" style="13" bestFit="1" customWidth="1"/>
    <col min="6152" max="6152" width="13" style="13" bestFit="1" customWidth="1"/>
    <col min="6153" max="6153" width="12.28515625" style="13" customWidth="1"/>
    <col min="6154" max="6154" width="14.42578125" style="13" customWidth="1"/>
    <col min="6155" max="6399" width="9.140625" style="13"/>
    <col min="6400" max="6400" width="4.5703125" style="13" customWidth="1"/>
    <col min="6401" max="6401" width="62.7109375" style="13" customWidth="1"/>
    <col min="6402" max="6402" width="7.7109375" style="13" customWidth="1"/>
    <col min="6403" max="6403" width="12.42578125" style="13" customWidth="1"/>
    <col min="6404" max="6404" width="18.28515625" style="13" customWidth="1"/>
    <col min="6405" max="6405" width="13.5703125" style="13" customWidth="1"/>
    <col min="6406" max="6406" width="19.5703125" style="13" customWidth="1"/>
    <col min="6407" max="6407" width="12.85546875" style="13" bestFit="1" customWidth="1"/>
    <col min="6408" max="6408" width="13" style="13" bestFit="1" customWidth="1"/>
    <col min="6409" max="6409" width="12.28515625" style="13" customWidth="1"/>
    <col min="6410" max="6410" width="14.42578125" style="13" customWidth="1"/>
    <col min="6411" max="6655" width="9.140625" style="13"/>
    <col min="6656" max="6656" width="4.5703125" style="13" customWidth="1"/>
    <col min="6657" max="6657" width="62.7109375" style="13" customWidth="1"/>
    <col min="6658" max="6658" width="7.7109375" style="13" customWidth="1"/>
    <col min="6659" max="6659" width="12.42578125" style="13" customWidth="1"/>
    <col min="6660" max="6660" width="18.28515625" style="13" customWidth="1"/>
    <col min="6661" max="6661" width="13.5703125" style="13" customWidth="1"/>
    <col min="6662" max="6662" width="19.5703125" style="13" customWidth="1"/>
    <col min="6663" max="6663" width="12.85546875" style="13" bestFit="1" customWidth="1"/>
    <col min="6664" max="6664" width="13" style="13" bestFit="1" customWidth="1"/>
    <col min="6665" max="6665" width="12.28515625" style="13" customWidth="1"/>
    <col min="6666" max="6666" width="14.42578125" style="13" customWidth="1"/>
    <col min="6667" max="6911" width="9.140625" style="13"/>
    <col min="6912" max="6912" width="4.5703125" style="13" customWidth="1"/>
    <col min="6913" max="6913" width="62.7109375" style="13" customWidth="1"/>
    <col min="6914" max="6914" width="7.7109375" style="13" customWidth="1"/>
    <col min="6915" max="6915" width="12.42578125" style="13" customWidth="1"/>
    <col min="6916" max="6916" width="18.28515625" style="13" customWidth="1"/>
    <col min="6917" max="6917" width="13.5703125" style="13" customWidth="1"/>
    <col min="6918" max="6918" width="19.5703125" style="13" customWidth="1"/>
    <col min="6919" max="6919" width="12.85546875" style="13" bestFit="1" customWidth="1"/>
    <col min="6920" max="6920" width="13" style="13" bestFit="1" customWidth="1"/>
    <col min="6921" max="6921" width="12.28515625" style="13" customWidth="1"/>
    <col min="6922" max="6922" width="14.42578125" style="13" customWidth="1"/>
    <col min="6923" max="7167" width="9.140625" style="13"/>
    <col min="7168" max="7168" width="4.5703125" style="13" customWidth="1"/>
    <col min="7169" max="7169" width="62.7109375" style="13" customWidth="1"/>
    <col min="7170" max="7170" width="7.7109375" style="13" customWidth="1"/>
    <col min="7171" max="7171" width="12.42578125" style="13" customWidth="1"/>
    <col min="7172" max="7172" width="18.28515625" style="13" customWidth="1"/>
    <col min="7173" max="7173" width="13.5703125" style="13" customWidth="1"/>
    <col min="7174" max="7174" width="19.5703125" style="13" customWidth="1"/>
    <col min="7175" max="7175" width="12.85546875" style="13" bestFit="1" customWidth="1"/>
    <col min="7176" max="7176" width="13" style="13" bestFit="1" customWidth="1"/>
    <col min="7177" max="7177" width="12.28515625" style="13" customWidth="1"/>
    <col min="7178" max="7178" width="14.42578125" style="13" customWidth="1"/>
    <col min="7179" max="7423" width="9.140625" style="13"/>
    <col min="7424" max="7424" width="4.5703125" style="13" customWidth="1"/>
    <col min="7425" max="7425" width="62.7109375" style="13" customWidth="1"/>
    <col min="7426" max="7426" width="7.7109375" style="13" customWidth="1"/>
    <col min="7427" max="7427" width="12.42578125" style="13" customWidth="1"/>
    <col min="7428" max="7428" width="18.28515625" style="13" customWidth="1"/>
    <col min="7429" max="7429" width="13.5703125" style="13" customWidth="1"/>
    <col min="7430" max="7430" width="19.5703125" style="13" customWidth="1"/>
    <col min="7431" max="7431" width="12.85546875" style="13" bestFit="1" customWidth="1"/>
    <col min="7432" max="7432" width="13" style="13" bestFit="1" customWidth="1"/>
    <col min="7433" max="7433" width="12.28515625" style="13" customWidth="1"/>
    <col min="7434" max="7434" width="14.42578125" style="13" customWidth="1"/>
    <col min="7435" max="7679" width="9.140625" style="13"/>
    <col min="7680" max="7680" width="4.5703125" style="13" customWidth="1"/>
    <col min="7681" max="7681" width="62.7109375" style="13" customWidth="1"/>
    <col min="7682" max="7682" width="7.7109375" style="13" customWidth="1"/>
    <col min="7683" max="7683" width="12.42578125" style="13" customWidth="1"/>
    <col min="7684" max="7684" width="18.28515625" style="13" customWidth="1"/>
    <col min="7685" max="7685" width="13.5703125" style="13" customWidth="1"/>
    <col min="7686" max="7686" width="19.5703125" style="13" customWidth="1"/>
    <col min="7687" max="7687" width="12.85546875" style="13" bestFit="1" customWidth="1"/>
    <col min="7688" max="7688" width="13" style="13" bestFit="1" customWidth="1"/>
    <col min="7689" max="7689" width="12.28515625" style="13" customWidth="1"/>
    <col min="7690" max="7690" width="14.42578125" style="13" customWidth="1"/>
    <col min="7691" max="7935" width="9.140625" style="13"/>
    <col min="7936" max="7936" width="4.5703125" style="13" customWidth="1"/>
    <col min="7937" max="7937" width="62.7109375" style="13" customWidth="1"/>
    <col min="7938" max="7938" width="7.7109375" style="13" customWidth="1"/>
    <col min="7939" max="7939" width="12.42578125" style="13" customWidth="1"/>
    <col min="7940" max="7940" width="18.28515625" style="13" customWidth="1"/>
    <col min="7941" max="7941" width="13.5703125" style="13" customWidth="1"/>
    <col min="7942" max="7942" width="19.5703125" style="13" customWidth="1"/>
    <col min="7943" max="7943" width="12.85546875" style="13" bestFit="1" customWidth="1"/>
    <col min="7944" max="7944" width="13" style="13" bestFit="1" customWidth="1"/>
    <col min="7945" max="7945" width="12.28515625" style="13" customWidth="1"/>
    <col min="7946" max="7946" width="14.42578125" style="13" customWidth="1"/>
    <col min="7947" max="8191" width="9.140625" style="13"/>
    <col min="8192" max="8192" width="4.5703125" style="13" customWidth="1"/>
    <col min="8193" max="8193" width="62.7109375" style="13" customWidth="1"/>
    <col min="8194" max="8194" width="7.7109375" style="13" customWidth="1"/>
    <col min="8195" max="8195" width="12.42578125" style="13" customWidth="1"/>
    <col min="8196" max="8196" width="18.28515625" style="13" customWidth="1"/>
    <col min="8197" max="8197" width="13.5703125" style="13" customWidth="1"/>
    <col min="8198" max="8198" width="19.5703125" style="13" customWidth="1"/>
    <col min="8199" max="8199" width="12.85546875" style="13" bestFit="1" customWidth="1"/>
    <col min="8200" max="8200" width="13" style="13" bestFit="1" customWidth="1"/>
    <col min="8201" max="8201" width="12.28515625" style="13" customWidth="1"/>
    <col min="8202" max="8202" width="14.42578125" style="13" customWidth="1"/>
    <col min="8203" max="8447" width="9.140625" style="13"/>
    <col min="8448" max="8448" width="4.5703125" style="13" customWidth="1"/>
    <col min="8449" max="8449" width="62.7109375" style="13" customWidth="1"/>
    <col min="8450" max="8450" width="7.7109375" style="13" customWidth="1"/>
    <col min="8451" max="8451" width="12.42578125" style="13" customWidth="1"/>
    <col min="8452" max="8452" width="18.28515625" style="13" customWidth="1"/>
    <col min="8453" max="8453" width="13.5703125" style="13" customWidth="1"/>
    <col min="8454" max="8454" width="19.5703125" style="13" customWidth="1"/>
    <col min="8455" max="8455" width="12.85546875" style="13" bestFit="1" customWidth="1"/>
    <col min="8456" max="8456" width="13" style="13" bestFit="1" customWidth="1"/>
    <col min="8457" max="8457" width="12.28515625" style="13" customWidth="1"/>
    <col min="8458" max="8458" width="14.42578125" style="13" customWidth="1"/>
    <col min="8459" max="8703" width="9.140625" style="13"/>
    <col min="8704" max="8704" width="4.5703125" style="13" customWidth="1"/>
    <col min="8705" max="8705" width="62.7109375" style="13" customWidth="1"/>
    <col min="8706" max="8706" width="7.7109375" style="13" customWidth="1"/>
    <col min="8707" max="8707" width="12.42578125" style="13" customWidth="1"/>
    <col min="8708" max="8708" width="18.28515625" style="13" customWidth="1"/>
    <col min="8709" max="8709" width="13.5703125" style="13" customWidth="1"/>
    <col min="8710" max="8710" width="19.5703125" style="13" customWidth="1"/>
    <col min="8711" max="8711" width="12.85546875" style="13" bestFit="1" customWidth="1"/>
    <col min="8712" max="8712" width="13" style="13" bestFit="1" customWidth="1"/>
    <col min="8713" max="8713" width="12.28515625" style="13" customWidth="1"/>
    <col min="8714" max="8714" width="14.42578125" style="13" customWidth="1"/>
    <col min="8715" max="8959" width="9.140625" style="13"/>
    <col min="8960" max="8960" width="4.5703125" style="13" customWidth="1"/>
    <col min="8961" max="8961" width="62.7109375" style="13" customWidth="1"/>
    <col min="8962" max="8962" width="7.7109375" style="13" customWidth="1"/>
    <col min="8963" max="8963" width="12.42578125" style="13" customWidth="1"/>
    <col min="8964" max="8964" width="18.28515625" style="13" customWidth="1"/>
    <col min="8965" max="8965" width="13.5703125" style="13" customWidth="1"/>
    <col min="8966" max="8966" width="19.5703125" style="13" customWidth="1"/>
    <col min="8967" max="8967" width="12.85546875" style="13" bestFit="1" customWidth="1"/>
    <col min="8968" max="8968" width="13" style="13" bestFit="1" customWidth="1"/>
    <col min="8969" max="8969" width="12.28515625" style="13" customWidth="1"/>
    <col min="8970" max="8970" width="14.42578125" style="13" customWidth="1"/>
    <col min="8971" max="9215" width="9.140625" style="13"/>
    <col min="9216" max="9216" width="4.5703125" style="13" customWidth="1"/>
    <col min="9217" max="9217" width="62.7109375" style="13" customWidth="1"/>
    <col min="9218" max="9218" width="7.7109375" style="13" customWidth="1"/>
    <col min="9219" max="9219" width="12.42578125" style="13" customWidth="1"/>
    <col min="9220" max="9220" width="18.28515625" style="13" customWidth="1"/>
    <col min="9221" max="9221" width="13.5703125" style="13" customWidth="1"/>
    <col min="9222" max="9222" width="19.5703125" style="13" customWidth="1"/>
    <col min="9223" max="9223" width="12.85546875" style="13" bestFit="1" customWidth="1"/>
    <col min="9224" max="9224" width="13" style="13" bestFit="1" customWidth="1"/>
    <col min="9225" max="9225" width="12.28515625" style="13" customWidth="1"/>
    <col min="9226" max="9226" width="14.42578125" style="13" customWidth="1"/>
    <col min="9227" max="9471" width="9.140625" style="13"/>
    <col min="9472" max="9472" width="4.5703125" style="13" customWidth="1"/>
    <col min="9473" max="9473" width="62.7109375" style="13" customWidth="1"/>
    <col min="9474" max="9474" width="7.7109375" style="13" customWidth="1"/>
    <col min="9475" max="9475" width="12.42578125" style="13" customWidth="1"/>
    <col min="9476" max="9476" width="18.28515625" style="13" customWidth="1"/>
    <col min="9477" max="9477" width="13.5703125" style="13" customWidth="1"/>
    <col min="9478" max="9478" width="19.5703125" style="13" customWidth="1"/>
    <col min="9479" max="9479" width="12.85546875" style="13" bestFit="1" customWidth="1"/>
    <col min="9480" max="9480" width="13" style="13" bestFit="1" customWidth="1"/>
    <col min="9481" max="9481" width="12.28515625" style="13" customWidth="1"/>
    <col min="9482" max="9482" width="14.42578125" style="13" customWidth="1"/>
    <col min="9483" max="9727" width="9.140625" style="13"/>
    <col min="9728" max="9728" width="4.5703125" style="13" customWidth="1"/>
    <col min="9729" max="9729" width="62.7109375" style="13" customWidth="1"/>
    <col min="9730" max="9730" width="7.7109375" style="13" customWidth="1"/>
    <col min="9731" max="9731" width="12.42578125" style="13" customWidth="1"/>
    <col min="9732" max="9732" width="18.28515625" style="13" customWidth="1"/>
    <col min="9733" max="9733" width="13.5703125" style="13" customWidth="1"/>
    <col min="9734" max="9734" width="19.5703125" style="13" customWidth="1"/>
    <col min="9735" max="9735" width="12.85546875" style="13" bestFit="1" customWidth="1"/>
    <col min="9736" max="9736" width="13" style="13" bestFit="1" customWidth="1"/>
    <col min="9737" max="9737" width="12.28515625" style="13" customWidth="1"/>
    <col min="9738" max="9738" width="14.42578125" style="13" customWidth="1"/>
    <col min="9739" max="9983" width="9.140625" style="13"/>
    <col min="9984" max="9984" width="4.5703125" style="13" customWidth="1"/>
    <col min="9985" max="9985" width="62.7109375" style="13" customWidth="1"/>
    <col min="9986" max="9986" width="7.7109375" style="13" customWidth="1"/>
    <col min="9987" max="9987" width="12.42578125" style="13" customWidth="1"/>
    <col min="9988" max="9988" width="18.28515625" style="13" customWidth="1"/>
    <col min="9989" max="9989" width="13.5703125" style="13" customWidth="1"/>
    <col min="9990" max="9990" width="19.5703125" style="13" customWidth="1"/>
    <col min="9991" max="9991" width="12.85546875" style="13" bestFit="1" customWidth="1"/>
    <col min="9992" max="9992" width="13" style="13" bestFit="1" customWidth="1"/>
    <col min="9993" max="9993" width="12.28515625" style="13" customWidth="1"/>
    <col min="9994" max="9994" width="14.42578125" style="13" customWidth="1"/>
    <col min="9995" max="10239" width="9.140625" style="13"/>
    <col min="10240" max="10240" width="4.5703125" style="13" customWidth="1"/>
    <col min="10241" max="10241" width="62.7109375" style="13" customWidth="1"/>
    <col min="10242" max="10242" width="7.7109375" style="13" customWidth="1"/>
    <col min="10243" max="10243" width="12.42578125" style="13" customWidth="1"/>
    <col min="10244" max="10244" width="18.28515625" style="13" customWidth="1"/>
    <col min="10245" max="10245" width="13.5703125" style="13" customWidth="1"/>
    <col min="10246" max="10246" width="19.5703125" style="13" customWidth="1"/>
    <col min="10247" max="10247" width="12.85546875" style="13" bestFit="1" customWidth="1"/>
    <col min="10248" max="10248" width="13" style="13" bestFit="1" customWidth="1"/>
    <col min="10249" max="10249" width="12.28515625" style="13" customWidth="1"/>
    <col min="10250" max="10250" width="14.42578125" style="13" customWidth="1"/>
    <col min="10251" max="10495" width="9.140625" style="13"/>
    <col min="10496" max="10496" width="4.5703125" style="13" customWidth="1"/>
    <col min="10497" max="10497" width="62.7109375" style="13" customWidth="1"/>
    <col min="10498" max="10498" width="7.7109375" style="13" customWidth="1"/>
    <col min="10499" max="10499" width="12.42578125" style="13" customWidth="1"/>
    <col min="10500" max="10500" width="18.28515625" style="13" customWidth="1"/>
    <col min="10501" max="10501" width="13.5703125" style="13" customWidth="1"/>
    <col min="10502" max="10502" width="19.5703125" style="13" customWidth="1"/>
    <col min="10503" max="10503" width="12.85546875" style="13" bestFit="1" customWidth="1"/>
    <col min="10504" max="10504" width="13" style="13" bestFit="1" customWidth="1"/>
    <col min="10505" max="10505" width="12.28515625" style="13" customWidth="1"/>
    <col min="10506" max="10506" width="14.42578125" style="13" customWidth="1"/>
    <col min="10507" max="10751" width="9.140625" style="13"/>
    <col min="10752" max="10752" width="4.5703125" style="13" customWidth="1"/>
    <col min="10753" max="10753" width="62.7109375" style="13" customWidth="1"/>
    <col min="10754" max="10754" width="7.7109375" style="13" customWidth="1"/>
    <col min="10755" max="10755" width="12.42578125" style="13" customWidth="1"/>
    <col min="10756" max="10756" width="18.28515625" style="13" customWidth="1"/>
    <col min="10757" max="10757" width="13.5703125" style="13" customWidth="1"/>
    <col min="10758" max="10758" width="19.5703125" style="13" customWidth="1"/>
    <col min="10759" max="10759" width="12.85546875" style="13" bestFit="1" customWidth="1"/>
    <col min="10760" max="10760" width="13" style="13" bestFit="1" customWidth="1"/>
    <col min="10761" max="10761" width="12.28515625" style="13" customWidth="1"/>
    <col min="10762" max="10762" width="14.42578125" style="13" customWidth="1"/>
    <col min="10763" max="11007" width="9.140625" style="13"/>
    <col min="11008" max="11008" width="4.5703125" style="13" customWidth="1"/>
    <col min="11009" max="11009" width="62.7109375" style="13" customWidth="1"/>
    <col min="11010" max="11010" width="7.7109375" style="13" customWidth="1"/>
    <col min="11011" max="11011" width="12.42578125" style="13" customWidth="1"/>
    <col min="11012" max="11012" width="18.28515625" style="13" customWidth="1"/>
    <col min="11013" max="11013" width="13.5703125" style="13" customWidth="1"/>
    <col min="11014" max="11014" width="19.5703125" style="13" customWidth="1"/>
    <col min="11015" max="11015" width="12.85546875" style="13" bestFit="1" customWidth="1"/>
    <col min="11016" max="11016" width="13" style="13" bestFit="1" customWidth="1"/>
    <col min="11017" max="11017" width="12.28515625" style="13" customWidth="1"/>
    <col min="11018" max="11018" width="14.42578125" style="13" customWidth="1"/>
    <col min="11019" max="11263" width="9.140625" style="13"/>
    <col min="11264" max="11264" width="4.5703125" style="13" customWidth="1"/>
    <col min="11265" max="11265" width="62.7109375" style="13" customWidth="1"/>
    <col min="11266" max="11266" width="7.7109375" style="13" customWidth="1"/>
    <col min="11267" max="11267" width="12.42578125" style="13" customWidth="1"/>
    <col min="11268" max="11268" width="18.28515625" style="13" customWidth="1"/>
    <col min="11269" max="11269" width="13.5703125" style="13" customWidth="1"/>
    <col min="11270" max="11270" width="19.5703125" style="13" customWidth="1"/>
    <col min="11271" max="11271" width="12.85546875" style="13" bestFit="1" customWidth="1"/>
    <col min="11272" max="11272" width="13" style="13" bestFit="1" customWidth="1"/>
    <col min="11273" max="11273" width="12.28515625" style="13" customWidth="1"/>
    <col min="11274" max="11274" width="14.42578125" style="13" customWidth="1"/>
    <col min="11275" max="11519" width="9.140625" style="13"/>
    <col min="11520" max="11520" width="4.5703125" style="13" customWidth="1"/>
    <col min="11521" max="11521" width="62.7109375" style="13" customWidth="1"/>
    <col min="11522" max="11522" width="7.7109375" style="13" customWidth="1"/>
    <col min="11523" max="11523" width="12.42578125" style="13" customWidth="1"/>
    <col min="11524" max="11524" width="18.28515625" style="13" customWidth="1"/>
    <col min="11525" max="11525" width="13.5703125" style="13" customWidth="1"/>
    <col min="11526" max="11526" width="19.5703125" style="13" customWidth="1"/>
    <col min="11527" max="11527" width="12.85546875" style="13" bestFit="1" customWidth="1"/>
    <col min="11528" max="11528" width="13" style="13" bestFit="1" customWidth="1"/>
    <col min="11529" max="11529" width="12.28515625" style="13" customWidth="1"/>
    <col min="11530" max="11530" width="14.42578125" style="13" customWidth="1"/>
    <col min="11531" max="11775" width="9.140625" style="13"/>
    <col min="11776" max="11776" width="4.5703125" style="13" customWidth="1"/>
    <col min="11777" max="11777" width="62.7109375" style="13" customWidth="1"/>
    <col min="11778" max="11778" width="7.7109375" style="13" customWidth="1"/>
    <col min="11779" max="11779" width="12.42578125" style="13" customWidth="1"/>
    <col min="11780" max="11780" width="18.28515625" style="13" customWidth="1"/>
    <col min="11781" max="11781" width="13.5703125" style="13" customWidth="1"/>
    <col min="11782" max="11782" width="19.5703125" style="13" customWidth="1"/>
    <col min="11783" max="11783" width="12.85546875" style="13" bestFit="1" customWidth="1"/>
    <col min="11784" max="11784" width="13" style="13" bestFit="1" customWidth="1"/>
    <col min="11785" max="11785" width="12.28515625" style="13" customWidth="1"/>
    <col min="11786" max="11786" width="14.42578125" style="13" customWidth="1"/>
    <col min="11787" max="12031" width="9.140625" style="13"/>
    <col min="12032" max="12032" width="4.5703125" style="13" customWidth="1"/>
    <col min="12033" max="12033" width="62.7109375" style="13" customWidth="1"/>
    <col min="12034" max="12034" width="7.7109375" style="13" customWidth="1"/>
    <col min="12035" max="12035" width="12.42578125" style="13" customWidth="1"/>
    <col min="12036" max="12036" width="18.28515625" style="13" customWidth="1"/>
    <col min="12037" max="12037" width="13.5703125" style="13" customWidth="1"/>
    <col min="12038" max="12038" width="19.5703125" style="13" customWidth="1"/>
    <col min="12039" max="12039" width="12.85546875" style="13" bestFit="1" customWidth="1"/>
    <col min="12040" max="12040" width="13" style="13" bestFit="1" customWidth="1"/>
    <col min="12041" max="12041" width="12.28515625" style="13" customWidth="1"/>
    <col min="12042" max="12042" width="14.42578125" style="13" customWidth="1"/>
    <col min="12043" max="12287" width="9.140625" style="13"/>
    <col min="12288" max="12288" width="4.5703125" style="13" customWidth="1"/>
    <col min="12289" max="12289" width="62.7109375" style="13" customWidth="1"/>
    <col min="12290" max="12290" width="7.7109375" style="13" customWidth="1"/>
    <col min="12291" max="12291" width="12.42578125" style="13" customWidth="1"/>
    <col min="12292" max="12292" width="18.28515625" style="13" customWidth="1"/>
    <col min="12293" max="12293" width="13.5703125" style="13" customWidth="1"/>
    <col min="12294" max="12294" width="19.5703125" style="13" customWidth="1"/>
    <col min="12295" max="12295" width="12.85546875" style="13" bestFit="1" customWidth="1"/>
    <col min="12296" max="12296" width="13" style="13" bestFit="1" customWidth="1"/>
    <col min="12297" max="12297" width="12.28515625" style="13" customWidth="1"/>
    <col min="12298" max="12298" width="14.42578125" style="13" customWidth="1"/>
    <col min="12299" max="12543" width="9.140625" style="13"/>
    <col min="12544" max="12544" width="4.5703125" style="13" customWidth="1"/>
    <col min="12545" max="12545" width="62.7109375" style="13" customWidth="1"/>
    <col min="12546" max="12546" width="7.7109375" style="13" customWidth="1"/>
    <col min="12547" max="12547" width="12.42578125" style="13" customWidth="1"/>
    <col min="12548" max="12548" width="18.28515625" style="13" customWidth="1"/>
    <col min="12549" max="12549" width="13.5703125" style="13" customWidth="1"/>
    <col min="12550" max="12550" width="19.5703125" style="13" customWidth="1"/>
    <col min="12551" max="12551" width="12.85546875" style="13" bestFit="1" customWidth="1"/>
    <col min="12552" max="12552" width="13" style="13" bestFit="1" customWidth="1"/>
    <col min="12553" max="12553" width="12.28515625" style="13" customWidth="1"/>
    <col min="12554" max="12554" width="14.42578125" style="13" customWidth="1"/>
    <col min="12555" max="12799" width="9.140625" style="13"/>
    <col min="12800" max="12800" width="4.5703125" style="13" customWidth="1"/>
    <col min="12801" max="12801" width="62.7109375" style="13" customWidth="1"/>
    <col min="12802" max="12802" width="7.7109375" style="13" customWidth="1"/>
    <col min="12803" max="12803" width="12.42578125" style="13" customWidth="1"/>
    <col min="12804" max="12804" width="18.28515625" style="13" customWidth="1"/>
    <col min="12805" max="12805" width="13.5703125" style="13" customWidth="1"/>
    <col min="12806" max="12806" width="19.5703125" style="13" customWidth="1"/>
    <col min="12807" max="12807" width="12.85546875" style="13" bestFit="1" customWidth="1"/>
    <col min="12808" max="12808" width="13" style="13" bestFit="1" customWidth="1"/>
    <col min="12809" max="12809" width="12.28515625" style="13" customWidth="1"/>
    <col min="12810" max="12810" width="14.42578125" style="13" customWidth="1"/>
    <col min="12811" max="13055" width="9.140625" style="13"/>
    <col min="13056" max="13056" width="4.5703125" style="13" customWidth="1"/>
    <col min="13057" max="13057" width="62.7109375" style="13" customWidth="1"/>
    <col min="13058" max="13058" width="7.7109375" style="13" customWidth="1"/>
    <col min="13059" max="13059" width="12.42578125" style="13" customWidth="1"/>
    <col min="13060" max="13060" width="18.28515625" style="13" customWidth="1"/>
    <col min="13061" max="13061" width="13.5703125" style="13" customWidth="1"/>
    <col min="13062" max="13062" width="19.5703125" style="13" customWidth="1"/>
    <col min="13063" max="13063" width="12.85546875" style="13" bestFit="1" customWidth="1"/>
    <col min="13064" max="13064" width="13" style="13" bestFit="1" customWidth="1"/>
    <col min="13065" max="13065" width="12.28515625" style="13" customWidth="1"/>
    <col min="13066" max="13066" width="14.42578125" style="13" customWidth="1"/>
    <col min="13067" max="13311" width="9.140625" style="13"/>
    <col min="13312" max="13312" width="4.5703125" style="13" customWidth="1"/>
    <col min="13313" max="13313" width="62.7109375" style="13" customWidth="1"/>
    <col min="13314" max="13314" width="7.7109375" style="13" customWidth="1"/>
    <col min="13315" max="13315" width="12.42578125" style="13" customWidth="1"/>
    <col min="13316" max="13316" width="18.28515625" style="13" customWidth="1"/>
    <col min="13317" max="13317" width="13.5703125" style="13" customWidth="1"/>
    <col min="13318" max="13318" width="19.5703125" style="13" customWidth="1"/>
    <col min="13319" max="13319" width="12.85546875" style="13" bestFit="1" customWidth="1"/>
    <col min="13320" max="13320" width="13" style="13" bestFit="1" customWidth="1"/>
    <col min="13321" max="13321" width="12.28515625" style="13" customWidth="1"/>
    <col min="13322" max="13322" width="14.42578125" style="13" customWidth="1"/>
    <col min="13323" max="13567" width="9.140625" style="13"/>
    <col min="13568" max="13568" width="4.5703125" style="13" customWidth="1"/>
    <col min="13569" max="13569" width="62.7109375" style="13" customWidth="1"/>
    <col min="13570" max="13570" width="7.7109375" style="13" customWidth="1"/>
    <col min="13571" max="13571" width="12.42578125" style="13" customWidth="1"/>
    <col min="13572" max="13572" width="18.28515625" style="13" customWidth="1"/>
    <col min="13573" max="13573" width="13.5703125" style="13" customWidth="1"/>
    <col min="13574" max="13574" width="19.5703125" style="13" customWidth="1"/>
    <col min="13575" max="13575" width="12.85546875" style="13" bestFit="1" customWidth="1"/>
    <col min="13576" max="13576" width="13" style="13" bestFit="1" customWidth="1"/>
    <col min="13577" max="13577" width="12.28515625" style="13" customWidth="1"/>
    <col min="13578" max="13578" width="14.42578125" style="13" customWidth="1"/>
    <col min="13579" max="13823" width="9.140625" style="13"/>
    <col min="13824" max="13824" width="4.5703125" style="13" customWidth="1"/>
    <col min="13825" max="13825" width="62.7109375" style="13" customWidth="1"/>
    <col min="13826" max="13826" width="7.7109375" style="13" customWidth="1"/>
    <col min="13827" max="13827" width="12.42578125" style="13" customWidth="1"/>
    <col min="13828" max="13828" width="18.28515625" style="13" customWidth="1"/>
    <col min="13829" max="13829" width="13.5703125" style="13" customWidth="1"/>
    <col min="13830" max="13830" width="19.5703125" style="13" customWidth="1"/>
    <col min="13831" max="13831" width="12.85546875" style="13" bestFit="1" customWidth="1"/>
    <col min="13832" max="13832" width="13" style="13" bestFit="1" customWidth="1"/>
    <col min="13833" max="13833" width="12.28515625" style="13" customWidth="1"/>
    <col min="13834" max="13834" width="14.42578125" style="13" customWidth="1"/>
    <col min="13835" max="14079" width="9.140625" style="13"/>
    <col min="14080" max="14080" width="4.5703125" style="13" customWidth="1"/>
    <col min="14081" max="14081" width="62.7109375" style="13" customWidth="1"/>
    <col min="14082" max="14082" width="7.7109375" style="13" customWidth="1"/>
    <col min="14083" max="14083" width="12.42578125" style="13" customWidth="1"/>
    <col min="14084" max="14084" width="18.28515625" style="13" customWidth="1"/>
    <col min="14085" max="14085" width="13.5703125" style="13" customWidth="1"/>
    <col min="14086" max="14086" width="19.5703125" style="13" customWidth="1"/>
    <col min="14087" max="14087" width="12.85546875" style="13" bestFit="1" customWidth="1"/>
    <col min="14088" max="14088" width="13" style="13" bestFit="1" customWidth="1"/>
    <col min="14089" max="14089" width="12.28515625" style="13" customWidth="1"/>
    <col min="14090" max="14090" width="14.42578125" style="13" customWidth="1"/>
    <col min="14091" max="14335" width="9.140625" style="13"/>
    <col min="14336" max="14336" width="4.5703125" style="13" customWidth="1"/>
    <col min="14337" max="14337" width="62.7109375" style="13" customWidth="1"/>
    <col min="14338" max="14338" width="7.7109375" style="13" customWidth="1"/>
    <col min="14339" max="14339" width="12.42578125" style="13" customWidth="1"/>
    <col min="14340" max="14340" width="18.28515625" style="13" customWidth="1"/>
    <col min="14341" max="14341" width="13.5703125" style="13" customWidth="1"/>
    <col min="14342" max="14342" width="19.5703125" style="13" customWidth="1"/>
    <col min="14343" max="14343" width="12.85546875" style="13" bestFit="1" customWidth="1"/>
    <col min="14344" max="14344" width="13" style="13" bestFit="1" customWidth="1"/>
    <col min="14345" max="14345" width="12.28515625" style="13" customWidth="1"/>
    <col min="14346" max="14346" width="14.42578125" style="13" customWidth="1"/>
    <col min="14347" max="14591" width="9.140625" style="13"/>
    <col min="14592" max="14592" width="4.5703125" style="13" customWidth="1"/>
    <col min="14593" max="14593" width="62.7109375" style="13" customWidth="1"/>
    <col min="14594" max="14594" width="7.7109375" style="13" customWidth="1"/>
    <col min="14595" max="14595" width="12.42578125" style="13" customWidth="1"/>
    <col min="14596" max="14596" width="18.28515625" style="13" customWidth="1"/>
    <col min="14597" max="14597" width="13.5703125" style="13" customWidth="1"/>
    <col min="14598" max="14598" width="19.5703125" style="13" customWidth="1"/>
    <col min="14599" max="14599" width="12.85546875" style="13" bestFit="1" customWidth="1"/>
    <col min="14600" max="14600" width="13" style="13" bestFit="1" customWidth="1"/>
    <col min="14601" max="14601" width="12.28515625" style="13" customWidth="1"/>
    <col min="14602" max="14602" width="14.42578125" style="13" customWidth="1"/>
    <col min="14603" max="14847" width="9.140625" style="13"/>
    <col min="14848" max="14848" width="4.5703125" style="13" customWidth="1"/>
    <col min="14849" max="14849" width="62.7109375" style="13" customWidth="1"/>
    <col min="14850" max="14850" width="7.7109375" style="13" customWidth="1"/>
    <col min="14851" max="14851" width="12.42578125" style="13" customWidth="1"/>
    <col min="14852" max="14852" width="18.28515625" style="13" customWidth="1"/>
    <col min="14853" max="14853" width="13.5703125" style="13" customWidth="1"/>
    <col min="14854" max="14854" width="19.5703125" style="13" customWidth="1"/>
    <col min="14855" max="14855" width="12.85546875" style="13" bestFit="1" customWidth="1"/>
    <col min="14856" max="14856" width="13" style="13" bestFit="1" customWidth="1"/>
    <col min="14857" max="14857" width="12.28515625" style="13" customWidth="1"/>
    <col min="14858" max="14858" width="14.42578125" style="13" customWidth="1"/>
    <col min="14859" max="15103" width="9.140625" style="13"/>
    <col min="15104" max="15104" width="4.5703125" style="13" customWidth="1"/>
    <col min="15105" max="15105" width="62.7109375" style="13" customWidth="1"/>
    <col min="15106" max="15106" width="7.7109375" style="13" customWidth="1"/>
    <col min="15107" max="15107" width="12.42578125" style="13" customWidth="1"/>
    <col min="15108" max="15108" width="18.28515625" style="13" customWidth="1"/>
    <col min="15109" max="15109" width="13.5703125" style="13" customWidth="1"/>
    <col min="15110" max="15110" width="19.5703125" style="13" customWidth="1"/>
    <col min="15111" max="15111" width="12.85546875" style="13" bestFit="1" customWidth="1"/>
    <col min="15112" max="15112" width="13" style="13" bestFit="1" customWidth="1"/>
    <col min="15113" max="15113" width="12.28515625" style="13" customWidth="1"/>
    <col min="15114" max="15114" width="14.42578125" style="13" customWidth="1"/>
    <col min="15115" max="15359" width="9.140625" style="13"/>
    <col min="15360" max="15360" width="4.5703125" style="13" customWidth="1"/>
    <col min="15361" max="15361" width="62.7109375" style="13" customWidth="1"/>
    <col min="15362" max="15362" width="7.7109375" style="13" customWidth="1"/>
    <col min="15363" max="15363" width="12.42578125" style="13" customWidth="1"/>
    <col min="15364" max="15364" width="18.28515625" style="13" customWidth="1"/>
    <col min="15365" max="15365" width="13.5703125" style="13" customWidth="1"/>
    <col min="15366" max="15366" width="19.5703125" style="13" customWidth="1"/>
    <col min="15367" max="15367" width="12.85546875" style="13" bestFit="1" customWidth="1"/>
    <col min="15368" max="15368" width="13" style="13" bestFit="1" customWidth="1"/>
    <col min="15369" max="15369" width="12.28515625" style="13" customWidth="1"/>
    <col min="15370" max="15370" width="14.42578125" style="13" customWidth="1"/>
    <col min="15371" max="15615" width="9.140625" style="13"/>
    <col min="15616" max="15616" width="4.5703125" style="13" customWidth="1"/>
    <col min="15617" max="15617" width="62.7109375" style="13" customWidth="1"/>
    <col min="15618" max="15618" width="7.7109375" style="13" customWidth="1"/>
    <col min="15619" max="15619" width="12.42578125" style="13" customWidth="1"/>
    <col min="15620" max="15620" width="18.28515625" style="13" customWidth="1"/>
    <col min="15621" max="15621" width="13.5703125" style="13" customWidth="1"/>
    <col min="15622" max="15622" width="19.5703125" style="13" customWidth="1"/>
    <col min="15623" max="15623" width="12.85546875" style="13" bestFit="1" customWidth="1"/>
    <col min="15624" max="15624" width="13" style="13" bestFit="1" customWidth="1"/>
    <col min="15625" max="15625" width="12.28515625" style="13" customWidth="1"/>
    <col min="15626" max="15626" width="14.42578125" style="13" customWidth="1"/>
    <col min="15627" max="15871" width="9.140625" style="13"/>
    <col min="15872" max="15872" width="4.5703125" style="13" customWidth="1"/>
    <col min="15873" max="15873" width="62.7109375" style="13" customWidth="1"/>
    <col min="15874" max="15874" width="7.7109375" style="13" customWidth="1"/>
    <col min="15875" max="15875" width="12.42578125" style="13" customWidth="1"/>
    <col min="15876" max="15876" width="18.28515625" style="13" customWidth="1"/>
    <col min="15877" max="15877" width="13.5703125" style="13" customWidth="1"/>
    <col min="15878" max="15878" width="19.5703125" style="13" customWidth="1"/>
    <col min="15879" max="15879" width="12.85546875" style="13" bestFit="1" customWidth="1"/>
    <col min="15880" max="15880" width="13" style="13" bestFit="1" customWidth="1"/>
    <col min="15881" max="15881" width="12.28515625" style="13" customWidth="1"/>
    <col min="15882" max="15882" width="14.42578125" style="13" customWidth="1"/>
    <col min="15883" max="16127" width="9.140625" style="13"/>
    <col min="16128" max="16128" width="4.5703125" style="13" customWidth="1"/>
    <col min="16129" max="16129" width="62.7109375" style="13" customWidth="1"/>
    <col min="16130" max="16130" width="7.7109375" style="13" customWidth="1"/>
    <col min="16131" max="16131" width="12.42578125" style="13" customWidth="1"/>
    <col min="16132" max="16132" width="18.28515625" style="13" customWidth="1"/>
    <col min="16133" max="16133" width="13.5703125" style="13" customWidth="1"/>
    <col min="16134" max="16134" width="19.5703125" style="13" customWidth="1"/>
    <col min="16135" max="16135" width="12.85546875" style="13" bestFit="1" customWidth="1"/>
    <col min="16136" max="16136" width="13" style="13" bestFit="1" customWidth="1"/>
    <col min="16137" max="16137" width="12.28515625" style="13" customWidth="1"/>
    <col min="16138" max="16138" width="14.42578125" style="13" customWidth="1"/>
    <col min="16139" max="16384" width="9.140625" style="13"/>
  </cols>
  <sheetData>
    <row r="2" spans="1:7" s="12" customFormat="1" ht="60.75" customHeight="1" x14ac:dyDescent="0.25">
      <c r="A2" s="81" t="s">
        <v>172</v>
      </c>
      <c r="B2" s="81"/>
      <c r="C2" s="81"/>
      <c r="D2" s="81"/>
      <c r="E2" s="81"/>
      <c r="F2" s="81"/>
    </row>
    <row r="3" spans="1:7" s="12" customFormat="1" ht="26.25" customHeight="1" x14ac:dyDescent="0.25">
      <c r="A3" s="82" t="s">
        <v>0</v>
      </c>
      <c r="B3" s="82"/>
      <c r="C3" s="82"/>
      <c r="D3" s="82"/>
      <c r="E3" s="82"/>
      <c r="F3" s="82"/>
    </row>
    <row r="4" spans="1:7" ht="34.5" x14ac:dyDescent="0.3">
      <c r="A4" s="1" t="s">
        <v>1</v>
      </c>
      <c r="B4" s="1" t="s">
        <v>30</v>
      </c>
      <c r="C4" s="1" t="s">
        <v>2</v>
      </c>
      <c r="D4" s="1" t="s">
        <v>3</v>
      </c>
      <c r="E4" s="1" t="s">
        <v>16</v>
      </c>
      <c r="F4" s="4" t="s">
        <v>17</v>
      </c>
    </row>
    <row r="5" spans="1:7" s="12" customFormat="1" x14ac:dyDescent="0.25">
      <c r="A5" s="14">
        <v>1</v>
      </c>
      <c r="B5" s="14">
        <v>2</v>
      </c>
      <c r="C5" s="14">
        <v>3</v>
      </c>
      <c r="D5" s="14">
        <v>4</v>
      </c>
      <c r="E5" s="14">
        <v>5</v>
      </c>
      <c r="F5" s="14">
        <v>6</v>
      </c>
    </row>
    <row r="6" spans="1:7" s="12" customFormat="1" x14ac:dyDescent="0.25">
      <c r="A6" s="19"/>
      <c r="B6" s="45" t="s">
        <v>21</v>
      </c>
      <c r="C6" s="46"/>
      <c r="D6" s="46"/>
      <c r="E6" s="47"/>
      <c r="F6" s="48"/>
      <c r="G6" s="16"/>
    </row>
    <row r="7" spans="1:7" s="12" customFormat="1" ht="25.5" customHeight="1" x14ac:dyDescent="0.25">
      <c r="A7" s="14"/>
      <c r="B7" s="49" t="s">
        <v>100</v>
      </c>
      <c r="C7" s="50"/>
      <c r="D7" s="51"/>
      <c r="E7" s="52"/>
      <c r="F7" s="53"/>
      <c r="G7" s="16"/>
    </row>
    <row r="8" spans="1:7" s="12" customFormat="1" x14ac:dyDescent="0.25">
      <c r="A8" s="54"/>
      <c r="B8" s="25" t="s">
        <v>101</v>
      </c>
      <c r="C8" s="26"/>
      <c r="D8" s="26"/>
      <c r="E8" s="55"/>
      <c r="F8" s="56"/>
      <c r="G8" s="16"/>
    </row>
    <row r="9" spans="1:7" s="12" customFormat="1" ht="34.5" x14ac:dyDescent="0.25">
      <c r="A9" s="14">
        <v>1</v>
      </c>
      <c r="B9" s="23" t="s">
        <v>102</v>
      </c>
      <c r="C9" s="24" t="s">
        <v>5</v>
      </c>
      <c r="D9" s="15">
        <v>354.74900000000002</v>
      </c>
      <c r="E9" s="57">
        <v>0.65</v>
      </c>
      <c r="F9" s="20">
        <f t="shared" ref="F9:F19" si="0">ROUND(+E9*D9,3)</f>
        <v>230.58699999999999</v>
      </c>
      <c r="G9" s="16"/>
    </row>
    <row r="10" spans="1:7" s="12" customFormat="1" ht="19.5" x14ac:dyDescent="0.25">
      <c r="A10" s="14">
        <v>2</v>
      </c>
      <c r="B10" s="23" t="s">
        <v>6</v>
      </c>
      <c r="C10" s="24" t="s">
        <v>5</v>
      </c>
      <c r="D10" s="15">
        <v>18.671000000000003</v>
      </c>
      <c r="E10" s="57">
        <v>7.0869999999999997</v>
      </c>
      <c r="F10" s="20">
        <f t="shared" si="0"/>
        <v>132.321</v>
      </c>
      <c r="G10" s="16"/>
    </row>
    <row r="11" spans="1:7" s="12" customFormat="1" ht="34.5" x14ac:dyDescent="0.25">
      <c r="A11" s="14">
        <v>3</v>
      </c>
      <c r="B11" s="23" t="s">
        <v>239</v>
      </c>
      <c r="C11" s="24" t="s">
        <v>5</v>
      </c>
      <c r="D11" s="15">
        <v>159.69499999999999</v>
      </c>
      <c r="E11" s="57">
        <v>0.501</v>
      </c>
      <c r="F11" s="20">
        <f t="shared" si="0"/>
        <v>80.007000000000005</v>
      </c>
      <c r="G11" s="16"/>
    </row>
    <row r="12" spans="1:7" s="12" customFormat="1" ht="19.5" x14ac:dyDescent="0.25">
      <c r="A12" s="14">
        <v>4</v>
      </c>
      <c r="B12" s="23" t="s">
        <v>6</v>
      </c>
      <c r="C12" s="24" t="s">
        <v>5</v>
      </c>
      <c r="D12" s="15">
        <v>8.4049999999999994</v>
      </c>
      <c r="E12" s="57">
        <v>2.7210000000000001</v>
      </c>
      <c r="F12" s="20">
        <f t="shared" si="0"/>
        <v>22.87</v>
      </c>
      <c r="G12" s="16"/>
    </row>
    <row r="13" spans="1:7" s="12" customFormat="1" ht="34.5" x14ac:dyDescent="0.25">
      <c r="A13" s="14">
        <v>5</v>
      </c>
      <c r="B13" s="23" t="s">
        <v>104</v>
      </c>
      <c r="C13" s="24" t="s">
        <v>5</v>
      </c>
      <c r="D13" s="15">
        <v>18.8</v>
      </c>
      <c r="E13" s="57">
        <v>0.65</v>
      </c>
      <c r="F13" s="20">
        <f t="shared" si="0"/>
        <v>12.22</v>
      </c>
      <c r="G13" s="16"/>
    </row>
    <row r="14" spans="1:7" s="12" customFormat="1" x14ac:dyDescent="0.25">
      <c r="A14" s="14">
        <v>6</v>
      </c>
      <c r="B14" s="23" t="s">
        <v>78</v>
      </c>
      <c r="C14" s="24" t="s">
        <v>7</v>
      </c>
      <c r="D14" s="15">
        <v>1020.4830000000001</v>
      </c>
      <c r="E14" s="57">
        <v>0.32500000000000001</v>
      </c>
      <c r="F14" s="20">
        <f t="shared" si="0"/>
        <v>331.65699999999998</v>
      </c>
      <c r="G14" s="16"/>
    </row>
    <row r="15" spans="1:7" s="12" customFormat="1" ht="19.5" x14ac:dyDescent="0.25">
      <c r="A15" s="14">
        <v>7</v>
      </c>
      <c r="B15" s="23" t="s">
        <v>8</v>
      </c>
      <c r="C15" s="24" t="s">
        <v>5</v>
      </c>
      <c r="D15" s="15">
        <v>541.52</v>
      </c>
      <c r="E15" s="57">
        <v>0.06</v>
      </c>
      <c r="F15" s="20">
        <f t="shared" si="0"/>
        <v>32.491</v>
      </c>
      <c r="G15" s="16"/>
    </row>
    <row r="16" spans="1:7" s="12" customFormat="1" x14ac:dyDescent="0.25">
      <c r="A16" s="14">
        <v>8</v>
      </c>
      <c r="B16" s="23" t="s">
        <v>105</v>
      </c>
      <c r="C16" s="24" t="s">
        <v>106</v>
      </c>
      <c r="D16" s="15">
        <v>143</v>
      </c>
      <c r="E16" s="57">
        <v>1.607</v>
      </c>
      <c r="F16" s="20">
        <f t="shared" si="0"/>
        <v>229.80099999999999</v>
      </c>
      <c r="G16" s="16"/>
    </row>
    <row r="17" spans="1:7" s="12" customFormat="1" x14ac:dyDescent="0.25">
      <c r="A17" s="14">
        <v>9</v>
      </c>
      <c r="B17" s="23" t="s">
        <v>107</v>
      </c>
      <c r="C17" s="24" t="s">
        <v>7</v>
      </c>
      <c r="D17" s="15">
        <v>16.087499999999999</v>
      </c>
      <c r="E17" s="57">
        <v>0.98199999999999998</v>
      </c>
      <c r="F17" s="20">
        <f t="shared" si="0"/>
        <v>15.798</v>
      </c>
      <c r="G17" s="16"/>
    </row>
    <row r="18" spans="1:7" s="12" customFormat="1" ht="19.5" x14ac:dyDescent="0.25">
      <c r="A18" s="14">
        <v>10</v>
      </c>
      <c r="B18" s="23" t="s">
        <v>18</v>
      </c>
      <c r="C18" s="24" t="s">
        <v>9</v>
      </c>
      <c r="D18" s="15">
        <v>1911</v>
      </c>
      <c r="E18" s="57">
        <v>1.7999999999999999E-2</v>
      </c>
      <c r="F18" s="20">
        <f t="shared" si="0"/>
        <v>34.398000000000003</v>
      </c>
      <c r="G18" s="16"/>
    </row>
    <row r="19" spans="1:7" s="12" customFormat="1" ht="19.5" x14ac:dyDescent="0.25">
      <c r="A19" s="14">
        <v>11</v>
      </c>
      <c r="B19" s="23" t="s">
        <v>31</v>
      </c>
      <c r="C19" s="24" t="s">
        <v>5</v>
      </c>
      <c r="D19" s="15">
        <v>191.10000000000002</v>
      </c>
      <c r="E19" s="57">
        <v>0.29299999999999998</v>
      </c>
      <c r="F19" s="20">
        <f t="shared" si="0"/>
        <v>55.991999999999997</v>
      </c>
      <c r="G19" s="16"/>
    </row>
    <row r="20" spans="1:7" s="12" customFormat="1" x14ac:dyDescent="0.25">
      <c r="A20" s="14"/>
      <c r="B20" s="29" t="s">
        <v>32</v>
      </c>
      <c r="C20" s="26"/>
      <c r="D20" s="26"/>
      <c r="E20" s="52"/>
      <c r="F20" s="22">
        <f>SUM(F9:F19)</f>
        <v>1178.1419999999998</v>
      </c>
      <c r="G20" s="16"/>
    </row>
    <row r="21" spans="1:7" s="12" customFormat="1" ht="34.5" x14ac:dyDescent="0.25">
      <c r="A21" s="14"/>
      <c r="B21" s="29" t="s">
        <v>108</v>
      </c>
      <c r="C21" s="26"/>
      <c r="D21" s="26"/>
      <c r="E21" s="52"/>
      <c r="F21" s="53"/>
      <c r="G21" s="16"/>
    </row>
    <row r="22" spans="1:7" s="12" customFormat="1" x14ac:dyDescent="0.25">
      <c r="A22" s="54"/>
      <c r="B22" s="25" t="s">
        <v>109</v>
      </c>
      <c r="C22" s="24"/>
      <c r="D22" s="15"/>
      <c r="E22" s="58"/>
      <c r="F22" s="59"/>
      <c r="G22" s="16"/>
    </row>
    <row r="23" spans="1:7" s="12" customFormat="1" ht="34.5" x14ac:dyDescent="0.25">
      <c r="A23" s="14">
        <v>1</v>
      </c>
      <c r="B23" s="23" t="s">
        <v>102</v>
      </c>
      <c r="C23" s="24" t="s">
        <v>5</v>
      </c>
      <c r="D23" s="15">
        <v>182.95099999999999</v>
      </c>
      <c r="E23" s="57">
        <v>0.65</v>
      </c>
      <c r="F23" s="20">
        <f t="shared" ref="F23:F30" si="1">ROUND(+E23*D23,3)</f>
        <v>118.91800000000001</v>
      </c>
      <c r="G23" s="16"/>
    </row>
    <row r="24" spans="1:7" s="12" customFormat="1" ht="19.5" x14ac:dyDescent="0.25">
      <c r="A24" s="14">
        <v>2</v>
      </c>
      <c r="B24" s="23" t="s">
        <v>6</v>
      </c>
      <c r="C24" s="24" t="s">
        <v>5</v>
      </c>
      <c r="D24" s="15">
        <v>9.6290000000000013</v>
      </c>
      <c r="E24" s="57">
        <v>7.0869999999999997</v>
      </c>
      <c r="F24" s="20">
        <f t="shared" si="1"/>
        <v>68.241</v>
      </c>
      <c r="G24" s="16"/>
    </row>
    <row r="25" spans="1:7" s="12" customFormat="1" ht="34.5" x14ac:dyDescent="0.25">
      <c r="A25" s="14">
        <v>3</v>
      </c>
      <c r="B25" s="23" t="s">
        <v>239</v>
      </c>
      <c r="C25" s="24" t="s">
        <v>5</v>
      </c>
      <c r="D25" s="15">
        <v>78.412999999999997</v>
      </c>
      <c r="E25" s="57">
        <v>0.501</v>
      </c>
      <c r="F25" s="20">
        <f t="shared" si="1"/>
        <v>39.284999999999997</v>
      </c>
      <c r="G25" s="16"/>
    </row>
    <row r="26" spans="1:7" s="12" customFormat="1" ht="19.5" x14ac:dyDescent="0.25">
      <c r="A26" s="14">
        <v>4</v>
      </c>
      <c r="B26" s="23" t="s">
        <v>6</v>
      </c>
      <c r="C26" s="24" t="s">
        <v>5</v>
      </c>
      <c r="D26" s="15">
        <v>4.1270000000000007</v>
      </c>
      <c r="E26" s="57">
        <v>2.7210000000000001</v>
      </c>
      <c r="F26" s="20">
        <f t="shared" si="1"/>
        <v>11.23</v>
      </c>
      <c r="G26" s="16"/>
    </row>
    <row r="27" spans="1:7" s="12" customFormat="1" x14ac:dyDescent="0.25">
      <c r="A27" s="14">
        <v>5</v>
      </c>
      <c r="B27" s="23" t="s">
        <v>78</v>
      </c>
      <c r="C27" s="24" t="s">
        <v>7</v>
      </c>
      <c r="D27" s="15">
        <v>518.60099999999989</v>
      </c>
      <c r="E27" s="57">
        <v>0.32500000000000001</v>
      </c>
      <c r="F27" s="20">
        <f t="shared" si="1"/>
        <v>168.54499999999999</v>
      </c>
      <c r="G27" s="16"/>
    </row>
    <row r="28" spans="1:7" s="12" customFormat="1" ht="19.5" x14ac:dyDescent="0.25">
      <c r="A28" s="14">
        <v>6</v>
      </c>
      <c r="B28" s="23" t="s">
        <v>8</v>
      </c>
      <c r="C28" s="24" t="s">
        <v>5</v>
      </c>
      <c r="D28" s="15">
        <v>275.12</v>
      </c>
      <c r="E28" s="57">
        <v>0.06</v>
      </c>
      <c r="F28" s="20">
        <f t="shared" si="1"/>
        <v>16.507000000000001</v>
      </c>
      <c r="G28" s="16"/>
    </row>
    <row r="29" spans="1:7" s="12" customFormat="1" ht="19.5" x14ac:dyDescent="0.25">
      <c r="A29" s="14">
        <v>7</v>
      </c>
      <c r="B29" s="23" t="s">
        <v>18</v>
      </c>
      <c r="C29" s="24" t="s">
        <v>9</v>
      </c>
      <c r="D29" s="15">
        <v>944</v>
      </c>
      <c r="E29" s="57">
        <v>1.7999999999999999E-2</v>
      </c>
      <c r="F29" s="20">
        <f t="shared" si="1"/>
        <v>16.992000000000001</v>
      </c>
      <c r="G29" s="16"/>
    </row>
    <row r="30" spans="1:7" s="12" customFormat="1" ht="19.5" x14ac:dyDescent="0.25">
      <c r="A30" s="14">
        <v>8</v>
      </c>
      <c r="B30" s="23" t="s">
        <v>31</v>
      </c>
      <c r="C30" s="24" t="s">
        <v>5</v>
      </c>
      <c r="D30" s="15">
        <v>94.4</v>
      </c>
      <c r="E30" s="57">
        <v>0.29299999999999998</v>
      </c>
      <c r="F30" s="20">
        <f t="shared" si="1"/>
        <v>27.658999999999999</v>
      </c>
      <c r="G30" s="16"/>
    </row>
    <row r="31" spans="1:7" s="12" customFormat="1" x14ac:dyDescent="0.25">
      <c r="A31" s="14"/>
      <c r="B31" s="29" t="s">
        <v>33</v>
      </c>
      <c r="C31" s="26"/>
      <c r="D31" s="26"/>
      <c r="E31" s="52"/>
      <c r="F31" s="22">
        <f>SUM(F23:F30)</f>
        <v>467.37699999999995</v>
      </c>
      <c r="G31" s="16"/>
    </row>
    <row r="32" spans="1:7" s="12" customFormat="1" ht="34.5" x14ac:dyDescent="0.25">
      <c r="A32" s="14"/>
      <c r="B32" s="29" t="s">
        <v>110</v>
      </c>
      <c r="C32" s="26"/>
      <c r="D32" s="26"/>
      <c r="E32" s="52"/>
      <c r="F32" s="53"/>
      <c r="G32" s="16"/>
    </row>
    <row r="33" spans="1:7" s="12" customFormat="1" x14ac:dyDescent="0.25">
      <c r="A33" s="54"/>
      <c r="B33" s="25" t="s">
        <v>101</v>
      </c>
      <c r="C33" s="24"/>
      <c r="D33" s="15"/>
      <c r="E33" s="58"/>
      <c r="F33" s="59"/>
      <c r="G33" s="16"/>
    </row>
    <row r="34" spans="1:7" s="12" customFormat="1" ht="34.5" x14ac:dyDescent="0.25">
      <c r="A34" s="14">
        <v>1</v>
      </c>
      <c r="B34" s="23" t="s">
        <v>102</v>
      </c>
      <c r="C34" s="24" t="s">
        <v>5</v>
      </c>
      <c r="D34" s="15">
        <v>290.71899999999999</v>
      </c>
      <c r="E34" s="57">
        <v>0.65</v>
      </c>
      <c r="F34" s="60">
        <f t="shared" ref="F34:F44" si="2">ROUND(+E34*D34,3)</f>
        <v>188.96700000000001</v>
      </c>
      <c r="G34" s="16"/>
    </row>
    <row r="35" spans="1:7" s="12" customFormat="1" ht="19.5" x14ac:dyDescent="0.25">
      <c r="A35" s="14">
        <v>2</v>
      </c>
      <c r="B35" s="23" t="s">
        <v>6</v>
      </c>
      <c r="C35" s="24" t="s">
        <v>5</v>
      </c>
      <c r="D35" s="15">
        <v>15.301</v>
      </c>
      <c r="E35" s="57">
        <v>7.0869999999999997</v>
      </c>
      <c r="F35" s="60">
        <f t="shared" si="2"/>
        <v>108.438</v>
      </c>
      <c r="G35" s="16"/>
    </row>
    <row r="36" spans="1:7" s="12" customFormat="1" ht="34.5" x14ac:dyDescent="0.25">
      <c r="A36" s="14">
        <v>3</v>
      </c>
      <c r="B36" s="23" t="s">
        <v>239</v>
      </c>
      <c r="C36" s="24" t="s">
        <v>5</v>
      </c>
      <c r="D36" s="15">
        <v>129.95049999999998</v>
      </c>
      <c r="E36" s="57">
        <v>0.501</v>
      </c>
      <c r="F36" s="60">
        <f t="shared" si="2"/>
        <v>65.105000000000004</v>
      </c>
      <c r="G36" s="16"/>
    </row>
    <row r="37" spans="1:7" s="12" customFormat="1" ht="19.5" x14ac:dyDescent="0.25">
      <c r="A37" s="14">
        <v>4</v>
      </c>
      <c r="B37" s="23" t="s">
        <v>6</v>
      </c>
      <c r="C37" s="24" t="s">
        <v>5</v>
      </c>
      <c r="D37" s="15">
        <v>6.8395000000000001</v>
      </c>
      <c r="E37" s="57">
        <v>2.7210000000000001</v>
      </c>
      <c r="F37" s="60">
        <f t="shared" si="2"/>
        <v>18.61</v>
      </c>
      <c r="G37" s="16"/>
    </row>
    <row r="38" spans="1:7" s="12" customFormat="1" ht="34.5" x14ac:dyDescent="0.25">
      <c r="A38" s="14">
        <v>5</v>
      </c>
      <c r="B38" s="23" t="s">
        <v>104</v>
      </c>
      <c r="C38" s="24" t="s">
        <v>5</v>
      </c>
      <c r="D38" s="15">
        <v>13.17</v>
      </c>
      <c r="E38" s="57">
        <v>0.65</v>
      </c>
      <c r="F38" s="60">
        <f t="shared" si="2"/>
        <v>8.5609999999999999</v>
      </c>
      <c r="G38" s="16"/>
    </row>
    <row r="39" spans="1:7" s="12" customFormat="1" x14ac:dyDescent="0.25">
      <c r="A39" s="14">
        <v>6</v>
      </c>
      <c r="B39" s="23" t="s">
        <v>78</v>
      </c>
      <c r="C39" s="24" t="s">
        <v>7</v>
      </c>
      <c r="D39" s="15">
        <v>834.4994999999999</v>
      </c>
      <c r="E39" s="57">
        <v>0.32500000000000001</v>
      </c>
      <c r="F39" s="60">
        <f t="shared" si="2"/>
        <v>271.21199999999999</v>
      </c>
      <c r="G39" s="16"/>
    </row>
    <row r="40" spans="1:7" s="12" customFormat="1" ht="19.5" x14ac:dyDescent="0.25">
      <c r="A40" s="14">
        <v>7</v>
      </c>
      <c r="B40" s="23" t="s">
        <v>8</v>
      </c>
      <c r="C40" s="24" t="s">
        <v>5</v>
      </c>
      <c r="D40" s="15">
        <v>442.80999999999995</v>
      </c>
      <c r="E40" s="57">
        <v>0.06</v>
      </c>
      <c r="F40" s="60">
        <f t="shared" si="2"/>
        <v>26.568999999999999</v>
      </c>
      <c r="G40" s="16"/>
    </row>
    <row r="41" spans="1:7" s="12" customFormat="1" x14ac:dyDescent="0.25">
      <c r="A41" s="14">
        <v>8</v>
      </c>
      <c r="B41" s="23" t="s">
        <v>105</v>
      </c>
      <c r="C41" s="24" t="s">
        <v>106</v>
      </c>
      <c r="D41" s="15">
        <v>116</v>
      </c>
      <c r="E41" s="57">
        <v>1.607</v>
      </c>
      <c r="F41" s="60">
        <f t="shared" si="2"/>
        <v>186.41200000000001</v>
      </c>
      <c r="G41" s="16"/>
    </row>
    <row r="42" spans="1:7" s="12" customFormat="1" x14ac:dyDescent="0.25">
      <c r="A42" s="14">
        <v>9</v>
      </c>
      <c r="B42" s="23" t="s">
        <v>107</v>
      </c>
      <c r="C42" s="24" t="s">
        <v>7</v>
      </c>
      <c r="D42" s="15">
        <v>13.049999999999999</v>
      </c>
      <c r="E42" s="57">
        <v>0.98199999999999998</v>
      </c>
      <c r="F42" s="60">
        <f t="shared" si="2"/>
        <v>12.815</v>
      </c>
      <c r="G42" s="16"/>
    </row>
    <row r="43" spans="1:7" s="12" customFormat="1" ht="19.5" x14ac:dyDescent="0.25">
      <c r="A43" s="14">
        <v>10</v>
      </c>
      <c r="B43" s="23" t="s">
        <v>18</v>
      </c>
      <c r="C43" s="24" t="s">
        <v>9</v>
      </c>
      <c r="D43" s="15">
        <v>1003</v>
      </c>
      <c r="E43" s="57">
        <v>1.7999999999999999E-2</v>
      </c>
      <c r="F43" s="60">
        <f t="shared" si="2"/>
        <v>18.053999999999998</v>
      </c>
      <c r="G43" s="16"/>
    </row>
    <row r="44" spans="1:7" s="12" customFormat="1" ht="19.5" x14ac:dyDescent="0.25">
      <c r="A44" s="14">
        <v>11</v>
      </c>
      <c r="B44" s="23" t="s">
        <v>31</v>
      </c>
      <c r="C44" s="24" t="s">
        <v>5</v>
      </c>
      <c r="D44" s="15">
        <v>100.30000000000001</v>
      </c>
      <c r="E44" s="57">
        <v>0.29299999999999998</v>
      </c>
      <c r="F44" s="60">
        <f t="shared" si="2"/>
        <v>29.388000000000002</v>
      </c>
      <c r="G44" s="16"/>
    </row>
    <row r="45" spans="1:7" s="12" customFormat="1" x14ac:dyDescent="0.25">
      <c r="A45" s="14"/>
      <c r="B45" s="29" t="s">
        <v>74</v>
      </c>
      <c r="C45" s="26"/>
      <c r="D45" s="26"/>
      <c r="E45" s="52"/>
      <c r="F45" s="22">
        <f>SUM(F34:F44)</f>
        <v>934.13100000000009</v>
      </c>
      <c r="G45" s="16"/>
    </row>
    <row r="46" spans="1:7" s="12" customFormat="1" x14ac:dyDescent="0.25">
      <c r="A46" s="14"/>
      <c r="B46" s="29" t="s">
        <v>111</v>
      </c>
      <c r="C46" s="26"/>
      <c r="D46" s="26"/>
      <c r="E46" s="52"/>
      <c r="F46" s="53"/>
      <c r="G46" s="16"/>
    </row>
    <row r="47" spans="1:7" s="12" customFormat="1" x14ac:dyDescent="0.25">
      <c r="A47" s="54"/>
      <c r="B47" s="25" t="s">
        <v>101</v>
      </c>
      <c r="C47" s="24"/>
      <c r="D47" s="15"/>
      <c r="E47" s="58"/>
      <c r="F47" s="59"/>
      <c r="G47" s="16"/>
    </row>
    <row r="48" spans="1:7" s="12" customFormat="1" ht="34.5" x14ac:dyDescent="0.25">
      <c r="A48" s="14">
        <v>1</v>
      </c>
      <c r="B48" s="23" t="s">
        <v>102</v>
      </c>
      <c r="C48" s="24" t="s">
        <v>5</v>
      </c>
      <c r="D48" s="15">
        <v>28.262499999999999</v>
      </c>
      <c r="E48" s="57">
        <v>0.65</v>
      </c>
      <c r="F48" s="60">
        <f t="shared" ref="F48:F56" si="3">ROUND(+E48*D48,3)</f>
        <v>18.370999999999999</v>
      </c>
      <c r="G48" s="16"/>
    </row>
    <row r="49" spans="1:7" s="12" customFormat="1" ht="19.5" x14ac:dyDescent="0.25">
      <c r="A49" s="14">
        <v>2</v>
      </c>
      <c r="B49" s="23" t="s">
        <v>6</v>
      </c>
      <c r="C49" s="24" t="s">
        <v>5</v>
      </c>
      <c r="D49" s="15">
        <v>1.4875</v>
      </c>
      <c r="E49" s="57">
        <v>7.0869999999999997</v>
      </c>
      <c r="F49" s="60">
        <f t="shared" si="3"/>
        <v>10.542</v>
      </c>
      <c r="G49" s="16"/>
    </row>
    <row r="50" spans="1:7" s="12" customFormat="1" ht="34.5" x14ac:dyDescent="0.25">
      <c r="A50" s="14">
        <v>3</v>
      </c>
      <c r="B50" s="23" t="s">
        <v>239</v>
      </c>
      <c r="C50" s="24" t="s">
        <v>5</v>
      </c>
      <c r="D50" s="15">
        <v>12.520999999999999</v>
      </c>
      <c r="E50" s="57">
        <v>0.501</v>
      </c>
      <c r="F50" s="60">
        <f t="shared" si="3"/>
        <v>6.2729999999999997</v>
      </c>
      <c r="G50" s="16"/>
    </row>
    <row r="51" spans="1:7" s="12" customFormat="1" ht="19.5" x14ac:dyDescent="0.25">
      <c r="A51" s="14">
        <v>4</v>
      </c>
      <c r="B51" s="23" t="s">
        <v>6</v>
      </c>
      <c r="C51" s="24" t="s">
        <v>5</v>
      </c>
      <c r="D51" s="15">
        <v>0.65900000000000003</v>
      </c>
      <c r="E51" s="57">
        <v>2.7210000000000001</v>
      </c>
      <c r="F51" s="60">
        <f t="shared" si="3"/>
        <v>1.7929999999999999</v>
      </c>
      <c r="G51" s="16"/>
    </row>
    <row r="52" spans="1:7" s="12" customFormat="1" ht="34.5" x14ac:dyDescent="0.25">
      <c r="A52" s="14">
        <v>5</v>
      </c>
      <c r="B52" s="23" t="s">
        <v>104</v>
      </c>
      <c r="C52" s="24" t="s">
        <v>5</v>
      </c>
      <c r="D52" s="15">
        <v>1</v>
      </c>
      <c r="E52" s="57">
        <v>0.65</v>
      </c>
      <c r="F52" s="60">
        <f t="shared" si="3"/>
        <v>0.65</v>
      </c>
      <c r="G52" s="16"/>
    </row>
    <row r="53" spans="1:7" s="12" customFormat="1" x14ac:dyDescent="0.25">
      <c r="A53" s="14">
        <v>6</v>
      </c>
      <c r="B53" s="23" t="s">
        <v>78</v>
      </c>
      <c r="C53" s="24" t="s">
        <v>7</v>
      </c>
      <c r="D53" s="15">
        <v>80.908000000000001</v>
      </c>
      <c r="E53" s="57">
        <v>0.32500000000000001</v>
      </c>
      <c r="F53" s="60">
        <f t="shared" si="3"/>
        <v>26.295000000000002</v>
      </c>
      <c r="G53" s="16"/>
    </row>
    <row r="54" spans="1:7" s="12" customFormat="1" ht="19.5" x14ac:dyDescent="0.25">
      <c r="A54" s="14">
        <v>7</v>
      </c>
      <c r="B54" s="23" t="s">
        <v>8</v>
      </c>
      <c r="C54" s="24" t="s">
        <v>5</v>
      </c>
      <c r="D54" s="15">
        <v>42.93</v>
      </c>
      <c r="E54" s="57">
        <v>0.06</v>
      </c>
      <c r="F54" s="60">
        <f t="shared" si="3"/>
        <v>2.5760000000000001</v>
      </c>
      <c r="G54" s="16"/>
    </row>
    <row r="55" spans="1:7" s="12" customFormat="1" ht="19.5" x14ac:dyDescent="0.25">
      <c r="A55" s="14">
        <v>8</v>
      </c>
      <c r="B55" s="23" t="s">
        <v>18</v>
      </c>
      <c r="C55" s="24" t="s">
        <v>9</v>
      </c>
      <c r="D55" s="15">
        <v>35</v>
      </c>
      <c r="E55" s="57">
        <v>1.7999999999999999E-2</v>
      </c>
      <c r="F55" s="60">
        <f t="shared" si="3"/>
        <v>0.63</v>
      </c>
      <c r="G55" s="16"/>
    </row>
    <row r="56" spans="1:7" s="12" customFormat="1" ht="19.5" x14ac:dyDescent="0.25">
      <c r="A56" s="14">
        <v>9</v>
      </c>
      <c r="B56" s="23" t="s">
        <v>31</v>
      </c>
      <c r="C56" s="24" t="s">
        <v>5</v>
      </c>
      <c r="D56" s="15">
        <v>3.5</v>
      </c>
      <c r="E56" s="57">
        <v>0.29299999999999998</v>
      </c>
      <c r="F56" s="60">
        <f t="shared" si="3"/>
        <v>1.026</v>
      </c>
      <c r="G56" s="16"/>
    </row>
    <row r="57" spans="1:7" s="12" customFormat="1" x14ac:dyDescent="0.25">
      <c r="A57" s="14"/>
      <c r="B57" s="29" t="s">
        <v>79</v>
      </c>
      <c r="C57" s="26"/>
      <c r="D57" s="26"/>
      <c r="E57" s="52"/>
      <c r="F57" s="22">
        <f>SUM(F48:F56)</f>
        <v>68.155999999999977</v>
      </c>
      <c r="G57" s="16"/>
    </row>
    <row r="58" spans="1:7" s="12" customFormat="1" ht="34.5" x14ac:dyDescent="0.25">
      <c r="A58" s="14"/>
      <c r="B58" s="29" t="s">
        <v>112</v>
      </c>
      <c r="C58" s="26"/>
      <c r="D58" s="26"/>
      <c r="E58" s="52"/>
      <c r="F58" s="53"/>
      <c r="G58" s="16"/>
    </row>
    <row r="59" spans="1:7" s="12" customFormat="1" x14ac:dyDescent="0.25">
      <c r="A59" s="54"/>
      <c r="B59" s="25" t="s">
        <v>4</v>
      </c>
      <c r="C59" s="24"/>
      <c r="D59" s="15"/>
      <c r="E59" s="58"/>
      <c r="F59" s="59"/>
      <c r="G59" s="16"/>
    </row>
    <row r="60" spans="1:7" s="12" customFormat="1" ht="34.5" x14ac:dyDescent="0.25">
      <c r="A60" s="14">
        <v>1</v>
      </c>
      <c r="B60" s="23" t="s">
        <v>102</v>
      </c>
      <c r="C60" s="24" t="s">
        <v>5</v>
      </c>
      <c r="D60" s="15">
        <v>73.140499999999989</v>
      </c>
      <c r="E60" s="57">
        <v>0.65</v>
      </c>
      <c r="F60" s="60">
        <f t="shared" ref="F60:F68" si="4">ROUND(+E60*D60,3)</f>
        <v>47.540999999999997</v>
      </c>
      <c r="G60" s="16"/>
    </row>
    <row r="61" spans="1:7" s="12" customFormat="1" ht="19.5" x14ac:dyDescent="0.25">
      <c r="A61" s="14">
        <v>2</v>
      </c>
      <c r="B61" s="23" t="s">
        <v>6</v>
      </c>
      <c r="C61" s="24" t="s">
        <v>5</v>
      </c>
      <c r="D61" s="15">
        <v>3.8494999999999999</v>
      </c>
      <c r="E61" s="57">
        <v>7.0869999999999997</v>
      </c>
      <c r="F61" s="60">
        <f t="shared" si="4"/>
        <v>27.280999999999999</v>
      </c>
      <c r="G61" s="16"/>
    </row>
    <row r="62" spans="1:7" s="12" customFormat="1" ht="34.5" x14ac:dyDescent="0.25">
      <c r="A62" s="14">
        <v>3</v>
      </c>
      <c r="B62" s="23" t="s">
        <v>239</v>
      </c>
      <c r="C62" s="24" t="s">
        <v>5</v>
      </c>
      <c r="D62" s="15">
        <v>32.974499999999999</v>
      </c>
      <c r="E62" s="57">
        <v>0.501</v>
      </c>
      <c r="F62" s="60">
        <f t="shared" si="4"/>
        <v>16.52</v>
      </c>
      <c r="G62" s="16"/>
    </row>
    <row r="63" spans="1:7" s="12" customFormat="1" ht="19.5" x14ac:dyDescent="0.25">
      <c r="A63" s="14">
        <v>4</v>
      </c>
      <c r="B63" s="23" t="s">
        <v>6</v>
      </c>
      <c r="C63" s="24" t="s">
        <v>5</v>
      </c>
      <c r="D63" s="15">
        <v>1.7355</v>
      </c>
      <c r="E63" s="57">
        <v>2.7210000000000001</v>
      </c>
      <c r="F63" s="60">
        <f t="shared" si="4"/>
        <v>4.7220000000000004</v>
      </c>
      <c r="G63" s="16"/>
    </row>
    <row r="64" spans="1:7" s="12" customFormat="1" ht="34.5" x14ac:dyDescent="0.25">
      <c r="A64" s="14">
        <v>5</v>
      </c>
      <c r="B64" s="23" t="s">
        <v>104</v>
      </c>
      <c r="C64" s="24" t="s">
        <v>5</v>
      </c>
      <c r="D64" s="15">
        <v>4</v>
      </c>
      <c r="E64" s="57">
        <v>0.65</v>
      </c>
      <c r="F64" s="60">
        <f t="shared" si="4"/>
        <v>2.6</v>
      </c>
      <c r="G64" s="16"/>
    </row>
    <row r="65" spans="1:7" s="12" customFormat="1" x14ac:dyDescent="0.25">
      <c r="A65" s="14">
        <v>6</v>
      </c>
      <c r="B65" s="23" t="s">
        <v>78</v>
      </c>
      <c r="C65" s="24" t="s">
        <v>7</v>
      </c>
      <c r="D65" s="15">
        <v>210.49449999999999</v>
      </c>
      <c r="E65" s="57">
        <v>0.32500000000000001</v>
      </c>
      <c r="F65" s="60">
        <f t="shared" si="4"/>
        <v>68.411000000000001</v>
      </c>
      <c r="G65" s="16"/>
    </row>
    <row r="66" spans="1:7" s="12" customFormat="1" ht="19.5" x14ac:dyDescent="0.25">
      <c r="A66" s="14">
        <v>7</v>
      </c>
      <c r="B66" s="23" t="s">
        <v>8</v>
      </c>
      <c r="C66" s="24" t="s">
        <v>5</v>
      </c>
      <c r="D66" s="15">
        <v>111.69999999999999</v>
      </c>
      <c r="E66" s="57">
        <v>0.06</v>
      </c>
      <c r="F66" s="60">
        <f t="shared" si="4"/>
        <v>6.702</v>
      </c>
      <c r="G66" s="16"/>
    </row>
    <row r="67" spans="1:7" s="12" customFormat="1" ht="19.5" x14ac:dyDescent="0.25">
      <c r="A67" s="14">
        <v>8</v>
      </c>
      <c r="B67" s="23" t="s">
        <v>18</v>
      </c>
      <c r="C67" s="24" t="s">
        <v>9</v>
      </c>
      <c r="D67" s="15">
        <v>486</v>
      </c>
      <c r="E67" s="57">
        <v>1.7999999999999999E-2</v>
      </c>
      <c r="F67" s="60">
        <f t="shared" si="4"/>
        <v>8.7479999999999993</v>
      </c>
      <c r="G67" s="16"/>
    </row>
    <row r="68" spans="1:7" s="12" customFormat="1" ht="19.5" x14ac:dyDescent="0.25">
      <c r="A68" s="14">
        <v>9</v>
      </c>
      <c r="B68" s="23" t="s">
        <v>31</v>
      </c>
      <c r="C68" s="24" t="s">
        <v>5</v>
      </c>
      <c r="D68" s="15">
        <v>48.6</v>
      </c>
      <c r="E68" s="57">
        <v>0.29299999999999998</v>
      </c>
      <c r="F68" s="60">
        <f t="shared" si="4"/>
        <v>14.24</v>
      </c>
      <c r="G68" s="16"/>
    </row>
    <row r="69" spans="1:7" s="12" customFormat="1" x14ac:dyDescent="0.25">
      <c r="A69" s="14"/>
      <c r="B69" s="29" t="s">
        <v>80</v>
      </c>
      <c r="C69" s="26"/>
      <c r="D69" s="26"/>
      <c r="E69" s="52"/>
      <c r="F69" s="22">
        <f>SUM(F60:F68)</f>
        <v>196.76499999999999</v>
      </c>
      <c r="G69" s="16"/>
    </row>
    <row r="70" spans="1:7" s="12" customFormat="1" ht="34.5" x14ac:dyDescent="0.25">
      <c r="A70" s="14"/>
      <c r="B70" s="29" t="s">
        <v>114</v>
      </c>
      <c r="C70" s="26"/>
      <c r="D70" s="26"/>
      <c r="E70" s="52"/>
      <c r="F70" s="53"/>
      <c r="G70" s="16"/>
    </row>
    <row r="71" spans="1:7" s="12" customFormat="1" x14ac:dyDescent="0.25">
      <c r="A71" s="54"/>
      <c r="B71" s="25" t="s">
        <v>109</v>
      </c>
      <c r="C71" s="24"/>
      <c r="D71" s="15"/>
      <c r="E71" s="58"/>
      <c r="F71" s="59"/>
      <c r="G71" s="16"/>
    </row>
    <row r="72" spans="1:7" s="12" customFormat="1" ht="34.5" x14ac:dyDescent="0.25">
      <c r="A72" s="14">
        <v>1</v>
      </c>
      <c r="B72" s="23" t="s">
        <v>102</v>
      </c>
      <c r="C72" s="24" t="s">
        <v>5</v>
      </c>
      <c r="D72" s="15">
        <v>37.012</v>
      </c>
      <c r="E72" s="57">
        <v>0.65</v>
      </c>
      <c r="F72" s="60">
        <f t="shared" ref="F72:F79" si="5">ROUND(+E72*D72,3)</f>
        <v>24.058</v>
      </c>
      <c r="G72" s="16"/>
    </row>
    <row r="73" spans="1:7" s="12" customFormat="1" ht="19.5" x14ac:dyDescent="0.25">
      <c r="A73" s="14">
        <v>2</v>
      </c>
      <c r="B73" s="23" t="s">
        <v>6</v>
      </c>
      <c r="C73" s="24" t="s">
        <v>5</v>
      </c>
      <c r="D73" s="15">
        <v>1.9480000000000002</v>
      </c>
      <c r="E73" s="57">
        <v>7.0869999999999997</v>
      </c>
      <c r="F73" s="60">
        <f t="shared" si="5"/>
        <v>13.805</v>
      </c>
      <c r="G73" s="16"/>
    </row>
    <row r="74" spans="1:7" s="12" customFormat="1" ht="34.5" x14ac:dyDescent="0.25">
      <c r="A74" s="14">
        <v>3</v>
      </c>
      <c r="B74" s="23" t="s">
        <v>239</v>
      </c>
      <c r="C74" s="24" t="s">
        <v>5</v>
      </c>
      <c r="D74" s="15">
        <v>15.864999999999998</v>
      </c>
      <c r="E74" s="57">
        <v>0.501</v>
      </c>
      <c r="F74" s="60">
        <f t="shared" si="5"/>
        <v>7.9480000000000004</v>
      </c>
      <c r="G74" s="16"/>
    </row>
    <row r="75" spans="1:7" s="12" customFormat="1" ht="19.5" x14ac:dyDescent="0.25">
      <c r="A75" s="14">
        <v>4</v>
      </c>
      <c r="B75" s="23" t="s">
        <v>6</v>
      </c>
      <c r="C75" s="24" t="s">
        <v>5</v>
      </c>
      <c r="D75" s="15">
        <v>0.83499999999999996</v>
      </c>
      <c r="E75" s="57">
        <v>2.7210000000000001</v>
      </c>
      <c r="F75" s="60">
        <f t="shared" si="5"/>
        <v>2.2719999999999998</v>
      </c>
      <c r="G75" s="16"/>
    </row>
    <row r="76" spans="1:7" s="12" customFormat="1" x14ac:dyDescent="0.25">
      <c r="A76" s="14">
        <v>5</v>
      </c>
      <c r="B76" s="23" t="s">
        <v>78</v>
      </c>
      <c r="C76" s="24" t="s">
        <v>7</v>
      </c>
      <c r="D76" s="15">
        <v>104.919</v>
      </c>
      <c r="E76" s="57">
        <v>0.32500000000000001</v>
      </c>
      <c r="F76" s="60">
        <f t="shared" si="5"/>
        <v>34.098999999999997</v>
      </c>
      <c r="G76" s="16"/>
    </row>
    <row r="77" spans="1:7" s="12" customFormat="1" ht="19.5" x14ac:dyDescent="0.25">
      <c r="A77" s="14">
        <v>6</v>
      </c>
      <c r="B77" s="23" t="s">
        <v>8</v>
      </c>
      <c r="C77" s="24" t="s">
        <v>5</v>
      </c>
      <c r="D77" s="15">
        <v>55.660000000000004</v>
      </c>
      <c r="E77" s="57">
        <v>0.06</v>
      </c>
      <c r="F77" s="60">
        <f t="shared" si="5"/>
        <v>3.34</v>
      </c>
      <c r="G77" s="16"/>
    </row>
    <row r="78" spans="1:7" s="12" customFormat="1" ht="19.5" x14ac:dyDescent="0.25">
      <c r="A78" s="14">
        <v>7</v>
      </c>
      <c r="B78" s="23" t="s">
        <v>18</v>
      </c>
      <c r="C78" s="24" t="s">
        <v>9</v>
      </c>
      <c r="D78" s="15">
        <v>159</v>
      </c>
      <c r="E78" s="57">
        <v>1.7999999999999999E-2</v>
      </c>
      <c r="F78" s="60">
        <f t="shared" si="5"/>
        <v>2.8620000000000001</v>
      </c>
      <c r="G78" s="16"/>
    </row>
    <row r="79" spans="1:7" s="12" customFormat="1" ht="19.5" x14ac:dyDescent="0.25">
      <c r="A79" s="14">
        <v>8</v>
      </c>
      <c r="B79" s="23" t="s">
        <v>31</v>
      </c>
      <c r="C79" s="24" t="s">
        <v>5</v>
      </c>
      <c r="D79" s="15">
        <v>15.9</v>
      </c>
      <c r="E79" s="57">
        <v>0.29299999999999998</v>
      </c>
      <c r="F79" s="60">
        <f t="shared" si="5"/>
        <v>4.6589999999999998</v>
      </c>
      <c r="G79" s="16"/>
    </row>
    <row r="80" spans="1:7" s="12" customFormat="1" x14ac:dyDescent="0.25">
      <c r="A80" s="14"/>
      <c r="B80" s="29" t="s">
        <v>115</v>
      </c>
      <c r="C80" s="26"/>
      <c r="D80" s="26"/>
      <c r="E80" s="52"/>
      <c r="F80" s="22">
        <f>SUM(F72:F79)</f>
        <v>93.042999999999992</v>
      </c>
      <c r="G80" s="16"/>
    </row>
    <row r="81" spans="1:7" s="12" customFormat="1" x14ac:dyDescent="0.25">
      <c r="A81" s="14"/>
      <c r="B81" s="29" t="s">
        <v>116</v>
      </c>
      <c r="C81" s="26"/>
      <c r="D81" s="26"/>
      <c r="E81" s="52"/>
      <c r="F81" s="53"/>
      <c r="G81" s="16"/>
    </row>
    <row r="82" spans="1:7" s="12" customFormat="1" x14ac:dyDescent="0.25">
      <c r="A82" s="54"/>
      <c r="B82" s="25" t="s">
        <v>109</v>
      </c>
      <c r="C82" s="24"/>
      <c r="D82" s="15"/>
      <c r="E82" s="58"/>
      <c r="F82" s="59"/>
      <c r="G82" s="16"/>
    </row>
    <row r="83" spans="1:7" s="12" customFormat="1" ht="34.5" x14ac:dyDescent="0.25">
      <c r="A83" s="14">
        <v>1</v>
      </c>
      <c r="B83" s="23" t="s">
        <v>102</v>
      </c>
      <c r="C83" s="24" t="s">
        <v>5</v>
      </c>
      <c r="D83" s="15">
        <v>87.191000000000003</v>
      </c>
      <c r="E83" s="57">
        <v>0.65</v>
      </c>
      <c r="F83" s="60">
        <f t="shared" ref="F83:F90" si="6">ROUND(+E83*D83,3)</f>
        <v>56.673999999999999</v>
      </c>
      <c r="G83" s="16"/>
    </row>
    <row r="84" spans="1:7" s="12" customFormat="1" ht="19.5" x14ac:dyDescent="0.25">
      <c r="A84" s="14">
        <v>2</v>
      </c>
      <c r="B84" s="23" t="s">
        <v>6</v>
      </c>
      <c r="C84" s="24" t="s">
        <v>5</v>
      </c>
      <c r="D84" s="15">
        <v>4.5890000000000004</v>
      </c>
      <c r="E84" s="57">
        <v>7.0869999999999997</v>
      </c>
      <c r="F84" s="60">
        <f t="shared" si="6"/>
        <v>32.521999999999998</v>
      </c>
      <c r="G84" s="16"/>
    </row>
    <row r="85" spans="1:7" s="12" customFormat="1" ht="34.5" x14ac:dyDescent="0.25">
      <c r="A85" s="14">
        <v>3</v>
      </c>
      <c r="B85" s="23" t="s">
        <v>239</v>
      </c>
      <c r="C85" s="24" t="s">
        <v>5</v>
      </c>
      <c r="D85" s="15">
        <v>37.363499999999995</v>
      </c>
      <c r="E85" s="57">
        <v>0.501</v>
      </c>
      <c r="F85" s="60">
        <f t="shared" si="6"/>
        <v>18.719000000000001</v>
      </c>
      <c r="G85" s="16"/>
    </row>
    <row r="86" spans="1:7" s="12" customFormat="1" ht="19.5" x14ac:dyDescent="0.25">
      <c r="A86" s="14">
        <v>4</v>
      </c>
      <c r="B86" s="23" t="s">
        <v>6</v>
      </c>
      <c r="C86" s="24" t="s">
        <v>5</v>
      </c>
      <c r="D86" s="15">
        <v>1.9664999999999999</v>
      </c>
      <c r="E86" s="57">
        <v>2.7210000000000001</v>
      </c>
      <c r="F86" s="60">
        <f t="shared" si="6"/>
        <v>5.351</v>
      </c>
      <c r="G86" s="16"/>
    </row>
    <row r="87" spans="1:7" s="12" customFormat="1" x14ac:dyDescent="0.25">
      <c r="A87" s="14">
        <v>5</v>
      </c>
      <c r="B87" s="23" t="s">
        <v>78</v>
      </c>
      <c r="C87" s="24" t="s">
        <v>7</v>
      </c>
      <c r="D87" s="15">
        <v>247.14249999999998</v>
      </c>
      <c r="E87" s="57">
        <v>0.32500000000000001</v>
      </c>
      <c r="F87" s="60">
        <f t="shared" si="6"/>
        <v>80.320999999999998</v>
      </c>
      <c r="G87" s="16"/>
    </row>
    <row r="88" spans="1:7" s="12" customFormat="1" ht="19.5" x14ac:dyDescent="0.25">
      <c r="A88" s="14">
        <v>6</v>
      </c>
      <c r="B88" s="23" t="s">
        <v>8</v>
      </c>
      <c r="C88" s="24" t="s">
        <v>5</v>
      </c>
      <c r="D88" s="15">
        <v>131.10999999999999</v>
      </c>
      <c r="E88" s="57">
        <v>0.06</v>
      </c>
      <c r="F88" s="60">
        <f t="shared" si="6"/>
        <v>7.867</v>
      </c>
      <c r="G88" s="16"/>
    </row>
    <row r="89" spans="1:7" s="12" customFormat="1" ht="19.5" x14ac:dyDescent="0.25">
      <c r="A89" s="14">
        <v>7</v>
      </c>
      <c r="B89" s="23" t="s">
        <v>18</v>
      </c>
      <c r="C89" s="24" t="s">
        <v>9</v>
      </c>
      <c r="D89" s="15">
        <v>438</v>
      </c>
      <c r="E89" s="57">
        <v>1.7999999999999999E-2</v>
      </c>
      <c r="F89" s="60">
        <f t="shared" si="6"/>
        <v>7.8840000000000003</v>
      </c>
      <c r="G89" s="16"/>
    </row>
    <row r="90" spans="1:7" s="12" customFormat="1" ht="19.5" x14ac:dyDescent="0.25">
      <c r="A90" s="14">
        <v>8</v>
      </c>
      <c r="B90" s="23" t="s">
        <v>31</v>
      </c>
      <c r="C90" s="24" t="s">
        <v>5</v>
      </c>
      <c r="D90" s="15">
        <v>43.800000000000004</v>
      </c>
      <c r="E90" s="57">
        <v>0.29299999999999998</v>
      </c>
      <c r="F90" s="60">
        <f t="shared" si="6"/>
        <v>12.833</v>
      </c>
      <c r="G90" s="16"/>
    </row>
    <row r="91" spans="1:7" s="12" customFormat="1" x14ac:dyDescent="0.25">
      <c r="A91" s="14"/>
      <c r="B91" s="29" t="s">
        <v>117</v>
      </c>
      <c r="C91" s="26"/>
      <c r="D91" s="26"/>
      <c r="E91" s="52"/>
      <c r="F91" s="22">
        <f>SUM(F83:F90)</f>
        <v>222.17099999999996</v>
      </c>
      <c r="G91" s="16"/>
    </row>
    <row r="92" spans="1:7" s="12" customFormat="1" ht="21" customHeight="1" x14ac:dyDescent="0.25">
      <c r="A92" s="14"/>
      <c r="B92" s="29" t="s">
        <v>118</v>
      </c>
      <c r="C92" s="26"/>
      <c r="D92" s="26"/>
      <c r="E92" s="52"/>
      <c r="F92" s="53"/>
      <c r="G92" s="16"/>
    </row>
    <row r="93" spans="1:7" s="12" customFormat="1" x14ac:dyDescent="0.25">
      <c r="A93" s="54"/>
      <c r="B93" s="25" t="s">
        <v>109</v>
      </c>
      <c r="C93" s="24"/>
      <c r="D93" s="15"/>
      <c r="E93" s="58"/>
      <c r="F93" s="59"/>
      <c r="G93" s="16"/>
    </row>
    <row r="94" spans="1:7" s="12" customFormat="1" ht="34.5" x14ac:dyDescent="0.25">
      <c r="A94" s="14">
        <v>1</v>
      </c>
      <c r="B94" s="23" t="s">
        <v>102</v>
      </c>
      <c r="C94" s="24" t="s">
        <v>5</v>
      </c>
      <c r="D94" s="15">
        <v>203.97450000000001</v>
      </c>
      <c r="E94" s="57">
        <v>0.65</v>
      </c>
      <c r="F94" s="60">
        <f t="shared" ref="F94:F101" si="7">ROUND(+E94*D94,3)</f>
        <v>132.583</v>
      </c>
      <c r="G94" s="16"/>
    </row>
    <row r="95" spans="1:7" s="12" customFormat="1" ht="19.5" x14ac:dyDescent="0.25">
      <c r="A95" s="14">
        <v>2</v>
      </c>
      <c r="B95" s="23" t="s">
        <v>6</v>
      </c>
      <c r="C95" s="24" t="s">
        <v>5</v>
      </c>
      <c r="D95" s="15">
        <v>10.735500000000002</v>
      </c>
      <c r="E95" s="57">
        <v>7.0869999999999997</v>
      </c>
      <c r="F95" s="60">
        <f t="shared" si="7"/>
        <v>76.081999999999994</v>
      </c>
      <c r="G95" s="16"/>
    </row>
    <row r="96" spans="1:7" s="12" customFormat="1" ht="34.5" x14ac:dyDescent="0.25">
      <c r="A96" s="14">
        <v>3</v>
      </c>
      <c r="B96" s="23" t="s">
        <v>239</v>
      </c>
      <c r="C96" s="24" t="s">
        <v>5</v>
      </c>
      <c r="D96" s="15">
        <v>49.798999999999999</v>
      </c>
      <c r="E96" s="57">
        <v>0.501</v>
      </c>
      <c r="F96" s="60">
        <f t="shared" si="7"/>
        <v>24.949000000000002</v>
      </c>
      <c r="G96" s="16"/>
    </row>
    <row r="97" spans="1:7" s="12" customFormat="1" ht="19.5" x14ac:dyDescent="0.25">
      <c r="A97" s="14">
        <v>4</v>
      </c>
      <c r="B97" s="23" t="s">
        <v>6</v>
      </c>
      <c r="C97" s="24" t="s">
        <v>5</v>
      </c>
      <c r="D97" s="15">
        <v>2.6210000000000004</v>
      </c>
      <c r="E97" s="57">
        <v>2.7210000000000001</v>
      </c>
      <c r="F97" s="60">
        <f t="shared" si="7"/>
        <v>7.1319999999999997</v>
      </c>
      <c r="G97" s="16"/>
    </row>
    <row r="98" spans="1:7" s="12" customFormat="1" x14ac:dyDescent="0.25">
      <c r="A98" s="14">
        <v>5</v>
      </c>
      <c r="B98" s="23" t="s">
        <v>78</v>
      </c>
      <c r="C98" s="24" t="s">
        <v>7</v>
      </c>
      <c r="D98" s="15">
        <v>504.92600000000004</v>
      </c>
      <c r="E98" s="57">
        <v>0.32500000000000001</v>
      </c>
      <c r="F98" s="60">
        <f t="shared" si="7"/>
        <v>164.101</v>
      </c>
      <c r="G98" s="16"/>
    </row>
    <row r="99" spans="1:7" s="12" customFormat="1" ht="19.5" x14ac:dyDescent="0.25">
      <c r="A99" s="14">
        <v>6</v>
      </c>
      <c r="B99" s="23" t="s">
        <v>8</v>
      </c>
      <c r="C99" s="24" t="s">
        <v>5</v>
      </c>
      <c r="D99" s="15">
        <v>267.13</v>
      </c>
      <c r="E99" s="57">
        <v>0.06</v>
      </c>
      <c r="F99" s="60">
        <f t="shared" si="7"/>
        <v>16.027999999999999</v>
      </c>
      <c r="G99" s="16"/>
    </row>
    <row r="100" spans="1:7" s="12" customFormat="1" ht="19.5" x14ac:dyDescent="0.25">
      <c r="A100" s="14">
        <v>7</v>
      </c>
      <c r="B100" s="23" t="s">
        <v>18</v>
      </c>
      <c r="C100" s="24" t="s">
        <v>9</v>
      </c>
      <c r="D100" s="15">
        <v>743</v>
      </c>
      <c r="E100" s="57">
        <v>1.7999999999999999E-2</v>
      </c>
      <c r="F100" s="60">
        <f t="shared" si="7"/>
        <v>13.374000000000001</v>
      </c>
      <c r="G100" s="16"/>
    </row>
    <row r="101" spans="1:7" s="12" customFormat="1" ht="19.5" x14ac:dyDescent="0.25">
      <c r="A101" s="14">
        <v>8</v>
      </c>
      <c r="B101" s="23" t="s">
        <v>31</v>
      </c>
      <c r="C101" s="24" t="s">
        <v>5</v>
      </c>
      <c r="D101" s="15">
        <v>74.3</v>
      </c>
      <c r="E101" s="57">
        <v>0.29299999999999998</v>
      </c>
      <c r="F101" s="60">
        <f t="shared" si="7"/>
        <v>21.77</v>
      </c>
      <c r="G101" s="16"/>
    </row>
    <row r="102" spans="1:7" s="12" customFormat="1" x14ac:dyDescent="0.25">
      <c r="A102" s="14"/>
      <c r="B102" s="29" t="s">
        <v>119</v>
      </c>
      <c r="C102" s="26"/>
      <c r="D102" s="26"/>
      <c r="E102" s="52"/>
      <c r="F102" s="22">
        <f>SUM(F94:F101)</f>
        <v>456.01900000000001</v>
      </c>
      <c r="G102" s="16"/>
    </row>
    <row r="103" spans="1:7" s="12" customFormat="1" x14ac:dyDescent="0.25">
      <c r="A103" s="14"/>
      <c r="B103" s="29" t="s">
        <v>120</v>
      </c>
      <c r="C103" s="26"/>
      <c r="D103" s="26"/>
      <c r="E103" s="52"/>
      <c r="F103" s="53"/>
      <c r="G103" s="16"/>
    </row>
    <row r="104" spans="1:7" s="12" customFormat="1" x14ac:dyDescent="0.25">
      <c r="A104" s="54"/>
      <c r="B104" s="25" t="s">
        <v>101</v>
      </c>
      <c r="C104" s="24"/>
      <c r="D104" s="15"/>
      <c r="E104" s="58"/>
      <c r="F104" s="59"/>
      <c r="G104" s="16"/>
    </row>
    <row r="105" spans="1:7" s="12" customFormat="1" ht="34.5" x14ac:dyDescent="0.25">
      <c r="A105" s="14">
        <v>1</v>
      </c>
      <c r="B105" s="23" t="s">
        <v>102</v>
      </c>
      <c r="C105" s="24" t="s">
        <v>5</v>
      </c>
      <c r="D105" s="15">
        <v>137.2465</v>
      </c>
      <c r="E105" s="57">
        <v>0.65</v>
      </c>
      <c r="F105" s="60">
        <f t="shared" ref="F105:F112" si="8">ROUND(+E105*D105,3)</f>
        <v>89.21</v>
      </c>
      <c r="G105" s="16"/>
    </row>
    <row r="106" spans="1:7" s="12" customFormat="1" ht="19.5" x14ac:dyDescent="0.25">
      <c r="A106" s="14">
        <v>2</v>
      </c>
      <c r="B106" s="23" t="s">
        <v>6</v>
      </c>
      <c r="C106" s="24" t="s">
        <v>5</v>
      </c>
      <c r="D106" s="15">
        <v>7.2235000000000005</v>
      </c>
      <c r="E106" s="57">
        <v>7.0869999999999997</v>
      </c>
      <c r="F106" s="60">
        <f t="shared" si="8"/>
        <v>51.192999999999998</v>
      </c>
      <c r="G106" s="16"/>
    </row>
    <row r="107" spans="1:7" s="12" customFormat="1" ht="34.5" x14ac:dyDescent="0.25">
      <c r="A107" s="14">
        <v>3</v>
      </c>
      <c r="B107" s="23" t="s">
        <v>239</v>
      </c>
      <c r="C107" s="24" t="s">
        <v>5</v>
      </c>
      <c r="D107" s="15">
        <v>58.823999999999998</v>
      </c>
      <c r="E107" s="57">
        <v>0.501</v>
      </c>
      <c r="F107" s="60">
        <f t="shared" si="8"/>
        <v>29.471</v>
      </c>
      <c r="G107" s="16"/>
    </row>
    <row r="108" spans="1:7" s="12" customFormat="1" ht="19.5" x14ac:dyDescent="0.25">
      <c r="A108" s="14">
        <v>4</v>
      </c>
      <c r="B108" s="23" t="s">
        <v>6</v>
      </c>
      <c r="C108" s="24" t="s">
        <v>5</v>
      </c>
      <c r="D108" s="15">
        <v>3.0960000000000001</v>
      </c>
      <c r="E108" s="57">
        <v>2.7210000000000001</v>
      </c>
      <c r="F108" s="60">
        <f t="shared" si="8"/>
        <v>8.4239999999999995</v>
      </c>
      <c r="G108" s="16"/>
    </row>
    <row r="109" spans="1:7" s="12" customFormat="1" x14ac:dyDescent="0.25">
      <c r="A109" s="14">
        <v>5</v>
      </c>
      <c r="B109" s="23" t="s">
        <v>78</v>
      </c>
      <c r="C109" s="24" t="s">
        <v>7</v>
      </c>
      <c r="D109" s="15">
        <v>389.04500000000002</v>
      </c>
      <c r="E109" s="57">
        <v>0.32500000000000001</v>
      </c>
      <c r="F109" s="60">
        <f t="shared" si="8"/>
        <v>126.44</v>
      </c>
      <c r="G109" s="16"/>
    </row>
    <row r="110" spans="1:7" s="12" customFormat="1" ht="19.5" x14ac:dyDescent="0.25">
      <c r="A110" s="14">
        <v>6</v>
      </c>
      <c r="B110" s="23" t="s">
        <v>8</v>
      </c>
      <c r="C110" s="24" t="s">
        <v>5</v>
      </c>
      <c r="D110" s="15">
        <v>206.39</v>
      </c>
      <c r="E110" s="57">
        <v>0.06</v>
      </c>
      <c r="F110" s="60">
        <f t="shared" si="8"/>
        <v>12.382999999999999</v>
      </c>
      <c r="G110" s="16"/>
    </row>
    <row r="111" spans="1:7" s="12" customFormat="1" ht="19.5" x14ac:dyDescent="0.25">
      <c r="A111" s="14">
        <v>7</v>
      </c>
      <c r="B111" s="23" t="s">
        <v>18</v>
      </c>
      <c r="C111" s="24" t="s">
        <v>9</v>
      </c>
      <c r="D111" s="15">
        <v>607</v>
      </c>
      <c r="E111" s="57">
        <v>1.7999999999999999E-2</v>
      </c>
      <c r="F111" s="60">
        <f t="shared" si="8"/>
        <v>10.926</v>
      </c>
      <c r="G111" s="16"/>
    </row>
    <row r="112" spans="1:7" s="12" customFormat="1" ht="19.5" x14ac:dyDescent="0.25">
      <c r="A112" s="14">
        <v>8</v>
      </c>
      <c r="B112" s="23" t="s">
        <v>31</v>
      </c>
      <c r="C112" s="24" t="s">
        <v>5</v>
      </c>
      <c r="D112" s="15">
        <v>60.7</v>
      </c>
      <c r="E112" s="57">
        <v>0.29299999999999998</v>
      </c>
      <c r="F112" s="60">
        <f t="shared" si="8"/>
        <v>17.785</v>
      </c>
      <c r="G112" s="16"/>
    </row>
    <row r="113" spans="1:7" s="12" customFormat="1" x14ac:dyDescent="0.25">
      <c r="A113" s="14"/>
      <c r="B113" s="29" t="s">
        <v>121</v>
      </c>
      <c r="C113" s="26"/>
      <c r="D113" s="26"/>
      <c r="E113" s="52"/>
      <c r="F113" s="22">
        <f>SUM(F105:F112)</f>
        <v>345.83199999999999</v>
      </c>
      <c r="G113" s="16"/>
    </row>
    <row r="114" spans="1:7" s="12" customFormat="1" x14ac:dyDescent="0.25">
      <c r="A114" s="14"/>
      <c r="B114" s="29" t="s">
        <v>122</v>
      </c>
      <c r="C114" s="26"/>
      <c r="D114" s="26"/>
      <c r="E114" s="52"/>
      <c r="F114" s="53"/>
      <c r="G114" s="16"/>
    </row>
    <row r="115" spans="1:7" s="12" customFormat="1" x14ac:dyDescent="0.25">
      <c r="A115" s="54"/>
      <c r="B115" s="25" t="s">
        <v>101</v>
      </c>
      <c r="C115" s="24"/>
      <c r="D115" s="15"/>
      <c r="E115" s="58"/>
      <c r="F115" s="59"/>
      <c r="G115" s="16"/>
    </row>
    <row r="116" spans="1:7" s="12" customFormat="1" ht="34.5" x14ac:dyDescent="0.25">
      <c r="A116" s="14">
        <v>1</v>
      </c>
      <c r="B116" s="23" t="s">
        <v>102</v>
      </c>
      <c r="C116" s="24" t="s">
        <v>5</v>
      </c>
      <c r="D116" s="15">
        <v>649.52449999999999</v>
      </c>
      <c r="E116" s="57">
        <v>0.65</v>
      </c>
      <c r="F116" s="60">
        <f t="shared" ref="F116:F126" si="9">ROUND(+E116*D116,3)</f>
        <v>422.19099999999997</v>
      </c>
      <c r="G116" s="16"/>
    </row>
    <row r="117" spans="1:7" s="12" customFormat="1" ht="19.5" x14ac:dyDescent="0.25">
      <c r="A117" s="14">
        <v>2</v>
      </c>
      <c r="B117" s="23" t="s">
        <v>6</v>
      </c>
      <c r="C117" s="24" t="s">
        <v>5</v>
      </c>
      <c r="D117" s="15">
        <v>34.185500000000005</v>
      </c>
      <c r="E117" s="57">
        <v>7.0869999999999997</v>
      </c>
      <c r="F117" s="60">
        <f t="shared" si="9"/>
        <v>242.273</v>
      </c>
      <c r="G117" s="16"/>
    </row>
    <row r="118" spans="1:7" s="12" customFormat="1" ht="34.5" x14ac:dyDescent="0.25">
      <c r="A118" s="14">
        <v>3</v>
      </c>
      <c r="B118" s="23" t="s">
        <v>239</v>
      </c>
      <c r="C118" s="24" t="s">
        <v>5</v>
      </c>
      <c r="D118" s="15">
        <v>286.22550000000001</v>
      </c>
      <c r="E118" s="57">
        <v>0.501</v>
      </c>
      <c r="F118" s="60">
        <f t="shared" si="9"/>
        <v>143.399</v>
      </c>
      <c r="G118" s="16"/>
    </row>
    <row r="119" spans="1:7" s="12" customFormat="1" ht="19.5" x14ac:dyDescent="0.25">
      <c r="A119" s="14">
        <v>4</v>
      </c>
      <c r="B119" s="23" t="s">
        <v>6</v>
      </c>
      <c r="C119" s="24" t="s">
        <v>5</v>
      </c>
      <c r="D119" s="15">
        <v>15.064500000000002</v>
      </c>
      <c r="E119" s="57">
        <v>2.7210000000000001</v>
      </c>
      <c r="F119" s="60">
        <f t="shared" si="9"/>
        <v>40.991</v>
      </c>
      <c r="G119" s="16"/>
    </row>
    <row r="120" spans="1:7" s="12" customFormat="1" ht="34.5" x14ac:dyDescent="0.25">
      <c r="A120" s="14">
        <v>5</v>
      </c>
      <c r="B120" s="23" t="s">
        <v>104</v>
      </c>
      <c r="C120" s="24" t="s">
        <v>5</v>
      </c>
      <c r="D120" s="15">
        <v>19.3</v>
      </c>
      <c r="E120" s="57">
        <v>0.65</v>
      </c>
      <c r="F120" s="60">
        <f t="shared" si="9"/>
        <v>12.545</v>
      </c>
      <c r="G120" s="16"/>
    </row>
    <row r="121" spans="1:7" s="12" customFormat="1" x14ac:dyDescent="0.25">
      <c r="A121" s="14">
        <v>6</v>
      </c>
      <c r="B121" s="23" t="s">
        <v>78</v>
      </c>
      <c r="C121" s="24" t="s">
        <v>7</v>
      </c>
      <c r="D121" s="15">
        <v>1856.4355</v>
      </c>
      <c r="E121" s="57">
        <v>0.32500000000000001</v>
      </c>
      <c r="F121" s="60">
        <f t="shared" si="9"/>
        <v>603.34199999999998</v>
      </c>
      <c r="G121" s="16"/>
    </row>
    <row r="122" spans="1:7" s="12" customFormat="1" ht="19.5" x14ac:dyDescent="0.25">
      <c r="A122" s="14">
        <v>7</v>
      </c>
      <c r="B122" s="23" t="s">
        <v>8</v>
      </c>
      <c r="C122" s="24" t="s">
        <v>5</v>
      </c>
      <c r="D122" s="15">
        <v>985</v>
      </c>
      <c r="E122" s="57">
        <v>0.06</v>
      </c>
      <c r="F122" s="60">
        <f t="shared" si="9"/>
        <v>59.1</v>
      </c>
      <c r="G122" s="16"/>
    </row>
    <row r="123" spans="1:7" s="12" customFormat="1" x14ac:dyDescent="0.25">
      <c r="A123" s="14">
        <v>8</v>
      </c>
      <c r="B123" s="23" t="s">
        <v>105</v>
      </c>
      <c r="C123" s="24" t="s">
        <v>106</v>
      </c>
      <c r="D123" s="15">
        <v>95</v>
      </c>
      <c r="E123" s="57">
        <v>1.607</v>
      </c>
      <c r="F123" s="60">
        <f t="shared" si="9"/>
        <v>152.66499999999999</v>
      </c>
      <c r="G123" s="16"/>
    </row>
    <row r="124" spans="1:7" s="12" customFormat="1" x14ac:dyDescent="0.25">
      <c r="A124" s="14">
        <v>9</v>
      </c>
      <c r="B124" s="23" t="s">
        <v>107</v>
      </c>
      <c r="C124" s="24" t="s">
        <v>7</v>
      </c>
      <c r="D124" s="15">
        <v>10.687499999999998</v>
      </c>
      <c r="E124" s="57">
        <v>0.98199999999999998</v>
      </c>
      <c r="F124" s="60">
        <f t="shared" si="9"/>
        <v>10.494999999999999</v>
      </c>
      <c r="G124" s="16"/>
    </row>
    <row r="125" spans="1:7" s="12" customFormat="1" ht="19.5" x14ac:dyDescent="0.25">
      <c r="A125" s="14">
        <v>10</v>
      </c>
      <c r="B125" s="23" t="s">
        <v>18</v>
      </c>
      <c r="C125" s="24" t="s">
        <v>9</v>
      </c>
      <c r="D125" s="15">
        <v>3013</v>
      </c>
      <c r="E125" s="57">
        <v>1.7999999999999999E-2</v>
      </c>
      <c r="F125" s="60">
        <f t="shared" si="9"/>
        <v>54.234000000000002</v>
      </c>
      <c r="G125" s="16"/>
    </row>
    <row r="126" spans="1:7" s="12" customFormat="1" ht="19.5" x14ac:dyDescent="0.25">
      <c r="A126" s="14">
        <v>11</v>
      </c>
      <c r="B126" s="23" t="s">
        <v>31</v>
      </c>
      <c r="C126" s="24" t="s">
        <v>5</v>
      </c>
      <c r="D126" s="15">
        <v>301.3</v>
      </c>
      <c r="E126" s="57">
        <v>0.29299999999999998</v>
      </c>
      <c r="F126" s="60">
        <f t="shared" si="9"/>
        <v>88.281000000000006</v>
      </c>
      <c r="G126" s="16"/>
    </row>
    <row r="127" spans="1:7" s="12" customFormat="1" x14ac:dyDescent="0.25">
      <c r="A127" s="14"/>
      <c r="B127" s="25" t="s">
        <v>87</v>
      </c>
      <c r="C127" s="24"/>
      <c r="D127" s="15"/>
      <c r="E127" s="57"/>
      <c r="F127" s="60"/>
      <c r="G127" s="16"/>
    </row>
    <row r="128" spans="1:7" s="12" customFormat="1" ht="34.5" x14ac:dyDescent="0.25">
      <c r="A128" s="14">
        <v>1</v>
      </c>
      <c r="B128" s="23" t="s">
        <v>113</v>
      </c>
      <c r="C128" s="24" t="s">
        <v>5</v>
      </c>
      <c r="D128" s="15">
        <v>78.210000000000008</v>
      </c>
      <c r="E128" s="57">
        <v>0.73399999999999999</v>
      </c>
      <c r="F128" s="60">
        <f t="shared" ref="F128:F135" si="10">ROUND(+E128*D128,3)</f>
        <v>57.405999999999999</v>
      </c>
      <c r="G128" s="16"/>
    </row>
    <row r="129" spans="1:7" s="12" customFormat="1" ht="19.5" x14ac:dyDescent="0.25">
      <c r="A129" s="14">
        <v>2</v>
      </c>
      <c r="B129" s="23" t="s">
        <v>6</v>
      </c>
      <c r="C129" s="24" t="s">
        <v>5</v>
      </c>
      <c r="D129" s="15">
        <v>8.6900000000000013</v>
      </c>
      <c r="E129" s="57">
        <v>7.0869999999999997</v>
      </c>
      <c r="F129" s="60">
        <f t="shared" si="10"/>
        <v>61.585999999999999</v>
      </c>
      <c r="G129" s="16"/>
    </row>
    <row r="130" spans="1:7" s="12" customFormat="1" ht="34.5" x14ac:dyDescent="0.25">
      <c r="A130" s="14">
        <v>3</v>
      </c>
      <c r="B130" s="23" t="s">
        <v>103</v>
      </c>
      <c r="C130" s="24" t="s">
        <v>5</v>
      </c>
      <c r="D130" s="15">
        <v>33.57</v>
      </c>
      <c r="E130" s="57">
        <v>0.57699999999999996</v>
      </c>
      <c r="F130" s="60">
        <f t="shared" si="10"/>
        <v>19.37</v>
      </c>
      <c r="G130" s="16"/>
    </row>
    <row r="131" spans="1:7" s="12" customFormat="1" ht="19.5" x14ac:dyDescent="0.25">
      <c r="A131" s="14">
        <v>4</v>
      </c>
      <c r="B131" s="23" t="s">
        <v>6</v>
      </c>
      <c r="C131" s="24" t="s">
        <v>5</v>
      </c>
      <c r="D131" s="15">
        <v>3.73</v>
      </c>
      <c r="E131" s="57">
        <v>2.7210000000000001</v>
      </c>
      <c r="F131" s="60">
        <f t="shared" si="10"/>
        <v>10.148999999999999</v>
      </c>
      <c r="G131" s="16"/>
    </row>
    <row r="132" spans="1:7" s="12" customFormat="1" x14ac:dyDescent="0.25">
      <c r="A132" s="14">
        <v>5</v>
      </c>
      <c r="B132" s="23" t="s">
        <v>78</v>
      </c>
      <c r="C132" s="24" t="s">
        <v>7</v>
      </c>
      <c r="D132" s="15">
        <v>234.11500000000001</v>
      </c>
      <c r="E132" s="57">
        <v>0.32500000000000001</v>
      </c>
      <c r="F132" s="60">
        <f t="shared" si="10"/>
        <v>76.087000000000003</v>
      </c>
      <c r="G132" s="16"/>
    </row>
    <row r="133" spans="1:7" s="12" customFormat="1" ht="19.5" x14ac:dyDescent="0.25">
      <c r="A133" s="14">
        <v>6</v>
      </c>
      <c r="B133" s="23" t="s">
        <v>8</v>
      </c>
      <c r="C133" s="24" t="s">
        <v>5</v>
      </c>
      <c r="D133" s="15">
        <v>124.2</v>
      </c>
      <c r="E133" s="57">
        <v>0.06</v>
      </c>
      <c r="F133" s="60">
        <f t="shared" si="10"/>
        <v>7.452</v>
      </c>
      <c r="G133" s="16"/>
    </row>
    <row r="134" spans="1:7" s="12" customFormat="1" ht="19.5" x14ac:dyDescent="0.25">
      <c r="A134" s="14">
        <v>7</v>
      </c>
      <c r="B134" s="23" t="s">
        <v>18</v>
      </c>
      <c r="C134" s="24" t="s">
        <v>9</v>
      </c>
      <c r="D134" s="15">
        <v>388</v>
      </c>
      <c r="E134" s="57">
        <v>1.7999999999999999E-2</v>
      </c>
      <c r="F134" s="60">
        <f t="shared" si="10"/>
        <v>6.984</v>
      </c>
      <c r="G134" s="16"/>
    </row>
    <row r="135" spans="1:7" s="12" customFormat="1" ht="19.5" x14ac:dyDescent="0.25">
      <c r="A135" s="14">
        <v>8</v>
      </c>
      <c r="B135" s="23" t="s">
        <v>73</v>
      </c>
      <c r="C135" s="24" t="s">
        <v>5</v>
      </c>
      <c r="D135" s="15">
        <v>38.800000000000004</v>
      </c>
      <c r="E135" s="57">
        <v>0.29299999999999998</v>
      </c>
      <c r="F135" s="60">
        <f t="shared" si="10"/>
        <v>11.368</v>
      </c>
      <c r="G135" s="16"/>
    </row>
    <row r="136" spans="1:7" s="12" customFormat="1" x14ac:dyDescent="0.25">
      <c r="A136" s="14"/>
      <c r="B136" s="29" t="s">
        <v>123</v>
      </c>
      <c r="C136" s="26"/>
      <c r="D136" s="26"/>
      <c r="E136" s="52"/>
      <c r="F136" s="22">
        <f>SUM(F116:F135)</f>
        <v>2079.9179999999997</v>
      </c>
      <c r="G136" s="16"/>
    </row>
    <row r="137" spans="1:7" s="30" customFormat="1" x14ac:dyDescent="0.25">
      <c r="A137" s="10"/>
      <c r="B137" s="61" t="s">
        <v>26</v>
      </c>
      <c r="C137" s="62"/>
      <c r="D137" s="63"/>
      <c r="E137" s="11"/>
      <c r="F137" s="21">
        <f>SUM(F9:F136)/2</f>
        <v>6041.554000000001</v>
      </c>
    </row>
    <row r="138" spans="1:7" s="12" customFormat="1" x14ac:dyDescent="0.25">
      <c r="A138" s="19"/>
      <c r="B138" s="45" t="s">
        <v>10</v>
      </c>
      <c r="C138" s="74"/>
      <c r="D138" s="75"/>
      <c r="E138" s="31"/>
      <c r="F138" s="32"/>
      <c r="G138" s="16"/>
    </row>
    <row r="139" spans="1:7" s="12" customFormat="1" x14ac:dyDescent="0.25">
      <c r="A139" s="14"/>
      <c r="B139" s="76" t="s">
        <v>100</v>
      </c>
      <c r="C139" s="50"/>
      <c r="D139" s="51"/>
      <c r="E139" s="52"/>
      <c r="F139" s="53"/>
      <c r="G139" s="16"/>
    </row>
    <row r="140" spans="1:7" s="12" customFormat="1" x14ac:dyDescent="0.25">
      <c r="A140" s="14"/>
      <c r="B140" s="77" t="s">
        <v>22</v>
      </c>
      <c r="C140" s="51"/>
      <c r="D140" s="64"/>
      <c r="E140" s="15"/>
      <c r="F140" s="17"/>
      <c r="G140" s="16"/>
    </row>
    <row r="141" spans="1:7" s="12" customFormat="1" ht="19.5" x14ac:dyDescent="0.25">
      <c r="A141" s="14">
        <v>1</v>
      </c>
      <c r="B141" s="23" t="s">
        <v>81</v>
      </c>
      <c r="C141" s="24" t="s">
        <v>5</v>
      </c>
      <c r="D141" s="65">
        <v>1.2</v>
      </c>
      <c r="E141" s="57">
        <v>98.909000000000006</v>
      </c>
      <c r="F141" s="60">
        <f t="shared" ref="F141:F147" si="11">ROUND(+E141*D141,3)</f>
        <v>118.691</v>
      </c>
      <c r="G141" s="16"/>
    </row>
    <row r="142" spans="1:7" s="12" customFormat="1" ht="34.5" x14ac:dyDescent="0.25">
      <c r="A142" s="14">
        <v>2</v>
      </c>
      <c r="B142" s="23" t="s">
        <v>82</v>
      </c>
      <c r="C142" s="24" t="s">
        <v>13</v>
      </c>
      <c r="D142" s="65">
        <v>2</v>
      </c>
      <c r="E142" s="57">
        <v>237.22300000000001</v>
      </c>
      <c r="F142" s="60">
        <f t="shared" si="11"/>
        <v>474.44600000000003</v>
      </c>
      <c r="G142" s="16"/>
    </row>
    <row r="143" spans="1:7" s="12" customFormat="1" ht="34.5" x14ac:dyDescent="0.25">
      <c r="A143" s="14">
        <v>3</v>
      </c>
      <c r="B143" s="23" t="s">
        <v>83</v>
      </c>
      <c r="C143" s="24" t="s">
        <v>13</v>
      </c>
      <c r="D143" s="65">
        <v>2</v>
      </c>
      <c r="E143" s="57">
        <v>270.47300000000001</v>
      </c>
      <c r="F143" s="60">
        <f t="shared" si="11"/>
        <v>540.94600000000003</v>
      </c>
      <c r="G143" s="16"/>
    </row>
    <row r="144" spans="1:7" s="12" customFormat="1" ht="19.5" x14ac:dyDescent="0.25">
      <c r="A144" s="14">
        <v>4</v>
      </c>
      <c r="B144" s="23" t="s">
        <v>124</v>
      </c>
      <c r="C144" s="24" t="s">
        <v>5</v>
      </c>
      <c r="D144" s="65">
        <v>229.32</v>
      </c>
      <c r="E144" s="57">
        <v>8.6850000000000005</v>
      </c>
      <c r="F144" s="60">
        <f t="shared" si="11"/>
        <v>1991.644</v>
      </c>
      <c r="G144" s="16"/>
    </row>
    <row r="145" spans="1:7" s="12" customFormat="1" ht="34.5" x14ac:dyDescent="0.25">
      <c r="A145" s="14">
        <v>5</v>
      </c>
      <c r="B145" s="23" t="s">
        <v>84</v>
      </c>
      <c r="C145" s="24" t="s">
        <v>9</v>
      </c>
      <c r="D145" s="65">
        <v>1911</v>
      </c>
      <c r="E145" s="57">
        <v>1.754</v>
      </c>
      <c r="F145" s="60">
        <f t="shared" si="11"/>
        <v>3351.8939999999998</v>
      </c>
      <c r="G145" s="16"/>
    </row>
    <row r="146" spans="1:7" s="12" customFormat="1" x14ac:dyDescent="0.25">
      <c r="A146" s="14">
        <v>6</v>
      </c>
      <c r="B146" s="23" t="s">
        <v>85</v>
      </c>
      <c r="C146" s="24" t="s">
        <v>7</v>
      </c>
      <c r="D146" s="65">
        <v>7.8733200000000005</v>
      </c>
      <c r="E146" s="57">
        <v>266.32600000000002</v>
      </c>
      <c r="F146" s="60">
        <f t="shared" si="11"/>
        <v>2096.87</v>
      </c>
      <c r="G146" s="16"/>
    </row>
    <row r="147" spans="1:7" s="12" customFormat="1" ht="34.5" x14ac:dyDescent="0.25">
      <c r="A147" s="14">
        <v>7</v>
      </c>
      <c r="B147" s="23" t="s">
        <v>86</v>
      </c>
      <c r="C147" s="24" t="s">
        <v>9</v>
      </c>
      <c r="D147" s="65">
        <v>1911</v>
      </c>
      <c r="E147" s="57">
        <v>5.1970000000000001</v>
      </c>
      <c r="F147" s="60">
        <f t="shared" si="11"/>
        <v>9931.4670000000006</v>
      </c>
      <c r="G147" s="16"/>
    </row>
    <row r="148" spans="1:7" s="12" customFormat="1" x14ac:dyDescent="0.25">
      <c r="A148" s="14"/>
      <c r="B148" s="29" t="s">
        <v>32</v>
      </c>
      <c r="C148" s="50"/>
      <c r="D148" s="51"/>
      <c r="E148" s="52"/>
      <c r="F148" s="22">
        <f>SUM(F141:F147)</f>
        <v>18505.957999999999</v>
      </c>
      <c r="G148" s="16"/>
    </row>
    <row r="149" spans="1:7" s="12" customFormat="1" ht="34.5" x14ac:dyDescent="0.25">
      <c r="A149" s="14"/>
      <c r="B149" s="78" t="s">
        <v>108</v>
      </c>
      <c r="C149" s="50"/>
      <c r="D149" s="51"/>
      <c r="E149" s="52"/>
      <c r="F149" s="53"/>
      <c r="G149" s="16"/>
    </row>
    <row r="150" spans="1:7" s="12" customFormat="1" x14ac:dyDescent="0.25">
      <c r="A150" s="14"/>
      <c r="B150" s="77" t="s">
        <v>22</v>
      </c>
      <c r="C150" s="51"/>
      <c r="D150" s="64"/>
      <c r="E150" s="15"/>
      <c r="F150" s="17"/>
      <c r="G150" s="16"/>
    </row>
    <row r="151" spans="1:7" s="12" customFormat="1" ht="19.5" x14ac:dyDescent="0.25">
      <c r="A151" s="14">
        <v>1</v>
      </c>
      <c r="B151" s="23" t="s">
        <v>125</v>
      </c>
      <c r="C151" s="24" t="s">
        <v>5</v>
      </c>
      <c r="D151" s="65">
        <v>0.75</v>
      </c>
      <c r="E151" s="57">
        <v>98.909000000000006</v>
      </c>
      <c r="F151" s="60">
        <f t="shared" ref="F151:F157" si="12">ROUND(+E151*D151,3)</f>
        <v>74.182000000000002</v>
      </c>
      <c r="G151" s="16"/>
    </row>
    <row r="152" spans="1:7" s="12" customFormat="1" ht="34.5" x14ac:dyDescent="0.25">
      <c r="A152" s="14">
        <v>2</v>
      </c>
      <c r="B152" s="23" t="s">
        <v>82</v>
      </c>
      <c r="C152" s="24" t="s">
        <v>13</v>
      </c>
      <c r="D152" s="65">
        <v>1</v>
      </c>
      <c r="E152" s="57">
        <v>237.22300000000001</v>
      </c>
      <c r="F152" s="60">
        <f t="shared" si="12"/>
        <v>237.22300000000001</v>
      </c>
      <c r="G152" s="16"/>
    </row>
    <row r="153" spans="1:7" s="12" customFormat="1" ht="34.5" x14ac:dyDescent="0.25">
      <c r="A153" s="14">
        <v>3</v>
      </c>
      <c r="B153" s="23" t="s">
        <v>83</v>
      </c>
      <c r="C153" s="24" t="s">
        <v>13</v>
      </c>
      <c r="D153" s="65">
        <v>3</v>
      </c>
      <c r="E153" s="57">
        <v>270.47300000000001</v>
      </c>
      <c r="F153" s="60">
        <f t="shared" si="12"/>
        <v>811.41899999999998</v>
      </c>
      <c r="G153" s="16"/>
    </row>
    <row r="154" spans="1:7" s="12" customFormat="1" ht="19.5" x14ac:dyDescent="0.25">
      <c r="A154" s="14">
        <v>4</v>
      </c>
      <c r="B154" s="23" t="s">
        <v>124</v>
      </c>
      <c r="C154" s="24" t="s">
        <v>5</v>
      </c>
      <c r="D154" s="65">
        <v>113.28</v>
      </c>
      <c r="E154" s="57">
        <v>8.6850000000000005</v>
      </c>
      <c r="F154" s="60">
        <f t="shared" si="12"/>
        <v>983.83699999999999</v>
      </c>
      <c r="G154" s="16"/>
    </row>
    <row r="155" spans="1:7" s="12" customFormat="1" ht="34.5" x14ac:dyDescent="0.25">
      <c r="A155" s="14">
        <v>5</v>
      </c>
      <c r="B155" s="23" t="s">
        <v>84</v>
      </c>
      <c r="C155" s="24" t="s">
        <v>9</v>
      </c>
      <c r="D155" s="65">
        <v>944</v>
      </c>
      <c r="E155" s="57">
        <v>1.754</v>
      </c>
      <c r="F155" s="60">
        <f t="shared" si="12"/>
        <v>1655.7760000000001</v>
      </c>
      <c r="G155" s="16"/>
    </row>
    <row r="156" spans="1:7" s="12" customFormat="1" x14ac:dyDescent="0.25">
      <c r="A156" s="14">
        <v>6</v>
      </c>
      <c r="B156" s="23" t="s">
        <v>85</v>
      </c>
      <c r="C156" s="24" t="s">
        <v>7</v>
      </c>
      <c r="D156" s="65">
        <v>3.8892800000000003</v>
      </c>
      <c r="E156" s="57">
        <v>266.32600000000002</v>
      </c>
      <c r="F156" s="60">
        <f t="shared" si="12"/>
        <v>1035.816</v>
      </c>
      <c r="G156" s="16"/>
    </row>
    <row r="157" spans="1:7" s="12" customFormat="1" ht="34.5" x14ac:dyDescent="0.25">
      <c r="A157" s="14">
        <v>7</v>
      </c>
      <c r="B157" s="23" t="s">
        <v>86</v>
      </c>
      <c r="C157" s="24" t="s">
        <v>9</v>
      </c>
      <c r="D157" s="65">
        <v>944</v>
      </c>
      <c r="E157" s="57">
        <v>5.1970000000000001</v>
      </c>
      <c r="F157" s="60">
        <f t="shared" si="12"/>
        <v>4905.9679999999998</v>
      </c>
      <c r="G157" s="16"/>
    </row>
    <row r="158" spans="1:7" s="12" customFormat="1" x14ac:dyDescent="0.25">
      <c r="A158" s="14"/>
      <c r="B158" s="29" t="s">
        <v>33</v>
      </c>
      <c r="C158" s="50"/>
      <c r="D158" s="51"/>
      <c r="E158" s="52"/>
      <c r="F158" s="22">
        <f>SUM(F151:F157)</f>
        <v>9704.2209999999995</v>
      </c>
      <c r="G158" s="16"/>
    </row>
    <row r="159" spans="1:7" s="12" customFormat="1" ht="34.5" x14ac:dyDescent="0.25">
      <c r="A159" s="14"/>
      <c r="B159" s="78" t="s">
        <v>110</v>
      </c>
      <c r="C159" s="50"/>
      <c r="D159" s="51"/>
      <c r="E159" s="52"/>
      <c r="F159" s="53"/>
      <c r="G159" s="16"/>
    </row>
    <row r="160" spans="1:7" s="12" customFormat="1" x14ac:dyDescent="0.25">
      <c r="A160" s="14"/>
      <c r="B160" s="77" t="s">
        <v>22</v>
      </c>
      <c r="C160" s="51"/>
      <c r="D160" s="64"/>
      <c r="E160" s="15"/>
      <c r="F160" s="17"/>
      <c r="G160" s="16"/>
    </row>
    <row r="161" spans="1:7" s="12" customFormat="1" ht="19.5" x14ac:dyDescent="0.25">
      <c r="A161" s="14">
        <v>1</v>
      </c>
      <c r="B161" s="23" t="s">
        <v>126</v>
      </c>
      <c r="C161" s="24" t="s">
        <v>5</v>
      </c>
      <c r="D161" s="65">
        <v>0.3</v>
      </c>
      <c r="E161" s="57">
        <v>98.909000000000006</v>
      </c>
      <c r="F161" s="60">
        <f t="shared" ref="F161:F167" si="13">ROUND(+E161*D161,3)</f>
        <v>29.672999999999998</v>
      </c>
      <c r="G161" s="16"/>
    </row>
    <row r="162" spans="1:7" s="12" customFormat="1" ht="34.5" x14ac:dyDescent="0.25">
      <c r="A162" s="14">
        <v>2</v>
      </c>
      <c r="B162" s="23" t="s">
        <v>82</v>
      </c>
      <c r="C162" s="24" t="s">
        <v>13</v>
      </c>
      <c r="D162" s="65">
        <v>1</v>
      </c>
      <c r="E162" s="57">
        <v>237.22300000000001</v>
      </c>
      <c r="F162" s="60">
        <f t="shared" si="13"/>
        <v>237.22300000000001</v>
      </c>
      <c r="G162" s="16"/>
    </row>
    <row r="163" spans="1:7" s="12" customFormat="1" ht="34.5" x14ac:dyDescent="0.25">
      <c r="A163" s="14">
        <v>3</v>
      </c>
      <c r="B163" s="23" t="s">
        <v>83</v>
      </c>
      <c r="C163" s="24" t="s">
        <v>13</v>
      </c>
      <c r="D163" s="65">
        <v>3</v>
      </c>
      <c r="E163" s="57">
        <v>270.47300000000001</v>
      </c>
      <c r="F163" s="60">
        <f t="shared" si="13"/>
        <v>811.41899999999998</v>
      </c>
      <c r="G163" s="16"/>
    </row>
    <row r="164" spans="1:7" s="12" customFormat="1" ht="19.5" x14ac:dyDescent="0.25">
      <c r="A164" s="14">
        <v>4</v>
      </c>
      <c r="B164" s="23" t="s">
        <v>124</v>
      </c>
      <c r="C164" s="24" t="s">
        <v>5</v>
      </c>
      <c r="D164" s="65">
        <v>120.36</v>
      </c>
      <c r="E164" s="57">
        <v>8.6850000000000005</v>
      </c>
      <c r="F164" s="60">
        <f t="shared" si="13"/>
        <v>1045.327</v>
      </c>
      <c r="G164" s="16"/>
    </row>
    <row r="165" spans="1:7" s="12" customFormat="1" ht="34.5" x14ac:dyDescent="0.25">
      <c r="A165" s="14">
        <v>5</v>
      </c>
      <c r="B165" s="23" t="s">
        <v>84</v>
      </c>
      <c r="C165" s="24" t="s">
        <v>9</v>
      </c>
      <c r="D165" s="65">
        <v>1003</v>
      </c>
      <c r="E165" s="57">
        <v>1.754</v>
      </c>
      <c r="F165" s="60">
        <f t="shared" si="13"/>
        <v>1759.2619999999999</v>
      </c>
      <c r="G165" s="16"/>
    </row>
    <row r="166" spans="1:7" s="12" customFormat="1" x14ac:dyDescent="0.25">
      <c r="A166" s="14">
        <v>6</v>
      </c>
      <c r="B166" s="23" t="s">
        <v>85</v>
      </c>
      <c r="C166" s="24" t="s">
        <v>7</v>
      </c>
      <c r="D166" s="65">
        <v>4.1323599999999994</v>
      </c>
      <c r="E166" s="57">
        <v>266.32600000000002</v>
      </c>
      <c r="F166" s="60">
        <f t="shared" si="13"/>
        <v>1100.5550000000001</v>
      </c>
      <c r="G166" s="16"/>
    </row>
    <row r="167" spans="1:7" s="12" customFormat="1" ht="34.5" x14ac:dyDescent="0.25">
      <c r="A167" s="14">
        <v>7</v>
      </c>
      <c r="B167" s="23" t="s">
        <v>86</v>
      </c>
      <c r="C167" s="24" t="s">
        <v>9</v>
      </c>
      <c r="D167" s="65">
        <v>1003</v>
      </c>
      <c r="E167" s="57">
        <v>5.1970000000000001</v>
      </c>
      <c r="F167" s="60">
        <f t="shared" si="13"/>
        <v>5212.5910000000003</v>
      </c>
      <c r="G167" s="16"/>
    </row>
    <row r="168" spans="1:7" s="12" customFormat="1" x14ac:dyDescent="0.25">
      <c r="A168" s="14"/>
      <c r="B168" s="29" t="s">
        <v>74</v>
      </c>
      <c r="C168" s="50"/>
      <c r="D168" s="51"/>
      <c r="E168" s="52"/>
      <c r="F168" s="22">
        <f>SUM(F161:F167)</f>
        <v>10196.049999999999</v>
      </c>
      <c r="G168" s="16"/>
    </row>
    <row r="169" spans="1:7" s="12" customFormat="1" x14ac:dyDescent="0.25">
      <c r="A169" s="14"/>
      <c r="B169" s="76" t="s">
        <v>111</v>
      </c>
      <c r="C169" s="50"/>
      <c r="D169" s="51"/>
      <c r="E169" s="52"/>
      <c r="F169" s="53"/>
      <c r="G169" s="16"/>
    </row>
    <row r="170" spans="1:7" s="12" customFormat="1" x14ac:dyDescent="0.25">
      <c r="A170" s="14"/>
      <c r="B170" s="77" t="s">
        <v>22</v>
      </c>
      <c r="C170" s="51"/>
      <c r="D170" s="64"/>
      <c r="E170" s="15"/>
      <c r="F170" s="17"/>
      <c r="G170" s="16"/>
    </row>
    <row r="171" spans="1:7" s="12" customFormat="1" ht="19.5" x14ac:dyDescent="0.25">
      <c r="A171" s="14">
        <v>1</v>
      </c>
      <c r="B171" s="23" t="s">
        <v>127</v>
      </c>
      <c r="C171" s="24" t="s">
        <v>5</v>
      </c>
      <c r="D171" s="65">
        <v>0.75</v>
      </c>
      <c r="E171" s="57">
        <v>98.909000000000006</v>
      </c>
      <c r="F171" s="60">
        <f>ROUND(+E171*D171,3)</f>
        <v>74.182000000000002</v>
      </c>
      <c r="G171" s="16"/>
    </row>
    <row r="172" spans="1:7" s="12" customFormat="1" ht="19.5" x14ac:dyDescent="0.25">
      <c r="A172" s="14">
        <v>2</v>
      </c>
      <c r="B172" s="23" t="s">
        <v>124</v>
      </c>
      <c r="C172" s="24" t="s">
        <v>5</v>
      </c>
      <c r="D172" s="65">
        <v>4.2</v>
      </c>
      <c r="E172" s="57">
        <v>8.6850000000000005</v>
      </c>
      <c r="F172" s="60">
        <f>ROUND(+E172*D172,3)</f>
        <v>36.476999999999997</v>
      </c>
      <c r="G172" s="16"/>
    </row>
    <row r="173" spans="1:7" s="12" customFormat="1" ht="34.5" x14ac:dyDescent="0.25">
      <c r="A173" s="14">
        <v>3</v>
      </c>
      <c r="B173" s="23" t="s">
        <v>84</v>
      </c>
      <c r="C173" s="24" t="s">
        <v>9</v>
      </c>
      <c r="D173" s="65">
        <v>35</v>
      </c>
      <c r="E173" s="57">
        <v>1.754</v>
      </c>
      <c r="F173" s="60">
        <f>ROUND(+E173*D173,3)</f>
        <v>61.39</v>
      </c>
      <c r="G173" s="16"/>
    </row>
    <row r="174" spans="1:7" s="12" customFormat="1" x14ac:dyDescent="0.25">
      <c r="A174" s="14">
        <v>4</v>
      </c>
      <c r="B174" s="23" t="s">
        <v>85</v>
      </c>
      <c r="C174" s="24" t="s">
        <v>7</v>
      </c>
      <c r="D174" s="65">
        <v>0.14420000000000002</v>
      </c>
      <c r="E174" s="57">
        <v>266.32600000000002</v>
      </c>
      <c r="F174" s="60">
        <f>ROUND(+E174*D174,3)</f>
        <v>38.404000000000003</v>
      </c>
      <c r="G174" s="16"/>
    </row>
    <row r="175" spans="1:7" s="12" customFormat="1" ht="34.5" x14ac:dyDescent="0.25">
      <c r="A175" s="14">
        <v>5</v>
      </c>
      <c r="B175" s="23" t="s">
        <v>86</v>
      </c>
      <c r="C175" s="24" t="s">
        <v>9</v>
      </c>
      <c r="D175" s="65">
        <v>35</v>
      </c>
      <c r="E175" s="57">
        <v>5.1970000000000001</v>
      </c>
      <c r="F175" s="60">
        <f>ROUND(+E175*D175,3)</f>
        <v>181.89500000000001</v>
      </c>
      <c r="G175" s="16"/>
    </row>
    <row r="176" spans="1:7" s="12" customFormat="1" x14ac:dyDescent="0.25">
      <c r="A176" s="14"/>
      <c r="B176" s="29" t="s">
        <v>79</v>
      </c>
      <c r="C176" s="50"/>
      <c r="D176" s="51"/>
      <c r="E176" s="52"/>
      <c r="F176" s="22">
        <f>SUM(F171:F175)</f>
        <v>392.34799999999996</v>
      </c>
      <c r="G176" s="16"/>
    </row>
    <row r="177" spans="1:7" s="12" customFormat="1" ht="34.5" x14ac:dyDescent="0.25">
      <c r="A177" s="14"/>
      <c r="B177" s="78" t="s">
        <v>112</v>
      </c>
      <c r="C177" s="50"/>
      <c r="D177" s="51"/>
      <c r="E177" s="52"/>
      <c r="F177" s="53"/>
      <c r="G177" s="16"/>
    </row>
    <row r="178" spans="1:7" s="12" customFormat="1" x14ac:dyDescent="0.25">
      <c r="A178" s="14"/>
      <c r="B178" s="77" t="s">
        <v>22</v>
      </c>
      <c r="C178" s="51"/>
      <c r="D178" s="64"/>
      <c r="E178" s="15"/>
      <c r="F178" s="17"/>
      <c r="G178" s="16"/>
    </row>
    <row r="179" spans="1:7" s="12" customFormat="1" ht="19.5" x14ac:dyDescent="0.25">
      <c r="A179" s="14">
        <v>1</v>
      </c>
      <c r="B179" s="23" t="s">
        <v>124</v>
      </c>
      <c r="C179" s="24" t="s">
        <v>5</v>
      </c>
      <c r="D179" s="65">
        <v>58.32</v>
      </c>
      <c r="E179" s="57">
        <v>8.6850000000000005</v>
      </c>
      <c r="F179" s="60">
        <f>ROUND(+E179*D179,3)</f>
        <v>506.50900000000001</v>
      </c>
      <c r="G179" s="16"/>
    </row>
    <row r="180" spans="1:7" s="12" customFormat="1" ht="34.5" x14ac:dyDescent="0.25">
      <c r="A180" s="14">
        <v>2</v>
      </c>
      <c r="B180" s="23" t="s">
        <v>84</v>
      </c>
      <c r="C180" s="24" t="s">
        <v>9</v>
      </c>
      <c r="D180" s="65">
        <v>486</v>
      </c>
      <c r="E180" s="57">
        <v>1.754</v>
      </c>
      <c r="F180" s="60">
        <f>ROUND(+E180*D180,3)</f>
        <v>852.44399999999996</v>
      </c>
      <c r="G180" s="16"/>
    </row>
    <row r="181" spans="1:7" s="12" customFormat="1" x14ac:dyDescent="0.25">
      <c r="A181" s="14">
        <v>3</v>
      </c>
      <c r="B181" s="23" t="s">
        <v>85</v>
      </c>
      <c r="C181" s="24" t="s">
        <v>7</v>
      </c>
      <c r="D181" s="65">
        <v>2.0023200000000001</v>
      </c>
      <c r="E181" s="57">
        <v>266.32600000000002</v>
      </c>
      <c r="F181" s="60">
        <f>ROUND(+E181*D181,3)</f>
        <v>533.27</v>
      </c>
      <c r="G181" s="16"/>
    </row>
    <row r="182" spans="1:7" s="12" customFormat="1" ht="34.5" x14ac:dyDescent="0.25">
      <c r="A182" s="14">
        <v>4</v>
      </c>
      <c r="B182" s="23" t="s">
        <v>86</v>
      </c>
      <c r="C182" s="24" t="s">
        <v>9</v>
      </c>
      <c r="D182" s="65">
        <v>486</v>
      </c>
      <c r="E182" s="57">
        <v>5.1970000000000001</v>
      </c>
      <c r="F182" s="60">
        <f>ROUND(+E182*D182,3)</f>
        <v>2525.7420000000002</v>
      </c>
      <c r="G182" s="16"/>
    </row>
    <row r="183" spans="1:7" s="12" customFormat="1" x14ac:dyDescent="0.25">
      <c r="A183" s="14"/>
      <c r="B183" s="29" t="s">
        <v>80</v>
      </c>
      <c r="C183" s="50"/>
      <c r="D183" s="51"/>
      <c r="E183" s="52"/>
      <c r="F183" s="22">
        <f>SUM(F179:F182)</f>
        <v>4417.9650000000001</v>
      </c>
      <c r="G183" s="16"/>
    </row>
    <row r="184" spans="1:7" s="12" customFormat="1" ht="34.5" x14ac:dyDescent="0.25">
      <c r="A184" s="14"/>
      <c r="B184" s="78" t="s">
        <v>114</v>
      </c>
      <c r="C184" s="50"/>
      <c r="D184" s="51"/>
      <c r="E184" s="52"/>
      <c r="F184" s="53"/>
      <c r="G184" s="16"/>
    </row>
    <row r="185" spans="1:7" s="12" customFormat="1" x14ac:dyDescent="0.25">
      <c r="A185" s="14"/>
      <c r="B185" s="77" t="s">
        <v>22</v>
      </c>
      <c r="C185" s="51"/>
      <c r="D185" s="64"/>
      <c r="E185" s="15"/>
      <c r="F185" s="17"/>
      <c r="G185" s="16"/>
    </row>
    <row r="186" spans="1:7" s="12" customFormat="1" ht="19.5" x14ac:dyDescent="0.25">
      <c r="A186" s="14">
        <v>1</v>
      </c>
      <c r="B186" s="23" t="s">
        <v>124</v>
      </c>
      <c r="C186" s="24" t="s">
        <v>5</v>
      </c>
      <c r="D186" s="65">
        <v>19.079999999999998</v>
      </c>
      <c r="E186" s="57">
        <v>8.6850000000000005</v>
      </c>
      <c r="F186" s="60">
        <f>ROUND(+E186*D186,3)</f>
        <v>165.71</v>
      </c>
      <c r="G186" s="16"/>
    </row>
    <row r="187" spans="1:7" s="12" customFormat="1" ht="34.5" x14ac:dyDescent="0.25">
      <c r="A187" s="14">
        <v>2</v>
      </c>
      <c r="B187" s="23" t="s">
        <v>84</v>
      </c>
      <c r="C187" s="24" t="s">
        <v>9</v>
      </c>
      <c r="D187" s="65">
        <v>159</v>
      </c>
      <c r="E187" s="57">
        <v>1.754</v>
      </c>
      <c r="F187" s="60">
        <f>ROUND(+E187*D187,3)</f>
        <v>278.88600000000002</v>
      </c>
      <c r="G187" s="16"/>
    </row>
    <row r="188" spans="1:7" s="12" customFormat="1" x14ac:dyDescent="0.25">
      <c r="A188" s="14">
        <v>3</v>
      </c>
      <c r="B188" s="23" t="s">
        <v>85</v>
      </c>
      <c r="C188" s="24" t="s">
        <v>7</v>
      </c>
      <c r="D188" s="65">
        <v>0.65508</v>
      </c>
      <c r="E188" s="57">
        <v>266.32600000000002</v>
      </c>
      <c r="F188" s="60">
        <f>ROUND(+E188*D188,3)</f>
        <v>174.465</v>
      </c>
      <c r="G188" s="16"/>
    </row>
    <row r="189" spans="1:7" s="12" customFormat="1" ht="34.5" x14ac:dyDescent="0.25">
      <c r="A189" s="14">
        <v>4</v>
      </c>
      <c r="B189" s="23" t="s">
        <v>86</v>
      </c>
      <c r="C189" s="24" t="s">
        <v>9</v>
      </c>
      <c r="D189" s="65">
        <v>159</v>
      </c>
      <c r="E189" s="57">
        <v>5.1970000000000001</v>
      </c>
      <c r="F189" s="60">
        <f>ROUND(+E189*D189,3)</f>
        <v>826.32299999999998</v>
      </c>
      <c r="G189" s="16"/>
    </row>
    <row r="190" spans="1:7" s="12" customFormat="1" x14ac:dyDescent="0.25">
      <c r="A190" s="14"/>
      <c r="B190" s="29" t="s">
        <v>115</v>
      </c>
      <c r="C190" s="50"/>
      <c r="D190" s="51"/>
      <c r="E190" s="52"/>
      <c r="F190" s="22">
        <f>SUM(F186:F189)</f>
        <v>1445.384</v>
      </c>
      <c r="G190" s="16"/>
    </row>
    <row r="191" spans="1:7" s="12" customFormat="1" x14ac:dyDescent="0.25">
      <c r="A191" s="14"/>
      <c r="B191" s="76" t="s">
        <v>116</v>
      </c>
      <c r="C191" s="50"/>
      <c r="D191" s="51"/>
      <c r="E191" s="52"/>
      <c r="F191" s="53"/>
      <c r="G191" s="16"/>
    </row>
    <row r="192" spans="1:7" s="12" customFormat="1" x14ac:dyDescent="0.25">
      <c r="A192" s="14"/>
      <c r="B192" s="77" t="s">
        <v>22</v>
      </c>
      <c r="C192" s="51"/>
      <c r="D192" s="64"/>
      <c r="E192" s="15"/>
      <c r="F192" s="17"/>
      <c r="G192" s="16"/>
    </row>
    <row r="193" spans="1:7" s="12" customFormat="1" ht="19.5" x14ac:dyDescent="0.25">
      <c r="A193" s="14">
        <v>1</v>
      </c>
      <c r="B193" s="23" t="s">
        <v>124</v>
      </c>
      <c r="C193" s="24" t="s">
        <v>5</v>
      </c>
      <c r="D193" s="65">
        <v>52.559999999999995</v>
      </c>
      <c r="E193" s="57">
        <v>8.6850000000000005</v>
      </c>
      <c r="F193" s="60">
        <f>ROUND(+E193*D193,3)</f>
        <v>456.48399999999998</v>
      </c>
      <c r="G193" s="16"/>
    </row>
    <row r="194" spans="1:7" s="12" customFormat="1" ht="34.5" x14ac:dyDescent="0.25">
      <c r="A194" s="14">
        <v>2</v>
      </c>
      <c r="B194" s="23" t="s">
        <v>84</v>
      </c>
      <c r="C194" s="24" t="s">
        <v>9</v>
      </c>
      <c r="D194" s="65">
        <v>438</v>
      </c>
      <c r="E194" s="57">
        <v>1.754</v>
      </c>
      <c r="F194" s="60">
        <f>ROUND(+E194*D194,3)</f>
        <v>768.25199999999995</v>
      </c>
      <c r="G194" s="16"/>
    </row>
    <row r="195" spans="1:7" s="12" customFormat="1" x14ac:dyDescent="0.25">
      <c r="A195" s="14">
        <v>3</v>
      </c>
      <c r="B195" s="23" t="s">
        <v>85</v>
      </c>
      <c r="C195" s="24" t="s">
        <v>7</v>
      </c>
      <c r="D195" s="65">
        <v>1.8045599999999999</v>
      </c>
      <c r="E195" s="57">
        <v>266.32600000000002</v>
      </c>
      <c r="F195" s="60">
        <f>ROUND(+E195*D195,3)</f>
        <v>480.601</v>
      </c>
      <c r="G195" s="16"/>
    </row>
    <row r="196" spans="1:7" s="12" customFormat="1" ht="34.5" x14ac:dyDescent="0.25">
      <c r="A196" s="14">
        <v>4</v>
      </c>
      <c r="B196" s="23" t="s">
        <v>86</v>
      </c>
      <c r="C196" s="24" t="s">
        <v>9</v>
      </c>
      <c r="D196" s="65">
        <v>438</v>
      </c>
      <c r="E196" s="57">
        <v>5.1970000000000001</v>
      </c>
      <c r="F196" s="60">
        <f>ROUND(+E196*D196,3)</f>
        <v>2276.2860000000001</v>
      </c>
      <c r="G196" s="16"/>
    </row>
    <row r="197" spans="1:7" s="12" customFormat="1" x14ac:dyDescent="0.25">
      <c r="A197" s="14"/>
      <c r="B197" s="29" t="s">
        <v>117</v>
      </c>
      <c r="C197" s="50"/>
      <c r="D197" s="51"/>
      <c r="E197" s="52"/>
      <c r="F197" s="22">
        <f>SUM(F193:F196)</f>
        <v>3981.623</v>
      </c>
      <c r="G197" s="16"/>
    </row>
    <row r="198" spans="1:7" s="12" customFormat="1" x14ac:dyDescent="0.25">
      <c r="A198" s="14"/>
      <c r="B198" s="76" t="s">
        <v>118</v>
      </c>
      <c r="C198" s="50"/>
      <c r="D198" s="51"/>
      <c r="E198" s="52"/>
      <c r="F198" s="53"/>
      <c r="G198" s="16"/>
    </row>
    <row r="199" spans="1:7" s="12" customFormat="1" x14ac:dyDescent="0.25">
      <c r="A199" s="14"/>
      <c r="B199" s="77" t="s">
        <v>22</v>
      </c>
      <c r="C199" s="51"/>
      <c r="D199" s="64"/>
      <c r="E199" s="15"/>
      <c r="F199" s="17"/>
      <c r="G199" s="16"/>
    </row>
    <row r="200" spans="1:7" s="12" customFormat="1" ht="19.5" x14ac:dyDescent="0.25">
      <c r="A200" s="14">
        <v>1</v>
      </c>
      <c r="B200" s="23" t="s">
        <v>124</v>
      </c>
      <c r="C200" s="24" t="s">
        <v>5</v>
      </c>
      <c r="D200" s="65">
        <v>89.16</v>
      </c>
      <c r="E200" s="57">
        <v>8.6850000000000005</v>
      </c>
      <c r="F200" s="60">
        <f>ROUND(+E200*D200,3)</f>
        <v>774.35500000000002</v>
      </c>
      <c r="G200" s="16"/>
    </row>
    <row r="201" spans="1:7" s="12" customFormat="1" ht="34.5" x14ac:dyDescent="0.25">
      <c r="A201" s="14">
        <v>2</v>
      </c>
      <c r="B201" s="23" t="s">
        <v>84</v>
      </c>
      <c r="C201" s="24" t="s">
        <v>9</v>
      </c>
      <c r="D201" s="65">
        <v>743</v>
      </c>
      <c r="E201" s="57">
        <v>1.754</v>
      </c>
      <c r="F201" s="60">
        <f>ROUND(+E201*D201,3)</f>
        <v>1303.222</v>
      </c>
      <c r="G201" s="16"/>
    </row>
    <row r="202" spans="1:7" s="12" customFormat="1" x14ac:dyDescent="0.25">
      <c r="A202" s="14">
        <v>3</v>
      </c>
      <c r="B202" s="23" t="s">
        <v>85</v>
      </c>
      <c r="C202" s="24" t="s">
        <v>7</v>
      </c>
      <c r="D202" s="65">
        <v>3.0611599999999997</v>
      </c>
      <c r="E202" s="57">
        <v>266.32600000000002</v>
      </c>
      <c r="F202" s="60">
        <f>ROUND(+E202*D202,3)</f>
        <v>815.26599999999996</v>
      </c>
      <c r="G202" s="16"/>
    </row>
    <row r="203" spans="1:7" s="12" customFormat="1" ht="34.5" x14ac:dyDescent="0.25">
      <c r="A203" s="14">
        <v>4</v>
      </c>
      <c r="B203" s="23" t="s">
        <v>86</v>
      </c>
      <c r="C203" s="24" t="s">
        <v>9</v>
      </c>
      <c r="D203" s="65">
        <v>743</v>
      </c>
      <c r="E203" s="57">
        <v>5.1970000000000001</v>
      </c>
      <c r="F203" s="60">
        <f>ROUND(+E203*D203,3)</f>
        <v>3861.3710000000001</v>
      </c>
      <c r="G203" s="16"/>
    </row>
    <row r="204" spans="1:7" s="12" customFormat="1" x14ac:dyDescent="0.25">
      <c r="A204" s="14"/>
      <c r="B204" s="29" t="s">
        <v>119</v>
      </c>
      <c r="C204" s="50"/>
      <c r="D204" s="51"/>
      <c r="E204" s="52"/>
      <c r="F204" s="22">
        <f>SUM(F200:F203)</f>
        <v>6754.2139999999999</v>
      </c>
      <c r="G204" s="16"/>
    </row>
    <row r="205" spans="1:7" s="12" customFormat="1" x14ac:dyDescent="0.25">
      <c r="A205" s="14"/>
      <c r="B205" s="76" t="s">
        <v>120</v>
      </c>
      <c r="C205" s="50"/>
      <c r="D205" s="51"/>
      <c r="E205" s="52"/>
      <c r="F205" s="53"/>
      <c r="G205" s="16"/>
    </row>
    <row r="206" spans="1:7" s="12" customFormat="1" x14ac:dyDescent="0.25">
      <c r="A206" s="14"/>
      <c r="B206" s="77" t="s">
        <v>22</v>
      </c>
      <c r="C206" s="51"/>
      <c r="D206" s="64"/>
      <c r="E206" s="15"/>
      <c r="F206" s="17"/>
      <c r="G206" s="16"/>
    </row>
    <row r="207" spans="1:7" s="12" customFormat="1" ht="19.5" x14ac:dyDescent="0.25">
      <c r="A207" s="14">
        <v>1</v>
      </c>
      <c r="B207" s="23" t="s">
        <v>124</v>
      </c>
      <c r="C207" s="24" t="s">
        <v>5</v>
      </c>
      <c r="D207" s="65">
        <v>72.84</v>
      </c>
      <c r="E207" s="57">
        <v>8.6850000000000005</v>
      </c>
      <c r="F207" s="60">
        <f>ROUND(+E207*D207,3)</f>
        <v>632.61500000000001</v>
      </c>
      <c r="G207" s="16"/>
    </row>
    <row r="208" spans="1:7" s="12" customFormat="1" ht="34.5" x14ac:dyDescent="0.25">
      <c r="A208" s="14">
        <v>2</v>
      </c>
      <c r="B208" s="23" t="s">
        <v>84</v>
      </c>
      <c r="C208" s="24" t="s">
        <v>9</v>
      </c>
      <c r="D208" s="65">
        <v>607</v>
      </c>
      <c r="E208" s="57">
        <v>1.754</v>
      </c>
      <c r="F208" s="60">
        <f>ROUND(+E208*D208,3)</f>
        <v>1064.6780000000001</v>
      </c>
      <c r="G208" s="16"/>
    </row>
    <row r="209" spans="1:7" s="12" customFormat="1" x14ac:dyDescent="0.25">
      <c r="A209" s="14">
        <v>3</v>
      </c>
      <c r="B209" s="23" t="s">
        <v>85</v>
      </c>
      <c r="C209" s="24" t="s">
        <v>7</v>
      </c>
      <c r="D209" s="65">
        <v>2.5008400000000002</v>
      </c>
      <c r="E209" s="57">
        <v>266.32600000000002</v>
      </c>
      <c r="F209" s="60">
        <f>ROUND(+E209*D209,3)</f>
        <v>666.03899999999999</v>
      </c>
      <c r="G209" s="16"/>
    </row>
    <row r="210" spans="1:7" s="12" customFormat="1" ht="34.5" x14ac:dyDescent="0.25">
      <c r="A210" s="14">
        <v>4</v>
      </c>
      <c r="B210" s="23" t="s">
        <v>86</v>
      </c>
      <c r="C210" s="24" t="s">
        <v>9</v>
      </c>
      <c r="D210" s="65">
        <v>607</v>
      </c>
      <c r="E210" s="57">
        <v>5.1970000000000001</v>
      </c>
      <c r="F210" s="60">
        <f>ROUND(+E210*D210,3)</f>
        <v>3154.5790000000002</v>
      </c>
      <c r="G210" s="16"/>
    </row>
    <row r="211" spans="1:7" s="12" customFormat="1" x14ac:dyDescent="0.25">
      <c r="A211" s="14"/>
      <c r="B211" s="29" t="s">
        <v>121</v>
      </c>
      <c r="C211" s="50"/>
      <c r="D211" s="51"/>
      <c r="E211" s="52"/>
      <c r="F211" s="22">
        <f>SUM(F207:F210)</f>
        <v>5517.9110000000001</v>
      </c>
      <c r="G211" s="16"/>
    </row>
    <row r="212" spans="1:7" s="12" customFormat="1" x14ac:dyDescent="0.3">
      <c r="A212" s="14"/>
      <c r="B212" s="79" t="s">
        <v>122</v>
      </c>
      <c r="C212" s="50"/>
      <c r="D212" s="51"/>
      <c r="E212" s="52"/>
      <c r="F212" s="53"/>
      <c r="G212" s="16"/>
    </row>
    <row r="213" spans="1:7" s="12" customFormat="1" x14ac:dyDescent="0.25">
      <c r="A213" s="14"/>
      <c r="B213" s="77" t="s">
        <v>22</v>
      </c>
      <c r="C213" s="51"/>
      <c r="D213" s="64"/>
      <c r="E213" s="15"/>
      <c r="F213" s="17"/>
      <c r="G213" s="16"/>
    </row>
    <row r="214" spans="1:7" s="12" customFormat="1" ht="19.5" x14ac:dyDescent="0.25">
      <c r="A214" s="14">
        <v>1</v>
      </c>
      <c r="B214" s="23" t="s">
        <v>128</v>
      </c>
      <c r="C214" s="24" t="s">
        <v>5</v>
      </c>
      <c r="D214" s="65">
        <v>0.45</v>
      </c>
      <c r="E214" s="57">
        <v>98.909000000000006</v>
      </c>
      <c r="F214" s="60">
        <f t="shared" ref="F214:F219" si="14">ROUND(+E214*D214,3)</f>
        <v>44.509</v>
      </c>
      <c r="G214" s="16"/>
    </row>
    <row r="215" spans="1:7" s="12" customFormat="1" ht="34.5" x14ac:dyDescent="0.25">
      <c r="A215" s="14">
        <v>2</v>
      </c>
      <c r="B215" s="23" t="s">
        <v>82</v>
      </c>
      <c r="C215" s="24" t="s">
        <v>13</v>
      </c>
      <c r="D215" s="65">
        <v>3</v>
      </c>
      <c r="E215" s="57">
        <v>237.22300000000001</v>
      </c>
      <c r="F215" s="60">
        <f t="shared" si="14"/>
        <v>711.66899999999998</v>
      </c>
      <c r="G215" s="16"/>
    </row>
    <row r="216" spans="1:7" s="12" customFormat="1" ht="19.5" x14ac:dyDescent="0.25">
      <c r="A216" s="14">
        <v>3</v>
      </c>
      <c r="B216" s="23" t="s">
        <v>124</v>
      </c>
      <c r="C216" s="24" t="s">
        <v>5</v>
      </c>
      <c r="D216" s="65">
        <v>361.56</v>
      </c>
      <c r="E216" s="57">
        <v>8.6850000000000005</v>
      </c>
      <c r="F216" s="60">
        <f t="shared" si="14"/>
        <v>3140.1489999999999</v>
      </c>
      <c r="G216" s="16"/>
    </row>
    <row r="217" spans="1:7" s="12" customFormat="1" ht="34.5" x14ac:dyDescent="0.25">
      <c r="A217" s="14">
        <v>4</v>
      </c>
      <c r="B217" s="23" t="s">
        <v>84</v>
      </c>
      <c r="C217" s="24" t="s">
        <v>9</v>
      </c>
      <c r="D217" s="65">
        <v>3013</v>
      </c>
      <c r="E217" s="57">
        <v>1.754</v>
      </c>
      <c r="F217" s="60">
        <f t="shared" si="14"/>
        <v>5284.8019999999997</v>
      </c>
      <c r="G217" s="16"/>
    </row>
    <row r="218" spans="1:7" s="12" customFormat="1" x14ac:dyDescent="0.25">
      <c r="A218" s="14">
        <v>5</v>
      </c>
      <c r="B218" s="23" t="s">
        <v>85</v>
      </c>
      <c r="C218" s="24" t="s">
        <v>7</v>
      </c>
      <c r="D218" s="65">
        <v>12.41356</v>
      </c>
      <c r="E218" s="57">
        <v>266.32600000000002</v>
      </c>
      <c r="F218" s="60">
        <f t="shared" si="14"/>
        <v>3306.0540000000001</v>
      </c>
      <c r="G218" s="16"/>
    </row>
    <row r="219" spans="1:7" s="12" customFormat="1" ht="34.5" x14ac:dyDescent="0.25">
      <c r="A219" s="14">
        <v>6</v>
      </c>
      <c r="B219" s="23" t="s">
        <v>86</v>
      </c>
      <c r="C219" s="24" t="s">
        <v>9</v>
      </c>
      <c r="D219" s="65">
        <v>3013</v>
      </c>
      <c r="E219" s="57">
        <v>5.1970000000000001</v>
      </c>
      <c r="F219" s="60">
        <f t="shared" si="14"/>
        <v>15658.561</v>
      </c>
      <c r="G219" s="16"/>
    </row>
    <row r="220" spans="1:7" s="12" customFormat="1" x14ac:dyDescent="0.25">
      <c r="A220" s="14"/>
      <c r="B220" s="77" t="s">
        <v>87</v>
      </c>
      <c r="C220" s="24"/>
      <c r="D220" s="65"/>
      <c r="E220" s="57"/>
      <c r="F220" s="60"/>
      <c r="G220" s="16"/>
    </row>
    <row r="221" spans="1:7" s="12" customFormat="1" ht="19.5" x14ac:dyDescent="0.25">
      <c r="A221" s="14">
        <v>1</v>
      </c>
      <c r="B221" s="23" t="s">
        <v>124</v>
      </c>
      <c r="C221" s="24" t="s">
        <v>5</v>
      </c>
      <c r="D221" s="65">
        <v>46.559999999999995</v>
      </c>
      <c r="E221" s="57">
        <v>8.4160000000000004</v>
      </c>
      <c r="F221" s="60">
        <f>ROUND(+E221*D221,3)</f>
        <v>391.84899999999999</v>
      </c>
      <c r="G221" s="16"/>
    </row>
    <row r="222" spans="1:7" s="12" customFormat="1" ht="34.5" x14ac:dyDescent="0.25">
      <c r="A222" s="14">
        <v>2</v>
      </c>
      <c r="B222" s="23" t="s">
        <v>84</v>
      </c>
      <c r="C222" s="24" t="s">
        <v>9</v>
      </c>
      <c r="D222" s="65">
        <v>388</v>
      </c>
      <c r="E222" s="57">
        <v>1.754</v>
      </c>
      <c r="F222" s="60">
        <f>ROUND(+E222*D222,3)</f>
        <v>680.55200000000002</v>
      </c>
      <c r="G222" s="16"/>
    </row>
    <row r="223" spans="1:7" s="12" customFormat="1" x14ac:dyDescent="0.25">
      <c r="A223" s="14">
        <v>3</v>
      </c>
      <c r="B223" s="23" t="s">
        <v>85</v>
      </c>
      <c r="C223" s="24" t="s">
        <v>7</v>
      </c>
      <c r="D223" s="65">
        <v>1.59856</v>
      </c>
      <c r="E223" s="57">
        <v>266.32600000000002</v>
      </c>
      <c r="F223" s="60">
        <f>ROUND(+E223*D223,3)</f>
        <v>425.738</v>
      </c>
      <c r="G223" s="16"/>
    </row>
    <row r="224" spans="1:7" s="12" customFormat="1" ht="34.5" x14ac:dyDescent="0.25">
      <c r="A224" s="14">
        <v>4</v>
      </c>
      <c r="B224" s="23" t="s">
        <v>86</v>
      </c>
      <c r="C224" s="24" t="s">
        <v>9</v>
      </c>
      <c r="D224" s="65">
        <v>388</v>
      </c>
      <c r="E224" s="57">
        <v>5.1429999999999998</v>
      </c>
      <c r="F224" s="60">
        <f>ROUND(+E224*D224,3)</f>
        <v>1995.4839999999999</v>
      </c>
      <c r="G224" s="16"/>
    </row>
    <row r="225" spans="1:7" s="12" customFormat="1" x14ac:dyDescent="0.25">
      <c r="A225" s="14"/>
      <c r="B225" s="29" t="s">
        <v>123</v>
      </c>
      <c r="C225" s="50"/>
      <c r="D225" s="51"/>
      <c r="E225" s="52"/>
      <c r="F225" s="22">
        <f>SUM(F214:F224)</f>
        <v>31639.366999999998</v>
      </c>
      <c r="G225" s="16"/>
    </row>
    <row r="226" spans="1:7" s="12" customFormat="1" x14ac:dyDescent="0.25">
      <c r="A226" s="10"/>
      <c r="B226" s="61" t="s">
        <v>27</v>
      </c>
      <c r="C226" s="62"/>
      <c r="D226" s="63"/>
      <c r="E226" s="11"/>
      <c r="F226" s="21">
        <f>SUM(F141:F225)/2</f>
        <v>92555.040999999997</v>
      </c>
      <c r="G226" s="16"/>
    </row>
    <row r="227" spans="1:7" x14ac:dyDescent="0.3">
      <c r="A227" s="19"/>
      <c r="B227" s="45" t="s">
        <v>129</v>
      </c>
      <c r="C227" s="66"/>
      <c r="D227" s="67"/>
      <c r="E227" s="33"/>
      <c r="F227" s="34"/>
    </row>
    <row r="228" spans="1:7" x14ac:dyDescent="0.3">
      <c r="A228" s="14"/>
      <c r="B228" s="49" t="s">
        <v>100</v>
      </c>
      <c r="C228" s="50"/>
      <c r="D228" s="51"/>
      <c r="E228" s="52"/>
      <c r="F228" s="53"/>
    </row>
    <row r="229" spans="1:7" ht="34.5" x14ac:dyDescent="0.3">
      <c r="A229" s="14">
        <v>1</v>
      </c>
      <c r="B229" s="42" t="s">
        <v>130</v>
      </c>
      <c r="C229" s="24" t="s">
        <v>106</v>
      </c>
      <c r="D229" s="65">
        <v>185</v>
      </c>
      <c r="E229" s="57">
        <v>13.872</v>
      </c>
      <c r="F229" s="60">
        <f t="shared" ref="F229:F235" si="15">ROUND(+E229*D229,3)</f>
        <v>2566.3200000000002</v>
      </c>
    </row>
    <row r="230" spans="1:7" ht="34.5" x14ac:dyDescent="0.3">
      <c r="A230" s="14">
        <v>2</v>
      </c>
      <c r="B230" s="42" t="s">
        <v>131</v>
      </c>
      <c r="C230" s="24" t="s">
        <v>106</v>
      </c>
      <c r="D230" s="65">
        <v>50</v>
      </c>
      <c r="E230" s="57">
        <v>12.66</v>
      </c>
      <c r="F230" s="60">
        <f t="shared" si="15"/>
        <v>633</v>
      </c>
    </row>
    <row r="231" spans="1:7" ht="19.5" x14ac:dyDescent="0.3">
      <c r="A231" s="14">
        <v>3</v>
      </c>
      <c r="B231" s="42" t="s">
        <v>132</v>
      </c>
      <c r="C231" s="24" t="s">
        <v>5</v>
      </c>
      <c r="D231" s="65">
        <v>18.8</v>
      </c>
      <c r="E231" s="57">
        <v>6.9000000000000006E-2</v>
      </c>
      <c r="F231" s="60">
        <f t="shared" si="15"/>
        <v>1.2969999999999999</v>
      </c>
    </row>
    <row r="232" spans="1:7" ht="19.5" x14ac:dyDescent="0.3">
      <c r="A232" s="14">
        <v>4</v>
      </c>
      <c r="B232" s="42" t="s">
        <v>19</v>
      </c>
      <c r="C232" s="24" t="s">
        <v>5</v>
      </c>
      <c r="D232" s="65">
        <v>18.8</v>
      </c>
      <c r="E232" s="57">
        <v>0.38400000000000001</v>
      </c>
      <c r="F232" s="60">
        <f t="shared" si="15"/>
        <v>7.2190000000000003</v>
      </c>
    </row>
    <row r="233" spans="1:7" ht="19.5" x14ac:dyDescent="0.3">
      <c r="A233" s="14">
        <v>5</v>
      </c>
      <c r="B233" s="42" t="s">
        <v>20</v>
      </c>
      <c r="C233" s="24" t="s">
        <v>5</v>
      </c>
      <c r="D233" s="65">
        <v>18.8</v>
      </c>
      <c r="E233" s="57">
        <v>0.29299999999999998</v>
      </c>
      <c r="F233" s="60">
        <f t="shared" si="15"/>
        <v>5.508</v>
      </c>
    </row>
    <row r="234" spans="1:7" ht="19.5" x14ac:dyDescent="0.3">
      <c r="A234" s="14">
        <v>6</v>
      </c>
      <c r="B234" s="42" t="s">
        <v>133</v>
      </c>
      <c r="C234" s="24" t="s">
        <v>5</v>
      </c>
      <c r="D234" s="65">
        <v>45</v>
      </c>
      <c r="E234" s="57">
        <v>8.7530000000000001</v>
      </c>
      <c r="F234" s="60">
        <f t="shared" si="15"/>
        <v>393.88499999999999</v>
      </c>
    </row>
    <row r="235" spans="1:7" ht="34.5" x14ac:dyDescent="0.3">
      <c r="A235" s="14">
        <v>7</v>
      </c>
      <c r="B235" s="42" t="s">
        <v>134</v>
      </c>
      <c r="C235" s="24" t="s">
        <v>9</v>
      </c>
      <c r="D235" s="65">
        <v>375</v>
      </c>
      <c r="E235" s="57">
        <v>3.3719999999999999</v>
      </c>
      <c r="F235" s="60">
        <f t="shared" si="15"/>
        <v>1264.5</v>
      </c>
    </row>
    <row r="236" spans="1:7" x14ac:dyDescent="0.3">
      <c r="A236" s="14"/>
      <c r="B236" s="29" t="s">
        <v>32</v>
      </c>
      <c r="C236" s="50"/>
      <c r="D236" s="51"/>
      <c r="E236" s="52"/>
      <c r="F236" s="22">
        <f>SUM(F229:F235)</f>
        <v>4871.7290000000003</v>
      </c>
    </row>
    <row r="237" spans="1:7" ht="34.5" x14ac:dyDescent="0.3">
      <c r="A237" s="14"/>
      <c r="B237" s="49" t="s">
        <v>110</v>
      </c>
      <c r="C237" s="50"/>
      <c r="D237" s="51"/>
      <c r="E237" s="52"/>
      <c r="F237" s="53"/>
    </row>
    <row r="238" spans="1:7" ht="34.5" x14ac:dyDescent="0.3">
      <c r="A238" s="14">
        <v>1</v>
      </c>
      <c r="B238" s="42" t="s">
        <v>130</v>
      </c>
      <c r="C238" s="24" t="s">
        <v>106</v>
      </c>
      <c r="D238" s="65">
        <v>113</v>
      </c>
      <c r="E238" s="57">
        <v>13.872</v>
      </c>
      <c r="F238" s="60">
        <f t="shared" ref="F238:F244" si="16">ROUND(+E238*D238,3)</f>
        <v>1567.5360000000001</v>
      </c>
    </row>
    <row r="239" spans="1:7" ht="34.5" x14ac:dyDescent="0.3">
      <c r="A239" s="14">
        <v>2</v>
      </c>
      <c r="B239" s="42" t="s">
        <v>131</v>
      </c>
      <c r="C239" s="24" t="s">
        <v>106</v>
      </c>
      <c r="D239" s="65">
        <v>25</v>
      </c>
      <c r="E239" s="57">
        <v>12.66</v>
      </c>
      <c r="F239" s="60">
        <f t="shared" si="16"/>
        <v>316.5</v>
      </c>
    </row>
    <row r="240" spans="1:7" ht="19.5" x14ac:dyDescent="0.3">
      <c r="A240" s="14">
        <v>3</v>
      </c>
      <c r="B240" s="42" t="s">
        <v>132</v>
      </c>
      <c r="C240" s="24" t="s">
        <v>5</v>
      </c>
      <c r="D240" s="65">
        <v>13.17</v>
      </c>
      <c r="E240" s="57">
        <v>6.9000000000000006E-2</v>
      </c>
      <c r="F240" s="60">
        <f t="shared" si="16"/>
        <v>0.90900000000000003</v>
      </c>
    </row>
    <row r="241" spans="1:6" ht="19.5" x14ac:dyDescent="0.3">
      <c r="A241" s="14">
        <v>4</v>
      </c>
      <c r="B241" s="42" t="s">
        <v>19</v>
      </c>
      <c r="C241" s="24" t="s">
        <v>5</v>
      </c>
      <c r="D241" s="65">
        <v>13.17</v>
      </c>
      <c r="E241" s="57">
        <v>0.38400000000000001</v>
      </c>
      <c r="F241" s="60">
        <f t="shared" si="16"/>
        <v>5.0570000000000004</v>
      </c>
    </row>
    <row r="242" spans="1:6" ht="19.5" x14ac:dyDescent="0.3">
      <c r="A242" s="14">
        <v>5</v>
      </c>
      <c r="B242" s="42" t="s">
        <v>20</v>
      </c>
      <c r="C242" s="24" t="s">
        <v>5</v>
      </c>
      <c r="D242" s="65">
        <v>13.17</v>
      </c>
      <c r="E242" s="57">
        <v>0.29299999999999998</v>
      </c>
      <c r="F242" s="60">
        <f t="shared" si="16"/>
        <v>3.859</v>
      </c>
    </row>
    <row r="243" spans="1:6" ht="19.5" x14ac:dyDescent="0.3">
      <c r="A243" s="14">
        <v>6</v>
      </c>
      <c r="B243" s="42" t="s">
        <v>135</v>
      </c>
      <c r="C243" s="24" t="s">
        <v>5</v>
      </c>
      <c r="D243" s="65">
        <v>15.24</v>
      </c>
      <c r="E243" s="57">
        <v>8.7530000000000001</v>
      </c>
      <c r="F243" s="60">
        <f t="shared" si="16"/>
        <v>133.39599999999999</v>
      </c>
    </row>
    <row r="244" spans="1:6" ht="34.5" x14ac:dyDescent="0.3">
      <c r="A244" s="14">
        <v>7</v>
      </c>
      <c r="B244" s="42" t="s">
        <v>134</v>
      </c>
      <c r="C244" s="24" t="s">
        <v>9</v>
      </c>
      <c r="D244" s="65">
        <v>127</v>
      </c>
      <c r="E244" s="57">
        <v>3.3719999999999999</v>
      </c>
      <c r="F244" s="60">
        <f t="shared" si="16"/>
        <v>428.24400000000003</v>
      </c>
    </row>
    <row r="245" spans="1:6" x14ac:dyDescent="0.3">
      <c r="A245" s="14"/>
      <c r="B245" s="29" t="s">
        <v>33</v>
      </c>
      <c r="C245" s="50"/>
      <c r="D245" s="51"/>
      <c r="E245" s="52"/>
      <c r="F245" s="22">
        <f>SUM(F238:F244)</f>
        <v>2455.5010000000002</v>
      </c>
    </row>
    <row r="246" spans="1:6" x14ac:dyDescent="0.3">
      <c r="A246" s="14"/>
      <c r="B246" s="49" t="s">
        <v>111</v>
      </c>
      <c r="C246" s="50"/>
      <c r="D246" s="51"/>
      <c r="E246" s="52"/>
      <c r="F246" s="53"/>
    </row>
    <row r="247" spans="1:6" ht="34.5" x14ac:dyDescent="0.3">
      <c r="A247" s="14">
        <v>1</v>
      </c>
      <c r="B247" s="42" t="s">
        <v>130</v>
      </c>
      <c r="C247" s="24" t="s">
        <v>106</v>
      </c>
      <c r="D247" s="65">
        <v>76</v>
      </c>
      <c r="E247" s="57">
        <v>13.872</v>
      </c>
      <c r="F247" s="60">
        <f t="shared" ref="F247:F253" si="17">ROUND(+E247*D247,3)</f>
        <v>1054.2719999999999</v>
      </c>
    </row>
    <row r="248" spans="1:6" ht="34.5" x14ac:dyDescent="0.3">
      <c r="A248" s="14">
        <v>2</v>
      </c>
      <c r="B248" s="42" t="s">
        <v>131</v>
      </c>
      <c r="C248" s="24" t="s">
        <v>106</v>
      </c>
      <c r="D248" s="65">
        <v>86</v>
      </c>
      <c r="E248" s="57">
        <v>12.66</v>
      </c>
      <c r="F248" s="60">
        <f t="shared" si="17"/>
        <v>1088.76</v>
      </c>
    </row>
    <row r="249" spans="1:6" ht="19.5" x14ac:dyDescent="0.3">
      <c r="A249" s="14">
        <v>3</v>
      </c>
      <c r="B249" s="42" t="s">
        <v>132</v>
      </c>
      <c r="C249" s="24" t="s">
        <v>5</v>
      </c>
      <c r="D249" s="65">
        <v>1</v>
      </c>
      <c r="E249" s="57">
        <v>6.9000000000000006E-2</v>
      </c>
      <c r="F249" s="60">
        <f t="shared" si="17"/>
        <v>6.9000000000000006E-2</v>
      </c>
    </row>
    <row r="250" spans="1:6" ht="19.5" x14ac:dyDescent="0.3">
      <c r="A250" s="14">
        <v>4</v>
      </c>
      <c r="B250" s="42" t="s">
        <v>19</v>
      </c>
      <c r="C250" s="24" t="s">
        <v>5</v>
      </c>
      <c r="D250" s="65">
        <v>1</v>
      </c>
      <c r="E250" s="57">
        <v>0.38400000000000001</v>
      </c>
      <c r="F250" s="60">
        <f t="shared" si="17"/>
        <v>0.38400000000000001</v>
      </c>
    </row>
    <row r="251" spans="1:6" ht="19.5" x14ac:dyDescent="0.3">
      <c r="A251" s="14">
        <v>5</v>
      </c>
      <c r="B251" s="42" t="s">
        <v>20</v>
      </c>
      <c r="C251" s="24" t="s">
        <v>5</v>
      </c>
      <c r="D251" s="65">
        <v>1</v>
      </c>
      <c r="E251" s="57">
        <v>0.29299999999999998</v>
      </c>
      <c r="F251" s="60">
        <f t="shared" si="17"/>
        <v>0.29299999999999998</v>
      </c>
    </row>
    <row r="252" spans="1:6" ht="19.5" x14ac:dyDescent="0.3">
      <c r="A252" s="14">
        <v>6</v>
      </c>
      <c r="B252" s="42" t="s">
        <v>133</v>
      </c>
      <c r="C252" s="24" t="s">
        <v>5</v>
      </c>
      <c r="D252" s="65">
        <v>21.84</v>
      </c>
      <c r="E252" s="57">
        <v>8.7530000000000001</v>
      </c>
      <c r="F252" s="60">
        <f t="shared" si="17"/>
        <v>191.166</v>
      </c>
    </row>
    <row r="253" spans="1:6" ht="34.5" x14ac:dyDescent="0.3">
      <c r="A253" s="14">
        <v>7</v>
      </c>
      <c r="B253" s="42" t="s">
        <v>136</v>
      </c>
      <c r="C253" s="24" t="s">
        <v>9</v>
      </c>
      <c r="D253" s="65">
        <v>182</v>
      </c>
      <c r="E253" s="57">
        <v>3.3719999999999999</v>
      </c>
      <c r="F253" s="60">
        <f t="shared" si="17"/>
        <v>613.70399999999995</v>
      </c>
    </row>
    <row r="254" spans="1:6" x14ac:dyDescent="0.3">
      <c r="A254" s="14"/>
      <c r="B254" s="29" t="s">
        <v>74</v>
      </c>
      <c r="C254" s="50"/>
      <c r="D254" s="51"/>
      <c r="E254" s="52"/>
      <c r="F254" s="22">
        <f>SUM(F247:F253)</f>
        <v>2948.6480000000001</v>
      </c>
    </row>
    <row r="255" spans="1:6" ht="34.5" x14ac:dyDescent="0.3">
      <c r="A255" s="14"/>
      <c r="B255" s="78" t="s">
        <v>240</v>
      </c>
      <c r="C255" s="50"/>
      <c r="D255" s="51"/>
      <c r="E255" s="52"/>
      <c r="F255" s="53"/>
    </row>
    <row r="256" spans="1:6" ht="34.5" x14ac:dyDescent="0.3">
      <c r="A256" s="14">
        <v>1</v>
      </c>
      <c r="B256" s="42" t="s">
        <v>130</v>
      </c>
      <c r="C256" s="24" t="s">
        <v>106</v>
      </c>
      <c r="D256" s="65">
        <v>60</v>
      </c>
      <c r="E256" s="57">
        <v>13.872</v>
      </c>
      <c r="F256" s="60">
        <f>ROUND(+E256*D256,3)</f>
        <v>832.32</v>
      </c>
    </row>
    <row r="257" spans="1:12" ht="34.5" x14ac:dyDescent="0.3">
      <c r="A257" s="14">
        <v>2</v>
      </c>
      <c r="B257" s="42" t="s">
        <v>131</v>
      </c>
      <c r="C257" s="24" t="s">
        <v>106</v>
      </c>
      <c r="D257" s="65">
        <v>30</v>
      </c>
      <c r="E257" s="57">
        <v>12.66</v>
      </c>
      <c r="F257" s="60">
        <f>ROUND(+E257*D257,3)</f>
        <v>379.8</v>
      </c>
    </row>
    <row r="258" spans="1:12" ht="19.5" x14ac:dyDescent="0.3">
      <c r="A258" s="14">
        <v>3</v>
      </c>
      <c r="B258" s="42" t="s">
        <v>133</v>
      </c>
      <c r="C258" s="24" t="s">
        <v>5</v>
      </c>
      <c r="D258" s="65">
        <v>9.6</v>
      </c>
      <c r="E258" s="57">
        <v>8.7530000000000001</v>
      </c>
      <c r="F258" s="60">
        <f>ROUND(+E258*D258,3)</f>
        <v>84.028999999999996</v>
      </c>
    </row>
    <row r="259" spans="1:12" ht="34.5" x14ac:dyDescent="0.3">
      <c r="A259" s="14">
        <v>4</v>
      </c>
      <c r="B259" s="42" t="s">
        <v>136</v>
      </c>
      <c r="C259" s="24" t="s">
        <v>9</v>
      </c>
      <c r="D259" s="65">
        <v>80</v>
      </c>
      <c r="E259" s="57">
        <v>3.3719999999999999</v>
      </c>
      <c r="F259" s="60">
        <f>ROUND(+E259*D259,3)</f>
        <v>269.76</v>
      </c>
    </row>
    <row r="260" spans="1:12" x14ac:dyDescent="0.3">
      <c r="A260" s="14"/>
      <c r="B260" s="29" t="s">
        <v>79</v>
      </c>
      <c r="C260" s="50"/>
      <c r="D260" s="51"/>
      <c r="E260" s="52"/>
      <c r="F260" s="22">
        <f>SUM(F256:F259)</f>
        <v>1565.9090000000001</v>
      </c>
    </row>
    <row r="261" spans="1:12" x14ac:dyDescent="0.3">
      <c r="A261" s="14"/>
      <c r="B261" s="49" t="s">
        <v>122</v>
      </c>
      <c r="C261" s="50"/>
      <c r="D261" s="51"/>
      <c r="E261" s="52"/>
      <c r="F261" s="53"/>
    </row>
    <row r="262" spans="1:12" ht="34.5" x14ac:dyDescent="0.3">
      <c r="A262" s="14">
        <v>1</v>
      </c>
      <c r="B262" s="42" t="s">
        <v>130</v>
      </c>
      <c r="C262" s="24" t="s">
        <v>106</v>
      </c>
      <c r="D262" s="65">
        <v>89</v>
      </c>
      <c r="E262" s="57">
        <v>13.872</v>
      </c>
      <c r="F262" s="60">
        <f t="shared" ref="F262:F267" si="18">ROUND(+E262*D262,3)</f>
        <v>1234.6079999999999</v>
      </c>
    </row>
    <row r="263" spans="1:12" ht="34.5" x14ac:dyDescent="0.3">
      <c r="A263" s="14">
        <v>2</v>
      </c>
      <c r="B263" s="42" t="s">
        <v>131</v>
      </c>
      <c r="C263" s="24" t="s">
        <v>106</v>
      </c>
      <c r="D263" s="65">
        <v>17.5</v>
      </c>
      <c r="E263" s="57">
        <v>12.66</v>
      </c>
      <c r="F263" s="60">
        <f t="shared" si="18"/>
        <v>221.55</v>
      </c>
    </row>
    <row r="264" spans="1:12" ht="19.5" x14ac:dyDescent="0.3">
      <c r="A264" s="14">
        <v>3</v>
      </c>
      <c r="B264" s="42" t="s">
        <v>137</v>
      </c>
      <c r="C264" s="24" t="s">
        <v>5</v>
      </c>
      <c r="D264" s="65">
        <v>0.58000000000000007</v>
      </c>
      <c r="E264" s="57">
        <v>61.146000000000001</v>
      </c>
      <c r="F264" s="60">
        <f t="shared" si="18"/>
        <v>35.465000000000003</v>
      </c>
    </row>
    <row r="265" spans="1:12" ht="34.5" x14ac:dyDescent="0.3">
      <c r="A265" s="14">
        <v>4</v>
      </c>
      <c r="B265" s="42" t="s">
        <v>138</v>
      </c>
      <c r="C265" s="24" t="s">
        <v>5</v>
      </c>
      <c r="D265" s="65">
        <v>20.52</v>
      </c>
      <c r="E265" s="57">
        <v>8.7530000000000001</v>
      </c>
      <c r="F265" s="60">
        <f t="shared" si="18"/>
        <v>179.61199999999999</v>
      </c>
    </row>
    <row r="266" spans="1:12" ht="34.5" x14ac:dyDescent="0.3">
      <c r="A266" s="14">
        <v>5</v>
      </c>
      <c r="B266" s="42" t="s">
        <v>139</v>
      </c>
      <c r="C266" s="24" t="s">
        <v>9</v>
      </c>
      <c r="D266" s="65">
        <v>141</v>
      </c>
      <c r="E266" s="57">
        <v>3.3719999999999999</v>
      </c>
      <c r="F266" s="60">
        <f t="shared" si="18"/>
        <v>475.452</v>
      </c>
    </row>
    <row r="267" spans="1:12" ht="34.5" x14ac:dyDescent="0.3">
      <c r="A267" s="14">
        <v>6</v>
      </c>
      <c r="B267" s="42" t="s">
        <v>140</v>
      </c>
      <c r="C267" s="24" t="s">
        <v>9</v>
      </c>
      <c r="D267" s="65">
        <v>30</v>
      </c>
      <c r="E267" s="57">
        <v>4.2919999999999998</v>
      </c>
      <c r="F267" s="60">
        <f t="shared" si="18"/>
        <v>128.76</v>
      </c>
    </row>
    <row r="268" spans="1:12" x14ac:dyDescent="0.3">
      <c r="A268" s="14"/>
      <c r="B268" s="29" t="s">
        <v>80</v>
      </c>
      <c r="C268" s="50"/>
      <c r="D268" s="51"/>
      <c r="E268" s="52"/>
      <c r="F268" s="22">
        <f>SUM(F262:F267)</f>
        <v>2275.4470000000001</v>
      </c>
    </row>
    <row r="269" spans="1:12" x14ac:dyDescent="0.3">
      <c r="A269" s="10"/>
      <c r="B269" s="61" t="s">
        <v>28</v>
      </c>
      <c r="C269" s="62"/>
      <c r="D269" s="63"/>
      <c r="E269" s="11"/>
      <c r="F269" s="21">
        <f>SUM(F229:F268)/2</f>
        <v>14117.234</v>
      </c>
      <c r="L269" s="13">
        <v>46.3</v>
      </c>
    </row>
    <row r="270" spans="1:12" x14ac:dyDescent="0.3">
      <c r="A270" s="19"/>
      <c r="B270" s="45" t="s">
        <v>141</v>
      </c>
      <c r="C270" s="66"/>
      <c r="D270" s="67"/>
      <c r="E270" s="33"/>
      <c r="F270" s="34"/>
    </row>
    <row r="271" spans="1:12" x14ac:dyDescent="0.3">
      <c r="A271" s="14"/>
      <c r="B271" s="49" t="s">
        <v>122</v>
      </c>
      <c r="C271" s="50"/>
      <c r="D271" s="51"/>
      <c r="E271" s="52"/>
      <c r="F271" s="53"/>
    </row>
    <row r="272" spans="1:12" x14ac:dyDescent="0.3">
      <c r="A272" s="14"/>
      <c r="B272" s="77" t="s">
        <v>142</v>
      </c>
      <c r="C272" s="24"/>
      <c r="D272" s="65"/>
      <c r="E272" s="57"/>
      <c r="F272" s="60"/>
    </row>
    <row r="273" spans="1:12" ht="34.5" x14ac:dyDescent="0.3">
      <c r="A273" s="14">
        <v>1</v>
      </c>
      <c r="B273" s="42" t="s">
        <v>143</v>
      </c>
      <c r="C273" s="24" t="s">
        <v>5</v>
      </c>
      <c r="D273" s="65">
        <v>6.3</v>
      </c>
      <c r="E273" s="57">
        <v>9.6539999999999999</v>
      </c>
      <c r="F273" s="60">
        <f t="shared" ref="F273:F284" si="19">ROUND(+E273*D273,3)</f>
        <v>60.82</v>
      </c>
    </row>
    <row r="274" spans="1:12" ht="19.5" x14ac:dyDescent="0.3">
      <c r="A274" s="14">
        <v>2</v>
      </c>
      <c r="B274" s="42" t="s">
        <v>144</v>
      </c>
      <c r="C274" s="24" t="s">
        <v>9</v>
      </c>
      <c r="D274" s="65">
        <v>68.400000000000006</v>
      </c>
      <c r="E274" s="57">
        <v>1.34</v>
      </c>
      <c r="F274" s="60">
        <f t="shared" si="19"/>
        <v>91.656000000000006</v>
      </c>
    </row>
    <row r="275" spans="1:12" ht="34.5" x14ac:dyDescent="0.3">
      <c r="A275" s="14">
        <v>3</v>
      </c>
      <c r="B275" s="42" t="s">
        <v>145</v>
      </c>
      <c r="C275" s="24" t="s">
        <v>5</v>
      </c>
      <c r="D275" s="65">
        <v>10.799999999999999</v>
      </c>
      <c r="E275" s="57">
        <v>28.779</v>
      </c>
      <c r="F275" s="60">
        <f t="shared" si="19"/>
        <v>310.81299999999999</v>
      </c>
    </row>
    <row r="276" spans="1:12" ht="34.5" x14ac:dyDescent="0.3">
      <c r="A276" s="14">
        <v>4</v>
      </c>
      <c r="B276" s="42" t="s">
        <v>146</v>
      </c>
      <c r="C276" s="24" t="s">
        <v>147</v>
      </c>
      <c r="D276" s="65">
        <v>90</v>
      </c>
      <c r="E276" s="57">
        <v>98.463999999999999</v>
      </c>
      <c r="F276" s="60">
        <f t="shared" si="19"/>
        <v>8861.76</v>
      </c>
    </row>
    <row r="277" spans="1:12" ht="34.5" x14ac:dyDescent="0.3">
      <c r="A277" s="14">
        <v>5</v>
      </c>
      <c r="B277" s="42" t="s">
        <v>143</v>
      </c>
      <c r="C277" s="24" t="s">
        <v>5</v>
      </c>
      <c r="D277" s="65">
        <v>0.86</v>
      </c>
      <c r="E277" s="57">
        <v>9.6539999999999999</v>
      </c>
      <c r="F277" s="60">
        <f t="shared" si="19"/>
        <v>8.3019999999999996</v>
      </c>
    </row>
    <row r="278" spans="1:12" ht="34.5" x14ac:dyDescent="0.3">
      <c r="A278" s="14">
        <v>6</v>
      </c>
      <c r="B278" s="42" t="s">
        <v>148</v>
      </c>
      <c r="C278" s="24" t="s">
        <v>9</v>
      </c>
      <c r="D278" s="65">
        <v>10.3</v>
      </c>
      <c r="E278" s="57">
        <v>1.857</v>
      </c>
      <c r="F278" s="60">
        <f t="shared" si="19"/>
        <v>19.126999999999999</v>
      </c>
    </row>
    <row r="279" spans="1:12" ht="34.5" x14ac:dyDescent="0.3">
      <c r="A279" s="14">
        <v>7</v>
      </c>
      <c r="B279" s="42" t="s">
        <v>149</v>
      </c>
      <c r="C279" s="24" t="s">
        <v>106</v>
      </c>
      <c r="D279" s="65">
        <v>12</v>
      </c>
      <c r="E279" s="57">
        <v>25.5</v>
      </c>
      <c r="F279" s="60">
        <f t="shared" si="19"/>
        <v>306</v>
      </c>
    </row>
    <row r="280" spans="1:12" ht="34.5" x14ac:dyDescent="0.3">
      <c r="A280" s="14">
        <v>8</v>
      </c>
      <c r="B280" s="42" t="s">
        <v>150</v>
      </c>
      <c r="C280" s="24" t="s">
        <v>5</v>
      </c>
      <c r="D280" s="65">
        <v>0.69</v>
      </c>
      <c r="E280" s="57">
        <v>102.28400000000001</v>
      </c>
      <c r="F280" s="60">
        <f t="shared" si="19"/>
        <v>70.575999999999993</v>
      </c>
    </row>
    <row r="281" spans="1:12" ht="19.5" x14ac:dyDescent="0.3">
      <c r="A281" s="14">
        <v>9</v>
      </c>
      <c r="B281" s="42" t="s">
        <v>151</v>
      </c>
      <c r="C281" s="24" t="s">
        <v>9</v>
      </c>
      <c r="D281" s="65">
        <v>3.73</v>
      </c>
      <c r="E281" s="57">
        <v>1.19</v>
      </c>
      <c r="F281" s="60">
        <f t="shared" si="19"/>
        <v>4.4390000000000001</v>
      </c>
    </row>
    <row r="282" spans="1:12" ht="34.5" x14ac:dyDescent="0.3">
      <c r="A282" s="14">
        <v>10</v>
      </c>
      <c r="B282" s="42" t="s">
        <v>152</v>
      </c>
      <c r="C282" s="24" t="s">
        <v>7</v>
      </c>
      <c r="D282" s="65">
        <v>4.8060000000000005E-2</v>
      </c>
      <c r="E282" s="57">
        <v>270.12599999999998</v>
      </c>
      <c r="F282" s="60">
        <f t="shared" si="19"/>
        <v>12.981999999999999</v>
      </c>
    </row>
    <row r="283" spans="1:12" x14ac:dyDescent="0.3">
      <c r="A283" s="14">
        <v>11</v>
      </c>
      <c r="B283" s="42" t="s">
        <v>153</v>
      </c>
      <c r="C283" s="24" t="s">
        <v>106</v>
      </c>
      <c r="D283" s="65">
        <v>8.5</v>
      </c>
      <c r="E283" s="57">
        <v>2.6059999999999999</v>
      </c>
      <c r="F283" s="60">
        <f t="shared" si="19"/>
        <v>22.151</v>
      </c>
    </row>
    <row r="284" spans="1:12" ht="34.5" x14ac:dyDescent="0.3">
      <c r="A284" s="14">
        <v>12</v>
      </c>
      <c r="B284" s="42" t="s">
        <v>154</v>
      </c>
      <c r="C284" s="24" t="s">
        <v>5</v>
      </c>
      <c r="D284" s="65">
        <v>8.5</v>
      </c>
      <c r="E284" s="57">
        <v>7.508</v>
      </c>
      <c r="F284" s="60">
        <f t="shared" si="19"/>
        <v>63.817999999999998</v>
      </c>
    </row>
    <row r="285" spans="1:12" x14ac:dyDescent="0.3">
      <c r="A285" s="14"/>
      <c r="B285" s="29" t="s">
        <v>32</v>
      </c>
      <c r="C285" s="50"/>
      <c r="D285" s="51"/>
      <c r="E285" s="52"/>
      <c r="F285" s="22">
        <f>SUM(F272:F284)</f>
        <v>9832.4439999999995</v>
      </c>
    </row>
    <row r="286" spans="1:12" x14ac:dyDescent="0.3">
      <c r="A286" s="10"/>
      <c r="B286" s="61" t="s">
        <v>29</v>
      </c>
      <c r="C286" s="62"/>
      <c r="D286" s="63"/>
      <c r="E286" s="11"/>
      <c r="F286" s="21">
        <f>SUM(F272:F285)/2</f>
        <v>9832.4439999999995</v>
      </c>
      <c r="L286" s="13">
        <v>46.3</v>
      </c>
    </row>
    <row r="287" spans="1:12" x14ac:dyDescent="0.3">
      <c r="A287" s="19"/>
      <c r="B287" s="45" t="s">
        <v>155</v>
      </c>
      <c r="C287" s="66"/>
      <c r="D287" s="67"/>
      <c r="E287" s="33"/>
      <c r="F287" s="34"/>
    </row>
    <row r="288" spans="1:12" x14ac:dyDescent="0.3">
      <c r="A288" s="14"/>
      <c r="B288" s="49" t="s">
        <v>156</v>
      </c>
      <c r="C288" s="50"/>
      <c r="D288" s="51"/>
      <c r="E288" s="52"/>
      <c r="F288" s="53"/>
    </row>
    <row r="289" spans="1:6" ht="19.5" x14ac:dyDescent="0.3">
      <c r="A289" s="14">
        <v>1</v>
      </c>
      <c r="B289" s="42" t="s">
        <v>18</v>
      </c>
      <c r="C289" s="24" t="s">
        <v>9</v>
      </c>
      <c r="D289" s="65">
        <v>339</v>
      </c>
      <c r="E289" s="57">
        <v>1.7999999999999999E-2</v>
      </c>
      <c r="F289" s="60">
        <f>ROUND(+E289*D289,3)</f>
        <v>6.1020000000000003</v>
      </c>
    </row>
    <row r="290" spans="1:6" ht="19.5" x14ac:dyDescent="0.3">
      <c r="A290" s="14">
        <v>2</v>
      </c>
      <c r="B290" s="42" t="s">
        <v>88</v>
      </c>
      <c r="C290" s="24" t="s">
        <v>9</v>
      </c>
      <c r="D290" s="65">
        <v>339</v>
      </c>
      <c r="E290" s="57">
        <v>0.61899999999999999</v>
      </c>
      <c r="F290" s="60">
        <f>ROUND(+E290*D290,3)</f>
        <v>209.84100000000001</v>
      </c>
    </row>
    <row r="291" spans="1:6" ht="19.5" x14ac:dyDescent="0.3">
      <c r="A291" s="14">
        <v>3</v>
      </c>
      <c r="B291" s="42" t="s">
        <v>34</v>
      </c>
      <c r="C291" s="24" t="s">
        <v>5</v>
      </c>
      <c r="D291" s="65">
        <v>33.9</v>
      </c>
      <c r="E291" s="57">
        <v>0.253</v>
      </c>
      <c r="F291" s="60">
        <f>ROUND(+E291*D291,3)</f>
        <v>8.577</v>
      </c>
    </row>
    <row r="292" spans="1:6" x14ac:dyDescent="0.3">
      <c r="A292" s="14"/>
      <c r="B292" s="29" t="s">
        <v>32</v>
      </c>
      <c r="C292" s="50"/>
      <c r="D292" s="51"/>
      <c r="E292" s="52"/>
      <c r="F292" s="22">
        <f>SUM(F289:F291)</f>
        <v>224.52</v>
      </c>
    </row>
    <row r="293" spans="1:6" ht="34.5" x14ac:dyDescent="0.3">
      <c r="A293" s="14"/>
      <c r="B293" s="49" t="s">
        <v>108</v>
      </c>
      <c r="C293" s="50"/>
      <c r="D293" s="51"/>
      <c r="E293" s="52"/>
      <c r="F293" s="53"/>
    </row>
    <row r="294" spans="1:6" ht="19.5" x14ac:dyDescent="0.3">
      <c r="A294" s="14">
        <v>1</v>
      </c>
      <c r="B294" s="42" t="s">
        <v>18</v>
      </c>
      <c r="C294" s="24" t="s">
        <v>9</v>
      </c>
      <c r="D294" s="65">
        <v>56</v>
      </c>
      <c r="E294" s="57">
        <v>1.7999999999999999E-2</v>
      </c>
      <c r="F294" s="60">
        <f>ROUND(+E294*D294,3)</f>
        <v>1.008</v>
      </c>
    </row>
    <row r="295" spans="1:6" ht="19.5" x14ac:dyDescent="0.3">
      <c r="A295" s="14">
        <v>2</v>
      </c>
      <c r="B295" s="42" t="s">
        <v>88</v>
      </c>
      <c r="C295" s="24" t="s">
        <v>9</v>
      </c>
      <c r="D295" s="65">
        <v>56</v>
      </c>
      <c r="E295" s="57">
        <v>0.61899999999999999</v>
      </c>
      <c r="F295" s="60">
        <f>ROUND(+E295*D295,3)</f>
        <v>34.664000000000001</v>
      </c>
    </row>
    <row r="296" spans="1:6" ht="19.5" x14ac:dyDescent="0.3">
      <c r="A296" s="14">
        <v>3</v>
      </c>
      <c r="B296" s="42" t="s">
        <v>34</v>
      </c>
      <c r="C296" s="24" t="s">
        <v>5</v>
      </c>
      <c r="D296" s="65">
        <v>5.6000000000000005</v>
      </c>
      <c r="E296" s="57">
        <v>0.253</v>
      </c>
      <c r="F296" s="60">
        <f>ROUND(+E296*D296,3)</f>
        <v>1.417</v>
      </c>
    </row>
    <row r="297" spans="1:6" x14ac:dyDescent="0.3">
      <c r="A297" s="14"/>
      <c r="B297" s="29" t="s">
        <v>33</v>
      </c>
      <c r="C297" s="50"/>
      <c r="D297" s="51"/>
      <c r="E297" s="52"/>
      <c r="F297" s="22">
        <f>SUM(F294:F296)</f>
        <v>37.089000000000006</v>
      </c>
    </row>
    <row r="298" spans="1:6" ht="34.5" x14ac:dyDescent="0.3">
      <c r="A298" s="14"/>
      <c r="B298" s="49" t="s">
        <v>110</v>
      </c>
      <c r="C298" s="50"/>
      <c r="D298" s="51"/>
      <c r="E298" s="52"/>
      <c r="F298" s="53"/>
    </row>
    <row r="299" spans="1:6" ht="19.5" x14ac:dyDescent="0.3">
      <c r="A299" s="14">
        <v>1</v>
      </c>
      <c r="B299" s="42" t="s">
        <v>18</v>
      </c>
      <c r="C299" s="24" t="s">
        <v>9</v>
      </c>
      <c r="D299" s="65">
        <v>24</v>
      </c>
      <c r="E299" s="57">
        <v>1.7999999999999999E-2</v>
      </c>
      <c r="F299" s="60">
        <f>ROUND(+E299*D299,3)</f>
        <v>0.432</v>
      </c>
    </row>
    <row r="300" spans="1:6" ht="19.5" x14ac:dyDescent="0.3">
      <c r="A300" s="14">
        <v>2</v>
      </c>
      <c r="B300" s="42" t="s">
        <v>88</v>
      </c>
      <c r="C300" s="24" t="s">
        <v>9</v>
      </c>
      <c r="D300" s="65">
        <v>24</v>
      </c>
      <c r="E300" s="57">
        <v>0.61899999999999999</v>
      </c>
      <c r="F300" s="60">
        <f>ROUND(+E300*D300,3)</f>
        <v>14.856</v>
      </c>
    </row>
    <row r="301" spans="1:6" ht="19.5" x14ac:dyDescent="0.3">
      <c r="A301" s="14">
        <v>3</v>
      </c>
      <c r="B301" s="42" t="s">
        <v>34</v>
      </c>
      <c r="C301" s="24" t="s">
        <v>5</v>
      </c>
      <c r="D301" s="65">
        <v>2.4000000000000004</v>
      </c>
      <c r="E301" s="57">
        <v>0.253</v>
      </c>
      <c r="F301" s="60">
        <f>ROUND(+E301*D301,3)</f>
        <v>0.60699999999999998</v>
      </c>
    </row>
    <row r="302" spans="1:6" x14ac:dyDescent="0.3">
      <c r="A302" s="14"/>
      <c r="B302" s="29" t="s">
        <v>74</v>
      </c>
      <c r="C302" s="50"/>
      <c r="D302" s="51"/>
      <c r="E302" s="52"/>
      <c r="F302" s="22">
        <f>SUM(F299:F301)</f>
        <v>15.895</v>
      </c>
    </row>
    <row r="303" spans="1:6" ht="34.5" x14ac:dyDescent="0.3">
      <c r="A303" s="14"/>
      <c r="B303" s="49" t="s">
        <v>157</v>
      </c>
      <c r="C303" s="50"/>
      <c r="D303" s="51"/>
      <c r="E303" s="52"/>
      <c r="F303" s="53"/>
    </row>
    <row r="304" spans="1:6" ht="34.5" x14ac:dyDescent="0.3">
      <c r="A304" s="14">
        <v>1</v>
      </c>
      <c r="B304" s="42" t="s">
        <v>158</v>
      </c>
      <c r="C304" s="24" t="s">
        <v>5</v>
      </c>
      <c r="D304" s="65">
        <v>4</v>
      </c>
      <c r="E304" s="57">
        <v>6.9000000000000006E-2</v>
      </c>
      <c r="F304" s="60">
        <f t="shared" ref="F304:F307" si="20">ROUND(+E304*D304,3)</f>
        <v>0.27600000000000002</v>
      </c>
    </row>
    <row r="305" spans="1:6" ht="19.5" x14ac:dyDescent="0.3">
      <c r="A305" s="14">
        <v>2</v>
      </c>
      <c r="B305" s="42" t="s">
        <v>19</v>
      </c>
      <c r="C305" s="24" t="s">
        <v>5</v>
      </c>
      <c r="D305" s="65">
        <v>4</v>
      </c>
      <c r="E305" s="57">
        <v>0.38400000000000001</v>
      </c>
      <c r="F305" s="60">
        <f t="shared" si="20"/>
        <v>1.536</v>
      </c>
    </row>
    <row r="306" spans="1:6" ht="19.5" x14ac:dyDescent="0.3">
      <c r="A306" s="14">
        <v>3</v>
      </c>
      <c r="B306" s="42" t="s">
        <v>20</v>
      </c>
      <c r="C306" s="24" t="s">
        <v>5</v>
      </c>
      <c r="D306" s="65">
        <v>4</v>
      </c>
      <c r="E306" s="57">
        <v>0.29299999999999998</v>
      </c>
      <c r="F306" s="60">
        <f t="shared" si="20"/>
        <v>1.1719999999999999</v>
      </c>
    </row>
    <row r="307" spans="1:6" ht="19.5" x14ac:dyDescent="0.3">
      <c r="A307" s="14">
        <v>4</v>
      </c>
      <c r="B307" s="42" t="s">
        <v>18</v>
      </c>
      <c r="C307" s="24" t="s">
        <v>9</v>
      </c>
      <c r="D307" s="65">
        <v>37</v>
      </c>
      <c r="E307" s="57">
        <v>1.7999999999999999E-2</v>
      </c>
      <c r="F307" s="60">
        <f t="shared" si="20"/>
        <v>0.66600000000000004</v>
      </c>
    </row>
    <row r="308" spans="1:6" ht="19.5" x14ac:dyDescent="0.3">
      <c r="A308" s="14">
        <v>5</v>
      </c>
      <c r="B308" s="42" t="s">
        <v>88</v>
      </c>
      <c r="C308" s="24" t="s">
        <v>9</v>
      </c>
      <c r="D308" s="65">
        <v>37</v>
      </c>
      <c r="E308" s="57">
        <v>0.61899999999999999</v>
      </c>
      <c r="F308" s="60">
        <f>ROUND(+E308*D308,3)</f>
        <v>22.902999999999999</v>
      </c>
    </row>
    <row r="309" spans="1:6" ht="19.5" x14ac:dyDescent="0.3">
      <c r="A309" s="14">
        <v>6</v>
      </c>
      <c r="B309" s="42" t="s">
        <v>34</v>
      </c>
      <c r="C309" s="24" t="s">
        <v>5</v>
      </c>
      <c r="D309" s="65">
        <v>3.7</v>
      </c>
      <c r="E309" s="57">
        <v>0.253</v>
      </c>
      <c r="F309" s="60">
        <f>ROUND(+E309*D309,3)</f>
        <v>0.93600000000000005</v>
      </c>
    </row>
    <row r="310" spans="1:6" x14ac:dyDescent="0.3">
      <c r="A310" s="14"/>
      <c r="B310" s="29" t="s">
        <v>79</v>
      </c>
      <c r="C310" s="50"/>
      <c r="D310" s="51"/>
      <c r="E310" s="52"/>
      <c r="F310" s="22">
        <f>SUM(F304:F309)</f>
        <v>27.488999999999997</v>
      </c>
    </row>
    <row r="311" spans="1:6" x14ac:dyDescent="0.3">
      <c r="A311" s="14"/>
      <c r="B311" s="49" t="s">
        <v>159</v>
      </c>
      <c r="C311" s="50"/>
      <c r="D311" s="51"/>
      <c r="E311" s="52"/>
      <c r="F311" s="53"/>
    </row>
    <row r="312" spans="1:6" ht="19.5" x14ac:dyDescent="0.3">
      <c r="A312" s="14">
        <v>1</v>
      </c>
      <c r="B312" s="42" t="s">
        <v>18</v>
      </c>
      <c r="C312" s="24" t="s">
        <v>9</v>
      </c>
      <c r="D312" s="65">
        <v>112.5</v>
      </c>
      <c r="E312" s="57">
        <v>1.7999999999999999E-2</v>
      </c>
      <c r="F312" s="60">
        <f>ROUND(+E312*D312,3)</f>
        <v>2.0249999999999999</v>
      </c>
    </row>
    <row r="313" spans="1:6" ht="19.5" x14ac:dyDescent="0.3">
      <c r="A313" s="14">
        <v>2</v>
      </c>
      <c r="B313" s="42" t="s">
        <v>88</v>
      </c>
      <c r="C313" s="24" t="s">
        <v>9</v>
      </c>
      <c r="D313" s="65">
        <v>112.5</v>
      </c>
      <c r="E313" s="57">
        <v>0.61899999999999999</v>
      </c>
      <c r="F313" s="60">
        <f>ROUND(+E313*D313,3)</f>
        <v>69.638000000000005</v>
      </c>
    </row>
    <row r="314" spans="1:6" ht="19.5" x14ac:dyDescent="0.3">
      <c r="A314" s="14">
        <v>3</v>
      </c>
      <c r="B314" s="42" t="s">
        <v>34</v>
      </c>
      <c r="C314" s="24" t="s">
        <v>5</v>
      </c>
      <c r="D314" s="65">
        <v>11.25</v>
      </c>
      <c r="E314" s="57">
        <v>0.253</v>
      </c>
      <c r="F314" s="60">
        <f>ROUND(+E314*D314,3)</f>
        <v>2.8460000000000001</v>
      </c>
    </row>
    <row r="315" spans="1:6" x14ac:dyDescent="0.3">
      <c r="A315" s="14"/>
      <c r="B315" s="29" t="s">
        <v>80</v>
      </c>
      <c r="C315" s="50"/>
      <c r="D315" s="51"/>
      <c r="E315" s="52"/>
      <c r="F315" s="22">
        <f>SUM(F312:F314)</f>
        <v>74.509000000000015</v>
      </c>
    </row>
    <row r="316" spans="1:6" x14ac:dyDescent="0.3">
      <c r="A316" s="14"/>
      <c r="B316" s="49" t="s">
        <v>160</v>
      </c>
      <c r="C316" s="50"/>
      <c r="D316" s="51"/>
      <c r="E316" s="52"/>
      <c r="F316" s="53"/>
    </row>
    <row r="317" spans="1:6" ht="19.5" x14ac:dyDescent="0.3">
      <c r="A317" s="14">
        <v>1</v>
      </c>
      <c r="B317" s="42" t="s">
        <v>18</v>
      </c>
      <c r="C317" s="24" t="s">
        <v>9</v>
      </c>
      <c r="D317" s="65">
        <v>40</v>
      </c>
      <c r="E317" s="57">
        <v>1.7999999999999999E-2</v>
      </c>
      <c r="F317" s="60">
        <f>ROUND(+E317*D317,3)</f>
        <v>0.72</v>
      </c>
    </row>
    <row r="318" spans="1:6" ht="19.5" x14ac:dyDescent="0.3">
      <c r="A318" s="14">
        <v>2</v>
      </c>
      <c r="B318" s="42" t="s">
        <v>88</v>
      </c>
      <c r="C318" s="24" t="s">
        <v>9</v>
      </c>
      <c r="D318" s="65">
        <v>40</v>
      </c>
      <c r="E318" s="57">
        <v>0.61899999999999999</v>
      </c>
      <c r="F318" s="60">
        <f>ROUND(+E318*D318,3)</f>
        <v>24.76</v>
      </c>
    </row>
    <row r="319" spans="1:6" ht="19.5" x14ac:dyDescent="0.3">
      <c r="A319" s="14">
        <v>3</v>
      </c>
      <c r="B319" s="42" t="s">
        <v>34</v>
      </c>
      <c r="C319" s="24" t="s">
        <v>5</v>
      </c>
      <c r="D319" s="65">
        <v>4</v>
      </c>
      <c r="E319" s="57">
        <v>0.253</v>
      </c>
      <c r="F319" s="60">
        <f>ROUND(+E319*D319,3)</f>
        <v>1.012</v>
      </c>
    </row>
    <row r="320" spans="1:6" x14ac:dyDescent="0.3">
      <c r="A320" s="14"/>
      <c r="B320" s="29" t="s">
        <v>115</v>
      </c>
      <c r="C320" s="50"/>
      <c r="D320" s="51"/>
      <c r="E320" s="52"/>
      <c r="F320" s="22">
        <f>SUM(F317:F319)</f>
        <v>26.492000000000001</v>
      </c>
    </row>
    <row r="321" spans="1:6" x14ac:dyDescent="0.3">
      <c r="A321" s="14"/>
      <c r="B321" s="49" t="s">
        <v>161</v>
      </c>
      <c r="C321" s="50"/>
      <c r="D321" s="51"/>
      <c r="E321" s="52"/>
      <c r="F321" s="53"/>
    </row>
    <row r="322" spans="1:6" ht="34.5" x14ac:dyDescent="0.3">
      <c r="A322" s="14">
        <v>1</v>
      </c>
      <c r="B322" s="42" t="s">
        <v>158</v>
      </c>
      <c r="C322" s="24" t="s">
        <v>5</v>
      </c>
      <c r="D322" s="65">
        <v>19.3</v>
      </c>
      <c r="E322" s="57">
        <v>6.9000000000000006E-2</v>
      </c>
      <c r="F322" s="60">
        <f t="shared" ref="F322:F327" si="21">ROUND(+E322*D322,3)</f>
        <v>1.3320000000000001</v>
      </c>
    </row>
    <row r="323" spans="1:6" ht="19.5" x14ac:dyDescent="0.3">
      <c r="A323" s="14">
        <v>2</v>
      </c>
      <c r="B323" s="42" t="s">
        <v>19</v>
      </c>
      <c r="C323" s="24" t="s">
        <v>5</v>
      </c>
      <c r="D323" s="65">
        <v>19.3</v>
      </c>
      <c r="E323" s="57">
        <v>0.38400000000000001</v>
      </c>
      <c r="F323" s="60">
        <f t="shared" si="21"/>
        <v>7.4109999999999996</v>
      </c>
    </row>
    <row r="324" spans="1:6" ht="19.5" x14ac:dyDescent="0.3">
      <c r="A324" s="14">
        <v>3</v>
      </c>
      <c r="B324" s="42" t="s">
        <v>20</v>
      </c>
      <c r="C324" s="24" t="s">
        <v>5</v>
      </c>
      <c r="D324" s="65">
        <v>19.3</v>
      </c>
      <c r="E324" s="57">
        <v>0.29299999999999998</v>
      </c>
      <c r="F324" s="60">
        <f t="shared" si="21"/>
        <v>5.6550000000000002</v>
      </c>
    </row>
    <row r="325" spans="1:6" ht="19.5" x14ac:dyDescent="0.3">
      <c r="A325" s="14">
        <v>4</v>
      </c>
      <c r="B325" s="42" t="s">
        <v>18</v>
      </c>
      <c r="C325" s="24" t="s">
        <v>9</v>
      </c>
      <c r="D325" s="65">
        <v>858</v>
      </c>
      <c r="E325" s="57">
        <v>1.7999999999999999E-2</v>
      </c>
      <c r="F325" s="60">
        <f t="shared" si="21"/>
        <v>15.444000000000001</v>
      </c>
    </row>
    <row r="326" spans="1:6" ht="19.5" x14ac:dyDescent="0.3">
      <c r="A326" s="14">
        <v>5</v>
      </c>
      <c r="B326" s="42" t="s">
        <v>88</v>
      </c>
      <c r="C326" s="24" t="s">
        <v>9</v>
      </c>
      <c r="D326" s="65">
        <v>858</v>
      </c>
      <c r="E326" s="57">
        <v>0.61899999999999999</v>
      </c>
      <c r="F326" s="60">
        <f t="shared" si="21"/>
        <v>531.10199999999998</v>
      </c>
    </row>
    <row r="327" spans="1:6" ht="19.5" x14ac:dyDescent="0.3">
      <c r="A327" s="14">
        <v>6</v>
      </c>
      <c r="B327" s="42" t="s">
        <v>34</v>
      </c>
      <c r="C327" s="24" t="s">
        <v>5</v>
      </c>
      <c r="D327" s="65">
        <v>85.800000000000011</v>
      </c>
      <c r="E327" s="57">
        <v>0.253</v>
      </c>
      <c r="F327" s="60">
        <f t="shared" si="21"/>
        <v>21.707000000000001</v>
      </c>
    </row>
    <row r="328" spans="1:6" x14ac:dyDescent="0.3">
      <c r="A328" s="14"/>
      <c r="B328" s="29" t="s">
        <v>117</v>
      </c>
      <c r="C328" s="50"/>
      <c r="D328" s="51"/>
      <c r="E328" s="52"/>
      <c r="F328" s="22">
        <f>SUM(F322:F327)</f>
        <v>582.65099999999995</v>
      </c>
    </row>
    <row r="329" spans="1:6" x14ac:dyDescent="0.3">
      <c r="A329" s="10"/>
      <c r="B329" s="61" t="s">
        <v>162</v>
      </c>
      <c r="C329" s="62"/>
      <c r="D329" s="63"/>
      <c r="E329" s="11"/>
      <c r="F329" s="21">
        <f>SUM(F289:F328)/2</f>
        <v>988.64499999999998</v>
      </c>
    </row>
    <row r="330" spans="1:6" x14ac:dyDescent="0.3">
      <c r="A330" s="19"/>
      <c r="B330" s="45" t="s">
        <v>163</v>
      </c>
      <c r="C330" s="66"/>
      <c r="D330" s="67"/>
      <c r="E330" s="33"/>
      <c r="F330" s="34"/>
    </row>
    <row r="331" spans="1:6" x14ac:dyDescent="0.3">
      <c r="A331" s="14"/>
      <c r="B331" s="49" t="s">
        <v>100</v>
      </c>
      <c r="C331" s="71"/>
      <c r="D331" s="65"/>
      <c r="E331" s="57"/>
      <c r="F331" s="60"/>
    </row>
    <row r="332" spans="1:6" ht="34.5" x14ac:dyDescent="0.3">
      <c r="A332" s="14">
        <v>1</v>
      </c>
      <c r="B332" s="42" t="s">
        <v>35</v>
      </c>
      <c r="C332" s="71" t="s">
        <v>13</v>
      </c>
      <c r="D332" s="65">
        <v>1</v>
      </c>
      <c r="E332" s="57">
        <v>21.309000000000001</v>
      </c>
      <c r="F332" s="60">
        <f>ROUND(+E332*D332,3)</f>
        <v>21.309000000000001</v>
      </c>
    </row>
    <row r="333" spans="1:6" ht="34.5" x14ac:dyDescent="0.3">
      <c r="A333" s="14">
        <v>2</v>
      </c>
      <c r="B333" s="42" t="s">
        <v>164</v>
      </c>
      <c r="C333" s="71" t="s">
        <v>13</v>
      </c>
      <c r="D333" s="65">
        <v>1</v>
      </c>
      <c r="E333" s="57">
        <v>23.381</v>
      </c>
      <c r="F333" s="60">
        <f>ROUND(+E333*D333,3)</f>
        <v>23.381</v>
      </c>
    </row>
    <row r="334" spans="1:6" x14ac:dyDescent="0.3">
      <c r="A334" s="14">
        <v>3</v>
      </c>
      <c r="B334" s="69" t="s">
        <v>165</v>
      </c>
      <c r="C334" s="71" t="s">
        <v>13</v>
      </c>
      <c r="D334" s="65">
        <v>1</v>
      </c>
      <c r="E334" s="57">
        <v>21.207999999999998</v>
      </c>
      <c r="F334" s="60">
        <f>ROUND(+E334*D334,3)</f>
        <v>21.207999999999998</v>
      </c>
    </row>
    <row r="335" spans="1:6" x14ac:dyDescent="0.3">
      <c r="A335" s="14">
        <v>4</v>
      </c>
      <c r="B335" s="69" t="s">
        <v>166</v>
      </c>
      <c r="C335" s="71" t="s">
        <v>13</v>
      </c>
      <c r="D335" s="65">
        <v>4</v>
      </c>
      <c r="E335" s="57">
        <v>24.236999999999998</v>
      </c>
      <c r="F335" s="60">
        <f>ROUND(+E335*D335,3)</f>
        <v>96.947999999999993</v>
      </c>
    </row>
    <row r="336" spans="1:6" ht="34.5" x14ac:dyDescent="0.3">
      <c r="A336" s="14"/>
      <c r="B336" s="80" t="s">
        <v>25</v>
      </c>
      <c r="C336" s="71"/>
      <c r="D336" s="65"/>
      <c r="E336" s="57"/>
      <c r="F336" s="60"/>
    </row>
    <row r="337" spans="1:6" x14ac:dyDescent="0.3">
      <c r="A337" s="14">
        <v>5</v>
      </c>
      <c r="B337" s="69" t="s">
        <v>14</v>
      </c>
      <c r="C337" s="71" t="s">
        <v>15</v>
      </c>
      <c r="D337" s="57">
        <v>1.7999999999999999E-2</v>
      </c>
      <c r="E337" s="57">
        <v>142.733</v>
      </c>
      <c r="F337" s="60">
        <f>ROUND(+E337*D337,3)</f>
        <v>2.569</v>
      </c>
    </row>
    <row r="338" spans="1:6" ht="34.5" x14ac:dyDescent="0.3">
      <c r="A338" s="14">
        <v>6</v>
      </c>
      <c r="B338" s="69" t="s">
        <v>23</v>
      </c>
      <c r="C338" s="71" t="s">
        <v>15</v>
      </c>
      <c r="D338" s="57">
        <v>0.221</v>
      </c>
      <c r="E338" s="57">
        <v>114.36799999999999</v>
      </c>
      <c r="F338" s="60">
        <f>ROUND(+E338*D338,3)</f>
        <v>25.274999999999999</v>
      </c>
    </row>
    <row r="339" spans="1:6" ht="19.5" x14ac:dyDescent="0.3">
      <c r="A339" s="14">
        <v>7</v>
      </c>
      <c r="B339" s="69" t="s">
        <v>167</v>
      </c>
      <c r="C339" s="24" t="s">
        <v>9</v>
      </c>
      <c r="D339" s="65">
        <v>17.600000000000001</v>
      </c>
      <c r="E339" s="57">
        <v>2.6840000000000002</v>
      </c>
      <c r="F339" s="60">
        <f>ROUND(+E339*D339,3)</f>
        <v>47.238</v>
      </c>
    </row>
    <row r="340" spans="1:6" x14ac:dyDescent="0.3">
      <c r="A340" s="14"/>
      <c r="B340" s="29" t="s">
        <v>32</v>
      </c>
      <c r="C340" s="50"/>
      <c r="D340" s="51"/>
      <c r="E340" s="52"/>
      <c r="F340" s="22">
        <f>SUM(F332:F339)</f>
        <v>237.928</v>
      </c>
    </row>
    <row r="341" spans="1:6" ht="34.5" x14ac:dyDescent="0.3">
      <c r="A341" s="14"/>
      <c r="B341" s="49" t="s">
        <v>108</v>
      </c>
      <c r="C341" s="39"/>
      <c r="D341" s="65"/>
      <c r="E341" s="57"/>
      <c r="F341" s="60"/>
    </row>
    <row r="342" spans="1:6" ht="34.5" x14ac:dyDescent="0.3">
      <c r="A342" s="14">
        <v>1</v>
      </c>
      <c r="B342" s="42" t="s">
        <v>35</v>
      </c>
      <c r="C342" s="39" t="s">
        <v>13</v>
      </c>
      <c r="D342" s="65">
        <v>3</v>
      </c>
      <c r="E342" s="57">
        <v>21.309000000000001</v>
      </c>
      <c r="F342" s="60">
        <f>ROUND(+E342*D342,3)</f>
        <v>63.927</v>
      </c>
    </row>
    <row r="343" spans="1:6" ht="34.5" x14ac:dyDescent="0.3">
      <c r="A343" s="14">
        <v>2</v>
      </c>
      <c r="B343" s="42" t="s">
        <v>164</v>
      </c>
      <c r="C343" s="39" t="s">
        <v>13</v>
      </c>
      <c r="D343" s="65">
        <v>1</v>
      </c>
      <c r="E343" s="57">
        <v>23.381</v>
      </c>
      <c r="F343" s="60">
        <f>ROUND(+E343*D343,3)</f>
        <v>23.381</v>
      </c>
    </row>
    <row r="344" spans="1:6" x14ac:dyDescent="0.3">
      <c r="A344" s="14">
        <v>3</v>
      </c>
      <c r="B344" s="69" t="s">
        <v>165</v>
      </c>
      <c r="C344" s="39" t="s">
        <v>13</v>
      </c>
      <c r="D344" s="65">
        <v>3</v>
      </c>
      <c r="E344" s="57">
        <v>21.207999999999998</v>
      </c>
      <c r="F344" s="60">
        <f>ROUND(+E344*D344,3)</f>
        <v>63.624000000000002</v>
      </c>
    </row>
    <row r="345" spans="1:6" x14ac:dyDescent="0.3">
      <c r="A345" s="14">
        <v>4</v>
      </c>
      <c r="B345" s="69" t="s">
        <v>166</v>
      </c>
      <c r="C345" s="39" t="s">
        <v>13</v>
      </c>
      <c r="D345" s="65">
        <v>4</v>
      </c>
      <c r="E345" s="57">
        <v>24.236999999999998</v>
      </c>
      <c r="F345" s="60">
        <f>ROUND(+E345*D345,3)</f>
        <v>96.947999999999993</v>
      </c>
    </row>
    <row r="346" spans="1:6" ht="34.5" x14ac:dyDescent="0.3">
      <c r="A346" s="14"/>
      <c r="B346" s="80" t="s">
        <v>25</v>
      </c>
      <c r="C346" s="39"/>
      <c r="D346" s="65"/>
      <c r="E346" s="57"/>
      <c r="F346" s="60"/>
    </row>
    <row r="347" spans="1:6" x14ac:dyDescent="0.3">
      <c r="A347" s="14">
        <v>5</v>
      </c>
      <c r="B347" s="69" t="s">
        <v>14</v>
      </c>
      <c r="C347" s="39" t="s">
        <v>15</v>
      </c>
      <c r="D347" s="57">
        <v>0.06</v>
      </c>
      <c r="E347" s="57">
        <v>142.733</v>
      </c>
      <c r="F347" s="60">
        <f>ROUND(+E347*D347,3)</f>
        <v>8.5640000000000001</v>
      </c>
    </row>
    <row r="348" spans="1:6" ht="34.5" x14ac:dyDescent="0.3">
      <c r="A348" s="14">
        <v>6</v>
      </c>
      <c r="B348" s="69" t="s">
        <v>23</v>
      </c>
      <c r="C348" s="39" t="s">
        <v>15</v>
      </c>
      <c r="D348" s="57">
        <v>5.7000000000000002E-2</v>
      </c>
      <c r="E348" s="57">
        <v>114.36799999999999</v>
      </c>
      <c r="F348" s="60">
        <f>ROUND(+E348*D348,3)</f>
        <v>6.5190000000000001</v>
      </c>
    </row>
    <row r="349" spans="1:6" ht="19.5" x14ac:dyDescent="0.3">
      <c r="A349" s="14">
        <v>7</v>
      </c>
      <c r="B349" s="69" t="s">
        <v>167</v>
      </c>
      <c r="C349" s="24" t="s">
        <v>9</v>
      </c>
      <c r="D349" s="65">
        <v>21.6</v>
      </c>
      <c r="E349" s="57">
        <v>2.6840000000000002</v>
      </c>
      <c r="F349" s="60">
        <f>ROUND(+E349*D349,3)</f>
        <v>57.973999999999997</v>
      </c>
    </row>
    <row r="350" spans="1:6" x14ac:dyDescent="0.3">
      <c r="A350" s="14"/>
      <c r="B350" s="29" t="s">
        <v>33</v>
      </c>
      <c r="C350" s="50"/>
      <c r="D350" s="51"/>
      <c r="E350" s="52"/>
      <c r="F350" s="22">
        <f>SUM(F342:F349)</f>
        <v>320.93700000000001</v>
      </c>
    </row>
    <row r="351" spans="1:6" ht="34.5" x14ac:dyDescent="0.3">
      <c r="A351" s="14"/>
      <c r="B351" s="49" t="s">
        <v>110</v>
      </c>
      <c r="C351" s="39"/>
      <c r="D351" s="65"/>
      <c r="E351" s="57"/>
      <c r="F351" s="60"/>
    </row>
    <row r="352" spans="1:6" ht="34.5" x14ac:dyDescent="0.3">
      <c r="A352" s="14">
        <v>1</v>
      </c>
      <c r="B352" s="42" t="s">
        <v>35</v>
      </c>
      <c r="C352" s="39" t="s">
        <v>13</v>
      </c>
      <c r="D352" s="65">
        <v>1</v>
      </c>
      <c r="E352" s="57">
        <v>21.309000000000001</v>
      </c>
      <c r="F352" s="60">
        <f>ROUND(+E352*D352,3)</f>
        <v>21.309000000000001</v>
      </c>
    </row>
    <row r="353" spans="1:6" x14ac:dyDescent="0.3">
      <c r="A353" s="14">
        <v>2</v>
      </c>
      <c r="B353" s="42" t="s">
        <v>165</v>
      </c>
      <c r="C353" s="39" t="s">
        <v>13</v>
      </c>
      <c r="D353" s="65">
        <v>1</v>
      </c>
      <c r="E353" s="57">
        <v>21.207999999999998</v>
      </c>
      <c r="F353" s="60">
        <f>ROUND(+E353*D353,3)</f>
        <v>21.207999999999998</v>
      </c>
    </row>
    <row r="354" spans="1:6" ht="34.5" x14ac:dyDescent="0.3">
      <c r="A354" s="14"/>
      <c r="B354" s="80" t="s">
        <v>25</v>
      </c>
      <c r="C354" s="39"/>
      <c r="D354" s="65"/>
      <c r="E354" s="57"/>
      <c r="F354" s="60"/>
    </row>
    <row r="355" spans="1:6" x14ac:dyDescent="0.3">
      <c r="A355" s="14">
        <v>3</v>
      </c>
      <c r="B355" s="69" t="s">
        <v>14</v>
      </c>
      <c r="C355" s="39" t="s">
        <v>15</v>
      </c>
      <c r="D355" s="57">
        <v>0.02</v>
      </c>
      <c r="E355" s="57">
        <v>142.733</v>
      </c>
      <c r="F355" s="60">
        <f>ROUND(+E355*D355,3)</f>
        <v>2.855</v>
      </c>
    </row>
    <row r="356" spans="1:6" ht="34.5" x14ac:dyDescent="0.3">
      <c r="A356" s="14">
        <v>4</v>
      </c>
      <c r="B356" s="69" t="s">
        <v>23</v>
      </c>
      <c r="C356" s="39" t="s">
        <v>15</v>
      </c>
      <c r="D356" s="57">
        <v>0.04</v>
      </c>
      <c r="E356" s="57">
        <v>114.36799999999999</v>
      </c>
      <c r="F356" s="60">
        <f>ROUND(+E356*D356,3)</f>
        <v>4.5750000000000002</v>
      </c>
    </row>
    <row r="357" spans="1:6" x14ac:dyDescent="0.3">
      <c r="A357" s="14"/>
      <c r="B357" s="29" t="s">
        <v>74</v>
      </c>
      <c r="C357" s="50"/>
      <c r="D357" s="51"/>
      <c r="E357" s="52"/>
      <c r="F357" s="22">
        <f>SUM(F352:F356)</f>
        <v>49.946999999999996</v>
      </c>
    </row>
    <row r="358" spans="1:6" x14ac:dyDescent="0.3">
      <c r="A358" s="14"/>
      <c r="B358" s="49" t="s">
        <v>159</v>
      </c>
      <c r="C358" s="39"/>
      <c r="D358" s="65"/>
      <c r="E358" s="57"/>
      <c r="F358" s="60"/>
    </row>
    <row r="359" spans="1:6" ht="34.5" x14ac:dyDescent="0.3">
      <c r="A359" s="14">
        <v>1</v>
      </c>
      <c r="B359" s="42" t="s">
        <v>35</v>
      </c>
      <c r="C359" s="39" t="s">
        <v>13</v>
      </c>
      <c r="D359" s="65">
        <v>2</v>
      </c>
      <c r="E359" s="57">
        <v>21.309000000000001</v>
      </c>
      <c r="F359" s="60">
        <f>ROUND(+E359*D359,3)</f>
        <v>42.618000000000002</v>
      </c>
    </row>
    <row r="360" spans="1:6" x14ac:dyDescent="0.3">
      <c r="A360" s="14">
        <v>2</v>
      </c>
      <c r="B360" s="42" t="s">
        <v>165</v>
      </c>
      <c r="C360" s="39" t="s">
        <v>13</v>
      </c>
      <c r="D360" s="65">
        <v>2</v>
      </c>
      <c r="E360" s="57">
        <v>21.207999999999998</v>
      </c>
      <c r="F360" s="60">
        <f>ROUND(+E360*D360,3)</f>
        <v>42.415999999999997</v>
      </c>
    </row>
    <row r="361" spans="1:6" ht="34.5" x14ac:dyDescent="0.3">
      <c r="A361" s="14"/>
      <c r="B361" s="80" t="s">
        <v>25</v>
      </c>
      <c r="C361" s="39"/>
      <c r="D361" s="65"/>
      <c r="E361" s="57"/>
      <c r="F361" s="60"/>
    </row>
    <row r="362" spans="1:6" x14ac:dyDescent="0.3">
      <c r="A362" s="14">
        <v>3</v>
      </c>
      <c r="B362" s="69" t="s">
        <v>14</v>
      </c>
      <c r="C362" s="39" t="s">
        <v>15</v>
      </c>
      <c r="D362" s="57">
        <v>0.04</v>
      </c>
      <c r="E362" s="57">
        <v>142.733</v>
      </c>
      <c r="F362" s="60">
        <f>ROUND(+E362*D362,3)</f>
        <v>5.7089999999999996</v>
      </c>
    </row>
    <row r="363" spans="1:6" ht="34.5" x14ac:dyDescent="0.3">
      <c r="A363" s="14">
        <v>4</v>
      </c>
      <c r="B363" s="69" t="s">
        <v>23</v>
      </c>
      <c r="C363" s="39" t="s">
        <v>15</v>
      </c>
      <c r="D363" s="57">
        <v>0.03</v>
      </c>
      <c r="E363" s="57">
        <v>114.36799999999999</v>
      </c>
      <c r="F363" s="60">
        <f>ROUND(+E363*D363,3)</f>
        <v>3.431</v>
      </c>
    </row>
    <row r="364" spans="1:6" x14ac:dyDescent="0.3">
      <c r="A364" s="14"/>
      <c r="B364" s="29" t="s">
        <v>79</v>
      </c>
      <c r="C364" s="50"/>
      <c r="D364" s="51"/>
      <c r="E364" s="52"/>
      <c r="F364" s="22">
        <f>SUM(F359:F363)</f>
        <v>94.173999999999992</v>
      </c>
    </row>
    <row r="365" spans="1:6" x14ac:dyDescent="0.3">
      <c r="A365" s="14"/>
      <c r="B365" s="49" t="s">
        <v>118</v>
      </c>
      <c r="C365" s="39"/>
      <c r="D365" s="65"/>
      <c r="E365" s="57"/>
      <c r="F365" s="60"/>
    </row>
    <row r="366" spans="1:6" ht="34.5" x14ac:dyDescent="0.3">
      <c r="A366" s="14">
        <v>1</v>
      </c>
      <c r="B366" s="42" t="s">
        <v>35</v>
      </c>
      <c r="C366" s="39" t="s">
        <v>13</v>
      </c>
      <c r="D366" s="65">
        <v>2</v>
      </c>
      <c r="E366" s="57">
        <v>21.309000000000001</v>
      </c>
      <c r="F366" s="60">
        <f>ROUND(+E366*D366,3)</f>
        <v>42.618000000000002</v>
      </c>
    </row>
    <row r="367" spans="1:6" x14ac:dyDescent="0.3">
      <c r="A367" s="14">
        <v>2</v>
      </c>
      <c r="B367" s="42" t="s">
        <v>165</v>
      </c>
      <c r="C367" s="39" t="s">
        <v>13</v>
      </c>
      <c r="D367" s="65">
        <v>2</v>
      </c>
      <c r="E367" s="57">
        <v>21.207999999999998</v>
      </c>
      <c r="F367" s="60">
        <f>ROUND(+E367*D367,3)</f>
        <v>42.415999999999997</v>
      </c>
    </row>
    <row r="368" spans="1:6" x14ac:dyDescent="0.3">
      <c r="A368" s="14"/>
      <c r="B368" s="29" t="s">
        <v>80</v>
      </c>
      <c r="C368" s="50"/>
      <c r="D368" s="51"/>
      <c r="E368" s="52"/>
      <c r="F368" s="22">
        <f>SUM(F366:F367)</f>
        <v>85.033999999999992</v>
      </c>
    </row>
    <row r="369" spans="1:6" x14ac:dyDescent="0.3">
      <c r="A369" s="14"/>
      <c r="B369" s="49" t="s">
        <v>168</v>
      </c>
      <c r="C369" s="39"/>
      <c r="D369" s="65"/>
      <c r="E369" s="57"/>
      <c r="F369" s="60"/>
    </row>
    <row r="370" spans="1:6" ht="34.5" x14ac:dyDescent="0.3">
      <c r="A370" s="14">
        <v>1</v>
      </c>
      <c r="B370" s="42" t="s">
        <v>35</v>
      </c>
      <c r="C370" s="39" t="s">
        <v>13</v>
      </c>
      <c r="D370" s="65">
        <v>2</v>
      </c>
      <c r="E370" s="57">
        <v>21.309000000000001</v>
      </c>
      <c r="F370" s="60">
        <f>ROUND(+E370*D370,3)</f>
        <v>42.618000000000002</v>
      </c>
    </row>
    <row r="371" spans="1:6" x14ac:dyDescent="0.3">
      <c r="A371" s="14">
        <v>2</v>
      </c>
      <c r="B371" s="42" t="s">
        <v>165</v>
      </c>
      <c r="C371" s="39" t="s">
        <v>13</v>
      </c>
      <c r="D371" s="65">
        <v>2</v>
      </c>
      <c r="E371" s="57">
        <v>21.207999999999998</v>
      </c>
      <c r="F371" s="60">
        <f>ROUND(+E371*D371,3)</f>
        <v>42.415999999999997</v>
      </c>
    </row>
    <row r="372" spans="1:6" x14ac:dyDescent="0.3">
      <c r="A372" s="14"/>
      <c r="B372" s="29" t="s">
        <v>115</v>
      </c>
      <c r="C372" s="50"/>
      <c r="D372" s="51"/>
      <c r="E372" s="52"/>
      <c r="F372" s="22">
        <f>SUM(F370:F371)</f>
        <v>85.033999999999992</v>
      </c>
    </row>
    <row r="373" spans="1:6" x14ac:dyDescent="0.3">
      <c r="A373" s="14"/>
      <c r="B373" s="49" t="s">
        <v>169</v>
      </c>
      <c r="C373" s="39"/>
      <c r="D373" s="65"/>
      <c r="E373" s="57"/>
      <c r="F373" s="60"/>
    </row>
    <row r="374" spans="1:6" ht="34.5" x14ac:dyDescent="0.3">
      <c r="A374" s="14">
        <v>1</v>
      </c>
      <c r="B374" s="42" t="s">
        <v>35</v>
      </c>
      <c r="C374" s="39" t="s">
        <v>13</v>
      </c>
      <c r="D374" s="65">
        <v>5</v>
      </c>
      <c r="E374" s="57">
        <v>21.309000000000001</v>
      </c>
      <c r="F374" s="60">
        <f>ROUND(+E374*D374,3)</f>
        <v>106.545</v>
      </c>
    </row>
    <row r="375" spans="1:6" ht="34.5" x14ac:dyDescent="0.3">
      <c r="A375" s="14">
        <v>2</v>
      </c>
      <c r="B375" s="42" t="s">
        <v>164</v>
      </c>
      <c r="C375" s="39" t="s">
        <v>13</v>
      </c>
      <c r="D375" s="65">
        <v>5</v>
      </c>
      <c r="E375" s="57">
        <v>23.381</v>
      </c>
      <c r="F375" s="60">
        <f>ROUND(+E375*D375,3)</f>
        <v>116.905</v>
      </c>
    </row>
    <row r="376" spans="1:6" x14ac:dyDescent="0.3">
      <c r="A376" s="14">
        <v>3</v>
      </c>
      <c r="B376" s="69" t="s">
        <v>165</v>
      </c>
      <c r="C376" s="39" t="s">
        <v>13</v>
      </c>
      <c r="D376" s="65">
        <v>9</v>
      </c>
      <c r="E376" s="57">
        <v>21.207999999999998</v>
      </c>
      <c r="F376" s="60">
        <f>ROUND(+E376*D376,3)</f>
        <v>190.87200000000001</v>
      </c>
    </row>
    <row r="377" spans="1:6" x14ac:dyDescent="0.3">
      <c r="A377" s="14">
        <v>4</v>
      </c>
      <c r="B377" s="69" t="s">
        <v>166</v>
      </c>
      <c r="C377" s="39" t="s">
        <v>13</v>
      </c>
      <c r="D377" s="65">
        <v>4</v>
      </c>
      <c r="E377" s="57">
        <v>24.236999999999998</v>
      </c>
      <c r="F377" s="60">
        <f>ROUND(+E377*D377,3)</f>
        <v>96.947999999999993</v>
      </c>
    </row>
    <row r="378" spans="1:6" x14ac:dyDescent="0.3">
      <c r="A378" s="14">
        <v>5</v>
      </c>
      <c r="B378" s="69" t="s">
        <v>170</v>
      </c>
      <c r="C378" s="39" t="s">
        <v>13</v>
      </c>
      <c r="D378" s="65">
        <v>4</v>
      </c>
      <c r="E378" s="57">
        <v>22.722000000000001</v>
      </c>
      <c r="F378" s="60">
        <f>ROUND(+E378*D378,3)</f>
        <v>90.888000000000005</v>
      </c>
    </row>
    <row r="379" spans="1:6" ht="34.5" x14ac:dyDescent="0.3">
      <c r="A379" s="14"/>
      <c r="B379" s="80" t="s">
        <v>25</v>
      </c>
      <c r="C379" s="39"/>
      <c r="D379" s="65"/>
      <c r="E379" s="57"/>
      <c r="F379" s="60"/>
    </row>
    <row r="380" spans="1:6" x14ac:dyDescent="0.3">
      <c r="A380" s="14">
        <v>6</v>
      </c>
      <c r="B380" s="69" t="s">
        <v>14</v>
      </c>
      <c r="C380" s="39" t="s">
        <v>15</v>
      </c>
      <c r="D380" s="65">
        <v>0.16900000000000001</v>
      </c>
      <c r="E380" s="57">
        <v>142.733</v>
      </c>
      <c r="F380" s="60">
        <f>ROUND(+E380*D380,3)</f>
        <v>24.122</v>
      </c>
    </row>
    <row r="381" spans="1:6" ht="34.5" x14ac:dyDescent="0.3">
      <c r="A381" s="14">
        <v>7</v>
      </c>
      <c r="B381" s="69" t="s">
        <v>89</v>
      </c>
      <c r="C381" s="39" t="s">
        <v>15</v>
      </c>
      <c r="D381" s="65">
        <v>3.6999999999999998E-2</v>
      </c>
      <c r="E381" s="57">
        <v>57.637999999999998</v>
      </c>
      <c r="F381" s="60">
        <f>ROUND(+E381*D381,3)</f>
        <v>2.133</v>
      </c>
    </row>
    <row r="382" spans="1:6" ht="34.5" x14ac:dyDescent="0.3">
      <c r="A382" s="14">
        <v>8</v>
      </c>
      <c r="B382" s="69" t="s">
        <v>23</v>
      </c>
      <c r="C382" s="39" t="s">
        <v>15</v>
      </c>
      <c r="D382" s="57">
        <v>0.223</v>
      </c>
      <c r="E382" s="57">
        <v>114.36799999999999</v>
      </c>
      <c r="F382" s="60">
        <f>ROUND(+E382*D382,3)</f>
        <v>25.504000000000001</v>
      </c>
    </row>
    <row r="383" spans="1:6" ht="19.5" x14ac:dyDescent="0.3">
      <c r="A383" s="14">
        <v>9</v>
      </c>
      <c r="B383" s="69" t="s">
        <v>167</v>
      </c>
      <c r="C383" s="24" t="s">
        <v>9</v>
      </c>
      <c r="D383" s="57">
        <v>21.6</v>
      </c>
      <c r="E383" s="57">
        <v>2.6840000000000002</v>
      </c>
      <c r="F383" s="60">
        <f>ROUND(+E383*D383,3)</f>
        <v>57.973999999999997</v>
      </c>
    </row>
    <row r="384" spans="1:6" x14ac:dyDescent="0.3">
      <c r="A384" s="14"/>
      <c r="B384" s="29" t="s">
        <v>117</v>
      </c>
      <c r="C384" s="50"/>
      <c r="D384" s="51"/>
      <c r="E384" s="52"/>
      <c r="F384" s="22">
        <f>SUM(F374:F383)</f>
        <v>711.89100000000008</v>
      </c>
    </row>
    <row r="385" spans="1:6" x14ac:dyDescent="0.3">
      <c r="A385" s="10"/>
      <c r="B385" s="61" t="s">
        <v>171</v>
      </c>
      <c r="C385" s="62"/>
      <c r="D385" s="63"/>
      <c r="E385" s="11"/>
      <c r="F385" s="21">
        <f>SUM(F331:F384)/2</f>
        <v>1584.9449999999997</v>
      </c>
    </row>
    <row r="386" spans="1:6" ht="33" customHeight="1" x14ac:dyDescent="0.3">
      <c r="A386" s="14"/>
      <c r="B386" s="2" t="s">
        <v>24</v>
      </c>
      <c r="C386" s="3"/>
      <c r="D386" s="15"/>
      <c r="E386" s="15"/>
      <c r="F386" s="22">
        <f>SUM(F9:F385)/3</f>
        <v>125119.86300000008</v>
      </c>
    </row>
    <row r="387" spans="1:6" ht="33" customHeight="1" x14ac:dyDescent="0.3">
      <c r="A387" s="14"/>
      <c r="B387" s="28" t="s">
        <v>36</v>
      </c>
      <c r="C387" s="3"/>
      <c r="D387" s="15"/>
      <c r="E387" s="15"/>
      <c r="F387" s="22">
        <f>+F386*0.2</f>
        <v>25023.972600000019</v>
      </c>
    </row>
    <row r="388" spans="1:6" ht="33" customHeight="1" x14ac:dyDescent="0.3">
      <c r="A388" s="14"/>
      <c r="B388" s="2" t="s">
        <v>24</v>
      </c>
      <c r="C388" s="3"/>
      <c r="D388" s="15"/>
      <c r="E388" s="15"/>
      <c r="F388" s="22">
        <f>SUM(F386:F387)</f>
        <v>150143.83560000011</v>
      </c>
    </row>
    <row r="390" spans="1:6" x14ac:dyDescent="0.3">
      <c r="A390" s="83"/>
      <c r="B390" s="84"/>
      <c r="C390" s="84"/>
      <c r="D390" s="84"/>
      <c r="E390" s="84"/>
      <c r="F390" s="84"/>
    </row>
    <row r="391" spans="1:6" x14ac:dyDescent="0.3">
      <c r="A391" s="84"/>
      <c r="B391" s="84"/>
      <c r="C391" s="84"/>
      <c r="D391" s="84"/>
      <c r="E391" s="84"/>
      <c r="F391" s="84"/>
    </row>
    <row r="392" spans="1:6" x14ac:dyDescent="0.3">
      <c r="A392" s="84"/>
      <c r="B392" s="84"/>
      <c r="C392" s="84"/>
      <c r="D392" s="84"/>
      <c r="E392" s="84"/>
      <c r="F392" s="84"/>
    </row>
    <row r="393" spans="1:6" x14ac:dyDescent="0.3">
      <c r="A393" s="84"/>
      <c r="B393" s="84"/>
      <c r="C393" s="84"/>
      <c r="D393" s="84"/>
      <c r="E393" s="84"/>
      <c r="F393" s="84"/>
    </row>
    <row r="394" spans="1:6" x14ac:dyDescent="0.3">
      <c r="A394" s="84"/>
      <c r="B394" s="84"/>
      <c r="C394" s="84"/>
      <c r="D394" s="84"/>
      <c r="E394" s="84"/>
      <c r="F394" s="84"/>
    </row>
    <row r="395" spans="1:6" x14ac:dyDescent="0.3">
      <c r="A395" s="84"/>
      <c r="B395" s="84"/>
      <c r="C395" s="84"/>
      <c r="D395" s="84"/>
      <c r="E395" s="84"/>
      <c r="F395" s="84"/>
    </row>
    <row r="396" spans="1:6" x14ac:dyDescent="0.3">
      <c r="A396" s="84"/>
      <c r="B396" s="84"/>
      <c r="C396" s="84"/>
      <c r="D396" s="84"/>
      <c r="E396" s="84"/>
      <c r="F396" s="84"/>
    </row>
    <row r="397" spans="1:6" x14ac:dyDescent="0.3">
      <c r="A397" s="84"/>
      <c r="B397" s="84"/>
      <c r="C397" s="84"/>
      <c r="D397" s="84"/>
      <c r="E397" s="84"/>
      <c r="F397" s="84"/>
    </row>
    <row r="398" spans="1:6" x14ac:dyDescent="0.3">
      <c r="A398" s="84"/>
      <c r="B398" s="84"/>
      <c r="C398" s="84"/>
      <c r="D398" s="84"/>
      <c r="E398" s="84"/>
      <c r="F398" s="84"/>
    </row>
    <row r="399" spans="1:6" x14ac:dyDescent="0.3">
      <c r="A399" s="84"/>
      <c r="B399" s="84"/>
      <c r="C399" s="84"/>
      <c r="D399" s="84"/>
      <c r="E399" s="84"/>
      <c r="F399" s="84"/>
    </row>
  </sheetData>
  <mergeCells count="3">
    <mergeCell ref="A2:F2"/>
    <mergeCell ref="A3:F3"/>
    <mergeCell ref="A390:F399"/>
  </mergeCells>
  <pageMargins left="0.59055118110236227" right="0.27559055118110237" top="0.43307086614173229" bottom="0.43307086614173229" header="0.27559055118110237" footer="0.27559055118110237"/>
  <pageSetup paperSize="9" scale="73" fitToHeight="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L394"/>
  <sheetViews>
    <sheetView view="pageBreakPreview" topLeftCell="A373" zoomScale="85" zoomScaleNormal="100" zoomScaleSheetLayoutView="85" workbookViewId="0">
      <selection activeCell="F311" sqref="F311"/>
    </sheetView>
  </sheetViews>
  <sheetFormatPr defaultRowHeight="17.25" x14ac:dyDescent="0.3"/>
  <cols>
    <col min="1" max="1" width="4.5703125" style="13" customWidth="1"/>
    <col min="2" max="2" width="82.140625" style="13" customWidth="1"/>
    <col min="3" max="3" width="14" style="12" customWidth="1"/>
    <col min="4" max="4" width="12.42578125" style="12" customWidth="1"/>
    <col min="5" max="5" width="15.28515625" style="13" customWidth="1"/>
    <col min="6" max="6" width="19.5703125" style="18" customWidth="1"/>
    <col min="7" max="7" width="12.85546875" style="13" bestFit="1" customWidth="1"/>
    <col min="8" max="8" width="13" style="13" bestFit="1" customWidth="1"/>
    <col min="9" max="9" width="12.28515625" style="13" customWidth="1"/>
    <col min="10" max="10" width="14.42578125" style="13" customWidth="1"/>
    <col min="11" max="255" width="9.140625" style="13"/>
    <col min="256" max="256" width="4.5703125" style="13" customWidth="1"/>
    <col min="257" max="257" width="62.7109375" style="13" customWidth="1"/>
    <col min="258" max="258" width="7.7109375" style="13" customWidth="1"/>
    <col min="259" max="259" width="12.42578125" style="13" customWidth="1"/>
    <col min="260" max="260" width="18.28515625" style="13" customWidth="1"/>
    <col min="261" max="261" width="13.5703125" style="13" customWidth="1"/>
    <col min="262" max="262" width="19.5703125" style="13" customWidth="1"/>
    <col min="263" max="263" width="12.85546875" style="13" bestFit="1" customWidth="1"/>
    <col min="264" max="264" width="13" style="13" bestFit="1" customWidth="1"/>
    <col min="265" max="265" width="12.28515625" style="13" customWidth="1"/>
    <col min="266" max="266" width="14.42578125" style="13" customWidth="1"/>
    <col min="267" max="511" width="9.140625" style="13"/>
    <col min="512" max="512" width="4.5703125" style="13" customWidth="1"/>
    <col min="513" max="513" width="62.7109375" style="13" customWidth="1"/>
    <col min="514" max="514" width="7.7109375" style="13" customWidth="1"/>
    <col min="515" max="515" width="12.42578125" style="13" customWidth="1"/>
    <col min="516" max="516" width="18.28515625" style="13" customWidth="1"/>
    <col min="517" max="517" width="13.5703125" style="13" customWidth="1"/>
    <col min="518" max="518" width="19.5703125" style="13" customWidth="1"/>
    <col min="519" max="519" width="12.85546875" style="13" bestFit="1" customWidth="1"/>
    <col min="520" max="520" width="13" style="13" bestFit="1" customWidth="1"/>
    <col min="521" max="521" width="12.28515625" style="13" customWidth="1"/>
    <col min="522" max="522" width="14.42578125" style="13" customWidth="1"/>
    <col min="523" max="767" width="9.140625" style="13"/>
    <col min="768" max="768" width="4.5703125" style="13" customWidth="1"/>
    <col min="769" max="769" width="62.7109375" style="13" customWidth="1"/>
    <col min="770" max="770" width="7.7109375" style="13" customWidth="1"/>
    <col min="771" max="771" width="12.42578125" style="13" customWidth="1"/>
    <col min="772" max="772" width="18.28515625" style="13" customWidth="1"/>
    <col min="773" max="773" width="13.5703125" style="13" customWidth="1"/>
    <col min="774" max="774" width="19.5703125" style="13" customWidth="1"/>
    <col min="775" max="775" width="12.85546875" style="13" bestFit="1" customWidth="1"/>
    <col min="776" max="776" width="13" style="13" bestFit="1" customWidth="1"/>
    <col min="777" max="777" width="12.28515625" style="13" customWidth="1"/>
    <col min="778" max="778" width="14.42578125" style="13" customWidth="1"/>
    <col min="779" max="1023" width="9.140625" style="13"/>
    <col min="1024" max="1024" width="4.5703125" style="13" customWidth="1"/>
    <col min="1025" max="1025" width="62.7109375" style="13" customWidth="1"/>
    <col min="1026" max="1026" width="7.7109375" style="13" customWidth="1"/>
    <col min="1027" max="1027" width="12.42578125" style="13" customWidth="1"/>
    <col min="1028" max="1028" width="18.28515625" style="13" customWidth="1"/>
    <col min="1029" max="1029" width="13.5703125" style="13" customWidth="1"/>
    <col min="1030" max="1030" width="19.5703125" style="13" customWidth="1"/>
    <col min="1031" max="1031" width="12.85546875" style="13" bestFit="1" customWidth="1"/>
    <col min="1032" max="1032" width="13" style="13" bestFit="1" customWidth="1"/>
    <col min="1033" max="1033" width="12.28515625" style="13" customWidth="1"/>
    <col min="1034" max="1034" width="14.42578125" style="13" customWidth="1"/>
    <col min="1035" max="1279" width="9.140625" style="13"/>
    <col min="1280" max="1280" width="4.5703125" style="13" customWidth="1"/>
    <col min="1281" max="1281" width="62.7109375" style="13" customWidth="1"/>
    <col min="1282" max="1282" width="7.7109375" style="13" customWidth="1"/>
    <col min="1283" max="1283" width="12.42578125" style="13" customWidth="1"/>
    <col min="1284" max="1284" width="18.28515625" style="13" customWidth="1"/>
    <col min="1285" max="1285" width="13.5703125" style="13" customWidth="1"/>
    <col min="1286" max="1286" width="19.5703125" style="13" customWidth="1"/>
    <col min="1287" max="1287" width="12.85546875" style="13" bestFit="1" customWidth="1"/>
    <col min="1288" max="1288" width="13" style="13" bestFit="1" customWidth="1"/>
    <col min="1289" max="1289" width="12.28515625" style="13" customWidth="1"/>
    <col min="1290" max="1290" width="14.42578125" style="13" customWidth="1"/>
    <col min="1291" max="1535" width="9.140625" style="13"/>
    <col min="1536" max="1536" width="4.5703125" style="13" customWidth="1"/>
    <col min="1537" max="1537" width="62.7109375" style="13" customWidth="1"/>
    <col min="1538" max="1538" width="7.7109375" style="13" customWidth="1"/>
    <col min="1539" max="1539" width="12.42578125" style="13" customWidth="1"/>
    <col min="1540" max="1540" width="18.28515625" style="13" customWidth="1"/>
    <col min="1541" max="1541" width="13.5703125" style="13" customWidth="1"/>
    <col min="1542" max="1542" width="19.5703125" style="13" customWidth="1"/>
    <col min="1543" max="1543" width="12.85546875" style="13" bestFit="1" customWidth="1"/>
    <col min="1544" max="1544" width="13" style="13" bestFit="1" customWidth="1"/>
    <col min="1545" max="1545" width="12.28515625" style="13" customWidth="1"/>
    <col min="1546" max="1546" width="14.42578125" style="13" customWidth="1"/>
    <col min="1547" max="1791" width="9.140625" style="13"/>
    <col min="1792" max="1792" width="4.5703125" style="13" customWidth="1"/>
    <col min="1793" max="1793" width="62.7109375" style="13" customWidth="1"/>
    <col min="1794" max="1794" width="7.7109375" style="13" customWidth="1"/>
    <col min="1795" max="1795" width="12.42578125" style="13" customWidth="1"/>
    <col min="1796" max="1796" width="18.28515625" style="13" customWidth="1"/>
    <col min="1797" max="1797" width="13.5703125" style="13" customWidth="1"/>
    <col min="1798" max="1798" width="19.5703125" style="13" customWidth="1"/>
    <col min="1799" max="1799" width="12.85546875" style="13" bestFit="1" customWidth="1"/>
    <col min="1800" max="1800" width="13" style="13" bestFit="1" customWidth="1"/>
    <col min="1801" max="1801" width="12.28515625" style="13" customWidth="1"/>
    <col min="1802" max="1802" width="14.42578125" style="13" customWidth="1"/>
    <col min="1803" max="2047" width="9.140625" style="13"/>
    <col min="2048" max="2048" width="4.5703125" style="13" customWidth="1"/>
    <col min="2049" max="2049" width="62.7109375" style="13" customWidth="1"/>
    <col min="2050" max="2050" width="7.7109375" style="13" customWidth="1"/>
    <col min="2051" max="2051" width="12.42578125" style="13" customWidth="1"/>
    <col min="2052" max="2052" width="18.28515625" style="13" customWidth="1"/>
    <col min="2053" max="2053" width="13.5703125" style="13" customWidth="1"/>
    <col min="2054" max="2054" width="19.5703125" style="13" customWidth="1"/>
    <col min="2055" max="2055" width="12.85546875" style="13" bestFit="1" customWidth="1"/>
    <col min="2056" max="2056" width="13" style="13" bestFit="1" customWidth="1"/>
    <col min="2057" max="2057" width="12.28515625" style="13" customWidth="1"/>
    <col min="2058" max="2058" width="14.42578125" style="13" customWidth="1"/>
    <col min="2059" max="2303" width="9.140625" style="13"/>
    <col min="2304" max="2304" width="4.5703125" style="13" customWidth="1"/>
    <col min="2305" max="2305" width="62.7109375" style="13" customWidth="1"/>
    <col min="2306" max="2306" width="7.7109375" style="13" customWidth="1"/>
    <col min="2307" max="2307" width="12.42578125" style="13" customWidth="1"/>
    <col min="2308" max="2308" width="18.28515625" style="13" customWidth="1"/>
    <col min="2309" max="2309" width="13.5703125" style="13" customWidth="1"/>
    <col min="2310" max="2310" width="19.5703125" style="13" customWidth="1"/>
    <col min="2311" max="2311" width="12.85546875" style="13" bestFit="1" customWidth="1"/>
    <col min="2312" max="2312" width="13" style="13" bestFit="1" customWidth="1"/>
    <col min="2313" max="2313" width="12.28515625" style="13" customWidth="1"/>
    <col min="2314" max="2314" width="14.42578125" style="13" customWidth="1"/>
    <col min="2315" max="2559" width="9.140625" style="13"/>
    <col min="2560" max="2560" width="4.5703125" style="13" customWidth="1"/>
    <col min="2561" max="2561" width="62.7109375" style="13" customWidth="1"/>
    <col min="2562" max="2562" width="7.7109375" style="13" customWidth="1"/>
    <col min="2563" max="2563" width="12.42578125" style="13" customWidth="1"/>
    <col min="2564" max="2564" width="18.28515625" style="13" customWidth="1"/>
    <col min="2565" max="2565" width="13.5703125" style="13" customWidth="1"/>
    <col min="2566" max="2566" width="19.5703125" style="13" customWidth="1"/>
    <col min="2567" max="2567" width="12.85546875" style="13" bestFit="1" customWidth="1"/>
    <col min="2568" max="2568" width="13" style="13" bestFit="1" customWidth="1"/>
    <col min="2569" max="2569" width="12.28515625" style="13" customWidth="1"/>
    <col min="2570" max="2570" width="14.42578125" style="13" customWidth="1"/>
    <col min="2571" max="2815" width="9.140625" style="13"/>
    <col min="2816" max="2816" width="4.5703125" style="13" customWidth="1"/>
    <col min="2817" max="2817" width="62.7109375" style="13" customWidth="1"/>
    <col min="2818" max="2818" width="7.7109375" style="13" customWidth="1"/>
    <col min="2819" max="2819" width="12.42578125" style="13" customWidth="1"/>
    <col min="2820" max="2820" width="18.28515625" style="13" customWidth="1"/>
    <col min="2821" max="2821" width="13.5703125" style="13" customWidth="1"/>
    <col min="2822" max="2822" width="19.5703125" style="13" customWidth="1"/>
    <col min="2823" max="2823" width="12.85546875" style="13" bestFit="1" customWidth="1"/>
    <col min="2824" max="2824" width="13" style="13" bestFit="1" customWidth="1"/>
    <col min="2825" max="2825" width="12.28515625" style="13" customWidth="1"/>
    <col min="2826" max="2826" width="14.42578125" style="13" customWidth="1"/>
    <col min="2827" max="3071" width="9.140625" style="13"/>
    <col min="3072" max="3072" width="4.5703125" style="13" customWidth="1"/>
    <col min="3073" max="3073" width="62.7109375" style="13" customWidth="1"/>
    <col min="3074" max="3074" width="7.7109375" style="13" customWidth="1"/>
    <col min="3075" max="3075" width="12.42578125" style="13" customWidth="1"/>
    <col min="3076" max="3076" width="18.28515625" style="13" customWidth="1"/>
    <col min="3077" max="3077" width="13.5703125" style="13" customWidth="1"/>
    <col min="3078" max="3078" width="19.5703125" style="13" customWidth="1"/>
    <col min="3079" max="3079" width="12.85546875" style="13" bestFit="1" customWidth="1"/>
    <col min="3080" max="3080" width="13" style="13" bestFit="1" customWidth="1"/>
    <col min="3081" max="3081" width="12.28515625" style="13" customWidth="1"/>
    <col min="3082" max="3082" width="14.42578125" style="13" customWidth="1"/>
    <col min="3083" max="3327" width="9.140625" style="13"/>
    <col min="3328" max="3328" width="4.5703125" style="13" customWidth="1"/>
    <col min="3329" max="3329" width="62.7109375" style="13" customWidth="1"/>
    <col min="3330" max="3330" width="7.7109375" style="13" customWidth="1"/>
    <col min="3331" max="3331" width="12.42578125" style="13" customWidth="1"/>
    <col min="3332" max="3332" width="18.28515625" style="13" customWidth="1"/>
    <col min="3333" max="3333" width="13.5703125" style="13" customWidth="1"/>
    <col min="3334" max="3334" width="19.5703125" style="13" customWidth="1"/>
    <col min="3335" max="3335" width="12.85546875" style="13" bestFit="1" customWidth="1"/>
    <col min="3336" max="3336" width="13" style="13" bestFit="1" customWidth="1"/>
    <col min="3337" max="3337" width="12.28515625" style="13" customWidth="1"/>
    <col min="3338" max="3338" width="14.42578125" style="13" customWidth="1"/>
    <col min="3339" max="3583" width="9.140625" style="13"/>
    <col min="3584" max="3584" width="4.5703125" style="13" customWidth="1"/>
    <col min="3585" max="3585" width="62.7109375" style="13" customWidth="1"/>
    <col min="3586" max="3586" width="7.7109375" style="13" customWidth="1"/>
    <col min="3587" max="3587" width="12.42578125" style="13" customWidth="1"/>
    <col min="3588" max="3588" width="18.28515625" style="13" customWidth="1"/>
    <col min="3589" max="3589" width="13.5703125" style="13" customWidth="1"/>
    <col min="3590" max="3590" width="19.5703125" style="13" customWidth="1"/>
    <col min="3591" max="3591" width="12.85546875" style="13" bestFit="1" customWidth="1"/>
    <col min="3592" max="3592" width="13" style="13" bestFit="1" customWidth="1"/>
    <col min="3593" max="3593" width="12.28515625" style="13" customWidth="1"/>
    <col min="3594" max="3594" width="14.42578125" style="13" customWidth="1"/>
    <col min="3595" max="3839" width="9.140625" style="13"/>
    <col min="3840" max="3840" width="4.5703125" style="13" customWidth="1"/>
    <col min="3841" max="3841" width="62.7109375" style="13" customWidth="1"/>
    <col min="3842" max="3842" width="7.7109375" style="13" customWidth="1"/>
    <col min="3843" max="3843" width="12.42578125" style="13" customWidth="1"/>
    <col min="3844" max="3844" width="18.28515625" style="13" customWidth="1"/>
    <col min="3845" max="3845" width="13.5703125" style="13" customWidth="1"/>
    <col min="3846" max="3846" width="19.5703125" style="13" customWidth="1"/>
    <col min="3847" max="3847" width="12.85546875" style="13" bestFit="1" customWidth="1"/>
    <col min="3848" max="3848" width="13" style="13" bestFit="1" customWidth="1"/>
    <col min="3849" max="3849" width="12.28515625" style="13" customWidth="1"/>
    <col min="3850" max="3850" width="14.42578125" style="13" customWidth="1"/>
    <col min="3851" max="4095" width="9.140625" style="13"/>
    <col min="4096" max="4096" width="4.5703125" style="13" customWidth="1"/>
    <col min="4097" max="4097" width="62.7109375" style="13" customWidth="1"/>
    <col min="4098" max="4098" width="7.7109375" style="13" customWidth="1"/>
    <col min="4099" max="4099" width="12.42578125" style="13" customWidth="1"/>
    <col min="4100" max="4100" width="18.28515625" style="13" customWidth="1"/>
    <col min="4101" max="4101" width="13.5703125" style="13" customWidth="1"/>
    <col min="4102" max="4102" width="19.5703125" style="13" customWidth="1"/>
    <col min="4103" max="4103" width="12.85546875" style="13" bestFit="1" customWidth="1"/>
    <col min="4104" max="4104" width="13" style="13" bestFit="1" customWidth="1"/>
    <col min="4105" max="4105" width="12.28515625" style="13" customWidth="1"/>
    <col min="4106" max="4106" width="14.42578125" style="13" customWidth="1"/>
    <col min="4107" max="4351" width="9.140625" style="13"/>
    <col min="4352" max="4352" width="4.5703125" style="13" customWidth="1"/>
    <col min="4353" max="4353" width="62.7109375" style="13" customWidth="1"/>
    <col min="4354" max="4354" width="7.7109375" style="13" customWidth="1"/>
    <col min="4355" max="4355" width="12.42578125" style="13" customWidth="1"/>
    <col min="4356" max="4356" width="18.28515625" style="13" customWidth="1"/>
    <col min="4357" max="4357" width="13.5703125" style="13" customWidth="1"/>
    <col min="4358" max="4358" width="19.5703125" style="13" customWidth="1"/>
    <col min="4359" max="4359" width="12.85546875" style="13" bestFit="1" customWidth="1"/>
    <col min="4360" max="4360" width="13" style="13" bestFit="1" customWidth="1"/>
    <col min="4361" max="4361" width="12.28515625" style="13" customWidth="1"/>
    <col min="4362" max="4362" width="14.42578125" style="13" customWidth="1"/>
    <col min="4363" max="4607" width="9.140625" style="13"/>
    <col min="4608" max="4608" width="4.5703125" style="13" customWidth="1"/>
    <col min="4609" max="4609" width="62.7109375" style="13" customWidth="1"/>
    <col min="4610" max="4610" width="7.7109375" style="13" customWidth="1"/>
    <col min="4611" max="4611" width="12.42578125" style="13" customWidth="1"/>
    <col min="4612" max="4612" width="18.28515625" style="13" customWidth="1"/>
    <col min="4613" max="4613" width="13.5703125" style="13" customWidth="1"/>
    <col min="4614" max="4614" width="19.5703125" style="13" customWidth="1"/>
    <col min="4615" max="4615" width="12.85546875" style="13" bestFit="1" customWidth="1"/>
    <col min="4616" max="4616" width="13" style="13" bestFit="1" customWidth="1"/>
    <col min="4617" max="4617" width="12.28515625" style="13" customWidth="1"/>
    <col min="4618" max="4618" width="14.42578125" style="13" customWidth="1"/>
    <col min="4619" max="4863" width="9.140625" style="13"/>
    <col min="4864" max="4864" width="4.5703125" style="13" customWidth="1"/>
    <col min="4865" max="4865" width="62.7109375" style="13" customWidth="1"/>
    <col min="4866" max="4866" width="7.7109375" style="13" customWidth="1"/>
    <col min="4867" max="4867" width="12.42578125" style="13" customWidth="1"/>
    <col min="4868" max="4868" width="18.28515625" style="13" customWidth="1"/>
    <col min="4869" max="4869" width="13.5703125" style="13" customWidth="1"/>
    <col min="4870" max="4870" width="19.5703125" style="13" customWidth="1"/>
    <col min="4871" max="4871" width="12.85546875" style="13" bestFit="1" customWidth="1"/>
    <col min="4872" max="4872" width="13" style="13" bestFit="1" customWidth="1"/>
    <col min="4873" max="4873" width="12.28515625" style="13" customWidth="1"/>
    <col min="4874" max="4874" width="14.42578125" style="13" customWidth="1"/>
    <col min="4875" max="5119" width="9.140625" style="13"/>
    <col min="5120" max="5120" width="4.5703125" style="13" customWidth="1"/>
    <col min="5121" max="5121" width="62.7109375" style="13" customWidth="1"/>
    <col min="5122" max="5122" width="7.7109375" style="13" customWidth="1"/>
    <col min="5123" max="5123" width="12.42578125" style="13" customWidth="1"/>
    <col min="5124" max="5124" width="18.28515625" style="13" customWidth="1"/>
    <col min="5125" max="5125" width="13.5703125" style="13" customWidth="1"/>
    <col min="5126" max="5126" width="19.5703125" style="13" customWidth="1"/>
    <col min="5127" max="5127" width="12.85546875" style="13" bestFit="1" customWidth="1"/>
    <col min="5128" max="5128" width="13" style="13" bestFit="1" customWidth="1"/>
    <col min="5129" max="5129" width="12.28515625" style="13" customWidth="1"/>
    <col min="5130" max="5130" width="14.42578125" style="13" customWidth="1"/>
    <col min="5131" max="5375" width="9.140625" style="13"/>
    <col min="5376" max="5376" width="4.5703125" style="13" customWidth="1"/>
    <col min="5377" max="5377" width="62.7109375" style="13" customWidth="1"/>
    <col min="5378" max="5378" width="7.7109375" style="13" customWidth="1"/>
    <col min="5379" max="5379" width="12.42578125" style="13" customWidth="1"/>
    <col min="5380" max="5380" width="18.28515625" style="13" customWidth="1"/>
    <col min="5381" max="5381" width="13.5703125" style="13" customWidth="1"/>
    <col min="5382" max="5382" width="19.5703125" style="13" customWidth="1"/>
    <col min="5383" max="5383" width="12.85546875" style="13" bestFit="1" customWidth="1"/>
    <col min="5384" max="5384" width="13" style="13" bestFit="1" customWidth="1"/>
    <col min="5385" max="5385" width="12.28515625" style="13" customWidth="1"/>
    <col min="5386" max="5386" width="14.42578125" style="13" customWidth="1"/>
    <col min="5387" max="5631" width="9.140625" style="13"/>
    <col min="5632" max="5632" width="4.5703125" style="13" customWidth="1"/>
    <col min="5633" max="5633" width="62.7109375" style="13" customWidth="1"/>
    <col min="5634" max="5634" width="7.7109375" style="13" customWidth="1"/>
    <col min="5635" max="5635" width="12.42578125" style="13" customWidth="1"/>
    <col min="5636" max="5636" width="18.28515625" style="13" customWidth="1"/>
    <col min="5637" max="5637" width="13.5703125" style="13" customWidth="1"/>
    <col min="5638" max="5638" width="19.5703125" style="13" customWidth="1"/>
    <col min="5639" max="5639" width="12.85546875" style="13" bestFit="1" customWidth="1"/>
    <col min="5640" max="5640" width="13" style="13" bestFit="1" customWidth="1"/>
    <col min="5641" max="5641" width="12.28515625" style="13" customWidth="1"/>
    <col min="5642" max="5642" width="14.42578125" style="13" customWidth="1"/>
    <col min="5643" max="5887" width="9.140625" style="13"/>
    <col min="5888" max="5888" width="4.5703125" style="13" customWidth="1"/>
    <col min="5889" max="5889" width="62.7109375" style="13" customWidth="1"/>
    <col min="5890" max="5890" width="7.7109375" style="13" customWidth="1"/>
    <col min="5891" max="5891" width="12.42578125" style="13" customWidth="1"/>
    <col min="5892" max="5892" width="18.28515625" style="13" customWidth="1"/>
    <col min="5893" max="5893" width="13.5703125" style="13" customWidth="1"/>
    <col min="5894" max="5894" width="19.5703125" style="13" customWidth="1"/>
    <col min="5895" max="5895" width="12.85546875" style="13" bestFit="1" customWidth="1"/>
    <col min="5896" max="5896" width="13" style="13" bestFit="1" customWidth="1"/>
    <col min="5897" max="5897" width="12.28515625" style="13" customWidth="1"/>
    <col min="5898" max="5898" width="14.42578125" style="13" customWidth="1"/>
    <col min="5899" max="6143" width="9.140625" style="13"/>
    <col min="6144" max="6144" width="4.5703125" style="13" customWidth="1"/>
    <col min="6145" max="6145" width="62.7109375" style="13" customWidth="1"/>
    <col min="6146" max="6146" width="7.7109375" style="13" customWidth="1"/>
    <col min="6147" max="6147" width="12.42578125" style="13" customWidth="1"/>
    <col min="6148" max="6148" width="18.28515625" style="13" customWidth="1"/>
    <col min="6149" max="6149" width="13.5703125" style="13" customWidth="1"/>
    <col min="6150" max="6150" width="19.5703125" style="13" customWidth="1"/>
    <col min="6151" max="6151" width="12.85546875" style="13" bestFit="1" customWidth="1"/>
    <col min="6152" max="6152" width="13" style="13" bestFit="1" customWidth="1"/>
    <col min="6153" max="6153" width="12.28515625" style="13" customWidth="1"/>
    <col min="6154" max="6154" width="14.42578125" style="13" customWidth="1"/>
    <col min="6155" max="6399" width="9.140625" style="13"/>
    <col min="6400" max="6400" width="4.5703125" style="13" customWidth="1"/>
    <col min="6401" max="6401" width="62.7109375" style="13" customWidth="1"/>
    <col min="6402" max="6402" width="7.7109375" style="13" customWidth="1"/>
    <col min="6403" max="6403" width="12.42578125" style="13" customWidth="1"/>
    <col min="6404" max="6404" width="18.28515625" style="13" customWidth="1"/>
    <col min="6405" max="6405" width="13.5703125" style="13" customWidth="1"/>
    <col min="6406" max="6406" width="19.5703125" style="13" customWidth="1"/>
    <col min="6407" max="6407" width="12.85546875" style="13" bestFit="1" customWidth="1"/>
    <col min="6408" max="6408" width="13" style="13" bestFit="1" customWidth="1"/>
    <col min="6409" max="6409" width="12.28515625" style="13" customWidth="1"/>
    <col min="6410" max="6410" width="14.42578125" style="13" customWidth="1"/>
    <col min="6411" max="6655" width="9.140625" style="13"/>
    <col min="6656" max="6656" width="4.5703125" style="13" customWidth="1"/>
    <col min="6657" max="6657" width="62.7109375" style="13" customWidth="1"/>
    <col min="6658" max="6658" width="7.7109375" style="13" customWidth="1"/>
    <col min="6659" max="6659" width="12.42578125" style="13" customWidth="1"/>
    <col min="6660" max="6660" width="18.28515625" style="13" customWidth="1"/>
    <col min="6661" max="6661" width="13.5703125" style="13" customWidth="1"/>
    <col min="6662" max="6662" width="19.5703125" style="13" customWidth="1"/>
    <col min="6663" max="6663" width="12.85546875" style="13" bestFit="1" customWidth="1"/>
    <col min="6664" max="6664" width="13" style="13" bestFit="1" customWidth="1"/>
    <col min="6665" max="6665" width="12.28515625" style="13" customWidth="1"/>
    <col min="6666" max="6666" width="14.42578125" style="13" customWidth="1"/>
    <col min="6667" max="6911" width="9.140625" style="13"/>
    <col min="6912" max="6912" width="4.5703125" style="13" customWidth="1"/>
    <col min="6913" max="6913" width="62.7109375" style="13" customWidth="1"/>
    <col min="6914" max="6914" width="7.7109375" style="13" customWidth="1"/>
    <col min="6915" max="6915" width="12.42578125" style="13" customWidth="1"/>
    <col min="6916" max="6916" width="18.28515625" style="13" customWidth="1"/>
    <col min="6917" max="6917" width="13.5703125" style="13" customWidth="1"/>
    <col min="6918" max="6918" width="19.5703125" style="13" customWidth="1"/>
    <col min="6919" max="6919" width="12.85546875" style="13" bestFit="1" customWidth="1"/>
    <col min="6920" max="6920" width="13" style="13" bestFit="1" customWidth="1"/>
    <col min="6921" max="6921" width="12.28515625" style="13" customWidth="1"/>
    <col min="6922" max="6922" width="14.42578125" style="13" customWidth="1"/>
    <col min="6923" max="7167" width="9.140625" style="13"/>
    <col min="7168" max="7168" width="4.5703125" style="13" customWidth="1"/>
    <col min="7169" max="7169" width="62.7109375" style="13" customWidth="1"/>
    <col min="7170" max="7170" width="7.7109375" style="13" customWidth="1"/>
    <col min="7171" max="7171" width="12.42578125" style="13" customWidth="1"/>
    <col min="7172" max="7172" width="18.28515625" style="13" customWidth="1"/>
    <col min="7173" max="7173" width="13.5703125" style="13" customWidth="1"/>
    <col min="7174" max="7174" width="19.5703125" style="13" customWidth="1"/>
    <col min="7175" max="7175" width="12.85546875" style="13" bestFit="1" customWidth="1"/>
    <col min="7176" max="7176" width="13" style="13" bestFit="1" customWidth="1"/>
    <col min="7177" max="7177" width="12.28515625" style="13" customWidth="1"/>
    <col min="7178" max="7178" width="14.42578125" style="13" customWidth="1"/>
    <col min="7179" max="7423" width="9.140625" style="13"/>
    <col min="7424" max="7424" width="4.5703125" style="13" customWidth="1"/>
    <col min="7425" max="7425" width="62.7109375" style="13" customWidth="1"/>
    <col min="7426" max="7426" width="7.7109375" style="13" customWidth="1"/>
    <col min="7427" max="7427" width="12.42578125" style="13" customWidth="1"/>
    <col min="7428" max="7428" width="18.28515625" style="13" customWidth="1"/>
    <col min="7429" max="7429" width="13.5703125" style="13" customWidth="1"/>
    <col min="7430" max="7430" width="19.5703125" style="13" customWidth="1"/>
    <col min="7431" max="7431" width="12.85546875" style="13" bestFit="1" customWidth="1"/>
    <col min="7432" max="7432" width="13" style="13" bestFit="1" customWidth="1"/>
    <col min="7433" max="7433" width="12.28515625" style="13" customWidth="1"/>
    <col min="7434" max="7434" width="14.42578125" style="13" customWidth="1"/>
    <col min="7435" max="7679" width="9.140625" style="13"/>
    <col min="7680" max="7680" width="4.5703125" style="13" customWidth="1"/>
    <col min="7681" max="7681" width="62.7109375" style="13" customWidth="1"/>
    <col min="7682" max="7682" width="7.7109375" style="13" customWidth="1"/>
    <col min="7683" max="7683" width="12.42578125" style="13" customWidth="1"/>
    <col min="7684" max="7684" width="18.28515625" style="13" customWidth="1"/>
    <col min="7685" max="7685" width="13.5703125" style="13" customWidth="1"/>
    <col min="7686" max="7686" width="19.5703125" style="13" customWidth="1"/>
    <col min="7687" max="7687" width="12.85546875" style="13" bestFit="1" customWidth="1"/>
    <col min="7688" max="7688" width="13" style="13" bestFit="1" customWidth="1"/>
    <col min="7689" max="7689" width="12.28515625" style="13" customWidth="1"/>
    <col min="7690" max="7690" width="14.42578125" style="13" customWidth="1"/>
    <col min="7691" max="7935" width="9.140625" style="13"/>
    <col min="7936" max="7936" width="4.5703125" style="13" customWidth="1"/>
    <col min="7937" max="7937" width="62.7109375" style="13" customWidth="1"/>
    <col min="7938" max="7938" width="7.7109375" style="13" customWidth="1"/>
    <col min="7939" max="7939" width="12.42578125" style="13" customWidth="1"/>
    <col min="7940" max="7940" width="18.28515625" style="13" customWidth="1"/>
    <col min="7941" max="7941" width="13.5703125" style="13" customWidth="1"/>
    <col min="7942" max="7942" width="19.5703125" style="13" customWidth="1"/>
    <col min="7943" max="7943" width="12.85546875" style="13" bestFit="1" customWidth="1"/>
    <col min="7944" max="7944" width="13" style="13" bestFit="1" customWidth="1"/>
    <col min="7945" max="7945" width="12.28515625" style="13" customWidth="1"/>
    <col min="7946" max="7946" width="14.42578125" style="13" customWidth="1"/>
    <col min="7947" max="8191" width="9.140625" style="13"/>
    <col min="8192" max="8192" width="4.5703125" style="13" customWidth="1"/>
    <col min="8193" max="8193" width="62.7109375" style="13" customWidth="1"/>
    <col min="8194" max="8194" width="7.7109375" style="13" customWidth="1"/>
    <col min="8195" max="8195" width="12.42578125" style="13" customWidth="1"/>
    <col min="8196" max="8196" width="18.28515625" style="13" customWidth="1"/>
    <col min="8197" max="8197" width="13.5703125" style="13" customWidth="1"/>
    <col min="8198" max="8198" width="19.5703125" style="13" customWidth="1"/>
    <col min="8199" max="8199" width="12.85546875" style="13" bestFit="1" customWidth="1"/>
    <col min="8200" max="8200" width="13" style="13" bestFit="1" customWidth="1"/>
    <col min="8201" max="8201" width="12.28515625" style="13" customWidth="1"/>
    <col min="8202" max="8202" width="14.42578125" style="13" customWidth="1"/>
    <col min="8203" max="8447" width="9.140625" style="13"/>
    <col min="8448" max="8448" width="4.5703125" style="13" customWidth="1"/>
    <col min="8449" max="8449" width="62.7109375" style="13" customWidth="1"/>
    <col min="8450" max="8450" width="7.7109375" style="13" customWidth="1"/>
    <col min="8451" max="8451" width="12.42578125" style="13" customWidth="1"/>
    <col min="8452" max="8452" width="18.28515625" style="13" customWidth="1"/>
    <col min="8453" max="8453" width="13.5703125" style="13" customWidth="1"/>
    <col min="8454" max="8454" width="19.5703125" style="13" customWidth="1"/>
    <col min="8455" max="8455" width="12.85546875" style="13" bestFit="1" customWidth="1"/>
    <col min="8456" max="8456" width="13" style="13" bestFit="1" customWidth="1"/>
    <col min="8457" max="8457" width="12.28515625" style="13" customWidth="1"/>
    <col min="8458" max="8458" width="14.42578125" style="13" customWidth="1"/>
    <col min="8459" max="8703" width="9.140625" style="13"/>
    <col min="8704" max="8704" width="4.5703125" style="13" customWidth="1"/>
    <col min="8705" max="8705" width="62.7109375" style="13" customWidth="1"/>
    <col min="8706" max="8706" width="7.7109375" style="13" customWidth="1"/>
    <col min="8707" max="8707" width="12.42578125" style="13" customWidth="1"/>
    <col min="8708" max="8708" width="18.28515625" style="13" customWidth="1"/>
    <col min="8709" max="8709" width="13.5703125" style="13" customWidth="1"/>
    <col min="8710" max="8710" width="19.5703125" style="13" customWidth="1"/>
    <col min="8711" max="8711" width="12.85546875" style="13" bestFit="1" customWidth="1"/>
    <col min="8712" max="8712" width="13" style="13" bestFit="1" customWidth="1"/>
    <col min="8713" max="8713" width="12.28515625" style="13" customWidth="1"/>
    <col min="8714" max="8714" width="14.42578125" style="13" customWidth="1"/>
    <col min="8715" max="8959" width="9.140625" style="13"/>
    <col min="8960" max="8960" width="4.5703125" style="13" customWidth="1"/>
    <col min="8961" max="8961" width="62.7109375" style="13" customWidth="1"/>
    <col min="8962" max="8962" width="7.7109375" style="13" customWidth="1"/>
    <col min="8963" max="8963" width="12.42578125" style="13" customWidth="1"/>
    <col min="8964" max="8964" width="18.28515625" style="13" customWidth="1"/>
    <col min="8965" max="8965" width="13.5703125" style="13" customWidth="1"/>
    <col min="8966" max="8966" width="19.5703125" style="13" customWidth="1"/>
    <col min="8967" max="8967" width="12.85546875" style="13" bestFit="1" customWidth="1"/>
    <col min="8968" max="8968" width="13" style="13" bestFit="1" customWidth="1"/>
    <col min="8969" max="8969" width="12.28515625" style="13" customWidth="1"/>
    <col min="8970" max="8970" width="14.42578125" style="13" customWidth="1"/>
    <col min="8971" max="9215" width="9.140625" style="13"/>
    <col min="9216" max="9216" width="4.5703125" style="13" customWidth="1"/>
    <col min="9217" max="9217" width="62.7109375" style="13" customWidth="1"/>
    <col min="9218" max="9218" width="7.7109375" style="13" customWidth="1"/>
    <col min="9219" max="9219" width="12.42578125" style="13" customWidth="1"/>
    <col min="9220" max="9220" width="18.28515625" style="13" customWidth="1"/>
    <col min="9221" max="9221" width="13.5703125" style="13" customWidth="1"/>
    <col min="9222" max="9222" width="19.5703125" style="13" customWidth="1"/>
    <col min="9223" max="9223" width="12.85546875" style="13" bestFit="1" customWidth="1"/>
    <col min="9224" max="9224" width="13" style="13" bestFit="1" customWidth="1"/>
    <col min="9225" max="9225" width="12.28515625" style="13" customWidth="1"/>
    <col min="9226" max="9226" width="14.42578125" style="13" customWidth="1"/>
    <col min="9227" max="9471" width="9.140625" style="13"/>
    <col min="9472" max="9472" width="4.5703125" style="13" customWidth="1"/>
    <col min="9473" max="9473" width="62.7109375" style="13" customWidth="1"/>
    <col min="9474" max="9474" width="7.7109375" style="13" customWidth="1"/>
    <col min="9475" max="9475" width="12.42578125" style="13" customWidth="1"/>
    <col min="9476" max="9476" width="18.28515625" style="13" customWidth="1"/>
    <col min="9477" max="9477" width="13.5703125" style="13" customWidth="1"/>
    <col min="9478" max="9478" width="19.5703125" style="13" customWidth="1"/>
    <col min="9479" max="9479" width="12.85546875" style="13" bestFit="1" customWidth="1"/>
    <col min="9480" max="9480" width="13" style="13" bestFit="1" customWidth="1"/>
    <col min="9481" max="9481" width="12.28515625" style="13" customWidth="1"/>
    <col min="9482" max="9482" width="14.42578125" style="13" customWidth="1"/>
    <col min="9483" max="9727" width="9.140625" style="13"/>
    <col min="9728" max="9728" width="4.5703125" style="13" customWidth="1"/>
    <col min="9729" max="9729" width="62.7109375" style="13" customWidth="1"/>
    <col min="9730" max="9730" width="7.7109375" style="13" customWidth="1"/>
    <col min="9731" max="9731" width="12.42578125" style="13" customWidth="1"/>
    <col min="9732" max="9732" width="18.28515625" style="13" customWidth="1"/>
    <col min="9733" max="9733" width="13.5703125" style="13" customWidth="1"/>
    <col min="9734" max="9734" width="19.5703125" style="13" customWidth="1"/>
    <col min="9735" max="9735" width="12.85546875" style="13" bestFit="1" customWidth="1"/>
    <col min="9736" max="9736" width="13" style="13" bestFit="1" customWidth="1"/>
    <col min="9737" max="9737" width="12.28515625" style="13" customWidth="1"/>
    <col min="9738" max="9738" width="14.42578125" style="13" customWidth="1"/>
    <col min="9739" max="9983" width="9.140625" style="13"/>
    <col min="9984" max="9984" width="4.5703125" style="13" customWidth="1"/>
    <col min="9985" max="9985" width="62.7109375" style="13" customWidth="1"/>
    <col min="9986" max="9986" width="7.7109375" style="13" customWidth="1"/>
    <col min="9987" max="9987" width="12.42578125" style="13" customWidth="1"/>
    <col min="9988" max="9988" width="18.28515625" style="13" customWidth="1"/>
    <col min="9989" max="9989" width="13.5703125" style="13" customWidth="1"/>
    <col min="9990" max="9990" width="19.5703125" style="13" customWidth="1"/>
    <col min="9991" max="9991" width="12.85546875" style="13" bestFit="1" customWidth="1"/>
    <col min="9992" max="9992" width="13" style="13" bestFit="1" customWidth="1"/>
    <col min="9993" max="9993" width="12.28515625" style="13" customWidth="1"/>
    <col min="9994" max="9994" width="14.42578125" style="13" customWidth="1"/>
    <col min="9995" max="10239" width="9.140625" style="13"/>
    <col min="10240" max="10240" width="4.5703125" style="13" customWidth="1"/>
    <col min="10241" max="10241" width="62.7109375" style="13" customWidth="1"/>
    <col min="10242" max="10242" width="7.7109375" style="13" customWidth="1"/>
    <col min="10243" max="10243" width="12.42578125" style="13" customWidth="1"/>
    <col min="10244" max="10244" width="18.28515625" style="13" customWidth="1"/>
    <col min="10245" max="10245" width="13.5703125" style="13" customWidth="1"/>
    <col min="10246" max="10246" width="19.5703125" style="13" customWidth="1"/>
    <col min="10247" max="10247" width="12.85546875" style="13" bestFit="1" customWidth="1"/>
    <col min="10248" max="10248" width="13" style="13" bestFit="1" customWidth="1"/>
    <col min="10249" max="10249" width="12.28515625" style="13" customWidth="1"/>
    <col min="10250" max="10250" width="14.42578125" style="13" customWidth="1"/>
    <col min="10251" max="10495" width="9.140625" style="13"/>
    <col min="10496" max="10496" width="4.5703125" style="13" customWidth="1"/>
    <col min="10497" max="10497" width="62.7109375" style="13" customWidth="1"/>
    <col min="10498" max="10498" width="7.7109375" style="13" customWidth="1"/>
    <col min="10499" max="10499" width="12.42578125" style="13" customWidth="1"/>
    <col min="10500" max="10500" width="18.28515625" style="13" customWidth="1"/>
    <col min="10501" max="10501" width="13.5703125" style="13" customWidth="1"/>
    <col min="10502" max="10502" width="19.5703125" style="13" customWidth="1"/>
    <col min="10503" max="10503" width="12.85546875" style="13" bestFit="1" customWidth="1"/>
    <col min="10504" max="10504" width="13" style="13" bestFit="1" customWidth="1"/>
    <col min="10505" max="10505" width="12.28515625" style="13" customWidth="1"/>
    <col min="10506" max="10506" width="14.42578125" style="13" customWidth="1"/>
    <col min="10507" max="10751" width="9.140625" style="13"/>
    <col min="10752" max="10752" width="4.5703125" style="13" customWidth="1"/>
    <col min="10753" max="10753" width="62.7109375" style="13" customWidth="1"/>
    <col min="10754" max="10754" width="7.7109375" style="13" customWidth="1"/>
    <col min="10755" max="10755" width="12.42578125" style="13" customWidth="1"/>
    <col min="10756" max="10756" width="18.28515625" style="13" customWidth="1"/>
    <col min="10757" max="10757" width="13.5703125" style="13" customWidth="1"/>
    <col min="10758" max="10758" width="19.5703125" style="13" customWidth="1"/>
    <col min="10759" max="10759" width="12.85546875" style="13" bestFit="1" customWidth="1"/>
    <col min="10760" max="10760" width="13" style="13" bestFit="1" customWidth="1"/>
    <col min="10761" max="10761" width="12.28515625" style="13" customWidth="1"/>
    <col min="10762" max="10762" width="14.42578125" style="13" customWidth="1"/>
    <col min="10763" max="11007" width="9.140625" style="13"/>
    <col min="11008" max="11008" width="4.5703125" style="13" customWidth="1"/>
    <col min="11009" max="11009" width="62.7109375" style="13" customWidth="1"/>
    <col min="11010" max="11010" width="7.7109375" style="13" customWidth="1"/>
    <col min="11011" max="11011" width="12.42578125" style="13" customWidth="1"/>
    <col min="11012" max="11012" width="18.28515625" style="13" customWidth="1"/>
    <col min="11013" max="11013" width="13.5703125" style="13" customWidth="1"/>
    <col min="11014" max="11014" width="19.5703125" style="13" customWidth="1"/>
    <col min="11015" max="11015" width="12.85546875" style="13" bestFit="1" customWidth="1"/>
    <col min="11016" max="11016" width="13" style="13" bestFit="1" customWidth="1"/>
    <col min="11017" max="11017" width="12.28515625" style="13" customWidth="1"/>
    <col min="11018" max="11018" width="14.42578125" style="13" customWidth="1"/>
    <col min="11019" max="11263" width="9.140625" style="13"/>
    <col min="11264" max="11264" width="4.5703125" style="13" customWidth="1"/>
    <col min="11265" max="11265" width="62.7109375" style="13" customWidth="1"/>
    <col min="11266" max="11266" width="7.7109375" style="13" customWidth="1"/>
    <col min="11267" max="11267" width="12.42578125" style="13" customWidth="1"/>
    <col min="11268" max="11268" width="18.28515625" style="13" customWidth="1"/>
    <col min="11269" max="11269" width="13.5703125" style="13" customWidth="1"/>
    <col min="11270" max="11270" width="19.5703125" style="13" customWidth="1"/>
    <col min="11271" max="11271" width="12.85546875" style="13" bestFit="1" customWidth="1"/>
    <col min="11272" max="11272" width="13" style="13" bestFit="1" customWidth="1"/>
    <col min="11273" max="11273" width="12.28515625" style="13" customWidth="1"/>
    <col min="11274" max="11274" width="14.42578125" style="13" customWidth="1"/>
    <col min="11275" max="11519" width="9.140625" style="13"/>
    <col min="11520" max="11520" width="4.5703125" style="13" customWidth="1"/>
    <col min="11521" max="11521" width="62.7109375" style="13" customWidth="1"/>
    <col min="11522" max="11522" width="7.7109375" style="13" customWidth="1"/>
    <col min="11523" max="11523" width="12.42578125" style="13" customWidth="1"/>
    <col min="11524" max="11524" width="18.28515625" style="13" customWidth="1"/>
    <col min="11525" max="11525" width="13.5703125" style="13" customWidth="1"/>
    <col min="11526" max="11526" width="19.5703125" style="13" customWidth="1"/>
    <col min="11527" max="11527" width="12.85546875" style="13" bestFit="1" customWidth="1"/>
    <col min="11528" max="11528" width="13" style="13" bestFit="1" customWidth="1"/>
    <col min="11529" max="11529" width="12.28515625" style="13" customWidth="1"/>
    <col min="11530" max="11530" width="14.42578125" style="13" customWidth="1"/>
    <col min="11531" max="11775" width="9.140625" style="13"/>
    <col min="11776" max="11776" width="4.5703125" style="13" customWidth="1"/>
    <col min="11777" max="11777" width="62.7109375" style="13" customWidth="1"/>
    <col min="11778" max="11778" width="7.7109375" style="13" customWidth="1"/>
    <col min="11779" max="11779" width="12.42578125" style="13" customWidth="1"/>
    <col min="11780" max="11780" width="18.28515625" style="13" customWidth="1"/>
    <col min="11781" max="11781" width="13.5703125" style="13" customWidth="1"/>
    <col min="11782" max="11782" width="19.5703125" style="13" customWidth="1"/>
    <col min="11783" max="11783" width="12.85546875" style="13" bestFit="1" customWidth="1"/>
    <col min="11784" max="11784" width="13" style="13" bestFit="1" customWidth="1"/>
    <col min="11785" max="11785" width="12.28515625" style="13" customWidth="1"/>
    <col min="11786" max="11786" width="14.42578125" style="13" customWidth="1"/>
    <col min="11787" max="12031" width="9.140625" style="13"/>
    <col min="12032" max="12032" width="4.5703125" style="13" customWidth="1"/>
    <col min="12033" max="12033" width="62.7109375" style="13" customWidth="1"/>
    <col min="12034" max="12034" width="7.7109375" style="13" customWidth="1"/>
    <col min="12035" max="12035" width="12.42578125" style="13" customWidth="1"/>
    <col min="12036" max="12036" width="18.28515625" style="13" customWidth="1"/>
    <col min="12037" max="12037" width="13.5703125" style="13" customWidth="1"/>
    <col min="12038" max="12038" width="19.5703125" style="13" customWidth="1"/>
    <col min="12039" max="12039" width="12.85546875" style="13" bestFit="1" customWidth="1"/>
    <col min="12040" max="12040" width="13" style="13" bestFit="1" customWidth="1"/>
    <col min="12041" max="12041" width="12.28515625" style="13" customWidth="1"/>
    <col min="12042" max="12042" width="14.42578125" style="13" customWidth="1"/>
    <col min="12043" max="12287" width="9.140625" style="13"/>
    <col min="12288" max="12288" width="4.5703125" style="13" customWidth="1"/>
    <col min="12289" max="12289" width="62.7109375" style="13" customWidth="1"/>
    <col min="12290" max="12290" width="7.7109375" style="13" customWidth="1"/>
    <col min="12291" max="12291" width="12.42578125" style="13" customWidth="1"/>
    <col min="12292" max="12292" width="18.28515625" style="13" customWidth="1"/>
    <col min="12293" max="12293" width="13.5703125" style="13" customWidth="1"/>
    <col min="12294" max="12294" width="19.5703125" style="13" customWidth="1"/>
    <col min="12295" max="12295" width="12.85546875" style="13" bestFit="1" customWidth="1"/>
    <col min="12296" max="12296" width="13" style="13" bestFit="1" customWidth="1"/>
    <col min="12297" max="12297" width="12.28515625" style="13" customWidth="1"/>
    <col min="12298" max="12298" width="14.42578125" style="13" customWidth="1"/>
    <col min="12299" max="12543" width="9.140625" style="13"/>
    <col min="12544" max="12544" width="4.5703125" style="13" customWidth="1"/>
    <col min="12545" max="12545" width="62.7109375" style="13" customWidth="1"/>
    <col min="12546" max="12546" width="7.7109375" style="13" customWidth="1"/>
    <col min="12547" max="12547" width="12.42578125" style="13" customWidth="1"/>
    <col min="12548" max="12548" width="18.28515625" style="13" customWidth="1"/>
    <col min="12549" max="12549" width="13.5703125" style="13" customWidth="1"/>
    <col min="12550" max="12550" width="19.5703125" style="13" customWidth="1"/>
    <col min="12551" max="12551" width="12.85546875" style="13" bestFit="1" customWidth="1"/>
    <col min="12552" max="12552" width="13" style="13" bestFit="1" customWidth="1"/>
    <col min="12553" max="12553" width="12.28515625" style="13" customWidth="1"/>
    <col min="12554" max="12554" width="14.42578125" style="13" customWidth="1"/>
    <col min="12555" max="12799" width="9.140625" style="13"/>
    <col min="12800" max="12800" width="4.5703125" style="13" customWidth="1"/>
    <col min="12801" max="12801" width="62.7109375" style="13" customWidth="1"/>
    <col min="12802" max="12802" width="7.7109375" style="13" customWidth="1"/>
    <col min="12803" max="12803" width="12.42578125" style="13" customWidth="1"/>
    <col min="12804" max="12804" width="18.28515625" style="13" customWidth="1"/>
    <col min="12805" max="12805" width="13.5703125" style="13" customWidth="1"/>
    <col min="12806" max="12806" width="19.5703125" style="13" customWidth="1"/>
    <col min="12807" max="12807" width="12.85546875" style="13" bestFit="1" customWidth="1"/>
    <col min="12808" max="12808" width="13" style="13" bestFit="1" customWidth="1"/>
    <col min="12809" max="12809" width="12.28515625" style="13" customWidth="1"/>
    <col min="12810" max="12810" width="14.42578125" style="13" customWidth="1"/>
    <col min="12811" max="13055" width="9.140625" style="13"/>
    <col min="13056" max="13056" width="4.5703125" style="13" customWidth="1"/>
    <col min="13057" max="13057" width="62.7109375" style="13" customWidth="1"/>
    <col min="13058" max="13058" width="7.7109375" style="13" customWidth="1"/>
    <col min="13059" max="13059" width="12.42578125" style="13" customWidth="1"/>
    <col min="13060" max="13060" width="18.28515625" style="13" customWidth="1"/>
    <col min="13061" max="13061" width="13.5703125" style="13" customWidth="1"/>
    <col min="13062" max="13062" width="19.5703125" style="13" customWidth="1"/>
    <col min="13063" max="13063" width="12.85546875" style="13" bestFit="1" customWidth="1"/>
    <col min="13064" max="13064" width="13" style="13" bestFit="1" customWidth="1"/>
    <col min="13065" max="13065" width="12.28515625" style="13" customWidth="1"/>
    <col min="13066" max="13066" width="14.42578125" style="13" customWidth="1"/>
    <col min="13067" max="13311" width="9.140625" style="13"/>
    <col min="13312" max="13312" width="4.5703125" style="13" customWidth="1"/>
    <col min="13313" max="13313" width="62.7109375" style="13" customWidth="1"/>
    <col min="13314" max="13314" width="7.7109375" style="13" customWidth="1"/>
    <col min="13315" max="13315" width="12.42578125" style="13" customWidth="1"/>
    <col min="13316" max="13316" width="18.28515625" style="13" customWidth="1"/>
    <col min="13317" max="13317" width="13.5703125" style="13" customWidth="1"/>
    <col min="13318" max="13318" width="19.5703125" style="13" customWidth="1"/>
    <col min="13319" max="13319" width="12.85546875" style="13" bestFit="1" customWidth="1"/>
    <col min="13320" max="13320" width="13" style="13" bestFit="1" customWidth="1"/>
    <col min="13321" max="13321" width="12.28515625" style="13" customWidth="1"/>
    <col min="13322" max="13322" width="14.42578125" style="13" customWidth="1"/>
    <col min="13323" max="13567" width="9.140625" style="13"/>
    <col min="13568" max="13568" width="4.5703125" style="13" customWidth="1"/>
    <col min="13569" max="13569" width="62.7109375" style="13" customWidth="1"/>
    <col min="13570" max="13570" width="7.7109375" style="13" customWidth="1"/>
    <col min="13571" max="13571" width="12.42578125" style="13" customWidth="1"/>
    <col min="13572" max="13572" width="18.28515625" style="13" customWidth="1"/>
    <col min="13573" max="13573" width="13.5703125" style="13" customWidth="1"/>
    <col min="13574" max="13574" width="19.5703125" style="13" customWidth="1"/>
    <col min="13575" max="13575" width="12.85546875" style="13" bestFit="1" customWidth="1"/>
    <col min="13576" max="13576" width="13" style="13" bestFit="1" customWidth="1"/>
    <col min="13577" max="13577" width="12.28515625" style="13" customWidth="1"/>
    <col min="13578" max="13578" width="14.42578125" style="13" customWidth="1"/>
    <col min="13579" max="13823" width="9.140625" style="13"/>
    <col min="13824" max="13824" width="4.5703125" style="13" customWidth="1"/>
    <col min="13825" max="13825" width="62.7109375" style="13" customWidth="1"/>
    <col min="13826" max="13826" width="7.7109375" style="13" customWidth="1"/>
    <col min="13827" max="13827" width="12.42578125" style="13" customWidth="1"/>
    <col min="13828" max="13828" width="18.28515625" style="13" customWidth="1"/>
    <col min="13829" max="13829" width="13.5703125" style="13" customWidth="1"/>
    <col min="13830" max="13830" width="19.5703125" style="13" customWidth="1"/>
    <col min="13831" max="13831" width="12.85546875" style="13" bestFit="1" customWidth="1"/>
    <col min="13832" max="13832" width="13" style="13" bestFit="1" customWidth="1"/>
    <col min="13833" max="13833" width="12.28515625" style="13" customWidth="1"/>
    <col min="13834" max="13834" width="14.42578125" style="13" customWidth="1"/>
    <col min="13835" max="14079" width="9.140625" style="13"/>
    <col min="14080" max="14080" width="4.5703125" style="13" customWidth="1"/>
    <col min="14081" max="14081" width="62.7109375" style="13" customWidth="1"/>
    <col min="14082" max="14082" width="7.7109375" style="13" customWidth="1"/>
    <col min="14083" max="14083" width="12.42578125" style="13" customWidth="1"/>
    <col min="14084" max="14084" width="18.28515625" style="13" customWidth="1"/>
    <col min="14085" max="14085" width="13.5703125" style="13" customWidth="1"/>
    <col min="14086" max="14086" width="19.5703125" style="13" customWidth="1"/>
    <col min="14087" max="14087" width="12.85546875" style="13" bestFit="1" customWidth="1"/>
    <col min="14088" max="14088" width="13" style="13" bestFit="1" customWidth="1"/>
    <col min="14089" max="14089" width="12.28515625" style="13" customWidth="1"/>
    <col min="14090" max="14090" width="14.42578125" style="13" customWidth="1"/>
    <col min="14091" max="14335" width="9.140625" style="13"/>
    <col min="14336" max="14336" width="4.5703125" style="13" customWidth="1"/>
    <col min="14337" max="14337" width="62.7109375" style="13" customWidth="1"/>
    <col min="14338" max="14338" width="7.7109375" style="13" customWidth="1"/>
    <col min="14339" max="14339" width="12.42578125" style="13" customWidth="1"/>
    <col min="14340" max="14340" width="18.28515625" style="13" customWidth="1"/>
    <col min="14341" max="14341" width="13.5703125" style="13" customWidth="1"/>
    <col min="14342" max="14342" width="19.5703125" style="13" customWidth="1"/>
    <col min="14343" max="14343" width="12.85546875" style="13" bestFit="1" customWidth="1"/>
    <col min="14344" max="14344" width="13" style="13" bestFit="1" customWidth="1"/>
    <col min="14345" max="14345" width="12.28515625" style="13" customWidth="1"/>
    <col min="14346" max="14346" width="14.42578125" style="13" customWidth="1"/>
    <col min="14347" max="14591" width="9.140625" style="13"/>
    <col min="14592" max="14592" width="4.5703125" style="13" customWidth="1"/>
    <col min="14593" max="14593" width="62.7109375" style="13" customWidth="1"/>
    <col min="14594" max="14594" width="7.7109375" style="13" customWidth="1"/>
    <col min="14595" max="14595" width="12.42578125" style="13" customWidth="1"/>
    <col min="14596" max="14596" width="18.28515625" style="13" customWidth="1"/>
    <col min="14597" max="14597" width="13.5703125" style="13" customWidth="1"/>
    <col min="14598" max="14598" width="19.5703125" style="13" customWidth="1"/>
    <col min="14599" max="14599" width="12.85546875" style="13" bestFit="1" customWidth="1"/>
    <col min="14600" max="14600" width="13" style="13" bestFit="1" customWidth="1"/>
    <col min="14601" max="14601" width="12.28515625" style="13" customWidth="1"/>
    <col min="14602" max="14602" width="14.42578125" style="13" customWidth="1"/>
    <col min="14603" max="14847" width="9.140625" style="13"/>
    <col min="14848" max="14848" width="4.5703125" style="13" customWidth="1"/>
    <col min="14849" max="14849" width="62.7109375" style="13" customWidth="1"/>
    <col min="14850" max="14850" width="7.7109375" style="13" customWidth="1"/>
    <col min="14851" max="14851" width="12.42578125" style="13" customWidth="1"/>
    <col min="14852" max="14852" width="18.28515625" style="13" customWidth="1"/>
    <col min="14853" max="14853" width="13.5703125" style="13" customWidth="1"/>
    <col min="14854" max="14854" width="19.5703125" style="13" customWidth="1"/>
    <col min="14855" max="14855" width="12.85546875" style="13" bestFit="1" customWidth="1"/>
    <col min="14856" max="14856" width="13" style="13" bestFit="1" customWidth="1"/>
    <col min="14857" max="14857" width="12.28515625" style="13" customWidth="1"/>
    <col min="14858" max="14858" width="14.42578125" style="13" customWidth="1"/>
    <col min="14859" max="15103" width="9.140625" style="13"/>
    <col min="15104" max="15104" width="4.5703125" style="13" customWidth="1"/>
    <col min="15105" max="15105" width="62.7109375" style="13" customWidth="1"/>
    <col min="15106" max="15106" width="7.7109375" style="13" customWidth="1"/>
    <col min="15107" max="15107" width="12.42578125" style="13" customWidth="1"/>
    <col min="15108" max="15108" width="18.28515625" style="13" customWidth="1"/>
    <col min="15109" max="15109" width="13.5703125" style="13" customWidth="1"/>
    <col min="15110" max="15110" width="19.5703125" style="13" customWidth="1"/>
    <col min="15111" max="15111" width="12.85546875" style="13" bestFit="1" customWidth="1"/>
    <col min="15112" max="15112" width="13" style="13" bestFit="1" customWidth="1"/>
    <col min="15113" max="15113" width="12.28515625" style="13" customWidth="1"/>
    <col min="15114" max="15114" width="14.42578125" style="13" customWidth="1"/>
    <col min="15115" max="15359" width="9.140625" style="13"/>
    <col min="15360" max="15360" width="4.5703125" style="13" customWidth="1"/>
    <col min="15361" max="15361" width="62.7109375" style="13" customWidth="1"/>
    <col min="15362" max="15362" width="7.7109375" style="13" customWidth="1"/>
    <col min="15363" max="15363" width="12.42578125" style="13" customWidth="1"/>
    <col min="15364" max="15364" width="18.28515625" style="13" customWidth="1"/>
    <col min="15365" max="15365" width="13.5703125" style="13" customWidth="1"/>
    <col min="15366" max="15366" width="19.5703125" style="13" customWidth="1"/>
    <col min="15367" max="15367" width="12.85546875" style="13" bestFit="1" customWidth="1"/>
    <col min="15368" max="15368" width="13" style="13" bestFit="1" customWidth="1"/>
    <col min="15369" max="15369" width="12.28515625" style="13" customWidth="1"/>
    <col min="15370" max="15370" width="14.42578125" style="13" customWidth="1"/>
    <col min="15371" max="15615" width="9.140625" style="13"/>
    <col min="15616" max="15616" width="4.5703125" style="13" customWidth="1"/>
    <col min="15617" max="15617" width="62.7109375" style="13" customWidth="1"/>
    <col min="15618" max="15618" width="7.7109375" style="13" customWidth="1"/>
    <col min="15619" max="15619" width="12.42578125" style="13" customWidth="1"/>
    <col min="15620" max="15620" width="18.28515625" style="13" customWidth="1"/>
    <col min="15621" max="15621" width="13.5703125" style="13" customWidth="1"/>
    <col min="15622" max="15622" width="19.5703125" style="13" customWidth="1"/>
    <col min="15623" max="15623" width="12.85546875" style="13" bestFit="1" customWidth="1"/>
    <col min="15624" max="15624" width="13" style="13" bestFit="1" customWidth="1"/>
    <col min="15625" max="15625" width="12.28515625" style="13" customWidth="1"/>
    <col min="15626" max="15626" width="14.42578125" style="13" customWidth="1"/>
    <col min="15627" max="15871" width="9.140625" style="13"/>
    <col min="15872" max="15872" width="4.5703125" style="13" customWidth="1"/>
    <col min="15873" max="15873" width="62.7109375" style="13" customWidth="1"/>
    <col min="15874" max="15874" width="7.7109375" style="13" customWidth="1"/>
    <col min="15875" max="15875" width="12.42578125" style="13" customWidth="1"/>
    <col min="15876" max="15876" width="18.28515625" style="13" customWidth="1"/>
    <col min="15877" max="15877" width="13.5703125" style="13" customWidth="1"/>
    <col min="15878" max="15878" width="19.5703125" style="13" customWidth="1"/>
    <col min="15879" max="15879" width="12.85546875" style="13" bestFit="1" customWidth="1"/>
    <col min="15880" max="15880" width="13" style="13" bestFit="1" customWidth="1"/>
    <col min="15881" max="15881" width="12.28515625" style="13" customWidth="1"/>
    <col min="15882" max="15882" width="14.42578125" style="13" customWidth="1"/>
    <col min="15883" max="16127" width="9.140625" style="13"/>
    <col min="16128" max="16128" width="4.5703125" style="13" customWidth="1"/>
    <col min="16129" max="16129" width="62.7109375" style="13" customWidth="1"/>
    <col min="16130" max="16130" width="7.7109375" style="13" customWidth="1"/>
    <col min="16131" max="16131" width="12.42578125" style="13" customWidth="1"/>
    <col min="16132" max="16132" width="18.28515625" style="13" customWidth="1"/>
    <col min="16133" max="16133" width="13.5703125" style="13" customWidth="1"/>
    <col min="16134" max="16134" width="19.5703125" style="13" customWidth="1"/>
    <col min="16135" max="16135" width="12.85546875" style="13" bestFit="1" customWidth="1"/>
    <col min="16136" max="16136" width="13" style="13" bestFit="1" customWidth="1"/>
    <col min="16137" max="16137" width="12.28515625" style="13" customWidth="1"/>
    <col min="16138" max="16138" width="14.42578125" style="13" customWidth="1"/>
    <col min="16139" max="16384" width="9.140625" style="13"/>
  </cols>
  <sheetData>
    <row r="2" spans="1:7" s="12" customFormat="1" ht="60.75" customHeight="1" x14ac:dyDescent="0.25">
      <c r="A2" s="81" t="s">
        <v>173</v>
      </c>
      <c r="B2" s="81"/>
      <c r="C2" s="81"/>
      <c r="D2" s="81"/>
      <c r="E2" s="81"/>
      <c r="F2" s="81"/>
    </row>
    <row r="3" spans="1:7" s="12" customFormat="1" ht="44.25" customHeight="1" x14ac:dyDescent="0.25">
      <c r="A3" s="82" t="s">
        <v>52</v>
      </c>
      <c r="B3" s="82"/>
      <c r="C3" s="82"/>
      <c r="D3" s="82"/>
      <c r="E3" s="82"/>
      <c r="F3" s="82"/>
    </row>
    <row r="4" spans="1:7" ht="129.75" customHeight="1" x14ac:dyDescent="0.3">
      <c r="A4" s="44" t="s">
        <v>72</v>
      </c>
      <c r="B4" s="1" t="s">
        <v>53</v>
      </c>
      <c r="C4" s="1" t="s">
        <v>54</v>
      </c>
      <c r="D4" s="1" t="s">
        <v>55</v>
      </c>
      <c r="E4" s="1" t="s">
        <v>56</v>
      </c>
      <c r="F4" s="4" t="s">
        <v>57</v>
      </c>
    </row>
    <row r="5" spans="1:7" s="12" customFormat="1" x14ac:dyDescent="0.25">
      <c r="A5" s="14">
        <v>1</v>
      </c>
      <c r="B5" s="14">
        <v>2</v>
      </c>
      <c r="C5" s="14">
        <v>3</v>
      </c>
      <c r="D5" s="14">
        <v>4</v>
      </c>
      <c r="E5" s="14">
        <v>5</v>
      </c>
      <c r="F5" s="14">
        <v>6</v>
      </c>
    </row>
    <row r="6" spans="1:7" s="12" customFormat="1" ht="34.5" x14ac:dyDescent="0.25">
      <c r="A6" s="19"/>
      <c r="B6" s="45" t="s">
        <v>58</v>
      </c>
      <c r="C6" s="46"/>
      <c r="D6" s="46"/>
      <c r="E6" s="47"/>
      <c r="F6" s="48"/>
      <c r="G6" s="16"/>
    </row>
    <row r="7" spans="1:7" s="12" customFormat="1" ht="51.75" x14ac:dyDescent="0.25">
      <c r="A7" s="14"/>
      <c r="B7" s="49" t="s">
        <v>177</v>
      </c>
      <c r="C7" s="26"/>
      <c r="D7" s="26"/>
      <c r="E7" s="15"/>
      <c r="F7" s="17"/>
      <c r="G7" s="16"/>
    </row>
    <row r="8" spans="1:7" s="12" customFormat="1" ht="34.5" x14ac:dyDescent="0.25">
      <c r="A8" s="54"/>
      <c r="B8" s="73" t="s">
        <v>233</v>
      </c>
      <c r="C8" s="26"/>
      <c r="D8" s="26"/>
      <c r="E8" s="55"/>
      <c r="F8" s="56"/>
      <c r="G8" s="16"/>
    </row>
    <row r="9" spans="1:7" s="12" customFormat="1" ht="69" x14ac:dyDescent="0.25">
      <c r="A9" s="14">
        <v>1</v>
      </c>
      <c r="B9" s="43" t="s">
        <v>191</v>
      </c>
      <c r="C9" s="24" t="s">
        <v>43</v>
      </c>
      <c r="D9" s="15">
        <v>354.74900000000002</v>
      </c>
      <c r="E9" s="57">
        <v>0.65</v>
      </c>
      <c r="F9" s="20">
        <f t="shared" ref="F9:F19" si="0">ROUND(+E9*D9,3)</f>
        <v>230.58699999999999</v>
      </c>
      <c r="G9" s="16"/>
    </row>
    <row r="10" spans="1:7" s="12" customFormat="1" ht="39" x14ac:dyDescent="0.25">
      <c r="A10" s="14">
        <v>2</v>
      </c>
      <c r="B10" s="23" t="s">
        <v>44</v>
      </c>
      <c r="C10" s="24" t="s">
        <v>43</v>
      </c>
      <c r="D10" s="15">
        <v>18.671000000000003</v>
      </c>
      <c r="E10" s="57">
        <v>7.0869999999999997</v>
      </c>
      <c r="F10" s="20">
        <f t="shared" si="0"/>
        <v>132.321</v>
      </c>
      <c r="G10" s="16"/>
    </row>
    <row r="11" spans="1:7" s="12" customFormat="1" ht="69" x14ac:dyDescent="0.25">
      <c r="A11" s="14">
        <v>3</v>
      </c>
      <c r="B11" s="43" t="s">
        <v>193</v>
      </c>
      <c r="C11" s="24" t="s">
        <v>43</v>
      </c>
      <c r="D11" s="15">
        <v>159.69499999999999</v>
      </c>
      <c r="E11" s="57">
        <v>0.501</v>
      </c>
      <c r="F11" s="20">
        <f t="shared" si="0"/>
        <v>80.007000000000005</v>
      </c>
      <c r="G11" s="16"/>
    </row>
    <row r="12" spans="1:7" s="12" customFormat="1" ht="39" x14ac:dyDescent="0.25">
      <c r="A12" s="14">
        <v>4</v>
      </c>
      <c r="B12" s="23" t="s">
        <v>44</v>
      </c>
      <c r="C12" s="24" t="s">
        <v>43</v>
      </c>
      <c r="D12" s="15">
        <v>8.4049999999999994</v>
      </c>
      <c r="E12" s="57">
        <v>2.7210000000000001</v>
      </c>
      <c r="F12" s="20">
        <f t="shared" si="0"/>
        <v>22.87</v>
      </c>
      <c r="G12" s="16"/>
    </row>
    <row r="13" spans="1:7" s="12" customFormat="1" ht="69" x14ac:dyDescent="0.25">
      <c r="A13" s="14">
        <v>5</v>
      </c>
      <c r="B13" s="23" t="s">
        <v>238</v>
      </c>
      <c r="C13" s="24" t="s">
        <v>43</v>
      </c>
      <c r="D13" s="15">
        <v>18.8</v>
      </c>
      <c r="E13" s="57">
        <v>0.65</v>
      </c>
      <c r="F13" s="20">
        <f t="shared" si="0"/>
        <v>12.22</v>
      </c>
      <c r="G13" s="16"/>
    </row>
    <row r="14" spans="1:7" s="12" customFormat="1" ht="34.5" x14ac:dyDescent="0.25">
      <c r="A14" s="14">
        <v>6</v>
      </c>
      <c r="B14" s="43" t="s">
        <v>92</v>
      </c>
      <c r="C14" s="39" t="s">
        <v>45</v>
      </c>
      <c r="D14" s="15">
        <v>1020.4830000000001</v>
      </c>
      <c r="E14" s="57">
        <v>0.32500000000000001</v>
      </c>
      <c r="F14" s="20">
        <f t="shared" si="0"/>
        <v>331.65699999999998</v>
      </c>
      <c r="G14" s="16"/>
    </row>
    <row r="15" spans="1:7" s="12" customFormat="1" ht="39" x14ac:dyDescent="0.25">
      <c r="A15" s="14">
        <v>7</v>
      </c>
      <c r="B15" s="23" t="s">
        <v>46</v>
      </c>
      <c r="C15" s="24" t="s">
        <v>43</v>
      </c>
      <c r="D15" s="15">
        <v>541.52</v>
      </c>
      <c r="E15" s="57">
        <v>0.06</v>
      </c>
      <c r="F15" s="20">
        <f t="shared" si="0"/>
        <v>32.491</v>
      </c>
      <c r="G15" s="16"/>
    </row>
    <row r="16" spans="1:7" s="12" customFormat="1" ht="36.75" x14ac:dyDescent="0.25">
      <c r="A16" s="14">
        <v>8</v>
      </c>
      <c r="B16" s="43" t="s">
        <v>194</v>
      </c>
      <c r="C16" s="24" t="s">
        <v>174</v>
      </c>
      <c r="D16" s="15">
        <v>143</v>
      </c>
      <c r="E16" s="57">
        <v>1.607</v>
      </c>
      <c r="F16" s="20">
        <f t="shared" si="0"/>
        <v>229.80099999999999</v>
      </c>
      <c r="G16" s="16"/>
    </row>
    <row r="17" spans="1:7" s="12" customFormat="1" ht="34.5" x14ac:dyDescent="0.25">
      <c r="A17" s="14">
        <v>9</v>
      </c>
      <c r="B17" s="23" t="s">
        <v>217</v>
      </c>
      <c r="C17" s="39" t="s">
        <v>45</v>
      </c>
      <c r="D17" s="15">
        <v>16.087499999999999</v>
      </c>
      <c r="E17" s="57">
        <v>0.98199999999999998</v>
      </c>
      <c r="F17" s="20">
        <f t="shared" si="0"/>
        <v>15.798</v>
      </c>
      <c r="G17" s="16"/>
    </row>
    <row r="18" spans="1:7" s="12" customFormat="1" ht="39" x14ac:dyDescent="0.25">
      <c r="A18" s="14">
        <v>10</v>
      </c>
      <c r="B18" s="23" t="s">
        <v>48</v>
      </c>
      <c r="C18" s="24" t="s">
        <v>47</v>
      </c>
      <c r="D18" s="15">
        <v>1911</v>
      </c>
      <c r="E18" s="57">
        <v>1.7999999999999999E-2</v>
      </c>
      <c r="F18" s="20">
        <f t="shared" si="0"/>
        <v>34.398000000000003</v>
      </c>
      <c r="G18" s="16"/>
    </row>
    <row r="19" spans="1:7" s="12" customFormat="1" ht="39" x14ac:dyDescent="0.25">
      <c r="A19" s="14">
        <v>11</v>
      </c>
      <c r="B19" s="23" t="s">
        <v>49</v>
      </c>
      <c r="C19" s="24" t="s">
        <v>43</v>
      </c>
      <c r="D19" s="15">
        <v>191.10000000000002</v>
      </c>
      <c r="E19" s="57">
        <v>0.29299999999999998</v>
      </c>
      <c r="F19" s="20">
        <f t="shared" si="0"/>
        <v>55.991999999999997</v>
      </c>
      <c r="G19" s="16"/>
    </row>
    <row r="20" spans="1:7" s="12" customFormat="1" ht="34.5" x14ac:dyDescent="0.25">
      <c r="A20" s="14"/>
      <c r="B20" s="29" t="s">
        <v>50</v>
      </c>
      <c r="C20" s="26"/>
      <c r="D20" s="26"/>
      <c r="E20" s="52"/>
      <c r="F20" s="22">
        <f>SUM(F9:F19)</f>
        <v>1178.1419999999998</v>
      </c>
      <c r="G20" s="16"/>
    </row>
    <row r="21" spans="1:7" s="12" customFormat="1" ht="34.5" x14ac:dyDescent="0.25">
      <c r="A21" s="14"/>
      <c r="B21" s="29" t="s">
        <v>209</v>
      </c>
      <c r="C21" s="26"/>
      <c r="D21" s="26"/>
      <c r="E21" s="52"/>
      <c r="F21" s="53"/>
      <c r="G21" s="16"/>
    </row>
    <row r="22" spans="1:7" s="12" customFormat="1" ht="34.5" x14ac:dyDescent="0.25">
      <c r="A22" s="54"/>
      <c r="B22" s="73" t="s">
        <v>51</v>
      </c>
      <c r="C22" s="24"/>
      <c r="D22" s="15"/>
      <c r="E22" s="58"/>
      <c r="F22" s="59"/>
      <c r="G22" s="16"/>
    </row>
    <row r="23" spans="1:7" s="12" customFormat="1" ht="69" x14ac:dyDescent="0.25">
      <c r="A23" s="14">
        <v>1</v>
      </c>
      <c r="B23" s="43" t="s">
        <v>191</v>
      </c>
      <c r="C23" s="24" t="s">
        <v>43</v>
      </c>
      <c r="D23" s="15">
        <v>182.95099999999999</v>
      </c>
      <c r="E23" s="57">
        <v>0.65</v>
      </c>
      <c r="F23" s="20">
        <f t="shared" ref="F23:F30" si="1">ROUND(+E23*D23,3)</f>
        <v>118.91800000000001</v>
      </c>
      <c r="G23" s="16"/>
    </row>
    <row r="24" spans="1:7" s="12" customFormat="1" ht="39" x14ac:dyDescent="0.25">
      <c r="A24" s="14">
        <v>2</v>
      </c>
      <c r="B24" s="23" t="s">
        <v>44</v>
      </c>
      <c r="C24" s="24" t="s">
        <v>43</v>
      </c>
      <c r="D24" s="15">
        <v>9.6290000000000013</v>
      </c>
      <c r="E24" s="57">
        <v>7.0869999999999997</v>
      </c>
      <c r="F24" s="20">
        <f t="shared" si="1"/>
        <v>68.241</v>
      </c>
      <c r="G24" s="16"/>
    </row>
    <row r="25" spans="1:7" s="12" customFormat="1" ht="69" x14ac:dyDescent="0.25">
      <c r="A25" s="14">
        <v>3</v>
      </c>
      <c r="B25" s="43" t="s">
        <v>193</v>
      </c>
      <c r="C25" s="24" t="s">
        <v>43</v>
      </c>
      <c r="D25" s="15">
        <v>78.412999999999997</v>
      </c>
      <c r="E25" s="57">
        <v>0.501</v>
      </c>
      <c r="F25" s="20">
        <f t="shared" si="1"/>
        <v>39.284999999999997</v>
      </c>
      <c r="G25" s="16"/>
    </row>
    <row r="26" spans="1:7" s="12" customFormat="1" ht="39" x14ac:dyDescent="0.25">
      <c r="A26" s="14">
        <v>4</v>
      </c>
      <c r="B26" s="23" t="s">
        <v>44</v>
      </c>
      <c r="C26" s="24" t="s">
        <v>43</v>
      </c>
      <c r="D26" s="15">
        <v>4.1270000000000007</v>
      </c>
      <c r="E26" s="57">
        <v>2.7210000000000001</v>
      </c>
      <c r="F26" s="20">
        <f t="shared" si="1"/>
        <v>11.23</v>
      </c>
      <c r="G26" s="16"/>
    </row>
    <row r="27" spans="1:7" s="12" customFormat="1" ht="34.5" x14ac:dyDescent="0.25">
      <c r="A27" s="14">
        <v>5</v>
      </c>
      <c r="B27" s="43" t="s">
        <v>92</v>
      </c>
      <c r="C27" s="39" t="s">
        <v>45</v>
      </c>
      <c r="D27" s="15">
        <v>518.60099999999989</v>
      </c>
      <c r="E27" s="57">
        <v>0.32500000000000001</v>
      </c>
      <c r="F27" s="20">
        <f t="shared" si="1"/>
        <v>168.54499999999999</v>
      </c>
      <c r="G27" s="16"/>
    </row>
    <row r="28" spans="1:7" s="12" customFormat="1" ht="39" x14ac:dyDescent="0.25">
      <c r="A28" s="14">
        <v>6</v>
      </c>
      <c r="B28" s="23" t="s">
        <v>46</v>
      </c>
      <c r="C28" s="24" t="s">
        <v>43</v>
      </c>
      <c r="D28" s="15">
        <v>275.12</v>
      </c>
      <c r="E28" s="57">
        <v>0.06</v>
      </c>
      <c r="F28" s="20">
        <f t="shared" si="1"/>
        <v>16.507000000000001</v>
      </c>
      <c r="G28" s="16"/>
    </row>
    <row r="29" spans="1:7" s="12" customFormat="1" ht="39" x14ac:dyDescent="0.25">
      <c r="A29" s="14">
        <v>7</v>
      </c>
      <c r="B29" s="23" t="s">
        <v>48</v>
      </c>
      <c r="C29" s="24" t="s">
        <v>47</v>
      </c>
      <c r="D29" s="15">
        <v>944</v>
      </c>
      <c r="E29" s="57">
        <v>1.7999999999999999E-2</v>
      </c>
      <c r="F29" s="20">
        <f t="shared" si="1"/>
        <v>16.992000000000001</v>
      </c>
      <c r="G29" s="16"/>
    </row>
    <row r="30" spans="1:7" s="12" customFormat="1" ht="39" x14ac:dyDescent="0.25">
      <c r="A30" s="14">
        <v>8</v>
      </c>
      <c r="B30" s="23" t="s">
        <v>49</v>
      </c>
      <c r="C30" s="24" t="s">
        <v>43</v>
      </c>
      <c r="D30" s="15">
        <v>94.4</v>
      </c>
      <c r="E30" s="57">
        <v>0.29299999999999998</v>
      </c>
      <c r="F30" s="20">
        <f t="shared" si="1"/>
        <v>27.658999999999999</v>
      </c>
      <c r="G30" s="16"/>
    </row>
    <row r="31" spans="1:7" s="12" customFormat="1" ht="34.5" x14ac:dyDescent="0.25">
      <c r="A31" s="14"/>
      <c r="B31" s="29" t="s">
        <v>59</v>
      </c>
      <c r="C31" s="26"/>
      <c r="D31" s="26"/>
      <c r="E31" s="52"/>
      <c r="F31" s="22">
        <f>SUM(F23:F30)</f>
        <v>467.37699999999995</v>
      </c>
      <c r="G31" s="16"/>
    </row>
    <row r="32" spans="1:7" s="12" customFormat="1" ht="34.5" x14ac:dyDescent="0.25">
      <c r="A32" s="14"/>
      <c r="B32" s="29" t="s">
        <v>210</v>
      </c>
      <c r="C32" s="26"/>
      <c r="D32" s="26"/>
      <c r="E32" s="52"/>
      <c r="F32" s="53"/>
      <c r="G32" s="16"/>
    </row>
    <row r="33" spans="1:7" s="12" customFormat="1" ht="34.5" x14ac:dyDescent="0.25">
      <c r="A33" s="54"/>
      <c r="B33" s="73" t="s">
        <v>233</v>
      </c>
      <c r="C33" s="24"/>
      <c r="D33" s="15"/>
      <c r="E33" s="58"/>
      <c r="F33" s="59"/>
      <c r="G33" s="16"/>
    </row>
    <row r="34" spans="1:7" s="12" customFormat="1" ht="69" x14ac:dyDescent="0.25">
      <c r="A34" s="14">
        <v>1</v>
      </c>
      <c r="B34" s="43" t="s">
        <v>191</v>
      </c>
      <c r="C34" s="24" t="s">
        <v>43</v>
      </c>
      <c r="D34" s="15">
        <v>290.71899999999999</v>
      </c>
      <c r="E34" s="57">
        <v>0.65</v>
      </c>
      <c r="F34" s="60">
        <f t="shared" ref="F34:F44" si="2">ROUND(+E34*D34,3)</f>
        <v>188.96700000000001</v>
      </c>
      <c r="G34" s="16"/>
    </row>
    <row r="35" spans="1:7" s="12" customFormat="1" ht="39" x14ac:dyDescent="0.25">
      <c r="A35" s="14">
        <v>2</v>
      </c>
      <c r="B35" s="23" t="s">
        <v>44</v>
      </c>
      <c r="C35" s="24" t="s">
        <v>43</v>
      </c>
      <c r="D35" s="15">
        <v>15.301</v>
      </c>
      <c r="E35" s="57">
        <v>7.0869999999999997</v>
      </c>
      <c r="F35" s="60">
        <f t="shared" si="2"/>
        <v>108.438</v>
      </c>
      <c r="G35" s="16"/>
    </row>
    <row r="36" spans="1:7" s="12" customFormat="1" ht="69" x14ac:dyDescent="0.25">
      <c r="A36" s="14">
        <v>3</v>
      </c>
      <c r="B36" s="43" t="s">
        <v>193</v>
      </c>
      <c r="C36" s="24" t="s">
        <v>43</v>
      </c>
      <c r="D36" s="15">
        <v>129.95049999999998</v>
      </c>
      <c r="E36" s="57">
        <v>0.501</v>
      </c>
      <c r="F36" s="60">
        <f t="shared" si="2"/>
        <v>65.105000000000004</v>
      </c>
      <c r="G36" s="16"/>
    </row>
    <row r="37" spans="1:7" s="12" customFormat="1" ht="39" x14ac:dyDescent="0.25">
      <c r="A37" s="14">
        <v>4</v>
      </c>
      <c r="B37" s="23" t="s">
        <v>44</v>
      </c>
      <c r="C37" s="24" t="s">
        <v>43</v>
      </c>
      <c r="D37" s="15">
        <v>6.8395000000000001</v>
      </c>
      <c r="E37" s="57">
        <v>2.7210000000000001</v>
      </c>
      <c r="F37" s="60">
        <f t="shared" si="2"/>
        <v>18.61</v>
      </c>
      <c r="G37" s="16"/>
    </row>
    <row r="38" spans="1:7" s="12" customFormat="1" ht="69" x14ac:dyDescent="0.25">
      <c r="A38" s="14">
        <v>5</v>
      </c>
      <c r="B38" s="23" t="s">
        <v>238</v>
      </c>
      <c r="C38" s="24" t="s">
        <v>43</v>
      </c>
      <c r="D38" s="15">
        <v>13.17</v>
      </c>
      <c r="E38" s="57">
        <v>0.65</v>
      </c>
      <c r="F38" s="60">
        <f t="shared" si="2"/>
        <v>8.5609999999999999</v>
      </c>
      <c r="G38" s="16"/>
    </row>
    <row r="39" spans="1:7" s="12" customFormat="1" ht="34.5" x14ac:dyDescent="0.25">
      <c r="A39" s="14">
        <v>6</v>
      </c>
      <c r="B39" s="43" t="s">
        <v>92</v>
      </c>
      <c r="C39" s="39" t="s">
        <v>45</v>
      </c>
      <c r="D39" s="15">
        <v>834.4994999999999</v>
      </c>
      <c r="E39" s="57">
        <v>0.32500000000000001</v>
      </c>
      <c r="F39" s="60">
        <f t="shared" si="2"/>
        <v>271.21199999999999</v>
      </c>
      <c r="G39" s="16"/>
    </row>
    <row r="40" spans="1:7" s="12" customFormat="1" ht="39" x14ac:dyDescent="0.25">
      <c r="A40" s="14">
        <v>7</v>
      </c>
      <c r="B40" s="23" t="s">
        <v>46</v>
      </c>
      <c r="C40" s="24" t="s">
        <v>43</v>
      </c>
      <c r="D40" s="15">
        <v>442.80999999999995</v>
      </c>
      <c r="E40" s="57">
        <v>0.06</v>
      </c>
      <c r="F40" s="60">
        <f t="shared" si="2"/>
        <v>26.568999999999999</v>
      </c>
      <c r="G40" s="16"/>
    </row>
    <row r="41" spans="1:7" s="12" customFormat="1" ht="36.75" x14ac:dyDescent="0.25">
      <c r="A41" s="14">
        <v>8</v>
      </c>
      <c r="B41" s="43" t="s">
        <v>194</v>
      </c>
      <c r="C41" s="24" t="s">
        <v>174</v>
      </c>
      <c r="D41" s="15">
        <v>116</v>
      </c>
      <c r="E41" s="57">
        <v>1.607</v>
      </c>
      <c r="F41" s="60">
        <f t="shared" si="2"/>
        <v>186.41200000000001</v>
      </c>
      <c r="G41" s="16"/>
    </row>
    <row r="42" spans="1:7" s="12" customFormat="1" ht="34.5" x14ac:dyDescent="0.25">
      <c r="A42" s="14">
        <v>9</v>
      </c>
      <c r="B42" s="23" t="s">
        <v>217</v>
      </c>
      <c r="C42" s="39" t="s">
        <v>45</v>
      </c>
      <c r="D42" s="15">
        <v>13.049999999999999</v>
      </c>
      <c r="E42" s="57">
        <v>0.98199999999999998</v>
      </c>
      <c r="F42" s="60">
        <f t="shared" si="2"/>
        <v>12.815</v>
      </c>
      <c r="G42" s="16"/>
    </row>
    <row r="43" spans="1:7" s="12" customFormat="1" ht="39" x14ac:dyDescent="0.25">
      <c r="A43" s="14">
        <v>10</v>
      </c>
      <c r="B43" s="23" t="s">
        <v>48</v>
      </c>
      <c r="C43" s="24" t="s">
        <v>47</v>
      </c>
      <c r="D43" s="15">
        <v>1003</v>
      </c>
      <c r="E43" s="57">
        <v>1.7999999999999999E-2</v>
      </c>
      <c r="F43" s="60">
        <f t="shared" si="2"/>
        <v>18.053999999999998</v>
      </c>
      <c r="G43" s="16"/>
    </row>
    <row r="44" spans="1:7" s="12" customFormat="1" ht="39" x14ac:dyDescent="0.25">
      <c r="A44" s="14">
        <v>11</v>
      </c>
      <c r="B44" s="23" t="s">
        <v>49</v>
      </c>
      <c r="C44" s="24" t="s">
        <v>43</v>
      </c>
      <c r="D44" s="15">
        <v>100.30000000000001</v>
      </c>
      <c r="E44" s="57">
        <v>0.29299999999999998</v>
      </c>
      <c r="F44" s="60">
        <f t="shared" si="2"/>
        <v>29.388000000000002</v>
      </c>
      <c r="G44" s="16"/>
    </row>
    <row r="45" spans="1:7" s="12" customFormat="1" ht="34.5" x14ac:dyDescent="0.25">
      <c r="A45" s="14"/>
      <c r="B45" s="29" t="s">
        <v>76</v>
      </c>
      <c r="C45" s="26"/>
      <c r="D45" s="26"/>
      <c r="E45" s="52"/>
      <c r="F45" s="22">
        <f>SUM(F34:F44)</f>
        <v>934.13100000000009</v>
      </c>
      <c r="G45" s="16"/>
    </row>
    <row r="46" spans="1:7" s="12" customFormat="1" ht="39" customHeight="1" x14ac:dyDescent="0.25">
      <c r="A46" s="14"/>
      <c r="B46" s="29" t="s">
        <v>179</v>
      </c>
      <c r="C46" s="26"/>
      <c r="D46" s="26"/>
      <c r="E46" s="52"/>
      <c r="F46" s="53"/>
      <c r="G46" s="16"/>
    </row>
    <row r="47" spans="1:7" s="12" customFormat="1" ht="34.5" x14ac:dyDescent="0.25">
      <c r="A47" s="54"/>
      <c r="B47" s="73" t="s">
        <v>233</v>
      </c>
      <c r="C47" s="24"/>
      <c r="D47" s="15"/>
      <c r="E47" s="58"/>
      <c r="F47" s="59"/>
      <c r="G47" s="16"/>
    </row>
    <row r="48" spans="1:7" s="12" customFormat="1" ht="69" x14ac:dyDescent="0.25">
      <c r="A48" s="14">
        <v>1</v>
      </c>
      <c r="B48" s="43" t="s">
        <v>191</v>
      </c>
      <c r="C48" s="24" t="s">
        <v>43</v>
      </c>
      <c r="D48" s="15">
        <v>28.262499999999999</v>
      </c>
      <c r="E48" s="57">
        <v>0.65</v>
      </c>
      <c r="F48" s="60">
        <f t="shared" ref="F48:F56" si="3">ROUND(+E48*D48,3)</f>
        <v>18.370999999999999</v>
      </c>
      <c r="G48" s="16"/>
    </row>
    <row r="49" spans="1:7" s="12" customFormat="1" ht="39" x14ac:dyDescent="0.25">
      <c r="A49" s="14">
        <v>2</v>
      </c>
      <c r="B49" s="23" t="s">
        <v>44</v>
      </c>
      <c r="C49" s="24" t="s">
        <v>43</v>
      </c>
      <c r="D49" s="15">
        <v>1.4875</v>
      </c>
      <c r="E49" s="57">
        <v>7.0869999999999997</v>
      </c>
      <c r="F49" s="60">
        <f t="shared" si="3"/>
        <v>10.542</v>
      </c>
      <c r="G49" s="16"/>
    </row>
    <row r="50" spans="1:7" s="12" customFormat="1" ht="69" x14ac:dyDescent="0.25">
      <c r="A50" s="14">
        <v>3</v>
      </c>
      <c r="B50" s="43" t="s">
        <v>193</v>
      </c>
      <c r="C50" s="24" t="s">
        <v>43</v>
      </c>
      <c r="D50" s="15">
        <v>12.520999999999999</v>
      </c>
      <c r="E50" s="57">
        <v>0.501</v>
      </c>
      <c r="F50" s="60">
        <f t="shared" si="3"/>
        <v>6.2729999999999997</v>
      </c>
      <c r="G50" s="16"/>
    </row>
    <row r="51" spans="1:7" s="12" customFormat="1" ht="39" x14ac:dyDescent="0.25">
      <c r="A51" s="14">
        <v>4</v>
      </c>
      <c r="B51" s="23" t="s">
        <v>44</v>
      </c>
      <c r="C51" s="24" t="s">
        <v>43</v>
      </c>
      <c r="D51" s="15">
        <v>0.65900000000000003</v>
      </c>
      <c r="E51" s="57">
        <v>2.7210000000000001</v>
      </c>
      <c r="F51" s="60">
        <f t="shared" si="3"/>
        <v>1.7929999999999999</v>
      </c>
      <c r="G51" s="16"/>
    </row>
    <row r="52" spans="1:7" s="12" customFormat="1" ht="69" x14ac:dyDescent="0.25">
      <c r="A52" s="14">
        <v>5</v>
      </c>
      <c r="B52" s="23" t="s">
        <v>238</v>
      </c>
      <c r="C52" s="24" t="s">
        <v>43</v>
      </c>
      <c r="D52" s="15">
        <v>1</v>
      </c>
      <c r="E52" s="57">
        <v>0.65</v>
      </c>
      <c r="F52" s="60">
        <f t="shared" si="3"/>
        <v>0.65</v>
      </c>
      <c r="G52" s="16"/>
    </row>
    <row r="53" spans="1:7" s="12" customFormat="1" ht="34.5" x14ac:dyDescent="0.25">
      <c r="A53" s="14">
        <v>6</v>
      </c>
      <c r="B53" s="43" t="s">
        <v>92</v>
      </c>
      <c r="C53" s="39" t="s">
        <v>45</v>
      </c>
      <c r="D53" s="15">
        <v>80.908000000000001</v>
      </c>
      <c r="E53" s="57">
        <v>0.32500000000000001</v>
      </c>
      <c r="F53" s="60">
        <f t="shared" si="3"/>
        <v>26.295000000000002</v>
      </c>
      <c r="G53" s="16"/>
    </row>
    <row r="54" spans="1:7" s="12" customFormat="1" ht="39" x14ac:dyDescent="0.25">
      <c r="A54" s="14">
        <v>7</v>
      </c>
      <c r="B54" s="23" t="s">
        <v>46</v>
      </c>
      <c r="C54" s="24" t="s">
        <v>43</v>
      </c>
      <c r="D54" s="15">
        <v>42.93</v>
      </c>
      <c r="E54" s="57">
        <v>0.06</v>
      </c>
      <c r="F54" s="60">
        <f t="shared" si="3"/>
        <v>2.5760000000000001</v>
      </c>
      <c r="G54" s="16"/>
    </row>
    <row r="55" spans="1:7" s="12" customFormat="1" ht="39" x14ac:dyDescent="0.25">
      <c r="A55" s="14">
        <v>8</v>
      </c>
      <c r="B55" s="23" t="s">
        <v>48</v>
      </c>
      <c r="C55" s="24" t="s">
        <v>47</v>
      </c>
      <c r="D55" s="15">
        <v>35</v>
      </c>
      <c r="E55" s="57">
        <v>1.7999999999999999E-2</v>
      </c>
      <c r="F55" s="60">
        <f t="shared" si="3"/>
        <v>0.63</v>
      </c>
      <c r="G55" s="16"/>
    </row>
    <row r="56" spans="1:7" s="12" customFormat="1" ht="39" x14ac:dyDescent="0.25">
      <c r="A56" s="14">
        <v>9</v>
      </c>
      <c r="B56" s="23" t="s">
        <v>49</v>
      </c>
      <c r="C56" s="24" t="s">
        <v>43</v>
      </c>
      <c r="D56" s="15">
        <v>3.5</v>
      </c>
      <c r="E56" s="57">
        <v>0.29299999999999998</v>
      </c>
      <c r="F56" s="60">
        <f t="shared" si="3"/>
        <v>1.026</v>
      </c>
      <c r="G56" s="16"/>
    </row>
    <row r="57" spans="1:7" s="12" customFormat="1" ht="34.5" x14ac:dyDescent="0.25">
      <c r="A57" s="14"/>
      <c r="B57" s="29" t="s">
        <v>90</v>
      </c>
      <c r="C57" s="26"/>
      <c r="D57" s="26"/>
      <c r="E57" s="52"/>
      <c r="F57" s="22">
        <f>SUM(F48:F56)</f>
        <v>68.155999999999977</v>
      </c>
      <c r="G57" s="16"/>
    </row>
    <row r="58" spans="1:7" s="12" customFormat="1" ht="69" x14ac:dyDescent="0.25">
      <c r="A58" s="14"/>
      <c r="B58" s="29" t="s">
        <v>180</v>
      </c>
      <c r="C58" s="26"/>
      <c r="D58" s="26"/>
      <c r="E58" s="52"/>
      <c r="F58" s="53"/>
      <c r="G58" s="16"/>
    </row>
    <row r="59" spans="1:7" s="12" customFormat="1" ht="34.5" x14ac:dyDescent="0.25">
      <c r="A59" s="54"/>
      <c r="B59" s="73" t="s">
        <v>51</v>
      </c>
      <c r="C59" s="24"/>
      <c r="D59" s="15"/>
      <c r="E59" s="58"/>
      <c r="F59" s="59"/>
      <c r="G59" s="16"/>
    </row>
    <row r="60" spans="1:7" s="12" customFormat="1" ht="69" x14ac:dyDescent="0.25">
      <c r="A60" s="14">
        <v>1</v>
      </c>
      <c r="B60" s="43" t="s">
        <v>191</v>
      </c>
      <c r="C60" s="24" t="s">
        <v>43</v>
      </c>
      <c r="D60" s="15">
        <v>73.140499999999989</v>
      </c>
      <c r="E60" s="57">
        <v>0.65</v>
      </c>
      <c r="F60" s="60">
        <f t="shared" ref="F60:F68" si="4">ROUND(+E60*D60,3)</f>
        <v>47.540999999999997</v>
      </c>
      <c r="G60" s="16"/>
    </row>
    <row r="61" spans="1:7" s="12" customFormat="1" ht="39" x14ac:dyDescent="0.25">
      <c r="A61" s="14">
        <v>2</v>
      </c>
      <c r="B61" s="23" t="s">
        <v>44</v>
      </c>
      <c r="C61" s="24" t="s">
        <v>43</v>
      </c>
      <c r="D61" s="15">
        <v>3.8494999999999999</v>
      </c>
      <c r="E61" s="57">
        <v>7.0869999999999997</v>
      </c>
      <c r="F61" s="60">
        <f t="shared" si="4"/>
        <v>27.280999999999999</v>
      </c>
      <c r="G61" s="16"/>
    </row>
    <row r="62" spans="1:7" s="12" customFormat="1" ht="69" x14ac:dyDescent="0.25">
      <c r="A62" s="14">
        <v>3</v>
      </c>
      <c r="B62" s="43" t="s">
        <v>193</v>
      </c>
      <c r="C62" s="24" t="s">
        <v>43</v>
      </c>
      <c r="D62" s="15">
        <v>32.974499999999999</v>
      </c>
      <c r="E62" s="57">
        <v>0.501</v>
      </c>
      <c r="F62" s="60">
        <f t="shared" si="4"/>
        <v>16.52</v>
      </c>
      <c r="G62" s="16"/>
    </row>
    <row r="63" spans="1:7" s="12" customFormat="1" ht="39" x14ac:dyDescent="0.25">
      <c r="A63" s="14">
        <v>4</v>
      </c>
      <c r="B63" s="23" t="s">
        <v>44</v>
      </c>
      <c r="C63" s="24" t="s">
        <v>43</v>
      </c>
      <c r="D63" s="15">
        <v>1.7355</v>
      </c>
      <c r="E63" s="57">
        <v>2.7210000000000001</v>
      </c>
      <c r="F63" s="60">
        <f t="shared" si="4"/>
        <v>4.7220000000000004</v>
      </c>
      <c r="G63" s="16"/>
    </row>
    <row r="64" spans="1:7" s="12" customFormat="1" ht="69" x14ac:dyDescent="0.25">
      <c r="A64" s="14">
        <v>5</v>
      </c>
      <c r="B64" s="23" t="s">
        <v>238</v>
      </c>
      <c r="C64" s="24" t="s">
        <v>43</v>
      </c>
      <c r="D64" s="15">
        <v>4</v>
      </c>
      <c r="E64" s="57">
        <v>0.65</v>
      </c>
      <c r="F64" s="60">
        <f t="shared" si="4"/>
        <v>2.6</v>
      </c>
      <c r="G64" s="16"/>
    </row>
    <row r="65" spans="1:7" s="12" customFormat="1" ht="34.5" x14ac:dyDescent="0.25">
      <c r="A65" s="14">
        <v>6</v>
      </c>
      <c r="B65" s="43" t="s">
        <v>92</v>
      </c>
      <c r="C65" s="39" t="s">
        <v>45</v>
      </c>
      <c r="D65" s="15">
        <v>210.49449999999999</v>
      </c>
      <c r="E65" s="57">
        <v>0.32500000000000001</v>
      </c>
      <c r="F65" s="60">
        <f t="shared" si="4"/>
        <v>68.411000000000001</v>
      </c>
      <c r="G65" s="16"/>
    </row>
    <row r="66" spans="1:7" s="12" customFormat="1" ht="39" x14ac:dyDescent="0.25">
      <c r="A66" s="14">
        <v>7</v>
      </c>
      <c r="B66" s="23" t="s">
        <v>46</v>
      </c>
      <c r="C66" s="24" t="s">
        <v>43</v>
      </c>
      <c r="D66" s="15">
        <v>111.69999999999999</v>
      </c>
      <c r="E66" s="57">
        <v>0.06</v>
      </c>
      <c r="F66" s="60">
        <f t="shared" si="4"/>
        <v>6.702</v>
      </c>
      <c r="G66" s="16"/>
    </row>
    <row r="67" spans="1:7" s="12" customFormat="1" ht="39" x14ac:dyDescent="0.25">
      <c r="A67" s="14">
        <v>8</v>
      </c>
      <c r="B67" s="23" t="s">
        <v>48</v>
      </c>
      <c r="C67" s="24" t="s">
        <v>47</v>
      </c>
      <c r="D67" s="15">
        <v>486</v>
      </c>
      <c r="E67" s="57">
        <v>1.7999999999999999E-2</v>
      </c>
      <c r="F67" s="60">
        <f t="shared" si="4"/>
        <v>8.7479999999999993</v>
      </c>
      <c r="G67" s="16"/>
    </row>
    <row r="68" spans="1:7" s="12" customFormat="1" ht="39" x14ac:dyDescent="0.25">
      <c r="A68" s="14">
        <v>9</v>
      </c>
      <c r="B68" s="23" t="s">
        <v>49</v>
      </c>
      <c r="C68" s="24" t="s">
        <v>43</v>
      </c>
      <c r="D68" s="15">
        <v>48.6</v>
      </c>
      <c r="E68" s="57">
        <v>0.29299999999999998</v>
      </c>
      <c r="F68" s="60">
        <f t="shared" si="4"/>
        <v>14.24</v>
      </c>
      <c r="G68" s="16"/>
    </row>
    <row r="69" spans="1:7" s="12" customFormat="1" ht="34.5" x14ac:dyDescent="0.25">
      <c r="A69" s="14"/>
      <c r="B69" s="29" t="s">
        <v>91</v>
      </c>
      <c r="C69" s="26"/>
      <c r="D69" s="26"/>
      <c r="E69" s="52"/>
      <c r="F69" s="22">
        <f>SUM(F60:F68)</f>
        <v>196.76499999999999</v>
      </c>
      <c r="G69" s="16"/>
    </row>
    <row r="70" spans="1:7" s="12" customFormat="1" ht="51.75" x14ac:dyDescent="0.25">
      <c r="A70" s="14"/>
      <c r="B70" s="29" t="s">
        <v>181</v>
      </c>
      <c r="C70" s="26"/>
      <c r="D70" s="26"/>
      <c r="E70" s="52"/>
      <c r="F70" s="53"/>
      <c r="G70" s="16"/>
    </row>
    <row r="71" spans="1:7" s="12" customFormat="1" ht="34.5" x14ac:dyDescent="0.25">
      <c r="A71" s="54"/>
      <c r="B71" s="73" t="s">
        <v>51</v>
      </c>
      <c r="C71" s="24"/>
      <c r="D71" s="15"/>
      <c r="E71" s="58"/>
      <c r="F71" s="59"/>
      <c r="G71" s="16"/>
    </row>
    <row r="72" spans="1:7" s="12" customFormat="1" ht="69" x14ac:dyDescent="0.25">
      <c r="A72" s="14">
        <v>1</v>
      </c>
      <c r="B72" s="43" t="s">
        <v>191</v>
      </c>
      <c r="C72" s="24" t="s">
        <v>43</v>
      </c>
      <c r="D72" s="15">
        <v>37.012</v>
      </c>
      <c r="E72" s="57">
        <v>0.65</v>
      </c>
      <c r="F72" s="60">
        <f t="shared" ref="F72:F79" si="5">ROUND(+E72*D72,3)</f>
        <v>24.058</v>
      </c>
      <c r="G72" s="16"/>
    </row>
    <row r="73" spans="1:7" s="12" customFormat="1" ht="39" x14ac:dyDescent="0.25">
      <c r="A73" s="14">
        <v>2</v>
      </c>
      <c r="B73" s="23" t="s">
        <v>44</v>
      </c>
      <c r="C73" s="24" t="s">
        <v>43</v>
      </c>
      <c r="D73" s="15">
        <v>1.9480000000000002</v>
      </c>
      <c r="E73" s="57">
        <v>7.0869999999999997</v>
      </c>
      <c r="F73" s="60">
        <f t="shared" si="5"/>
        <v>13.805</v>
      </c>
      <c r="G73" s="16"/>
    </row>
    <row r="74" spans="1:7" s="12" customFormat="1" ht="69" x14ac:dyDescent="0.25">
      <c r="A74" s="14">
        <v>3</v>
      </c>
      <c r="B74" s="43" t="s">
        <v>193</v>
      </c>
      <c r="C74" s="24" t="s">
        <v>43</v>
      </c>
      <c r="D74" s="15">
        <v>15.864999999999998</v>
      </c>
      <c r="E74" s="57">
        <v>0.501</v>
      </c>
      <c r="F74" s="60">
        <f t="shared" si="5"/>
        <v>7.9480000000000004</v>
      </c>
      <c r="G74" s="16"/>
    </row>
    <row r="75" spans="1:7" s="12" customFormat="1" ht="39" x14ac:dyDescent="0.25">
      <c r="A75" s="14">
        <v>4</v>
      </c>
      <c r="B75" s="23" t="s">
        <v>44</v>
      </c>
      <c r="C75" s="24" t="s">
        <v>43</v>
      </c>
      <c r="D75" s="15">
        <v>0.83499999999999996</v>
      </c>
      <c r="E75" s="57">
        <v>2.7210000000000001</v>
      </c>
      <c r="F75" s="60">
        <f t="shared" si="5"/>
        <v>2.2719999999999998</v>
      </c>
      <c r="G75" s="16"/>
    </row>
    <row r="76" spans="1:7" s="12" customFormat="1" ht="34.5" x14ac:dyDescent="0.25">
      <c r="A76" s="14">
        <v>5</v>
      </c>
      <c r="B76" s="43" t="s">
        <v>92</v>
      </c>
      <c r="C76" s="39" t="s">
        <v>45</v>
      </c>
      <c r="D76" s="15">
        <v>104.919</v>
      </c>
      <c r="E76" s="57">
        <v>0.32500000000000001</v>
      </c>
      <c r="F76" s="60">
        <f t="shared" si="5"/>
        <v>34.098999999999997</v>
      </c>
      <c r="G76" s="16"/>
    </row>
    <row r="77" spans="1:7" s="12" customFormat="1" ht="39" x14ac:dyDescent="0.25">
      <c r="A77" s="14">
        <v>6</v>
      </c>
      <c r="B77" s="23" t="s">
        <v>46</v>
      </c>
      <c r="C77" s="24" t="s">
        <v>43</v>
      </c>
      <c r="D77" s="15">
        <v>55.660000000000004</v>
      </c>
      <c r="E77" s="57">
        <v>0.06</v>
      </c>
      <c r="F77" s="60">
        <f t="shared" si="5"/>
        <v>3.34</v>
      </c>
      <c r="G77" s="16"/>
    </row>
    <row r="78" spans="1:7" s="12" customFormat="1" ht="39" x14ac:dyDescent="0.25">
      <c r="A78" s="14">
        <v>7</v>
      </c>
      <c r="B78" s="23" t="s">
        <v>48</v>
      </c>
      <c r="C78" s="24" t="s">
        <v>47</v>
      </c>
      <c r="D78" s="15">
        <v>159</v>
      </c>
      <c r="E78" s="57">
        <v>1.7999999999999999E-2</v>
      </c>
      <c r="F78" s="60">
        <f t="shared" si="5"/>
        <v>2.8620000000000001</v>
      </c>
      <c r="G78" s="16"/>
    </row>
    <row r="79" spans="1:7" s="12" customFormat="1" ht="39" x14ac:dyDescent="0.25">
      <c r="A79" s="14">
        <v>8</v>
      </c>
      <c r="B79" s="23" t="s">
        <v>49</v>
      </c>
      <c r="C79" s="24" t="s">
        <v>43</v>
      </c>
      <c r="D79" s="15">
        <v>15.9</v>
      </c>
      <c r="E79" s="57">
        <v>0.29299999999999998</v>
      </c>
      <c r="F79" s="60">
        <f t="shared" si="5"/>
        <v>4.6589999999999998</v>
      </c>
      <c r="G79" s="16"/>
    </row>
    <row r="80" spans="1:7" s="12" customFormat="1" ht="34.5" x14ac:dyDescent="0.25">
      <c r="A80" s="14"/>
      <c r="B80" s="29" t="s">
        <v>182</v>
      </c>
      <c r="C80" s="26"/>
      <c r="D80" s="26"/>
      <c r="E80" s="52"/>
      <c r="F80" s="22">
        <f>SUM(F72:F79)</f>
        <v>93.042999999999992</v>
      </c>
      <c r="G80" s="16"/>
    </row>
    <row r="81" spans="1:7" s="12" customFormat="1" ht="54.75" customHeight="1" x14ac:dyDescent="0.25">
      <c r="A81" s="14"/>
      <c r="B81" s="29" t="s">
        <v>183</v>
      </c>
      <c r="C81" s="26"/>
      <c r="D81" s="26"/>
      <c r="E81" s="52"/>
      <c r="F81" s="53"/>
      <c r="G81" s="16"/>
    </row>
    <row r="82" spans="1:7" s="12" customFormat="1" ht="34.5" x14ac:dyDescent="0.25">
      <c r="A82" s="54"/>
      <c r="B82" s="73" t="s">
        <v>51</v>
      </c>
      <c r="C82" s="24"/>
      <c r="D82" s="15"/>
      <c r="E82" s="58"/>
      <c r="F82" s="59"/>
      <c r="G82" s="16"/>
    </row>
    <row r="83" spans="1:7" s="12" customFormat="1" ht="69" x14ac:dyDescent="0.25">
      <c r="A83" s="14">
        <v>1</v>
      </c>
      <c r="B83" s="43" t="s">
        <v>191</v>
      </c>
      <c r="C83" s="24" t="s">
        <v>43</v>
      </c>
      <c r="D83" s="15">
        <v>87.191000000000003</v>
      </c>
      <c r="E83" s="57">
        <v>0.65</v>
      </c>
      <c r="F83" s="60">
        <f t="shared" ref="F83:F90" si="6">ROUND(+E83*D83,3)</f>
        <v>56.673999999999999</v>
      </c>
      <c r="G83" s="16"/>
    </row>
    <row r="84" spans="1:7" s="12" customFormat="1" ht="39" x14ac:dyDescent="0.25">
      <c r="A84" s="14">
        <v>2</v>
      </c>
      <c r="B84" s="23" t="s">
        <v>44</v>
      </c>
      <c r="C84" s="24" t="s">
        <v>43</v>
      </c>
      <c r="D84" s="15">
        <v>4.5890000000000004</v>
      </c>
      <c r="E84" s="57">
        <v>7.0869999999999997</v>
      </c>
      <c r="F84" s="60">
        <f t="shared" si="6"/>
        <v>32.521999999999998</v>
      </c>
      <c r="G84" s="16"/>
    </row>
    <row r="85" spans="1:7" s="12" customFormat="1" ht="69" x14ac:dyDescent="0.25">
      <c r="A85" s="14">
        <v>3</v>
      </c>
      <c r="B85" s="43" t="s">
        <v>193</v>
      </c>
      <c r="C85" s="24" t="s">
        <v>43</v>
      </c>
      <c r="D85" s="15">
        <v>37.363499999999995</v>
      </c>
      <c r="E85" s="57">
        <v>0.501</v>
      </c>
      <c r="F85" s="60">
        <f t="shared" si="6"/>
        <v>18.719000000000001</v>
      </c>
      <c r="G85" s="16"/>
    </row>
    <row r="86" spans="1:7" s="12" customFormat="1" ht="39" x14ac:dyDescent="0.25">
      <c r="A86" s="14">
        <v>4</v>
      </c>
      <c r="B86" s="23" t="s">
        <v>44</v>
      </c>
      <c r="C86" s="24" t="s">
        <v>43</v>
      </c>
      <c r="D86" s="15">
        <v>1.9664999999999999</v>
      </c>
      <c r="E86" s="57">
        <v>2.7210000000000001</v>
      </c>
      <c r="F86" s="60">
        <f t="shared" si="6"/>
        <v>5.351</v>
      </c>
      <c r="G86" s="16"/>
    </row>
    <row r="87" spans="1:7" s="12" customFormat="1" ht="34.5" x14ac:dyDescent="0.25">
      <c r="A87" s="14">
        <v>5</v>
      </c>
      <c r="B87" s="43" t="s">
        <v>92</v>
      </c>
      <c r="C87" s="39" t="s">
        <v>45</v>
      </c>
      <c r="D87" s="15">
        <v>247.14249999999998</v>
      </c>
      <c r="E87" s="57">
        <v>0.32500000000000001</v>
      </c>
      <c r="F87" s="60">
        <f t="shared" si="6"/>
        <v>80.320999999999998</v>
      </c>
      <c r="G87" s="16"/>
    </row>
    <row r="88" spans="1:7" s="12" customFormat="1" ht="39" x14ac:dyDescent="0.25">
      <c r="A88" s="14">
        <v>6</v>
      </c>
      <c r="B88" s="23" t="s">
        <v>46</v>
      </c>
      <c r="C88" s="24" t="s">
        <v>43</v>
      </c>
      <c r="D88" s="15">
        <v>131.10999999999999</v>
      </c>
      <c r="E88" s="57">
        <v>0.06</v>
      </c>
      <c r="F88" s="60">
        <f t="shared" si="6"/>
        <v>7.867</v>
      </c>
      <c r="G88" s="16"/>
    </row>
    <row r="89" spans="1:7" s="12" customFormat="1" ht="39" x14ac:dyDescent="0.25">
      <c r="A89" s="14">
        <v>7</v>
      </c>
      <c r="B89" s="23" t="s">
        <v>48</v>
      </c>
      <c r="C89" s="24" t="s">
        <v>47</v>
      </c>
      <c r="D89" s="15">
        <v>438</v>
      </c>
      <c r="E89" s="57">
        <v>1.7999999999999999E-2</v>
      </c>
      <c r="F89" s="60">
        <f t="shared" si="6"/>
        <v>7.8840000000000003</v>
      </c>
      <c r="G89" s="16"/>
    </row>
    <row r="90" spans="1:7" s="12" customFormat="1" ht="39" x14ac:dyDescent="0.25">
      <c r="A90" s="14">
        <v>8</v>
      </c>
      <c r="B90" s="23" t="s">
        <v>49</v>
      </c>
      <c r="C90" s="24" t="s">
        <v>43</v>
      </c>
      <c r="D90" s="15">
        <v>43.800000000000004</v>
      </c>
      <c r="E90" s="57">
        <v>0.29299999999999998</v>
      </c>
      <c r="F90" s="60">
        <f t="shared" si="6"/>
        <v>12.833</v>
      </c>
      <c r="G90" s="16"/>
    </row>
    <row r="91" spans="1:7" s="12" customFormat="1" ht="34.5" x14ac:dyDescent="0.25">
      <c r="A91" s="14"/>
      <c r="B91" s="29" t="s">
        <v>184</v>
      </c>
      <c r="C91" s="26"/>
      <c r="D91" s="26"/>
      <c r="E91" s="52"/>
      <c r="F91" s="22">
        <f>SUM(F83:F90)</f>
        <v>222.17099999999996</v>
      </c>
      <c r="G91" s="16"/>
    </row>
    <row r="92" spans="1:7" s="12" customFormat="1" ht="34.5" x14ac:dyDescent="0.25">
      <c r="A92" s="14"/>
      <c r="B92" s="29" t="s">
        <v>185</v>
      </c>
      <c r="C92" s="26"/>
      <c r="D92" s="26"/>
      <c r="E92" s="52"/>
      <c r="F92" s="53"/>
      <c r="G92" s="16"/>
    </row>
    <row r="93" spans="1:7" s="12" customFormat="1" ht="34.5" x14ac:dyDescent="0.25">
      <c r="A93" s="54"/>
      <c r="B93" s="73" t="s">
        <v>51</v>
      </c>
      <c r="C93" s="24"/>
      <c r="D93" s="15"/>
      <c r="E93" s="58"/>
      <c r="F93" s="59"/>
      <c r="G93" s="16"/>
    </row>
    <row r="94" spans="1:7" s="12" customFormat="1" ht="69" x14ac:dyDescent="0.25">
      <c r="A94" s="14">
        <v>1</v>
      </c>
      <c r="B94" s="43" t="s">
        <v>191</v>
      </c>
      <c r="C94" s="24" t="s">
        <v>43</v>
      </c>
      <c r="D94" s="15">
        <v>203.97450000000001</v>
      </c>
      <c r="E94" s="57">
        <v>0.65</v>
      </c>
      <c r="F94" s="60">
        <f t="shared" ref="F94:F101" si="7">ROUND(+E94*D94,3)</f>
        <v>132.583</v>
      </c>
      <c r="G94" s="16"/>
    </row>
    <row r="95" spans="1:7" s="12" customFormat="1" ht="39" x14ac:dyDescent="0.25">
      <c r="A95" s="14">
        <v>2</v>
      </c>
      <c r="B95" s="23" t="s">
        <v>44</v>
      </c>
      <c r="C95" s="24" t="s">
        <v>43</v>
      </c>
      <c r="D95" s="15">
        <v>10.735500000000002</v>
      </c>
      <c r="E95" s="57">
        <v>7.0869999999999997</v>
      </c>
      <c r="F95" s="60">
        <f t="shared" si="7"/>
        <v>76.081999999999994</v>
      </c>
      <c r="G95" s="16"/>
    </row>
    <row r="96" spans="1:7" s="12" customFormat="1" ht="69" x14ac:dyDescent="0.25">
      <c r="A96" s="14">
        <v>3</v>
      </c>
      <c r="B96" s="43" t="s">
        <v>193</v>
      </c>
      <c r="C96" s="24" t="s">
        <v>43</v>
      </c>
      <c r="D96" s="15">
        <v>49.798999999999999</v>
      </c>
      <c r="E96" s="57">
        <v>0.501</v>
      </c>
      <c r="F96" s="60">
        <f t="shared" si="7"/>
        <v>24.949000000000002</v>
      </c>
      <c r="G96" s="16"/>
    </row>
    <row r="97" spans="1:7" s="12" customFormat="1" ht="39" x14ac:dyDescent="0.25">
      <c r="A97" s="14">
        <v>4</v>
      </c>
      <c r="B97" s="23" t="s">
        <v>44</v>
      </c>
      <c r="C97" s="24" t="s">
        <v>43</v>
      </c>
      <c r="D97" s="15">
        <v>2.6210000000000004</v>
      </c>
      <c r="E97" s="57">
        <v>2.7210000000000001</v>
      </c>
      <c r="F97" s="60">
        <f t="shared" si="7"/>
        <v>7.1319999999999997</v>
      </c>
      <c r="G97" s="16"/>
    </row>
    <row r="98" spans="1:7" s="12" customFormat="1" ht="34.5" x14ac:dyDescent="0.25">
      <c r="A98" s="14">
        <v>5</v>
      </c>
      <c r="B98" s="43" t="s">
        <v>92</v>
      </c>
      <c r="C98" s="39" t="s">
        <v>45</v>
      </c>
      <c r="D98" s="15">
        <v>504.92600000000004</v>
      </c>
      <c r="E98" s="57">
        <v>0.32500000000000001</v>
      </c>
      <c r="F98" s="60">
        <f t="shared" si="7"/>
        <v>164.101</v>
      </c>
      <c r="G98" s="16"/>
    </row>
    <row r="99" spans="1:7" s="12" customFormat="1" ht="39" x14ac:dyDescent="0.25">
      <c r="A99" s="14">
        <v>6</v>
      </c>
      <c r="B99" s="23" t="s">
        <v>46</v>
      </c>
      <c r="C99" s="24" t="s">
        <v>43</v>
      </c>
      <c r="D99" s="15">
        <v>267.13</v>
      </c>
      <c r="E99" s="57">
        <v>0.06</v>
      </c>
      <c r="F99" s="60">
        <f t="shared" si="7"/>
        <v>16.027999999999999</v>
      </c>
      <c r="G99" s="16"/>
    </row>
    <row r="100" spans="1:7" s="12" customFormat="1" ht="39" x14ac:dyDescent="0.25">
      <c r="A100" s="14">
        <v>7</v>
      </c>
      <c r="B100" s="23" t="s">
        <v>48</v>
      </c>
      <c r="C100" s="24" t="s">
        <v>47</v>
      </c>
      <c r="D100" s="15">
        <v>743</v>
      </c>
      <c r="E100" s="57">
        <v>1.7999999999999999E-2</v>
      </c>
      <c r="F100" s="60">
        <f t="shared" si="7"/>
        <v>13.374000000000001</v>
      </c>
      <c r="G100" s="16"/>
    </row>
    <row r="101" spans="1:7" s="12" customFormat="1" ht="39" x14ac:dyDescent="0.25">
      <c r="A101" s="14">
        <v>8</v>
      </c>
      <c r="B101" s="23" t="s">
        <v>49</v>
      </c>
      <c r="C101" s="24" t="s">
        <v>43</v>
      </c>
      <c r="D101" s="15">
        <v>74.3</v>
      </c>
      <c r="E101" s="57">
        <v>0.29299999999999998</v>
      </c>
      <c r="F101" s="60">
        <f t="shared" si="7"/>
        <v>21.77</v>
      </c>
      <c r="G101" s="16"/>
    </row>
    <row r="102" spans="1:7" s="12" customFormat="1" ht="34.5" x14ac:dyDescent="0.25">
      <c r="A102" s="14"/>
      <c r="B102" s="29" t="s">
        <v>186</v>
      </c>
      <c r="C102" s="26"/>
      <c r="D102" s="26"/>
      <c r="E102" s="52"/>
      <c r="F102" s="22">
        <f>SUM(F94:F101)</f>
        <v>456.01900000000001</v>
      </c>
      <c r="G102" s="16"/>
    </row>
    <row r="103" spans="1:7" s="12" customFormat="1" ht="34.5" x14ac:dyDescent="0.25">
      <c r="A103" s="14"/>
      <c r="B103" s="29" t="s">
        <v>187</v>
      </c>
      <c r="C103" s="26"/>
      <c r="D103" s="26"/>
      <c r="E103" s="52"/>
      <c r="F103" s="53"/>
      <c r="G103" s="16"/>
    </row>
    <row r="104" spans="1:7" s="12" customFormat="1" ht="34.5" x14ac:dyDescent="0.25">
      <c r="A104" s="54"/>
      <c r="B104" s="73" t="s">
        <v>233</v>
      </c>
      <c r="C104" s="24"/>
      <c r="D104" s="15"/>
      <c r="E104" s="58"/>
      <c r="F104" s="59"/>
      <c r="G104" s="16"/>
    </row>
    <row r="105" spans="1:7" s="12" customFormat="1" ht="69" x14ac:dyDescent="0.25">
      <c r="A105" s="14">
        <v>1</v>
      </c>
      <c r="B105" s="43" t="s">
        <v>191</v>
      </c>
      <c r="C105" s="24" t="s">
        <v>43</v>
      </c>
      <c r="D105" s="15">
        <v>137.2465</v>
      </c>
      <c r="E105" s="57">
        <v>0.65</v>
      </c>
      <c r="F105" s="60">
        <f t="shared" ref="F105:F112" si="8">ROUND(+E105*D105,3)</f>
        <v>89.21</v>
      </c>
      <c r="G105" s="16"/>
    </row>
    <row r="106" spans="1:7" s="12" customFormat="1" ht="39" x14ac:dyDescent="0.25">
      <c r="A106" s="14">
        <v>2</v>
      </c>
      <c r="B106" s="23" t="s">
        <v>44</v>
      </c>
      <c r="C106" s="24" t="s">
        <v>43</v>
      </c>
      <c r="D106" s="15">
        <v>7.2235000000000005</v>
      </c>
      <c r="E106" s="57">
        <v>7.0869999999999997</v>
      </c>
      <c r="F106" s="60">
        <f t="shared" si="8"/>
        <v>51.192999999999998</v>
      </c>
      <c r="G106" s="16"/>
    </row>
    <row r="107" spans="1:7" s="12" customFormat="1" ht="69" x14ac:dyDescent="0.25">
      <c r="A107" s="14">
        <v>3</v>
      </c>
      <c r="B107" s="43" t="s">
        <v>193</v>
      </c>
      <c r="C107" s="24" t="s">
        <v>43</v>
      </c>
      <c r="D107" s="15">
        <v>58.823999999999998</v>
      </c>
      <c r="E107" s="57">
        <v>0.501</v>
      </c>
      <c r="F107" s="60">
        <f t="shared" si="8"/>
        <v>29.471</v>
      </c>
      <c r="G107" s="16"/>
    </row>
    <row r="108" spans="1:7" s="12" customFormat="1" ht="39" x14ac:dyDescent="0.25">
      <c r="A108" s="14">
        <v>4</v>
      </c>
      <c r="B108" s="23" t="s">
        <v>44</v>
      </c>
      <c r="C108" s="24" t="s">
        <v>43</v>
      </c>
      <c r="D108" s="15">
        <v>3.0960000000000001</v>
      </c>
      <c r="E108" s="57">
        <v>2.7210000000000001</v>
      </c>
      <c r="F108" s="60">
        <f t="shared" si="8"/>
        <v>8.4239999999999995</v>
      </c>
      <c r="G108" s="16"/>
    </row>
    <row r="109" spans="1:7" s="12" customFormat="1" ht="34.5" x14ac:dyDescent="0.25">
      <c r="A109" s="14">
        <v>5</v>
      </c>
      <c r="B109" s="43" t="s">
        <v>92</v>
      </c>
      <c r="C109" s="39" t="s">
        <v>45</v>
      </c>
      <c r="D109" s="15">
        <v>389.04500000000002</v>
      </c>
      <c r="E109" s="57">
        <v>0.32500000000000001</v>
      </c>
      <c r="F109" s="60">
        <f t="shared" si="8"/>
        <v>126.44</v>
      </c>
      <c r="G109" s="16"/>
    </row>
    <row r="110" spans="1:7" s="12" customFormat="1" ht="39" x14ac:dyDescent="0.25">
      <c r="A110" s="14">
        <v>6</v>
      </c>
      <c r="B110" s="23" t="s">
        <v>46</v>
      </c>
      <c r="C110" s="24" t="s">
        <v>43</v>
      </c>
      <c r="D110" s="15">
        <v>206.39</v>
      </c>
      <c r="E110" s="57">
        <v>0.06</v>
      </c>
      <c r="F110" s="60">
        <f t="shared" si="8"/>
        <v>12.382999999999999</v>
      </c>
      <c r="G110" s="16"/>
    </row>
    <row r="111" spans="1:7" s="12" customFormat="1" ht="39" x14ac:dyDescent="0.25">
      <c r="A111" s="14">
        <v>7</v>
      </c>
      <c r="B111" s="23" t="s">
        <v>48</v>
      </c>
      <c r="C111" s="24" t="s">
        <v>47</v>
      </c>
      <c r="D111" s="15">
        <v>607</v>
      </c>
      <c r="E111" s="57">
        <v>1.7999999999999999E-2</v>
      </c>
      <c r="F111" s="60">
        <f t="shared" si="8"/>
        <v>10.926</v>
      </c>
      <c r="G111" s="16"/>
    </row>
    <row r="112" spans="1:7" s="12" customFormat="1" ht="39" x14ac:dyDescent="0.25">
      <c r="A112" s="14">
        <v>8</v>
      </c>
      <c r="B112" s="23" t="s">
        <v>49</v>
      </c>
      <c r="C112" s="24" t="s">
        <v>43</v>
      </c>
      <c r="D112" s="15">
        <v>60.7</v>
      </c>
      <c r="E112" s="57">
        <v>0.29299999999999998</v>
      </c>
      <c r="F112" s="60">
        <f t="shared" si="8"/>
        <v>17.785</v>
      </c>
      <c r="G112" s="16"/>
    </row>
    <row r="113" spans="1:7" s="12" customFormat="1" ht="34.5" x14ac:dyDescent="0.25">
      <c r="A113" s="14"/>
      <c r="B113" s="29" t="s">
        <v>188</v>
      </c>
      <c r="C113" s="26"/>
      <c r="D113" s="26"/>
      <c r="E113" s="52"/>
      <c r="F113" s="22">
        <f>SUM(F105:F112)</f>
        <v>345.83199999999999</v>
      </c>
      <c r="G113" s="16"/>
    </row>
    <row r="114" spans="1:7" s="12" customFormat="1" ht="37.5" customHeight="1" x14ac:dyDescent="0.25">
      <c r="A114" s="14"/>
      <c r="B114" s="29" t="s">
        <v>189</v>
      </c>
      <c r="C114" s="26"/>
      <c r="D114" s="26"/>
      <c r="E114" s="52"/>
      <c r="F114" s="53"/>
      <c r="G114" s="16"/>
    </row>
    <row r="115" spans="1:7" s="12" customFormat="1" ht="34.5" x14ac:dyDescent="0.25">
      <c r="A115" s="54"/>
      <c r="B115" s="73" t="s">
        <v>233</v>
      </c>
      <c r="C115" s="24"/>
      <c r="D115" s="15"/>
      <c r="E115" s="58"/>
      <c r="F115" s="59"/>
      <c r="G115" s="16"/>
    </row>
    <row r="116" spans="1:7" s="12" customFormat="1" ht="69" x14ac:dyDescent="0.25">
      <c r="A116" s="14">
        <v>1</v>
      </c>
      <c r="B116" s="43" t="s">
        <v>191</v>
      </c>
      <c r="C116" s="24" t="s">
        <v>43</v>
      </c>
      <c r="D116" s="15">
        <v>649.52449999999999</v>
      </c>
      <c r="E116" s="57">
        <v>0.65</v>
      </c>
      <c r="F116" s="60">
        <f t="shared" ref="F116:F126" si="9">ROUND(+E116*D116,3)</f>
        <v>422.19099999999997</v>
      </c>
      <c r="G116" s="16"/>
    </row>
    <row r="117" spans="1:7" s="12" customFormat="1" ht="39" x14ac:dyDescent="0.25">
      <c r="A117" s="14">
        <v>2</v>
      </c>
      <c r="B117" s="23" t="s">
        <v>44</v>
      </c>
      <c r="C117" s="24" t="s">
        <v>43</v>
      </c>
      <c r="D117" s="15">
        <v>34.185500000000005</v>
      </c>
      <c r="E117" s="57">
        <v>7.0869999999999997</v>
      </c>
      <c r="F117" s="60">
        <f t="shared" si="9"/>
        <v>242.273</v>
      </c>
      <c r="G117" s="16"/>
    </row>
    <row r="118" spans="1:7" s="12" customFormat="1" ht="69" x14ac:dyDescent="0.25">
      <c r="A118" s="14">
        <v>3</v>
      </c>
      <c r="B118" s="43" t="s">
        <v>193</v>
      </c>
      <c r="C118" s="24" t="s">
        <v>43</v>
      </c>
      <c r="D118" s="15">
        <v>286.22550000000001</v>
      </c>
      <c r="E118" s="57">
        <v>0.501</v>
      </c>
      <c r="F118" s="60">
        <f t="shared" si="9"/>
        <v>143.399</v>
      </c>
      <c r="G118" s="16"/>
    </row>
    <row r="119" spans="1:7" s="12" customFormat="1" ht="39" x14ac:dyDescent="0.25">
      <c r="A119" s="14">
        <v>4</v>
      </c>
      <c r="B119" s="23" t="s">
        <v>44</v>
      </c>
      <c r="C119" s="24" t="s">
        <v>43</v>
      </c>
      <c r="D119" s="15">
        <v>15.064500000000002</v>
      </c>
      <c r="E119" s="57">
        <v>2.7210000000000001</v>
      </c>
      <c r="F119" s="60">
        <f t="shared" si="9"/>
        <v>40.991</v>
      </c>
      <c r="G119" s="16"/>
    </row>
    <row r="120" spans="1:7" s="12" customFormat="1" ht="69" x14ac:dyDescent="0.25">
      <c r="A120" s="14">
        <v>5</v>
      </c>
      <c r="B120" s="23" t="s">
        <v>238</v>
      </c>
      <c r="C120" s="24" t="s">
        <v>43</v>
      </c>
      <c r="D120" s="15">
        <v>19.3</v>
      </c>
      <c r="E120" s="57">
        <v>0.65</v>
      </c>
      <c r="F120" s="60">
        <f t="shared" si="9"/>
        <v>12.545</v>
      </c>
      <c r="G120" s="16"/>
    </row>
    <row r="121" spans="1:7" s="12" customFormat="1" ht="34.5" x14ac:dyDescent="0.25">
      <c r="A121" s="14">
        <v>6</v>
      </c>
      <c r="B121" s="43" t="s">
        <v>92</v>
      </c>
      <c r="C121" s="39" t="s">
        <v>45</v>
      </c>
      <c r="D121" s="15">
        <v>1856.4355</v>
      </c>
      <c r="E121" s="57">
        <v>0.32500000000000001</v>
      </c>
      <c r="F121" s="60">
        <f t="shared" si="9"/>
        <v>603.34199999999998</v>
      </c>
      <c r="G121" s="16"/>
    </row>
    <row r="122" spans="1:7" s="12" customFormat="1" ht="39" x14ac:dyDescent="0.25">
      <c r="A122" s="14">
        <v>7</v>
      </c>
      <c r="B122" s="23" t="s">
        <v>46</v>
      </c>
      <c r="C122" s="24" t="s">
        <v>43</v>
      </c>
      <c r="D122" s="15">
        <v>985</v>
      </c>
      <c r="E122" s="57">
        <v>0.06</v>
      </c>
      <c r="F122" s="60">
        <f t="shared" si="9"/>
        <v>59.1</v>
      </c>
      <c r="G122" s="16"/>
    </row>
    <row r="123" spans="1:7" s="12" customFormat="1" ht="34.5" x14ac:dyDescent="0.25">
      <c r="A123" s="14">
        <v>8</v>
      </c>
      <c r="B123" s="43" t="s">
        <v>194</v>
      </c>
      <c r="C123" s="24" t="s">
        <v>175</v>
      </c>
      <c r="D123" s="15">
        <v>95</v>
      </c>
      <c r="E123" s="57">
        <v>1.607</v>
      </c>
      <c r="F123" s="60">
        <f t="shared" si="9"/>
        <v>152.66499999999999</v>
      </c>
      <c r="G123" s="16"/>
    </row>
    <row r="124" spans="1:7" s="12" customFormat="1" ht="34.5" x14ac:dyDescent="0.25">
      <c r="A124" s="14">
        <v>9</v>
      </c>
      <c r="B124" s="23" t="s">
        <v>217</v>
      </c>
      <c r="C124" s="39" t="s">
        <v>45</v>
      </c>
      <c r="D124" s="15">
        <v>10.687499999999998</v>
      </c>
      <c r="E124" s="57">
        <v>0.98199999999999998</v>
      </c>
      <c r="F124" s="60">
        <f t="shared" si="9"/>
        <v>10.494999999999999</v>
      </c>
      <c r="G124" s="16"/>
    </row>
    <row r="125" spans="1:7" s="12" customFormat="1" ht="39" x14ac:dyDescent="0.25">
      <c r="A125" s="14">
        <v>10</v>
      </c>
      <c r="B125" s="23" t="s">
        <v>48</v>
      </c>
      <c r="C125" s="24" t="s">
        <v>47</v>
      </c>
      <c r="D125" s="15">
        <v>3013</v>
      </c>
      <c r="E125" s="57">
        <v>1.7999999999999999E-2</v>
      </c>
      <c r="F125" s="60">
        <f t="shared" si="9"/>
        <v>54.234000000000002</v>
      </c>
      <c r="G125" s="16"/>
    </row>
    <row r="126" spans="1:7" s="12" customFormat="1" ht="39" x14ac:dyDescent="0.25">
      <c r="A126" s="14">
        <v>11</v>
      </c>
      <c r="B126" s="23" t="s">
        <v>49</v>
      </c>
      <c r="C126" s="24" t="s">
        <v>43</v>
      </c>
      <c r="D126" s="15">
        <v>301.3</v>
      </c>
      <c r="E126" s="57">
        <v>0.29299999999999998</v>
      </c>
      <c r="F126" s="60">
        <f t="shared" si="9"/>
        <v>88.281000000000006</v>
      </c>
      <c r="G126" s="16"/>
    </row>
    <row r="127" spans="1:7" s="12" customFormat="1" ht="34.5" x14ac:dyDescent="0.25">
      <c r="A127" s="14"/>
      <c r="B127" s="68" t="s">
        <v>75</v>
      </c>
      <c r="C127" s="24"/>
      <c r="D127" s="15"/>
      <c r="E127" s="57"/>
      <c r="F127" s="60"/>
      <c r="G127" s="16"/>
    </row>
    <row r="128" spans="1:7" s="12" customFormat="1" ht="69" x14ac:dyDescent="0.25">
      <c r="A128" s="14">
        <v>1</v>
      </c>
      <c r="B128" s="43" t="s">
        <v>202</v>
      </c>
      <c r="C128" s="24" t="s">
        <v>43</v>
      </c>
      <c r="D128" s="15">
        <v>78.210000000000008</v>
      </c>
      <c r="E128" s="57">
        <v>0.73399999999999999</v>
      </c>
      <c r="F128" s="60">
        <f t="shared" ref="F128:F135" si="10">ROUND(+E128*D128,3)</f>
        <v>57.405999999999999</v>
      </c>
      <c r="G128" s="16"/>
    </row>
    <row r="129" spans="1:7" s="12" customFormat="1" ht="39" x14ac:dyDescent="0.25">
      <c r="A129" s="14">
        <v>2</v>
      </c>
      <c r="B129" s="23" t="s">
        <v>44</v>
      </c>
      <c r="C129" s="24" t="s">
        <v>43</v>
      </c>
      <c r="D129" s="15">
        <v>8.6900000000000013</v>
      </c>
      <c r="E129" s="57">
        <v>7.0869999999999997</v>
      </c>
      <c r="F129" s="60">
        <f t="shared" si="10"/>
        <v>61.585999999999999</v>
      </c>
      <c r="G129" s="16"/>
    </row>
    <row r="130" spans="1:7" s="12" customFormat="1" ht="69" x14ac:dyDescent="0.25">
      <c r="A130" s="14">
        <v>3</v>
      </c>
      <c r="B130" s="43" t="s">
        <v>192</v>
      </c>
      <c r="C130" s="24" t="s">
        <v>43</v>
      </c>
      <c r="D130" s="15">
        <v>33.57</v>
      </c>
      <c r="E130" s="57">
        <v>0.57699999999999996</v>
      </c>
      <c r="F130" s="60">
        <f t="shared" si="10"/>
        <v>19.37</v>
      </c>
      <c r="G130" s="16"/>
    </row>
    <row r="131" spans="1:7" s="12" customFormat="1" ht="39" x14ac:dyDescent="0.25">
      <c r="A131" s="14">
        <v>4</v>
      </c>
      <c r="B131" s="23" t="s">
        <v>44</v>
      </c>
      <c r="C131" s="24" t="s">
        <v>43</v>
      </c>
      <c r="D131" s="15">
        <v>3.73</v>
      </c>
      <c r="E131" s="57">
        <v>2.7210000000000001</v>
      </c>
      <c r="F131" s="60">
        <f t="shared" si="10"/>
        <v>10.148999999999999</v>
      </c>
      <c r="G131" s="16"/>
    </row>
    <row r="132" spans="1:7" s="12" customFormat="1" ht="34.5" x14ac:dyDescent="0.25">
      <c r="A132" s="14">
        <v>5</v>
      </c>
      <c r="B132" s="43" t="s">
        <v>92</v>
      </c>
      <c r="C132" s="39" t="s">
        <v>45</v>
      </c>
      <c r="D132" s="15">
        <v>234.11500000000001</v>
      </c>
      <c r="E132" s="57">
        <v>0.32500000000000001</v>
      </c>
      <c r="F132" s="60">
        <f t="shared" si="10"/>
        <v>76.087000000000003</v>
      </c>
      <c r="G132" s="16"/>
    </row>
    <row r="133" spans="1:7" s="12" customFormat="1" ht="39" x14ac:dyDescent="0.25">
      <c r="A133" s="14">
        <v>6</v>
      </c>
      <c r="B133" s="23" t="s">
        <v>46</v>
      </c>
      <c r="C133" s="24" t="s">
        <v>43</v>
      </c>
      <c r="D133" s="15">
        <v>124.2</v>
      </c>
      <c r="E133" s="57">
        <v>0.06</v>
      </c>
      <c r="F133" s="60">
        <f t="shared" si="10"/>
        <v>7.452</v>
      </c>
      <c r="G133" s="16"/>
    </row>
    <row r="134" spans="1:7" s="12" customFormat="1" ht="39" x14ac:dyDescent="0.25">
      <c r="A134" s="14">
        <v>7</v>
      </c>
      <c r="B134" s="23" t="s">
        <v>48</v>
      </c>
      <c r="C134" s="24" t="s">
        <v>47</v>
      </c>
      <c r="D134" s="15">
        <v>388</v>
      </c>
      <c r="E134" s="57">
        <v>1.7999999999999999E-2</v>
      </c>
      <c r="F134" s="60">
        <f t="shared" si="10"/>
        <v>6.984</v>
      </c>
      <c r="G134" s="16"/>
    </row>
    <row r="135" spans="1:7" s="12" customFormat="1" ht="39" x14ac:dyDescent="0.25">
      <c r="A135" s="14">
        <v>8</v>
      </c>
      <c r="B135" s="23" t="s">
        <v>49</v>
      </c>
      <c r="C135" s="24" t="s">
        <v>43</v>
      </c>
      <c r="D135" s="15">
        <v>38.800000000000004</v>
      </c>
      <c r="E135" s="57">
        <v>0.29299999999999998</v>
      </c>
      <c r="F135" s="60">
        <f t="shared" si="10"/>
        <v>11.368</v>
      </c>
      <c r="G135" s="16"/>
    </row>
    <row r="136" spans="1:7" s="12" customFormat="1" ht="34.5" x14ac:dyDescent="0.25">
      <c r="A136" s="14"/>
      <c r="B136" s="29" t="s">
        <v>178</v>
      </c>
      <c r="C136" s="26"/>
      <c r="D136" s="26"/>
      <c r="E136" s="52"/>
      <c r="F136" s="22">
        <f>SUM(F116:F135)</f>
        <v>2079.9179999999997</v>
      </c>
      <c r="G136" s="16"/>
    </row>
    <row r="137" spans="1:7" s="30" customFormat="1" ht="34.5" x14ac:dyDescent="0.25">
      <c r="A137" s="10"/>
      <c r="B137" s="61" t="s">
        <v>60</v>
      </c>
      <c r="C137" s="62"/>
      <c r="D137" s="63"/>
      <c r="E137" s="11"/>
      <c r="F137" s="21">
        <f>SUM(F9:F136)/2</f>
        <v>6041.554000000001</v>
      </c>
    </row>
    <row r="138" spans="1:7" s="12" customFormat="1" ht="36" customHeight="1" x14ac:dyDescent="0.25">
      <c r="A138" s="19"/>
      <c r="B138" s="45" t="s">
        <v>61</v>
      </c>
      <c r="C138" s="31"/>
      <c r="D138" s="31"/>
      <c r="E138" s="31"/>
      <c r="F138" s="32"/>
      <c r="G138" s="16"/>
    </row>
    <row r="139" spans="1:7" s="12" customFormat="1" ht="51.75" x14ac:dyDescent="0.25">
      <c r="A139" s="14"/>
      <c r="B139" s="49" t="s">
        <v>177</v>
      </c>
      <c r="C139" s="50"/>
      <c r="D139" s="51"/>
      <c r="E139" s="52"/>
      <c r="F139" s="53"/>
      <c r="G139" s="16"/>
    </row>
    <row r="140" spans="1:7" s="12" customFormat="1" ht="34.5" x14ac:dyDescent="0.25">
      <c r="A140" s="14"/>
      <c r="B140" s="27" t="s">
        <v>62</v>
      </c>
      <c r="C140" s="51"/>
      <c r="D140" s="64"/>
      <c r="E140" s="15"/>
      <c r="F140" s="17"/>
      <c r="G140" s="16"/>
    </row>
    <row r="141" spans="1:7" s="12" customFormat="1" ht="39" x14ac:dyDescent="0.25">
      <c r="A141" s="14">
        <v>1</v>
      </c>
      <c r="B141" s="43" t="s">
        <v>99</v>
      </c>
      <c r="C141" s="24" t="s">
        <v>43</v>
      </c>
      <c r="D141" s="65">
        <v>1.2</v>
      </c>
      <c r="E141" s="57">
        <v>98.909000000000006</v>
      </c>
      <c r="F141" s="60">
        <f t="shared" ref="F141:F147" si="11">ROUND(+E141*D141,3)</f>
        <v>118.691</v>
      </c>
      <c r="G141" s="16"/>
    </row>
    <row r="142" spans="1:7" s="12" customFormat="1" ht="69" x14ac:dyDescent="0.25">
      <c r="A142" s="14">
        <v>2</v>
      </c>
      <c r="B142" s="23" t="s">
        <v>95</v>
      </c>
      <c r="C142" s="39" t="s">
        <v>77</v>
      </c>
      <c r="D142" s="65">
        <v>2</v>
      </c>
      <c r="E142" s="57">
        <v>237.22300000000001</v>
      </c>
      <c r="F142" s="60">
        <f t="shared" si="11"/>
        <v>474.44600000000003</v>
      </c>
      <c r="G142" s="16"/>
    </row>
    <row r="143" spans="1:7" s="12" customFormat="1" ht="69" x14ac:dyDescent="0.25">
      <c r="A143" s="14">
        <v>3</v>
      </c>
      <c r="B143" s="23" t="s">
        <v>96</v>
      </c>
      <c r="C143" s="39" t="s">
        <v>77</v>
      </c>
      <c r="D143" s="65">
        <v>2</v>
      </c>
      <c r="E143" s="57">
        <v>270.47300000000001</v>
      </c>
      <c r="F143" s="60">
        <f t="shared" si="11"/>
        <v>540.94600000000003</v>
      </c>
      <c r="G143" s="16"/>
    </row>
    <row r="144" spans="1:7" s="12" customFormat="1" ht="39" x14ac:dyDescent="0.25">
      <c r="A144" s="14">
        <v>4</v>
      </c>
      <c r="B144" s="23" t="s">
        <v>203</v>
      </c>
      <c r="C144" s="24" t="s">
        <v>43</v>
      </c>
      <c r="D144" s="65">
        <v>229.32</v>
      </c>
      <c r="E144" s="57">
        <v>8.6850000000000005</v>
      </c>
      <c r="F144" s="60">
        <f t="shared" si="11"/>
        <v>1991.644</v>
      </c>
      <c r="G144" s="16"/>
    </row>
    <row r="145" spans="1:7" s="12" customFormat="1" ht="51.75" x14ac:dyDescent="0.25">
      <c r="A145" s="14">
        <v>5</v>
      </c>
      <c r="B145" s="23" t="s">
        <v>204</v>
      </c>
      <c r="C145" s="24" t="s">
        <v>47</v>
      </c>
      <c r="D145" s="65">
        <v>1911</v>
      </c>
      <c r="E145" s="57">
        <v>1.754</v>
      </c>
      <c r="F145" s="60">
        <f t="shared" si="11"/>
        <v>3351.8939999999998</v>
      </c>
      <c r="G145" s="16"/>
    </row>
    <row r="146" spans="1:7" s="12" customFormat="1" ht="34.5" x14ac:dyDescent="0.25">
      <c r="A146" s="14">
        <v>6</v>
      </c>
      <c r="B146" s="40" t="s">
        <v>98</v>
      </c>
      <c r="C146" s="39" t="s">
        <v>45</v>
      </c>
      <c r="D146" s="65">
        <v>7.8733200000000005</v>
      </c>
      <c r="E146" s="57">
        <v>266.32600000000002</v>
      </c>
      <c r="F146" s="60">
        <f t="shared" si="11"/>
        <v>2096.87</v>
      </c>
      <c r="G146" s="16"/>
    </row>
    <row r="147" spans="1:7" s="12" customFormat="1" ht="69" x14ac:dyDescent="0.25">
      <c r="A147" s="14">
        <v>7</v>
      </c>
      <c r="B147" s="23" t="s">
        <v>97</v>
      </c>
      <c r="C147" s="24" t="s">
        <v>47</v>
      </c>
      <c r="D147" s="65">
        <v>1911</v>
      </c>
      <c r="E147" s="57">
        <v>5.1970000000000001</v>
      </c>
      <c r="F147" s="60">
        <f t="shared" si="11"/>
        <v>9931.4670000000006</v>
      </c>
      <c r="G147" s="16"/>
    </row>
    <row r="148" spans="1:7" s="12" customFormat="1" ht="34.5" x14ac:dyDescent="0.25">
      <c r="A148" s="14"/>
      <c r="B148" s="29" t="s">
        <v>50</v>
      </c>
      <c r="C148" s="50"/>
      <c r="D148" s="51"/>
      <c r="E148" s="52"/>
      <c r="F148" s="22">
        <f>SUM(F141:F147)</f>
        <v>18505.957999999999</v>
      </c>
      <c r="G148" s="16"/>
    </row>
    <row r="149" spans="1:7" s="12" customFormat="1" ht="34.5" x14ac:dyDescent="0.25">
      <c r="A149" s="14"/>
      <c r="B149" s="29" t="s">
        <v>209</v>
      </c>
      <c r="C149" s="50"/>
      <c r="D149" s="51"/>
      <c r="E149" s="52"/>
      <c r="F149" s="53"/>
      <c r="G149" s="16"/>
    </row>
    <row r="150" spans="1:7" s="12" customFormat="1" ht="34.5" x14ac:dyDescent="0.25">
      <c r="A150" s="14"/>
      <c r="B150" s="27" t="s">
        <v>62</v>
      </c>
      <c r="C150" s="51"/>
      <c r="D150" s="64"/>
      <c r="E150" s="15"/>
      <c r="F150" s="17"/>
      <c r="G150" s="16"/>
    </row>
    <row r="151" spans="1:7" s="12" customFormat="1" ht="39" x14ac:dyDescent="0.25">
      <c r="A151" s="14">
        <v>1</v>
      </c>
      <c r="B151" s="43" t="s">
        <v>211</v>
      </c>
      <c r="C151" s="24" t="s">
        <v>43</v>
      </c>
      <c r="D151" s="65">
        <v>0.75</v>
      </c>
      <c r="E151" s="57">
        <v>98.909000000000006</v>
      </c>
      <c r="F151" s="60">
        <f t="shared" ref="F151:F157" si="12">ROUND(+E151*D151,3)</f>
        <v>74.182000000000002</v>
      </c>
      <c r="G151" s="16"/>
    </row>
    <row r="152" spans="1:7" s="12" customFormat="1" ht="69" x14ac:dyDescent="0.25">
      <c r="A152" s="14">
        <v>2</v>
      </c>
      <c r="B152" s="23" t="s">
        <v>95</v>
      </c>
      <c r="C152" s="39" t="s">
        <v>77</v>
      </c>
      <c r="D152" s="65">
        <v>1</v>
      </c>
      <c r="E152" s="57">
        <v>237.22300000000001</v>
      </c>
      <c r="F152" s="60">
        <f t="shared" si="12"/>
        <v>237.22300000000001</v>
      </c>
      <c r="G152" s="16"/>
    </row>
    <row r="153" spans="1:7" s="12" customFormat="1" ht="69" x14ac:dyDescent="0.25">
      <c r="A153" s="14">
        <v>3</v>
      </c>
      <c r="B153" s="23" t="s">
        <v>96</v>
      </c>
      <c r="C153" s="39" t="s">
        <v>77</v>
      </c>
      <c r="D153" s="65">
        <v>3</v>
      </c>
      <c r="E153" s="57">
        <v>270.47300000000001</v>
      </c>
      <c r="F153" s="60">
        <f t="shared" si="12"/>
        <v>811.41899999999998</v>
      </c>
      <c r="G153" s="16"/>
    </row>
    <row r="154" spans="1:7" s="12" customFormat="1" ht="39" x14ac:dyDescent="0.25">
      <c r="A154" s="14">
        <v>4</v>
      </c>
      <c r="B154" s="23" t="s">
        <v>203</v>
      </c>
      <c r="C154" s="24" t="s">
        <v>43</v>
      </c>
      <c r="D154" s="65">
        <v>113.28</v>
      </c>
      <c r="E154" s="57">
        <v>8.6850000000000005</v>
      </c>
      <c r="F154" s="60">
        <f t="shared" si="12"/>
        <v>983.83699999999999</v>
      </c>
      <c r="G154" s="16"/>
    </row>
    <row r="155" spans="1:7" s="12" customFormat="1" ht="51.75" x14ac:dyDescent="0.25">
      <c r="A155" s="14">
        <v>5</v>
      </c>
      <c r="B155" s="23" t="s">
        <v>204</v>
      </c>
      <c r="C155" s="24" t="s">
        <v>47</v>
      </c>
      <c r="D155" s="65">
        <v>944</v>
      </c>
      <c r="E155" s="57">
        <v>1.754</v>
      </c>
      <c r="F155" s="60">
        <f t="shared" si="12"/>
        <v>1655.7760000000001</v>
      </c>
      <c r="G155" s="16"/>
    </row>
    <row r="156" spans="1:7" s="12" customFormat="1" ht="34.5" x14ac:dyDescent="0.25">
      <c r="A156" s="14">
        <v>6</v>
      </c>
      <c r="B156" s="40" t="s">
        <v>98</v>
      </c>
      <c r="C156" s="39" t="s">
        <v>45</v>
      </c>
      <c r="D156" s="65">
        <v>3.8892800000000003</v>
      </c>
      <c r="E156" s="57">
        <v>266.32600000000002</v>
      </c>
      <c r="F156" s="60">
        <f t="shared" si="12"/>
        <v>1035.816</v>
      </c>
      <c r="G156" s="16"/>
    </row>
    <row r="157" spans="1:7" s="12" customFormat="1" ht="69" x14ac:dyDescent="0.25">
      <c r="A157" s="14">
        <v>7</v>
      </c>
      <c r="B157" s="23" t="s">
        <v>97</v>
      </c>
      <c r="C157" s="24" t="s">
        <v>47</v>
      </c>
      <c r="D157" s="65">
        <v>944</v>
      </c>
      <c r="E157" s="57">
        <v>5.1970000000000001</v>
      </c>
      <c r="F157" s="60">
        <f t="shared" si="12"/>
        <v>4905.9679999999998</v>
      </c>
      <c r="G157" s="16"/>
    </row>
    <row r="158" spans="1:7" s="12" customFormat="1" ht="34.5" x14ac:dyDescent="0.25">
      <c r="A158" s="14"/>
      <c r="B158" s="29" t="s">
        <v>59</v>
      </c>
      <c r="C158" s="50"/>
      <c r="D158" s="51"/>
      <c r="E158" s="52"/>
      <c r="F158" s="22">
        <f>SUM(F151:F157)</f>
        <v>9704.2209999999995</v>
      </c>
      <c r="G158" s="16"/>
    </row>
    <row r="159" spans="1:7" s="12" customFormat="1" ht="34.5" x14ac:dyDescent="0.25">
      <c r="A159" s="14"/>
      <c r="B159" s="29" t="s">
        <v>210</v>
      </c>
      <c r="C159" s="50"/>
      <c r="D159" s="51"/>
      <c r="E159" s="52"/>
      <c r="F159" s="53"/>
      <c r="G159" s="16"/>
    </row>
    <row r="160" spans="1:7" s="12" customFormat="1" ht="34.5" x14ac:dyDescent="0.25">
      <c r="A160" s="14"/>
      <c r="B160" s="27" t="s">
        <v>62</v>
      </c>
      <c r="C160" s="51"/>
      <c r="D160" s="64"/>
      <c r="E160" s="15"/>
      <c r="F160" s="17"/>
      <c r="G160" s="16"/>
    </row>
    <row r="161" spans="1:7" s="12" customFormat="1" ht="39" x14ac:dyDescent="0.25">
      <c r="A161" s="14">
        <v>1</v>
      </c>
      <c r="B161" s="43" t="s">
        <v>212</v>
      </c>
      <c r="C161" s="24" t="s">
        <v>43</v>
      </c>
      <c r="D161" s="65">
        <v>0.3</v>
      </c>
      <c r="E161" s="57">
        <v>98.909000000000006</v>
      </c>
      <c r="F161" s="60">
        <f t="shared" ref="F161:F167" si="13">ROUND(+E161*D161,3)</f>
        <v>29.672999999999998</v>
      </c>
      <c r="G161" s="16"/>
    </row>
    <row r="162" spans="1:7" s="12" customFormat="1" ht="69" x14ac:dyDescent="0.25">
      <c r="A162" s="14">
        <v>2</v>
      </c>
      <c r="B162" s="23" t="s">
        <v>95</v>
      </c>
      <c r="C162" s="39" t="s">
        <v>77</v>
      </c>
      <c r="D162" s="65">
        <v>1</v>
      </c>
      <c r="E162" s="57">
        <v>237.22300000000001</v>
      </c>
      <c r="F162" s="60">
        <f t="shared" si="13"/>
        <v>237.22300000000001</v>
      </c>
      <c r="G162" s="16"/>
    </row>
    <row r="163" spans="1:7" s="12" customFormat="1" ht="69" x14ac:dyDescent="0.25">
      <c r="A163" s="14">
        <v>3</v>
      </c>
      <c r="B163" s="23" t="s">
        <v>96</v>
      </c>
      <c r="C163" s="39" t="s">
        <v>77</v>
      </c>
      <c r="D163" s="65">
        <v>3</v>
      </c>
      <c r="E163" s="57">
        <v>270.47300000000001</v>
      </c>
      <c r="F163" s="60">
        <f t="shared" si="13"/>
        <v>811.41899999999998</v>
      </c>
      <c r="G163" s="16"/>
    </row>
    <row r="164" spans="1:7" s="12" customFormat="1" ht="39" x14ac:dyDescent="0.25">
      <c r="A164" s="14">
        <v>4</v>
      </c>
      <c r="B164" s="23" t="s">
        <v>203</v>
      </c>
      <c r="C164" s="24" t="s">
        <v>43</v>
      </c>
      <c r="D164" s="65">
        <v>120.36</v>
      </c>
      <c r="E164" s="57">
        <v>8.6850000000000005</v>
      </c>
      <c r="F164" s="60">
        <f t="shared" si="13"/>
        <v>1045.327</v>
      </c>
      <c r="G164" s="16"/>
    </row>
    <row r="165" spans="1:7" s="12" customFormat="1" ht="51.75" x14ac:dyDescent="0.25">
      <c r="A165" s="14">
        <v>5</v>
      </c>
      <c r="B165" s="23" t="s">
        <v>204</v>
      </c>
      <c r="C165" s="24" t="s">
        <v>47</v>
      </c>
      <c r="D165" s="65">
        <v>1003</v>
      </c>
      <c r="E165" s="57">
        <v>1.754</v>
      </c>
      <c r="F165" s="60">
        <f t="shared" si="13"/>
        <v>1759.2619999999999</v>
      </c>
      <c r="G165" s="16"/>
    </row>
    <row r="166" spans="1:7" s="12" customFormat="1" ht="34.5" x14ac:dyDescent="0.25">
      <c r="A166" s="14">
        <v>6</v>
      </c>
      <c r="B166" s="40" t="s">
        <v>98</v>
      </c>
      <c r="C166" s="39" t="s">
        <v>45</v>
      </c>
      <c r="D166" s="65">
        <v>4.1323599999999994</v>
      </c>
      <c r="E166" s="57">
        <v>266.32600000000002</v>
      </c>
      <c r="F166" s="60">
        <f t="shared" si="13"/>
        <v>1100.5550000000001</v>
      </c>
      <c r="G166" s="16"/>
    </row>
    <row r="167" spans="1:7" s="12" customFormat="1" ht="69" x14ac:dyDescent="0.25">
      <c r="A167" s="14">
        <v>7</v>
      </c>
      <c r="B167" s="23" t="s">
        <v>97</v>
      </c>
      <c r="C167" s="24" t="s">
        <v>47</v>
      </c>
      <c r="D167" s="65">
        <v>1003</v>
      </c>
      <c r="E167" s="57">
        <v>5.1970000000000001</v>
      </c>
      <c r="F167" s="60">
        <f t="shared" si="13"/>
        <v>5212.5910000000003</v>
      </c>
      <c r="G167" s="16"/>
    </row>
    <row r="168" spans="1:7" s="12" customFormat="1" ht="34.5" x14ac:dyDescent="0.25">
      <c r="A168" s="14"/>
      <c r="B168" s="29" t="s">
        <v>76</v>
      </c>
      <c r="C168" s="50"/>
      <c r="D168" s="51"/>
      <c r="E168" s="52"/>
      <c r="F168" s="22">
        <f>SUM(F161:F167)</f>
        <v>10196.049999999999</v>
      </c>
      <c r="G168" s="16"/>
    </row>
    <row r="169" spans="1:7" s="12" customFormat="1" ht="34.5" x14ac:dyDescent="0.25">
      <c r="A169" s="14"/>
      <c r="B169" s="29" t="s">
        <v>179</v>
      </c>
      <c r="C169" s="50"/>
      <c r="D169" s="51"/>
      <c r="E169" s="52"/>
      <c r="F169" s="53"/>
      <c r="G169" s="16"/>
    </row>
    <row r="170" spans="1:7" s="12" customFormat="1" ht="34.5" x14ac:dyDescent="0.25">
      <c r="A170" s="14"/>
      <c r="B170" s="27" t="s">
        <v>62</v>
      </c>
      <c r="C170" s="51"/>
      <c r="D170" s="64"/>
      <c r="E170" s="15"/>
      <c r="F170" s="17"/>
      <c r="G170" s="16"/>
    </row>
    <row r="171" spans="1:7" s="12" customFormat="1" ht="39" x14ac:dyDescent="0.25">
      <c r="A171" s="14">
        <v>1</v>
      </c>
      <c r="B171" s="43" t="s">
        <v>211</v>
      </c>
      <c r="C171" s="24" t="s">
        <v>43</v>
      </c>
      <c r="D171" s="65">
        <v>0.75</v>
      </c>
      <c r="E171" s="57">
        <v>98.909000000000006</v>
      </c>
      <c r="F171" s="60">
        <f>ROUND(+E171*D171,3)</f>
        <v>74.182000000000002</v>
      </c>
      <c r="G171" s="16"/>
    </row>
    <row r="172" spans="1:7" s="12" customFormat="1" ht="39" x14ac:dyDescent="0.25">
      <c r="A172" s="14">
        <v>2</v>
      </c>
      <c r="B172" s="23" t="s">
        <v>203</v>
      </c>
      <c r="C172" s="24" t="s">
        <v>43</v>
      </c>
      <c r="D172" s="65">
        <v>4.2</v>
      </c>
      <c r="E172" s="57">
        <v>8.6850000000000005</v>
      </c>
      <c r="F172" s="60">
        <f>ROUND(+E172*D172,3)</f>
        <v>36.476999999999997</v>
      </c>
      <c r="G172" s="16"/>
    </row>
    <row r="173" spans="1:7" s="12" customFormat="1" ht="51.75" x14ac:dyDescent="0.25">
      <c r="A173" s="14">
        <v>3</v>
      </c>
      <c r="B173" s="23" t="s">
        <v>204</v>
      </c>
      <c r="C173" s="24" t="s">
        <v>47</v>
      </c>
      <c r="D173" s="65">
        <v>35</v>
      </c>
      <c r="E173" s="57">
        <v>1.754</v>
      </c>
      <c r="F173" s="60">
        <f>ROUND(+E173*D173,3)</f>
        <v>61.39</v>
      </c>
      <c r="G173" s="16"/>
    </row>
    <row r="174" spans="1:7" s="12" customFormat="1" ht="34.5" x14ac:dyDescent="0.25">
      <c r="A174" s="14">
        <v>4</v>
      </c>
      <c r="B174" s="40" t="s">
        <v>98</v>
      </c>
      <c r="C174" s="39" t="s">
        <v>45</v>
      </c>
      <c r="D174" s="65">
        <v>0.14420000000000002</v>
      </c>
      <c r="E174" s="57">
        <v>266.32600000000002</v>
      </c>
      <c r="F174" s="60">
        <f>ROUND(+E174*D174,3)</f>
        <v>38.404000000000003</v>
      </c>
      <c r="G174" s="16"/>
    </row>
    <row r="175" spans="1:7" s="12" customFormat="1" ht="69" x14ac:dyDescent="0.25">
      <c r="A175" s="14">
        <v>5</v>
      </c>
      <c r="B175" s="23" t="s">
        <v>97</v>
      </c>
      <c r="C175" s="24" t="s">
        <v>47</v>
      </c>
      <c r="D175" s="65">
        <v>35</v>
      </c>
      <c r="E175" s="57">
        <v>5.1970000000000001</v>
      </c>
      <c r="F175" s="60">
        <f>ROUND(+E175*D175,3)</f>
        <v>181.89500000000001</v>
      </c>
      <c r="G175" s="16"/>
    </row>
    <row r="176" spans="1:7" s="12" customFormat="1" ht="34.5" x14ac:dyDescent="0.25">
      <c r="A176" s="14"/>
      <c r="B176" s="29" t="s">
        <v>90</v>
      </c>
      <c r="C176" s="50"/>
      <c r="D176" s="51"/>
      <c r="E176" s="52"/>
      <c r="F176" s="22">
        <f>SUM(F171:F175)</f>
        <v>392.34799999999996</v>
      </c>
      <c r="G176" s="16"/>
    </row>
    <row r="177" spans="1:7" s="12" customFormat="1" ht="69" x14ac:dyDescent="0.25">
      <c r="A177" s="14"/>
      <c r="B177" s="29" t="s">
        <v>180</v>
      </c>
      <c r="C177" s="50"/>
      <c r="D177" s="51"/>
      <c r="E177" s="52"/>
      <c r="F177" s="53"/>
      <c r="G177" s="16"/>
    </row>
    <row r="178" spans="1:7" s="12" customFormat="1" ht="34.5" x14ac:dyDescent="0.25">
      <c r="A178" s="14"/>
      <c r="B178" s="27" t="s">
        <v>62</v>
      </c>
      <c r="C178" s="51"/>
      <c r="D178" s="64"/>
      <c r="E178" s="15"/>
      <c r="F178" s="17"/>
      <c r="G178" s="16"/>
    </row>
    <row r="179" spans="1:7" s="12" customFormat="1" ht="39" x14ac:dyDescent="0.25">
      <c r="A179" s="14">
        <v>1</v>
      </c>
      <c r="B179" s="23" t="s">
        <v>203</v>
      </c>
      <c r="C179" s="24" t="s">
        <v>43</v>
      </c>
      <c r="D179" s="65">
        <v>58.32</v>
      </c>
      <c r="E179" s="57">
        <v>8.6850000000000005</v>
      </c>
      <c r="F179" s="60">
        <f>ROUND(+E179*D179,3)</f>
        <v>506.50900000000001</v>
      </c>
      <c r="G179" s="16"/>
    </row>
    <row r="180" spans="1:7" s="12" customFormat="1" ht="51.75" x14ac:dyDescent="0.25">
      <c r="A180" s="14">
        <v>2</v>
      </c>
      <c r="B180" s="23" t="s">
        <v>204</v>
      </c>
      <c r="C180" s="24" t="s">
        <v>47</v>
      </c>
      <c r="D180" s="65">
        <v>486</v>
      </c>
      <c r="E180" s="57">
        <v>1.754</v>
      </c>
      <c r="F180" s="60">
        <f>ROUND(+E180*D180,3)</f>
        <v>852.44399999999996</v>
      </c>
      <c r="G180" s="16"/>
    </row>
    <row r="181" spans="1:7" s="12" customFormat="1" ht="34.5" x14ac:dyDescent="0.25">
      <c r="A181" s="14">
        <v>3</v>
      </c>
      <c r="B181" s="40" t="s">
        <v>98</v>
      </c>
      <c r="C181" s="39" t="s">
        <v>45</v>
      </c>
      <c r="D181" s="65">
        <v>2.0023200000000001</v>
      </c>
      <c r="E181" s="57">
        <v>266.32600000000002</v>
      </c>
      <c r="F181" s="60">
        <f>ROUND(+E181*D181,3)</f>
        <v>533.27</v>
      </c>
      <c r="G181" s="16"/>
    </row>
    <row r="182" spans="1:7" s="12" customFormat="1" ht="69" x14ac:dyDescent="0.25">
      <c r="A182" s="14">
        <v>4</v>
      </c>
      <c r="B182" s="23" t="s">
        <v>97</v>
      </c>
      <c r="C182" s="24" t="s">
        <v>47</v>
      </c>
      <c r="D182" s="65">
        <v>486</v>
      </c>
      <c r="E182" s="57">
        <v>5.1970000000000001</v>
      </c>
      <c r="F182" s="60">
        <f>ROUND(+E182*D182,3)</f>
        <v>2525.7420000000002</v>
      </c>
      <c r="G182" s="16"/>
    </row>
    <row r="183" spans="1:7" s="12" customFormat="1" ht="34.5" x14ac:dyDescent="0.25">
      <c r="A183" s="14"/>
      <c r="B183" s="29" t="s">
        <v>91</v>
      </c>
      <c r="C183" s="50"/>
      <c r="D183" s="51"/>
      <c r="E183" s="52"/>
      <c r="F183" s="22">
        <f>SUM(F179:F182)</f>
        <v>4417.9650000000001</v>
      </c>
      <c r="G183" s="16"/>
    </row>
    <row r="184" spans="1:7" s="12" customFormat="1" ht="51.75" x14ac:dyDescent="0.25">
      <c r="A184" s="14"/>
      <c r="B184" s="29" t="s">
        <v>181</v>
      </c>
      <c r="C184" s="50"/>
      <c r="D184" s="51"/>
      <c r="E184" s="52"/>
      <c r="F184" s="53"/>
      <c r="G184" s="16"/>
    </row>
    <row r="185" spans="1:7" s="12" customFormat="1" ht="34.5" x14ac:dyDescent="0.25">
      <c r="A185" s="14"/>
      <c r="B185" s="27" t="s">
        <v>62</v>
      </c>
      <c r="C185" s="51"/>
      <c r="D185" s="64"/>
      <c r="E185" s="15"/>
      <c r="F185" s="17"/>
      <c r="G185" s="16"/>
    </row>
    <row r="186" spans="1:7" s="12" customFormat="1" ht="39" x14ac:dyDescent="0.25">
      <c r="A186" s="14">
        <v>1</v>
      </c>
      <c r="B186" s="23" t="s">
        <v>203</v>
      </c>
      <c r="C186" s="24" t="s">
        <v>43</v>
      </c>
      <c r="D186" s="65">
        <v>19.079999999999998</v>
      </c>
      <c r="E186" s="57">
        <v>8.6850000000000005</v>
      </c>
      <c r="F186" s="60">
        <f>ROUND(+E186*D186,3)</f>
        <v>165.71</v>
      </c>
      <c r="G186" s="16"/>
    </row>
    <row r="187" spans="1:7" s="12" customFormat="1" ht="51.75" x14ac:dyDescent="0.25">
      <c r="A187" s="14">
        <v>2</v>
      </c>
      <c r="B187" s="23" t="s">
        <v>204</v>
      </c>
      <c r="C187" s="24" t="s">
        <v>47</v>
      </c>
      <c r="D187" s="65">
        <v>159</v>
      </c>
      <c r="E187" s="57">
        <v>1.754</v>
      </c>
      <c r="F187" s="60">
        <f>ROUND(+E187*D187,3)</f>
        <v>278.88600000000002</v>
      </c>
      <c r="G187" s="16"/>
    </row>
    <row r="188" spans="1:7" s="12" customFormat="1" ht="34.5" x14ac:dyDescent="0.25">
      <c r="A188" s="14">
        <v>3</v>
      </c>
      <c r="B188" s="40" t="s">
        <v>98</v>
      </c>
      <c r="C188" s="39" t="s">
        <v>45</v>
      </c>
      <c r="D188" s="65">
        <v>0.65508</v>
      </c>
      <c r="E188" s="57">
        <v>266.32600000000002</v>
      </c>
      <c r="F188" s="60">
        <f>ROUND(+E188*D188,3)</f>
        <v>174.465</v>
      </c>
      <c r="G188" s="16"/>
    </row>
    <row r="189" spans="1:7" s="12" customFormat="1" ht="69" x14ac:dyDescent="0.25">
      <c r="A189" s="14">
        <v>4</v>
      </c>
      <c r="B189" s="23" t="s">
        <v>97</v>
      </c>
      <c r="C189" s="24" t="s">
        <v>47</v>
      </c>
      <c r="D189" s="65">
        <v>159</v>
      </c>
      <c r="E189" s="57">
        <v>5.1970000000000001</v>
      </c>
      <c r="F189" s="60">
        <f>ROUND(+E189*D189,3)</f>
        <v>826.32299999999998</v>
      </c>
      <c r="G189" s="16"/>
    </row>
    <row r="190" spans="1:7" s="12" customFormat="1" ht="34.5" x14ac:dyDescent="0.25">
      <c r="A190" s="14"/>
      <c r="B190" s="29" t="s">
        <v>182</v>
      </c>
      <c r="C190" s="50"/>
      <c r="D190" s="51"/>
      <c r="E190" s="52"/>
      <c r="F190" s="22">
        <f>SUM(F186:F189)</f>
        <v>1445.384</v>
      </c>
      <c r="G190" s="16"/>
    </row>
    <row r="191" spans="1:7" s="12" customFormat="1" ht="34.5" x14ac:dyDescent="0.25">
      <c r="A191" s="14"/>
      <c r="B191" s="29" t="s">
        <v>183</v>
      </c>
      <c r="C191" s="50"/>
      <c r="D191" s="51"/>
      <c r="E191" s="52"/>
      <c r="F191" s="53"/>
      <c r="G191" s="16"/>
    </row>
    <row r="192" spans="1:7" s="12" customFormat="1" ht="34.5" x14ac:dyDescent="0.25">
      <c r="A192" s="14"/>
      <c r="B192" s="27" t="s">
        <v>62</v>
      </c>
      <c r="C192" s="51"/>
      <c r="D192" s="64"/>
      <c r="E192" s="15"/>
      <c r="F192" s="17"/>
      <c r="G192" s="16"/>
    </row>
    <row r="193" spans="1:7" s="12" customFormat="1" ht="39" x14ac:dyDescent="0.25">
      <c r="A193" s="14">
        <v>1</v>
      </c>
      <c r="B193" s="23" t="s">
        <v>203</v>
      </c>
      <c r="C193" s="24" t="s">
        <v>43</v>
      </c>
      <c r="D193" s="65">
        <v>52.559999999999995</v>
      </c>
      <c r="E193" s="57">
        <v>8.6850000000000005</v>
      </c>
      <c r="F193" s="60">
        <f>ROUND(+E193*D193,3)</f>
        <v>456.48399999999998</v>
      </c>
      <c r="G193" s="16"/>
    </row>
    <row r="194" spans="1:7" s="12" customFormat="1" ht="51.75" x14ac:dyDescent="0.25">
      <c r="A194" s="14">
        <v>2</v>
      </c>
      <c r="B194" s="23" t="s">
        <v>204</v>
      </c>
      <c r="C194" s="24" t="s">
        <v>47</v>
      </c>
      <c r="D194" s="65">
        <v>438</v>
      </c>
      <c r="E194" s="57">
        <v>1.754</v>
      </c>
      <c r="F194" s="60">
        <f>ROUND(+E194*D194,3)</f>
        <v>768.25199999999995</v>
      </c>
      <c r="G194" s="16"/>
    </row>
    <row r="195" spans="1:7" s="12" customFormat="1" ht="34.5" x14ac:dyDescent="0.25">
      <c r="A195" s="14">
        <v>3</v>
      </c>
      <c r="B195" s="40" t="s">
        <v>98</v>
      </c>
      <c r="C195" s="39" t="s">
        <v>45</v>
      </c>
      <c r="D195" s="65">
        <v>1.8045599999999999</v>
      </c>
      <c r="E195" s="57">
        <v>266.32600000000002</v>
      </c>
      <c r="F195" s="60">
        <f>ROUND(+E195*D195,3)</f>
        <v>480.601</v>
      </c>
      <c r="G195" s="16"/>
    </row>
    <row r="196" spans="1:7" s="12" customFormat="1" ht="69" x14ac:dyDescent="0.25">
      <c r="A196" s="14">
        <v>4</v>
      </c>
      <c r="B196" s="23" t="s">
        <v>97</v>
      </c>
      <c r="C196" s="24" t="s">
        <v>47</v>
      </c>
      <c r="D196" s="65">
        <v>438</v>
      </c>
      <c r="E196" s="57">
        <v>5.1970000000000001</v>
      </c>
      <c r="F196" s="60">
        <f>ROUND(+E196*D196,3)</f>
        <v>2276.2860000000001</v>
      </c>
      <c r="G196" s="16"/>
    </row>
    <row r="197" spans="1:7" s="12" customFormat="1" ht="34.5" x14ac:dyDescent="0.25">
      <c r="A197" s="14"/>
      <c r="B197" s="29" t="s">
        <v>184</v>
      </c>
      <c r="C197" s="50"/>
      <c r="D197" s="51"/>
      <c r="E197" s="52"/>
      <c r="F197" s="22">
        <f>SUM(F193:F196)</f>
        <v>3981.623</v>
      </c>
      <c r="G197" s="16"/>
    </row>
    <row r="198" spans="1:7" s="12" customFormat="1" ht="34.5" x14ac:dyDescent="0.25">
      <c r="A198" s="14"/>
      <c r="B198" s="29" t="s">
        <v>185</v>
      </c>
      <c r="C198" s="50"/>
      <c r="D198" s="51"/>
      <c r="E198" s="52"/>
      <c r="F198" s="53"/>
      <c r="G198" s="16"/>
    </row>
    <row r="199" spans="1:7" s="12" customFormat="1" ht="34.5" x14ac:dyDescent="0.25">
      <c r="A199" s="14"/>
      <c r="B199" s="27" t="s">
        <v>62</v>
      </c>
      <c r="C199" s="51"/>
      <c r="D199" s="64"/>
      <c r="E199" s="15"/>
      <c r="F199" s="17"/>
      <c r="G199" s="16"/>
    </row>
    <row r="200" spans="1:7" s="12" customFormat="1" ht="39" x14ac:dyDescent="0.25">
      <c r="A200" s="14">
        <v>1</v>
      </c>
      <c r="B200" s="23" t="s">
        <v>203</v>
      </c>
      <c r="C200" s="24" t="s">
        <v>43</v>
      </c>
      <c r="D200" s="65">
        <v>89.16</v>
      </c>
      <c r="E200" s="57">
        <v>8.6850000000000005</v>
      </c>
      <c r="F200" s="60">
        <f>ROUND(+E200*D200,3)</f>
        <v>774.35500000000002</v>
      </c>
      <c r="G200" s="16"/>
    </row>
    <row r="201" spans="1:7" s="12" customFormat="1" ht="51.75" x14ac:dyDescent="0.25">
      <c r="A201" s="14">
        <v>2</v>
      </c>
      <c r="B201" s="23" t="s">
        <v>204</v>
      </c>
      <c r="C201" s="24" t="s">
        <v>47</v>
      </c>
      <c r="D201" s="65">
        <v>743</v>
      </c>
      <c r="E201" s="57">
        <v>1.754</v>
      </c>
      <c r="F201" s="60">
        <f>ROUND(+E201*D201,3)</f>
        <v>1303.222</v>
      </c>
      <c r="G201" s="16"/>
    </row>
    <row r="202" spans="1:7" s="12" customFormat="1" ht="34.5" x14ac:dyDescent="0.25">
      <c r="A202" s="14">
        <v>3</v>
      </c>
      <c r="B202" s="40" t="s">
        <v>98</v>
      </c>
      <c r="C202" s="39" t="s">
        <v>45</v>
      </c>
      <c r="D202" s="65">
        <v>3.0611599999999997</v>
      </c>
      <c r="E202" s="57">
        <v>266.32600000000002</v>
      </c>
      <c r="F202" s="60">
        <f>ROUND(+E202*D202,3)</f>
        <v>815.26599999999996</v>
      </c>
      <c r="G202" s="16"/>
    </row>
    <row r="203" spans="1:7" s="12" customFormat="1" ht="69" x14ac:dyDescent="0.25">
      <c r="A203" s="14">
        <v>4</v>
      </c>
      <c r="B203" s="23" t="s">
        <v>97</v>
      </c>
      <c r="C203" s="24" t="s">
        <v>47</v>
      </c>
      <c r="D203" s="65">
        <v>743</v>
      </c>
      <c r="E203" s="57">
        <v>5.1970000000000001</v>
      </c>
      <c r="F203" s="60">
        <f>ROUND(+E203*D203,3)</f>
        <v>3861.3710000000001</v>
      </c>
      <c r="G203" s="16"/>
    </row>
    <row r="204" spans="1:7" s="12" customFormat="1" ht="34.5" x14ac:dyDescent="0.25">
      <c r="A204" s="14"/>
      <c r="B204" s="29" t="s">
        <v>186</v>
      </c>
      <c r="C204" s="50"/>
      <c r="D204" s="51"/>
      <c r="E204" s="52"/>
      <c r="F204" s="22">
        <f>SUM(F200:F203)</f>
        <v>6754.2139999999999</v>
      </c>
      <c r="G204" s="16"/>
    </row>
    <row r="205" spans="1:7" s="12" customFormat="1" ht="34.5" x14ac:dyDescent="0.25">
      <c r="A205" s="14"/>
      <c r="B205" s="29" t="s">
        <v>187</v>
      </c>
      <c r="C205" s="50"/>
      <c r="D205" s="51"/>
      <c r="E205" s="52"/>
      <c r="F205" s="53"/>
      <c r="G205" s="16"/>
    </row>
    <row r="206" spans="1:7" s="12" customFormat="1" ht="34.5" x14ac:dyDescent="0.25">
      <c r="A206" s="14"/>
      <c r="B206" s="27" t="s">
        <v>62</v>
      </c>
      <c r="C206" s="51"/>
      <c r="D206" s="64"/>
      <c r="E206" s="15"/>
      <c r="F206" s="17"/>
      <c r="G206" s="16"/>
    </row>
    <row r="207" spans="1:7" s="12" customFormat="1" ht="39" x14ac:dyDescent="0.25">
      <c r="A207" s="14">
        <v>1</v>
      </c>
      <c r="B207" s="23" t="s">
        <v>203</v>
      </c>
      <c r="C207" s="24" t="s">
        <v>43</v>
      </c>
      <c r="D207" s="65">
        <v>72.84</v>
      </c>
      <c r="E207" s="57">
        <v>8.6850000000000005</v>
      </c>
      <c r="F207" s="60">
        <f>ROUND(+E207*D207,3)</f>
        <v>632.61500000000001</v>
      </c>
      <c r="G207" s="16"/>
    </row>
    <row r="208" spans="1:7" s="12" customFormat="1" ht="51.75" x14ac:dyDescent="0.25">
      <c r="A208" s="14">
        <v>2</v>
      </c>
      <c r="B208" s="23" t="s">
        <v>204</v>
      </c>
      <c r="C208" s="24" t="s">
        <v>47</v>
      </c>
      <c r="D208" s="65">
        <v>607</v>
      </c>
      <c r="E208" s="57">
        <v>1.754</v>
      </c>
      <c r="F208" s="60">
        <f>ROUND(+E208*D208,3)</f>
        <v>1064.6780000000001</v>
      </c>
      <c r="G208" s="16"/>
    </row>
    <row r="209" spans="1:7" s="12" customFormat="1" ht="34.5" x14ac:dyDescent="0.25">
      <c r="A209" s="14">
        <v>3</v>
      </c>
      <c r="B209" s="40" t="s">
        <v>98</v>
      </c>
      <c r="C209" s="39" t="s">
        <v>45</v>
      </c>
      <c r="D209" s="65">
        <v>2.5008400000000002</v>
      </c>
      <c r="E209" s="57">
        <v>266.32600000000002</v>
      </c>
      <c r="F209" s="60">
        <f>ROUND(+E209*D209,3)</f>
        <v>666.03899999999999</v>
      </c>
      <c r="G209" s="16"/>
    </row>
    <row r="210" spans="1:7" s="12" customFormat="1" ht="69" x14ac:dyDescent="0.25">
      <c r="A210" s="14">
        <v>4</v>
      </c>
      <c r="B210" s="23" t="s">
        <v>97</v>
      </c>
      <c r="C210" s="24" t="s">
        <v>47</v>
      </c>
      <c r="D210" s="65">
        <v>607</v>
      </c>
      <c r="E210" s="57">
        <v>5.1970000000000001</v>
      </c>
      <c r="F210" s="60">
        <f>ROUND(+E210*D210,3)</f>
        <v>3154.5790000000002</v>
      </c>
      <c r="G210" s="16"/>
    </row>
    <row r="211" spans="1:7" s="12" customFormat="1" ht="34.5" x14ac:dyDescent="0.25">
      <c r="A211" s="14"/>
      <c r="B211" s="29" t="s">
        <v>188</v>
      </c>
      <c r="C211" s="50"/>
      <c r="D211" s="51"/>
      <c r="E211" s="52"/>
      <c r="F211" s="22">
        <f>SUM(F207:F210)</f>
        <v>5517.9110000000001</v>
      </c>
      <c r="G211" s="16"/>
    </row>
    <row r="212" spans="1:7" s="12" customFormat="1" x14ac:dyDescent="0.25">
      <c r="A212" s="14"/>
      <c r="B212" s="29" t="s">
        <v>189</v>
      </c>
      <c r="C212" s="50"/>
      <c r="D212" s="51"/>
      <c r="E212" s="52"/>
      <c r="F212" s="53"/>
      <c r="G212" s="16"/>
    </row>
    <row r="213" spans="1:7" s="12" customFormat="1" ht="34.5" x14ac:dyDescent="0.25">
      <c r="A213" s="14"/>
      <c r="B213" s="27" t="s">
        <v>62</v>
      </c>
      <c r="C213" s="51"/>
      <c r="D213" s="64"/>
      <c r="E213" s="15"/>
      <c r="F213" s="17"/>
      <c r="G213" s="16"/>
    </row>
    <row r="214" spans="1:7" s="12" customFormat="1" ht="39" x14ac:dyDescent="0.25">
      <c r="A214" s="14">
        <v>1</v>
      </c>
      <c r="B214" s="43" t="s">
        <v>213</v>
      </c>
      <c r="C214" s="24" t="s">
        <v>43</v>
      </c>
      <c r="D214" s="65">
        <v>0.45</v>
      </c>
      <c r="E214" s="57">
        <v>98.909000000000006</v>
      </c>
      <c r="F214" s="60">
        <f t="shared" ref="F214:F219" si="14">ROUND(+E214*D214,3)</f>
        <v>44.509</v>
      </c>
      <c r="G214" s="16"/>
    </row>
    <row r="215" spans="1:7" s="12" customFormat="1" ht="69" x14ac:dyDescent="0.25">
      <c r="A215" s="14">
        <v>2</v>
      </c>
      <c r="B215" s="23" t="s">
        <v>95</v>
      </c>
      <c r="C215" s="39" t="s">
        <v>77</v>
      </c>
      <c r="D215" s="65">
        <v>3</v>
      </c>
      <c r="E215" s="57">
        <v>237.22300000000001</v>
      </c>
      <c r="F215" s="60">
        <f t="shared" si="14"/>
        <v>711.66899999999998</v>
      </c>
      <c r="G215" s="16"/>
    </row>
    <row r="216" spans="1:7" s="12" customFormat="1" ht="39" x14ac:dyDescent="0.25">
      <c r="A216" s="14">
        <v>3</v>
      </c>
      <c r="B216" s="23" t="s">
        <v>203</v>
      </c>
      <c r="C216" s="24" t="s">
        <v>43</v>
      </c>
      <c r="D216" s="65">
        <v>361.56</v>
      </c>
      <c r="E216" s="57">
        <v>8.6850000000000005</v>
      </c>
      <c r="F216" s="60">
        <f t="shared" si="14"/>
        <v>3140.1489999999999</v>
      </c>
      <c r="G216" s="16"/>
    </row>
    <row r="217" spans="1:7" s="12" customFormat="1" ht="51.75" x14ac:dyDescent="0.25">
      <c r="A217" s="14">
        <v>4</v>
      </c>
      <c r="B217" s="23" t="s">
        <v>204</v>
      </c>
      <c r="C217" s="24" t="s">
        <v>47</v>
      </c>
      <c r="D217" s="65">
        <v>3013</v>
      </c>
      <c r="E217" s="57">
        <v>1.754</v>
      </c>
      <c r="F217" s="60">
        <f t="shared" si="14"/>
        <v>5284.8019999999997</v>
      </c>
      <c r="G217" s="16"/>
    </row>
    <row r="218" spans="1:7" s="12" customFormat="1" ht="34.5" x14ac:dyDescent="0.25">
      <c r="A218" s="14">
        <v>5</v>
      </c>
      <c r="B218" s="40" t="s">
        <v>98</v>
      </c>
      <c r="C218" s="39" t="s">
        <v>45</v>
      </c>
      <c r="D218" s="65">
        <v>12.41356</v>
      </c>
      <c r="E218" s="57">
        <v>266.32600000000002</v>
      </c>
      <c r="F218" s="60">
        <f t="shared" si="14"/>
        <v>3306.0540000000001</v>
      </c>
      <c r="G218" s="16"/>
    </row>
    <row r="219" spans="1:7" s="12" customFormat="1" ht="69" x14ac:dyDescent="0.25">
      <c r="A219" s="14">
        <v>6</v>
      </c>
      <c r="B219" s="23" t="s">
        <v>97</v>
      </c>
      <c r="C219" s="24" t="s">
        <v>47</v>
      </c>
      <c r="D219" s="65">
        <v>3013</v>
      </c>
      <c r="E219" s="57">
        <v>5.1970000000000001</v>
      </c>
      <c r="F219" s="60">
        <f t="shared" si="14"/>
        <v>15658.561</v>
      </c>
      <c r="G219" s="16"/>
    </row>
    <row r="220" spans="1:7" s="12" customFormat="1" ht="34.5" x14ac:dyDescent="0.25">
      <c r="A220" s="14"/>
      <c r="B220" s="68" t="s">
        <v>75</v>
      </c>
      <c r="C220" s="24"/>
      <c r="D220" s="65"/>
      <c r="E220" s="57"/>
      <c r="F220" s="60"/>
      <c r="G220" s="16"/>
    </row>
    <row r="221" spans="1:7" s="12" customFormat="1" ht="39" x14ac:dyDescent="0.25">
      <c r="A221" s="14">
        <v>1</v>
      </c>
      <c r="B221" s="23" t="s">
        <v>203</v>
      </c>
      <c r="C221" s="24" t="s">
        <v>43</v>
      </c>
      <c r="D221" s="65">
        <v>46.559999999999995</v>
      </c>
      <c r="E221" s="57">
        <v>8.4160000000000004</v>
      </c>
      <c r="F221" s="60">
        <f>ROUND(+E221*D221,3)</f>
        <v>391.84899999999999</v>
      </c>
      <c r="G221" s="16"/>
    </row>
    <row r="222" spans="1:7" s="12" customFormat="1" ht="51.75" x14ac:dyDescent="0.25">
      <c r="A222" s="14">
        <v>2</v>
      </c>
      <c r="B222" s="23" t="s">
        <v>204</v>
      </c>
      <c r="C222" s="24" t="s">
        <v>47</v>
      </c>
      <c r="D222" s="65">
        <v>388</v>
      </c>
      <c r="E222" s="57">
        <v>1.754</v>
      </c>
      <c r="F222" s="60">
        <f>ROUND(+E222*D222,3)</f>
        <v>680.55200000000002</v>
      </c>
      <c r="G222" s="16"/>
    </row>
    <row r="223" spans="1:7" s="12" customFormat="1" ht="34.5" x14ac:dyDescent="0.25">
      <c r="A223" s="14">
        <v>3</v>
      </c>
      <c r="B223" s="40" t="s">
        <v>98</v>
      </c>
      <c r="C223" s="39" t="s">
        <v>45</v>
      </c>
      <c r="D223" s="65">
        <v>1.59856</v>
      </c>
      <c r="E223" s="57">
        <v>266.32600000000002</v>
      </c>
      <c r="F223" s="60">
        <f>ROUND(+E223*D223,3)</f>
        <v>425.738</v>
      </c>
      <c r="G223" s="16"/>
    </row>
    <row r="224" spans="1:7" s="12" customFormat="1" ht="69" x14ac:dyDescent="0.25">
      <c r="A224" s="14">
        <v>4</v>
      </c>
      <c r="B224" s="23" t="s">
        <v>97</v>
      </c>
      <c r="C224" s="24" t="s">
        <v>47</v>
      </c>
      <c r="D224" s="65">
        <v>388</v>
      </c>
      <c r="E224" s="57">
        <v>5.1429999999999998</v>
      </c>
      <c r="F224" s="60">
        <f>ROUND(+E224*D224,3)</f>
        <v>1995.4839999999999</v>
      </c>
      <c r="G224" s="16"/>
    </row>
    <row r="225" spans="1:7" s="12" customFormat="1" ht="34.5" x14ac:dyDescent="0.25">
      <c r="A225" s="14"/>
      <c r="B225" s="29" t="s">
        <v>178</v>
      </c>
      <c r="C225" s="50"/>
      <c r="D225" s="51"/>
      <c r="E225" s="52"/>
      <c r="F225" s="22">
        <f>SUM(F214:F224)</f>
        <v>31639.366999999998</v>
      </c>
      <c r="G225" s="16"/>
    </row>
    <row r="226" spans="1:7" s="12" customFormat="1" ht="34.5" x14ac:dyDescent="0.25">
      <c r="A226" s="10"/>
      <c r="B226" s="61" t="s">
        <v>63</v>
      </c>
      <c r="C226" s="62"/>
      <c r="D226" s="63"/>
      <c r="E226" s="11"/>
      <c r="F226" s="21">
        <f>SUM(F141:F225)/2</f>
        <v>92555.040999999997</v>
      </c>
      <c r="G226" s="16"/>
    </row>
    <row r="227" spans="1:7" ht="34.5" x14ac:dyDescent="0.3">
      <c r="A227" s="19"/>
      <c r="B227" s="45" t="s">
        <v>190</v>
      </c>
      <c r="C227" s="33"/>
      <c r="D227" s="33"/>
      <c r="E227" s="33"/>
      <c r="F227" s="34"/>
    </row>
    <row r="228" spans="1:7" ht="51.75" x14ac:dyDescent="0.3">
      <c r="A228" s="14"/>
      <c r="B228" s="49" t="s">
        <v>177</v>
      </c>
      <c r="C228" s="50"/>
      <c r="D228" s="51"/>
      <c r="E228" s="52"/>
      <c r="F228" s="53"/>
    </row>
    <row r="229" spans="1:7" ht="69" x14ac:dyDescent="0.3">
      <c r="A229" s="14">
        <v>1</v>
      </c>
      <c r="B229" s="23" t="s">
        <v>218</v>
      </c>
      <c r="C229" s="24" t="s">
        <v>174</v>
      </c>
      <c r="D229" s="65">
        <v>185</v>
      </c>
      <c r="E229" s="57">
        <v>13.872</v>
      </c>
      <c r="F229" s="60">
        <f t="shared" ref="F229:F235" si="15">ROUND(+E229*D229,3)</f>
        <v>2566.3200000000002</v>
      </c>
    </row>
    <row r="230" spans="1:7" ht="69" x14ac:dyDescent="0.3">
      <c r="A230" s="14">
        <v>2</v>
      </c>
      <c r="B230" s="23" t="s">
        <v>219</v>
      </c>
      <c r="C230" s="24" t="s">
        <v>174</v>
      </c>
      <c r="D230" s="65">
        <v>50</v>
      </c>
      <c r="E230" s="57">
        <v>12.66</v>
      </c>
      <c r="F230" s="60">
        <f t="shared" si="15"/>
        <v>633</v>
      </c>
    </row>
    <row r="231" spans="1:7" ht="39" x14ac:dyDescent="0.3">
      <c r="A231" s="14">
        <v>3</v>
      </c>
      <c r="B231" s="23" t="s">
        <v>216</v>
      </c>
      <c r="C231" s="24" t="s">
        <v>43</v>
      </c>
      <c r="D231" s="65">
        <v>18.8</v>
      </c>
      <c r="E231" s="57">
        <v>6.9000000000000006E-2</v>
      </c>
      <c r="F231" s="60">
        <f t="shared" si="15"/>
        <v>1.2969999999999999</v>
      </c>
    </row>
    <row r="232" spans="1:7" ht="39" x14ac:dyDescent="0.3">
      <c r="A232" s="14">
        <v>4</v>
      </c>
      <c r="B232" s="40" t="s">
        <v>64</v>
      </c>
      <c r="C232" s="24" t="s">
        <v>43</v>
      </c>
      <c r="D232" s="65">
        <v>18.8</v>
      </c>
      <c r="E232" s="57">
        <v>0.38400000000000001</v>
      </c>
      <c r="F232" s="60">
        <f t="shared" si="15"/>
        <v>7.2190000000000003</v>
      </c>
    </row>
    <row r="233" spans="1:7" ht="39" x14ac:dyDescent="0.3">
      <c r="A233" s="14">
        <v>5</v>
      </c>
      <c r="B233" s="23" t="s">
        <v>65</v>
      </c>
      <c r="C233" s="24" t="s">
        <v>43</v>
      </c>
      <c r="D233" s="65">
        <v>18.8</v>
      </c>
      <c r="E233" s="57">
        <v>0.29299999999999998</v>
      </c>
      <c r="F233" s="60">
        <f t="shared" si="15"/>
        <v>5.508</v>
      </c>
    </row>
    <row r="234" spans="1:7" ht="39" x14ac:dyDescent="0.3">
      <c r="A234" s="14">
        <v>6</v>
      </c>
      <c r="B234" s="70" t="s">
        <v>221</v>
      </c>
      <c r="C234" s="24" t="s">
        <v>43</v>
      </c>
      <c r="D234" s="65">
        <v>45</v>
      </c>
      <c r="E234" s="57">
        <v>8.7530000000000001</v>
      </c>
      <c r="F234" s="60">
        <f t="shared" si="15"/>
        <v>393.88499999999999</v>
      </c>
    </row>
    <row r="235" spans="1:7" ht="69" x14ac:dyDescent="0.3">
      <c r="A235" s="14">
        <v>7</v>
      </c>
      <c r="B235" s="23" t="s">
        <v>222</v>
      </c>
      <c r="C235" s="24" t="s">
        <v>47</v>
      </c>
      <c r="D235" s="65">
        <v>375</v>
      </c>
      <c r="E235" s="57">
        <v>3.3719999999999999</v>
      </c>
      <c r="F235" s="60">
        <f t="shared" si="15"/>
        <v>1264.5</v>
      </c>
    </row>
    <row r="236" spans="1:7" ht="34.5" x14ac:dyDescent="0.3">
      <c r="A236" s="14"/>
      <c r="B236" s="29" t="s">
        <v>50</v>
      </c>
      <c r="C236" s="50"/>
      <c r="D236" s="51"/>
      <c r="E236" s="52"/>
      <c r="F236" s="22">
        <f>SUM(F229:F235)</f>
        <v>4871.7290000000003</v>
      </c>
    </row>
    <row r="237" spans="1:7" ht="34.5" x14ac:dyDescent="0.3">
      <c r="A237" s="14"/>
      <c r="B237" s="29" t="s">
        <v>210</v>
      </c>
      <c r="C237" s="50"/>
      <c r="D237" s="51"/>
      <c r="E237" s="52"/>
      <c r="F237" s="53"/>
    </row>
    <row r="238" spans="1:7" ht="69" x14ac:dyDescent="0.3">
      <c r="A238" s="14">
        <v>1</v>
      </c>
      <c r="B238" s="23" t="s">
        <v>218</v>
      </c>
      <c r="C238" s="24" t="s">
        <v>174</v>
      </c>
      <c r="D238" s="65">
        <v>113</v>
      </c>
      <c r="E238" s="57">
        <v>13.872</v>
      </c>
      <c r="F238" s="60">
        <f t="shared" ref="F238:F244" si="16">ROUND(+E238*D238,3)</f>
        <v>1567.5360000000001</v>
      </c>
    </row>
    <row r="239" spans="1:7" ht="69" x14ac:dyDescent="0.3">
      <c r="A239" s="14">
        <v>2</v>
      </c>
      <c r="B239" s="23" t="s">
        <v>219</v>
      </c>
      <c r="C239" s="24" t="s">
        <v>174</v>
      </c>
      <c r="D239" s="65">
        <v>25</v>
      </c>
      <c r="E239" s="57">
        <v>12.66</v>
      </c>
      <c r="F239" s="60">
        <f t="shared" si="16"/>
        <v>316.5</v>
      </c>
    </row>
    <row r="240" spans="1:7" ht="39" x14ac:dyDescent="0.3">
      <c r="A240" s="14">
        <v>3</v>
      </c>
      <c r="B240" s="23" t="s">
        <v>216</v>
      </c>
      <c r="C240" s="24" t="s">
        <v>43</v>
      </c>
      <c r="D240" s="65">
        <v>13.17</v>
      </c>
      <c r="E240" s="57">
        <v>6.9000000000000006E-2</v>
      </c>
      <c r="F240" s="60">
        <f t="shared" si="16"/>
        <v>0.90900000000000003</v>
      </c>
    </row>
    <row r="241" spans="1:6" ht="39" x14ac:dyDescent="0.3">
      <c r="A241" s="14">
        <v>4</v>
      </c>
      <c r="B241" s="40" t="s">
        <v>64</v>
      </c>
      <c r="C241" s="24" t="s">
        <v>43</v>
      </c>
      <c r="D241" s="65">
        <v>13.17</v>
      </c>
      <c r="E241" s="57">
        <v>0.38400000000000001</v>
      </c>
      <c r="F241" s="60">
        <f t="shared" si="16"/>
        <v>5.0570000000000004</v>
      </c>
    </row>
    <row r="242" spans="1:6" ht="39" x14ac:dyDescent="0.3">
      <c r="A242" s="14">
        <v>5</v>
      </c>
      <c r="B242" s="23" t="s">
        <v>65</v>
      </c>
      <c r="C242" s="24" t="s">
        <v>43</v>
      </c>
      <c r="D242" s="65">
        <v>13.17</v>
      </c>
      <c r="E242" s="57">
        <v>0.29299999999999998</v>
      </c>
      <c r="F242" s="60">
        <f t="shared" si="16"/>
        <v>3.859</v>
      </c>
    </row>
    <row r="243" spans="1:6" ht="39" x14ac:dyDescent="0.3">
      <c r="A243" s="14">
        <v>6</v>
      </c>
      <c r="B243" s="70" t="s">
        <v>221</v>
      </c>
      <c r="C243" s="24" t="s">
        <v>43</v>
      </c>
      <c r="D243" s="65">
        <v>15.24</v>
      </c>
      <c r="E243" s="57">
        <v>8.7530000000000001</v>
      </c>
      <c r="F243" s="60">
        <f t="shared" si="16"/>
        <v>133.39599999999999</v>
      </c>
    </row>
    <row r="244" spans="1:6" ht="69" x14ac:dyDescent="0.3">
      <c r="A244" s="14">
        <v>7</v>
      </c>
      <c r="B244" s="23" t="s">
        <v>222</v>
      </c>
      <c r="C244" s="24" t="s">
        <v>47</v>
      </c>
      <c r="D244" s="65">
        <v>127</v>
      </c>
      <c r="E244" s="57">
        <v>3.3719999999999999</v>
      </c>
      <c r="F244" s="60">
        <f t="shared" si="16"/>
        <v>428.24400000000003</v>
      </c>
    </row>
    <row r="245" spans="1:6" ht="34.5" x14ac:dyDescent="0.3">
      <c r="A245" s="14"/>
      <c r="B245" s="29" t="s">
        <v>59</v>
      </c>
      <c r="C245" s="50"/>
      <c r="D245" s="51"/>
      <c r="E245" s="52"/>
      <c r="F245" s="22">
        <f>SUM(F238:F244)</f>
        <v>2455.5010000000002</v>
      </c>
    </row>
    <row r="246" spans="1:6" ht="34.5" x14ac:dyDescent="0.3">
      <c r="A246" s="14"/>
      <c r="B246" s="29" t="s">
        <v>179</v>
      </c>
      <c r="C246" s="50"/>
      <c r="D246" s="51"/>
      <c r="E246" s="52"/>
      <c r="F246" s="53"/>
    </row>
    <row r="247" spans="1:6" ht="69" x14ac:dyDescent="0.3">
      <c r="A247" s="14">
        <v>1</v>
      </c>
      <c r="B247" s="23" t="s">
        <v>218</v>
      </c>
      <c r="C247" s="24" t="s">
        <v>174</v>
      </c>
      <c r="D247" s="65">
        <v>76</v>
      </c>
      <c r="E247" s="57">
        <v>13.872</v>
      </c>
      <c r="F247" s="60">
        <f t="shared" ref="F247:F253" si="17">ROUND(+E247*D247,3)</f>
        <v>1054.2719999999999</v>
      </c>
    </row>
    <row r="248" spans="1:6" ht="69" x14ac:dyDescent="0.3">
      <c r="A248" s="14">
        <v>2</v>
      </c>
      <c r="B248" s="23" t="s">
        <v>219</v>
      </c>
      <c r="C248" s="24" t="s">
        <v>174</v>
      </c>
      <c r="D248" s="65">
        <v>86</v>
      </c>
      <c r="E248" s="57">
        <v>12.66</v>
      </c>
      <c r="F248" s="60">
        <f t="shared" si="17"/>
        <v>1088.76</v>
      </c>
    </row>
    <row r="249" spans="1:6" ht="39" x14ac:dyDescent="0.3">
      <c r="A249" s="14">
        <v>3</v>
      </c>
      <c r="B249" s="23" t="s">
        <v>216</v>
      </c>
      <c r="C249" s="24" t="s">
        <v>43</v>
      </c>
      <c r="D249" s="65">
        <v>1</v>
      </c>
      <c r="E249" s="57">
        <v>6.9000000000000006E-2</v>
      </c>
      <c r="F249" s="60">
        <f t="shared" si="17"/>
        <v>6.9000000000000006E-2</v>
      </c>
    </row>
    <row r="250" spans="1:6" ht="39" x14ac:dyDescent="0.3">
      <c r="A250" s="14">
        <v>4</v>
      </c>
      <c r="B250" s="40" t="s">
        <v>64</v>
      </c>
      <c r="C250" s="24" t="s">
        <v>43</v>
      </c>
      <c r="D250" s="65">
        <v>1</v>
      </c>
      <c r="E250" s="57">
        <v>0.38400000000000001</v>
      </c>
      <c r="F250" s="60">
        <f t="shared" si="17"/>
        <v>0.38400000000000001</v>
      </c>
    </row>
    <row r="251" spans="1:6" ht="39" x14ac:dyDescent="0.3">
      <c r="A251" s="14">
        <v>5</v>
      </c>
      <c r="B251" s="23" t="s">
        <v>65</v>
      </c>
      <c r="C251" s="24" t="s">
        <v>43</v>
      </c>
      <c r="D251" s="65">
        <v>1</v>
      </c>
      <c r="E251" s="57">
        <v>0.29299999999999998</v>
      </c>
      <c r="F251" s="60">
        <f t="shared" si="17"/>
        <v>0.29299999999999998</v>
      </c>
    </row>
    <row r="252" spans="1:6" ht="39" x14ac:dyDescent="0.3">
      <c r="A252" s="14">
        <v>6</v>
      </c>
      <c r="B252" s="70" t="s">
        <v>221</v>
      </c>
      <c r="C252" s="24" t="s">
        <v>43</v>
      </c>
      <c r="D252" s="65">
        <v>21.84</v>
      </c>
      <c r="E252" s="57">
        <v>8.7530000000000001</v>
      </c>
      <c r="F252" s="60">
        <f t="shared" si="17"/>
        <v>191.166</v>
      </c>
    </row>
    <row r="253" spans="1:6" ht="69" x14ac:dyDescent="0.3">
      <c r="A253" s="14">
        <v>7</v>
      </c>
      <c r="B253" s="23" t="s">
        <v>222</v>
      </c>
      <c r="C253" s="24" t="s">
        <v>47</v>
      </c>
      <c r="D253" s="65">
        <v>182</v>
      </c>
      <c r="E253" s="57">
        <v>3.3719999999999999</v>
      </c>
      <c r="F253" s="60">
        <f t="shared" si="17"/>
        <v>613.70399999999995</v>
      </c>
    </row>
    <row r="254" spans="1:6" ht="34.5" x14ac:dyDescent="0.3">
      <c r="A254" s="14"/>
      <c r="B254" s="29" t="s">
        <v>76</v>
      </c>
      <c r="C254" s="50"/>
      <c r="D254" s="51"/>
      <c r="E254" s="52"/>
      <c r="F254" s="22">
        <f>SUM(F247:F253)</f>
        <v>2948.6480000000001</v>
      </c>
    </row>
    <row r="255" spans="1:6" ht="34.5" x14ac:dyDescent="0.3">
      <c r="A255" s="14"/>
      <c r="B255" s="29" t="s">
        <v>185</v>
      </c>
      <c r="C255" s="50"/>
      <c r="D255" s="51"/>
      <c r="E255" s="52"/>
      <c r="F255" s="53"/>
    </row>
    <row r="256" spans="1:6" ht="69" x14ac:dyDescent="0.3">
      <c r="A256" s="14">
        <v>1</v>
      </c>
      <c r="B256" s="23" t="s">
        <v>218</v>
      </c>
      <c r="C256" s="24" t="s">
        <v>174</v>
      </c>
      <c r="D256" s="65">
        <v>60</v>
      </c>
      <c r="E256" s="57">
        <v>13.872</v>
      </c>
      <c r="F256" s="60">
        <f t="shared" ref="F256:F259" si="18">ROUND(+E256*D256,3)</f>
        <v>832.32</v>
      </c>
    </row>
    <row r="257" spans="1:12" ht="69" x14ac:dyDescent="0.3">
      <c r="A257" s="14">
        <v>2</v>
      </c>
      <c r="B257" s="23" t="s">
        <v>219</v>
      </c>
      <c r="C257" s="24" t="s">
        <v>174</v>
      </c>
      <c r="D257" s="65">
        <v>30</v>
      </c>
      <c r="E257" s="57">
        <v>12.66</v>
      </c>
      <c r="F257" s="60">
        <f t="shared" si="18"/>
        <v>379.8</v>
      </c>
    </row>
    <row r="258" spans="1:12" ht="39" x14ac:dyDescent="0.3">
      <c r="A258" s="14">
        <v>3</v>
      </c>
      <c r="B258" s="70" t="s">
        <v>221</v>
      </c>
      <c r="C258" s="24" t="s">
        <v>43</v>
      </c>
      <c r="D258" s="65">
        <v>9.6</v>
      </c>
      <c r="E258" s="57">
        <v>8.7530000000000001</v>
      </c>
      <c r="F258" s="60">
        <f t="shared" si="18"/>
        <v>84.028999999999996</v>
      </c>
    </row>
    <row r="259" spans="1:12" ht="69" x14ac:dyDescent="0.3">
      <c r="A259" s="14">
        <v>4</v>
      </c>
      <c r="B259" s="23" t="s">
        <v>222</v>
      </c>
      <c r="C259" s="24" t="s">
        <v>47</v>
      </c>
      <c r="D259" s="65">
        <v>80</v>
      </c>
      <c r="E259" s="57">
        <v>3.3719999999999999</v>
      </c>
      <c r="F259" s="60">
        <f t="shared" si="18"/>
        <v>269.76</v>
      </c>
    </row>
    <row r="260" spans="1:12" ht="34.5" x14ac:dyDescent="0.3">
      <c r="A260" s="14"/>
      <c r="B260" s="29" t="s">
        <v>90</v>
      </c>
      <c r="C260" s="50"/>
      <c r="D260" s="51"/>
      <c r="E260" s="52"/>
      <c r="F260" s="22">
        <f>SUM(F256:F259)</f>
        <v>1565.9090000000001</v>
      </c>
    </row>
    <row r="261" spans="1:12" x14ac:dyDescent="0.3">
      <c r="A261" s="14"/>
      <c r="B261" s="29" t="s">
        <v>189</v>
      </c>
      <c r="C261" s="50"/>
      <c r="D261" s="51"/>
      <c r="E261" s="52"/>
      <c r="F261" s="53"/>
    </row>
    <row r="262" spans="1:12" ht="69" x14ac:dyDescent="0.3">
      <c r="A262" s="14">
        <v>1</v>
      </c>
      <c r="B262" s="23" t="s">
        <v>218</v>
      </c>
      <c r="C262" s="24" t="s">
        <v>174</v>
      </c>
      <c r="D262" s="65">
        <v>89</v>
      </c>
      <c r="E262" s="57">
        <v>13.872</v>
      </c>
      <c r="F262" s="60">
        <f t="shared" ref="F262:F267" si="19">ROUND(+E262*D262,3)</f>
        <v>1234.6079999999999</v>
      </c>
    </row>
    <row r="263" spans="1:12" ht="69" x14ac:dyDescent="0.3">
      <c r="A263" s="14">
        <v>2</v>
      </c>
      <c r="B263" s="23" t="s">
        <v>219</v>
      </c>
      <c r="C263" s="24" t="s">
        <v>174</v>
      </c>
      <c r="D263" s="65">
        <v>17.5</v>
      </c>
      <c r="E263" s="57">
        <v>12.66</v>
      </c>
      <c r="F263" s="60">
        <f t="shared" si="19"/>
        <v>221.55</v>
      </c>
    </row>
    <row r="264" spans="1:12" ht="51.75" x14ac:dyDescent="0.3">
      <c r="A264" s="14">
        <v>3</v>
      </c>
      <c r="B264" s="70" t="s">
        <v>232</v>
      </c>
      <c r="C264" s="24" t="s">
        <v>43</v>
      </c>
      <c r="D264" s="65">
        <v>0.58000000000000007</v>
      </c>
      <c r="E264" s="57">
        <v>61.146000000000001</v>
      </c>
      <c r="F264" s="60">
        <f t="shared" si="19"/>
        <v>35.465000000000003</v>
      </c>
    </row>
    <row r="265" spans="1:12" ht="39" x14ac:dyDescent="0.3">
      <c r="A265" s="14">
        <v>4</v>
      </c>
      <c r="B265" s="70" t="s">
        <v>220</v>
      </c>
      <c r="C265" s="24" t="s">
        <v>43</v>
      </c>
      <c r="D265" s="65">
        <v>20.52</v>
      </c>
      <c r="E265" s="57">
        <v>8.7530000000000001</v>
      </c>
      <c r="F265" s="60">
        <f t="shared" si="19"/>
        <v>179.61199999999999</v>
      </c>
    </row>
    <row r="266" spans="1:12" ht="69" x14ac:dyDescent="0.3">
      <c r="A266" s="14">
        <v>5</v>
      </c>
      <c r="B266" s="23" t="s">
        <v>222</v>
      </c>
      <c r="C266" s="24" t="s">
        <v>47</v>
      </c>
      <c r="D266" s="65">
        <v>141</v>
      </c>
      <c r="E266" s="57">
        <v>3.3719999999999999</v>
      </c>
      <c r="F266" s="60">
        <f t="shared" si="19"/>
        <v>475.452</v>
      </c>
    </row>
    <row r="267" spans="1:12" ht="51.75" x14ac:dyDescent="0.3">
      <c r="A267" s="14">
        <v>6</v>
      </c>
      <c r="B267" s="70" t="s">
        <v>231</v>
      </c>
      <c r="C267" s="24" t="s">
        <v>47</v>
      </c>
      <c r="D267" s="65">
        <v>30</v>
      </c>
      <c r="E267" s="57">
        <v>4.2919999999999998</v>
      </c>
      <c r="F267" s="60">
        <f t="shared" si="19"/>
        <v>128.76</v>
      </c>
    </row>
    <row r="268" spans="1:12" ht="34.5" x14ac:dyDescent="0.3">
      <c r="A268" s="14"/>
      <c r="B268" s="29" t="s">
        <v>91</v>
      </c>
      <c r="C268" s="50"/>
      <c r="D268" s="51"/>
      <c r="E268" s="52"/>
      <c r="F268" s="22">
        <f>SUM(F262:F267)</f>
        <v>2275.4470000000001</v>
      </c>
    </row>
    <row r="269" spans="1:12" ht="34.5" x14ac:dyDescent="0.3">
      <c r="A269" s="10"/>
      <c r="B269" s="61" t="s">
        <v>195</v>
      </c>
      <c r="C269" s="62"/>
      <c r="D269" s="63"/>
      <c r="E269" s="11"/>
      <c r="F269" s="21">
        <f>SUM(F229:F268)/2</f>
        <v>14117.234</v>
      </c>
      <c r="L269" s="13">
        <v>46.3</v>
      </c>
    </row>
    <row r="270" spans="1:12" ht="34.5" x14ac:dyDescent="0.3">
      <c r="A270" s="19"/>
      <c r="B270" s="45" t="s">
        <v>196</v>
      </c>
      <c r="C270" s="66"/>
      <c r="D270" s="67"/>
      <c r="E270" s="33"/>
      <c r="F270" s="34"/>
    </row>
    <row r="271" spans="1:12" ht="27.75" customHeight="1" x14ac:dyDescent="0.3">
      <c r="A271" s="14"/>
      <c r="B271" s="29" t="s">
        <v>189</v>
      </c>
      <c r="C271" s="50"/>
      <c r="D271" s="51"/>
      <c r="E271" s="52"/>
      <c r="F271" s="53"/>
    </row>
    <row r="272" spans="1:12" ht="34.5" x14ac:dyDescent="0.3">
      <c r="A272" s="14"/>
      <c r="B272" s="72" t="s">
        <v>224</v>
      </c>
      <c r="C272" s="24"/>
      <c r="D272" s="65"/>
      <c r="E272" s="57"/>
      <c r="F272" s="60"/>
    </row>
    <row r="273" spans="1:12" ht="51.75" x14ac:dyDescent="0.3">
      <c r="A273" s="14">
        <v>1</v>
      </c>
      <c r="B273" s="70" t="s">
        <v>223</v>
      </c>
      <c r="C273" s="24" t="s">
        <v>43</v>
      </c>
      <c r="D273" s="65">
        <v>6.3</v>
      </c>
      <c r="E273" s="57">
        <v>9.6539999999999999</v>
      </c>
      <c r="F273" s="60">
        <f t="shared" ref="F273:F284" si="20">ROUND(+E273*D273,3)</f>
        <v>60.82</v>
      </c>
    </row>
    <row r="274" spans="1:12" ht="39" x14ac:dyDescent="0.3">
      <c r="A274" s="14">
        <v>2</v>
      </c>
      <c r="B274" s="42" t="s">
        <v>234</v>
      </c>
      <c r="C274" s="24" t="s">
        <v>47</v>
      </c>
      <c r="D274" s="65">
        <v>68.400000000000006</v>
      </c>
      <c r="E274" s="57">
        <v>1.34</v>
      </c>
      <c r="F274" s="60">
        <f t="shared" si="20"/>
        <v>91.656000000000006</v>
      </c>
    </row>
    <row r="275" spans="1:12" ht="69" x14ac:dyDescent="0.3">
      <c r="A275" s="14">
        <v>3</v>
      </c>
      <c r="B275" s="42" t="s">
        <v>225</v>
      </c>
      <c r="C275" s="24" t="s">
        <v>43</v>
      </c>
      <c r="D275" s="65">
        <v>10.799999999999999</v>
      </c>
      <c r="E275" s="57">
        <v>28.779</v>
      </c>
      <c r="F275" s="60">
        <f t="shared" si="20"/>
        <v>310.81299999999999</v>
      </c>
    </row>
    <row r="276" spans="1:12" ht="69" x14ac:dyDescent="0.3">
      <c r="A276" s="14">
        <v>4</v>
      </c>
      <c r="B276" s="42" t="s">
        <v>235</v>
      </c>
      <c r="C276" s="24" t="s">
        <v>176</v>
      </c>
      <c r="D276" s="65">
        <v>90</v>
      </c>
      <c r="E276" s="57">
        <v>98.463999999999999</v>
      </c>
      <c r="F276" s="60">
        <f t="shared" si="20"/>
        <v>8861.76</v>
      </c>
    </row>
    <row r="277" spans="1:12" ht="51.75" x14ac:dyDescent="0.3">
      <c r="A277" s="14">
        <v>5</v>
      </c>
      <c r="B277" s="70" t="s">
        <v>223</v>
      </c>
      <c r="C277" s="24" t="s">
        <v>43</v>
      </c>
      <c r="D277" s="65">
        <v>0.86</v>
      </c>
      <c r="E277" s="57">
        <v>9.6539999999999999</v>
      </c>
      <c r="F277" s="60">
        <f t="shared" si="20"/>
        <v>8.3019999999999996</v>
      </c>
    </row>
    <row r="278" spans="1:12" ht="34.5" x14ac:dyDescent="0.3">
      <c r="A278" s="14">
        <v>6</v>
      </c>
      <c r="B278" s="70" t="s">
        <v>226</v>
      </c>
      <c r="C278" s="24" t="s">
        <v>9</v>
      </c>
      <c r="D278" s="65">
        <v>10.3</v>
      </c>
      <c r="E278" s="57">
        <v>1.857</v>
      </c>
      <c r="F278" s="60">
        <f t="shared" si="20"/>
        <v>19.126999999999999</v>
      </c>
    </row>
    <row r="279" spans="1:12" ht="36.75" x14ac:dyDescent="0.3">
      <c r="A279" s="14">
        <v>7</v>
      </c>
      <c r="B279" s="70" t="s">
        <v>227</v>
      </c>
      <c r="C279" s="24" t="s">
        <v>174</v>
      </c>
      <c r="D279" s="65">
        <v>12</v>
      </c>
      <c r="E279" s="57">
        <v>25.5</v>
      </c>
      <c r="F279" s="60">
        <f t="shared" si="20"/>
        <v>306</v>
      </c>
    </row>
    <row r="280" spans="1:12" ht="39" x14ac:dyDescent="0.3">
      <c r="A280" s="14">
        <v>8</v>
      </c>
      <c r="B280" s="70" t="s">
        <v>228</v>
      </c>
      <c r="C280" s="24" t="s">
        <v>43</v>
      </c>
      <c r="D280" s="65">
        <v>0.69</v>
      </c>
      <c r="E280" s="57">
        <v>102.28400000000001</v>
      </c>
      <c r="F280" s="60">
        <f t="shared" si="20"/>
        <v>70.575999999999993</v>
      </c>
    </row>
    <row r="281" spans="1:12" ht="39" x14ac:dyDescent="0.3">
      <c r="A281" s="14">
        <v>9</v>
      </c>
      <c r="B281" s="42" t="s">
        <v>236</v>
      </c>
      <c r="C281" s="24" t="s">
        <v>47</v>
      </c>
      <c r="D281" s="65">
        <v>3.73</v>
      </c>
      <c r="E281" s="57">
        <v>1.19</v>
      </c>
      <c r="F281" s="60">
        <f t="shared" si="20"/>
        <v>4.4390000000000001</v>
      </c>
    </row>
    <row r="282" spans="1:12" ht="34.5" x14ac:dyDescent="0.3">
      <c r="A282" s="14">
        <v>10</v>
      </c>
      <c r="B282" s="43" t="s">
        <v>230</v>
      </c>
      <c r="C282" s="39" t="s">
        <v>45</v>
      </c>
      <c r="D282" s="65">
        <v>4.8060000000000005E-2</v>
      </c>
      <c r="E282" s="57">
        <v>270.12599999999998</v>
      </c>
      <c r="F282" s="60">
        <f t="shared" si="20"/>
        <v>12.981999999999999</v>
      </c>
    </row>
    <row r="283" spans="1:12" ht="34.5" x14ac:dyDescent="0.3">
      <c r="A283" s="14">
        <v>11</v>
      </c>
      <c r="B283" s="43" t="s">
        <v>229</v>
      </c>
      <c r="C283" s="24" t="s">
        <v>175</v>
      </c>
      <c r="D283" s="65">
        <v>8.5</v>
      </c>
      <c r="E283" s="57">
        <v>2.6059999999999999</v>
      </c>
      <c r="F283" s="60">
        <f t="shared" si="20"/>
        <v>22.151</v>
      </c>
    </row>
    <row r="284" spans="1:12" ht="69" x14ac:dyDescent="0.3">
      <c r="A284" s="14">
        <v>12</v>
      </c>
      <c r="B284" s="42" t="s">
        <v>237</v>
      </c>
      <c r="C284" s="24" t="s">
        <v>43</v>
      </c>
      <c r="D284" s="65">
        <v>8.5</v>
      </c>
      <c r="E284" s="57">
        <v>7.508</v>
      </c>
      <c r="F284" s="60">
        <f t="shared" si="20"/>
        <v>63.817999999999998</v>
      </c>
    </row>
    <row r="285" spans="1:12" ht="34.5" x14ac:dyDescent="0.3">
      <c r="A285" s="14"/>
      <c r="B285" s="29" t="s">
        <v>50</v>
      </c>
      <c r="C285" s="50"/>
      <c r="D285" s="51"/>
      <c r="E285" s="52"/>
      <c r="F285" s="22">
        <f>SUM(F272:F284)</f>
        <v>9832.4439999999995</v>
      </c>
    </row>
    <row r="286" spans="1:12" ht="34.5" x14ac:dyDescent="0.3">
      <c r="A286" s="10"/>
      <c r="B286" s="61" t="s">
        <v>197</v>
      </c>
      <c r="C286" s="62"/>
      <c r="D286" s="63"/>
      <c r="E286" s="11"/>
      <c r="F286" s="21">
        <f>SUM(F272:F285)/2</f>
        <v>9832.4439999999995</v>
      </c>
      <c r="L286" s="13">
        <v>46.3</v>
      </c>
    </row>
    <row r="287" spans="1:12" ht="34.5" x14ac:dyDescent="0.3">
      <c r="A287" s="19"/>
      <c r="B287" s="45" t="s">
        <v>198</v>
      </c>
      <c r="C287" s="66"/>
      <c r="D287" s="67"/>
      <c r="E287" s="33"/>
      <c r="F287" s="34"/>
    </row>
    <row r="288" spans="1:12" ht="51.75" x14ac:dyDescent="0.3">
      <c r="A288" s="14"/>
      <c r="B288" s="49" t="s">
        <v>177</v>
      </c>
      <c r="C288" s="50"/>
      <c r="D288" s="51"/>
      <c r="E288" s="52"/>
      <c r="F288" s="53"/>
    </row>
    <row r="289" spans="1:6" ht="39" x14ac:dyDescent="0.3">
      <c r="A289" s="14">
        <v>1</v>
      </c>
      <c r="B289" s="23" t="s">
        <v>48</v>
      </c>
      <c r="C289" s="24" t="s">
        <v>47</v>
      </c>
      <c r="D289" s="65">
        <v>339</v>
      </c>
      <c r="E289" s="57">
        <v>1.7999999999999999E-2</v>
      </c>
      <c r="F289" s="60">
        <f>ROUND(+E289*D289,3)</f>
        <v>6.1020000000000003</v>
      </c>
    </row>
    <row r="290" spans="1:6" ht="39" x14ac:dyDescent="0.3">
      <c r="A290" s="14">
        <v>2</v>
      </c>
      <c r="B290" s="23" t="s">
        <v>94</v>
      </c>
      <c r="C290" s="24" t="s">
        <v>47</v>
      </c>
      <c r="D290" s="65">
        <v>339</v>
      </c>
      <c r="E290" s="57">
        <v>0.61899999999999999</v>
      </c>
      <c r="F290" s="60">
        <f>ROUND(+E290*D290,3)</f>
        <v>209.84100000000001</v>
      </c>
    </row>
    <row r="291" spans="1:6" ht="39" x14ac:dyDescent="0.3">
      <c r="A291" s="14">
        <v>3</v>
      </c>
      <c r="B291" s="23" t="s">
        <v>66</v>
      </c>
      <c r="C291" s="24" t="s">
        <v>43</v>
      </c>
      <c r="D291" s="65">
        <v>33.9</v>
      </c>
      <c r="E291" s="57">
        <v>0.253</v>
      </c>
      <c r="F291" s="60">
        <f>ROUND(+E291*D291,3)</f>
        <v>8.577</v>
      </c>
    </row>
    <row r="292" spans="1:6" ht="34.5" x14ac:dyDescent="0.3">
      <c r="A292" s="14"/>
      <c r="B292" s="29" t="s">
        <v>50</v>
      </c>
      <c r="C292" s="50"/>
      <c r="D292" s="51"/>
      <c r="E292" s="52"/>
      <c r="F292" s="22">
        <f>SUM(F289:F291)</f>
        <v>224.52</v>
      </c>
    </row>
    <row r="293" spans="1:6" ht="34.5" x14ac:dyDescent="0.3">
      <c r="A293" s="14"/>
      <c r="B293" s="29" t="s">
        <v>209</v>
      </c>
      <c r="C293" s="50"/>
      <c r="D293" s="51"/>
      <c r="E293" s="52"/>
      <c r="F293" s="53"/>
    </row>
    <row r="294" spans="1:6" ht="39" x14ac:dyDescent="0.3">
      <c r="A294" s="14">
        <v>1</v>
      </c>
      <c r="B294" s="23" t="s">
        <v>48</v>
      </c>
      <c r="C294" s="24" t="s">
        <v>47</v>
      </c>
      <c r="D294" s="65">
        <v>56</v>
      </c>
      <c r="E294" s="57">
        <v>1.7999999999999999E-2</v>
      </c>
      <c r="F294" s="60">
        <f>ROUND(+E294*D294,3)</f>
        <v>1.008</v>
      </c>
    </row>
    <row r="295" spans="1:6" ht="39" x14ac:dyDescent="0.3">
      <c r="A295" s="14">
        <v>2</v>
      </c>
      <c r="B295" s="23" t="s">
        <v>94</v>
      </c>
      <c r="C295" s="24" t="s">
        <v>47</v>
      </c>
      <c r="D295" s="65">
        <v>56</v>
      </c>
      <c r="E295" s="57">
        <v>0.61899999999999999</v>
      </c>
      <c r="F295" s="60">
        <f>ROUND(+E295*D295,3)</f>
        <v>34.664000000000001</v>
      </c>
    </row>
    <row r="296" spans="1:6" ht="39" x14ac:dyDescent="0.3">
      <c r="A296" s="14">
        <v>3</v>
      </c>
      <c r="B296" s="23" t="s">
        <v>66</v>
      </c>
      <c r="C296" s="24" t="s">
        <v>43</v>
      </c>
      <c r="D296" s="65">
        <v>5.6000000000000005</v>
      </c>
      <c r="E296" s="57">
        <v>0.253</v>
      </c>
      <c r="F296" s="60">
        <f>ROUND(+E296*D296,3)</f>
        <v>1.417</v>
      </c>
    </row>
    <row r="297" spans="1:6" ht="34.5" x14ac:dyDescent="0.3">
      <c r="A297" s="14"/>
      <c r="B297" s="29" t="s">
        <v>59</v>
      </c>
      <c r="C297" s="50"/>
      <c r="D297" s="51"/>
      <c r="E297" s="52"/>
      <c r="F297" s="22">
        <f>SUM(F294:F296)</f>
        <v>37.089000000000006</v>
      </c>
    </row>
    <row r="298" spans="1:6" ht="34.5" x14ac:dyDescent="0.3">
      <c r="A298" s="14"/>
      <c r="B298" s="29" t="s">
        <v>210</v>
      </c>
      <c r="C298" s="50"/>
      <c r="D298" s="51"/>
      <c r="E298" s="52"/>
      <c r="F298" s="53"/>
    </row>
    <row r="299" spans="1:6" ht="39" x14ac:dyDescent="0.3">
      <c r="A299" s="14">
        <v>1</v>
      </c>
      <c r="B299" s="23" t="s">
        <v>48</v>
      </c>
      <c r="C299" s="24" t="s">
        <v>47</v>
      </c>
      <c r="D299" s="65">
        <v>24</v>
      </c>
      <c r="E299" s="57">
        <v>1.7999999999999999E-2</v>
      </c>
      <c r="F299" s="60">
        <f>ROUND(+E299*D299,3)</f>
        <v>0.432</v>
      </c>
    </row>
    <row r="300" spans="1:6" ht="39" x14ac:dyDescent="0.3">
      <c r="A300" s="14">
        <v>2</v>
      </c>
      <c r="B300" s="23" t="s">
        <v>94</v>
      </c>
      <c r="C300" s="24" t="s">
        <v>47</v>
      </c>
      <c r="D300" s="65">
        <v>24</v>
      </c>
      <c r="E300" s="57">
        <v>0.61899999999999999</v>
      </c>
      <c r="F300" s="60">
        <f>ROUND(+E300*D300,3)</f>
        <v>14.856</v>
      </c>
    </row>
    <row r="301" spans="1:6" ht="39" x14ac:dyDescent="0.3">
      <c r="A301" s="14">
        <v>3</v>
      </c>
      <c r="B301" s="23" t="s">
        <v>66</v>
      </c>
      <c r="C301" s="24" t="s">
        <v>43</v>
      </c>
      <c r="D301" s="65">
        <v>2.4000000000000004</v>
      </c>
      <c r="E301" s="57">
        <v>0.253</v>
      </c>
      <c r="F301" s="60">
        <f>ROUND(+E301*D301,3)</f>
        <v>0.60699999999999998</v>
      </c>
    </row>
    <row r="302" spans="1:6" ht="34.5" x14ac:dyDescent="0.3">
      <c r="A302" s="14"/>
      <c r="B302" s="29" t="s">
        <v>76</v>
      </c>
      <c r="C302" s="50"/>
      <c r="D302" s="51"/>
      <c r="E302" s="52"/>
      <c r="F302" s="22">
        <f>SUM(F299:F301)</f>
        <v>15.895</v>
      </c>
    </row>
    <row r="303" spans="1:6" ht="69" x14ac:dyDescent="0.3">
      <c r="A303" s="14"/>
      <c r="B303" s="29" t="s">
        <v>180</v>
      </c>
      <c r="C303" s="50"/>
      <c r="D303" s="51"/>
      <c r="E303" s="52"/>
      <c r="F303" s="53"/>
    </row>
    <row r="304" spans="1:6" ht="39" x14ac:dyDescent="0.3">
      <c r="A304" s="14">
        <v>1</v>
      </c>
      <c r="B304" s="70" t="s">
        <v>214</v>
      </c>
      <c r="C304" s="24" t="s">
        <v>43</v>
      </c>
      <c r="D304" s="65">
        <v>4</v>
      </c>
      <c r="E304" s="57">
        <v>6.9000000000000006E-2</v>
      </c>
      <c r="F304" s="60">
        <f t="shared" ref="F304:F309" si="21">ROUND(+E304*D304,3)</f>
        <v>0.27600000000000002</v>
      </c>
    </row>
    <row r="305" spans="1:6" ht="39" x14ac:dyDescent="0.3">
      <c r="A305" s="14">
        <v>2</v>
      </c>
      <c r="B305" s="40" t="s">
        <v>64</v>
      </c>
      <c r="C305" s="24" t="s">
        <v>43</v>
      </c>
      <c r="D305" s="65">
        <v>4</v>
      </c>
      <c r="E305" s="57">
        <v>0.38400000000000001</v>
      </c>
      <c r="F305" s="60">
        <f t="shared" si="21"/>
        <v>1.536</v>
      </c>
    </row>
    <row r="306" spans="1:6" ht="39" x14ac:dyDescent="0.3">
      <c r="A306" s="14">
        <v>3</v>
      </c>
      <c r="B306" s="23" t="s">
        <v>65</v>
      </c>
      <c r="C306" s="24" t="s">
        <v>43</v>
      </c>
      <c r="D306" s="65">
        <v>4</v>
      </c>
      <c r="E306" s="57">
        <v>0.29299999999999998</v>
      </c>
      <c r="F306" s="60">
        <f t="shared" si="21"/>
        <v>1.1719999999999999</v>
      </c>
    </row>
    <row r="307" spans="1:6" ht="39" x14ac:dyDescent="0.3">
      <c r="A307" s="14">
        <v>4</v>
      </c>
      <c r="B307" s="23" t="s">
        <v>48</v>
      </c>
      <c r="C307" s="24" t="s">
        <v>47</v>
      </c>
      <c r="D307" s="65">
        <v>37</v>
      </c>
      <c r="E307" s="57">
        <v>1.7999999999999999E-2</v>
      </c>
      <c r="F307" s="60">
        <f t="shared" si="21"/>
        <v>0.66600000000000004</v>
      </c>
    </row>
    <row r="308" spans="1:6" ht="39" x14ac:dyDescent="0.3">
      <c r="A308" s="14">
        <v>5</v>
      </c>
      <c r="B308" s="23" t="s">
        <v>94</v>
      </c>
      <c r="C308" s="24" t="s">
        <v>47</v>
      </c>
      <c r="D308" s="65">
        <v>37</v>
      </c>
      <c r="E308" s="57">
        <v>0.61899999999999999</v>
      </c>
      <c r="F308" s="60">
        <f t="shared" si="21"/>
        <v>22.902999999999999</v>
      </c>
    </row>
    <row r="309" spans="1:6" ht="39" x14ac:dyDescent="0.3">
      <c r="A309" s="14">
        <v>6</v>
      </c>
      <c r="B309" s="23" t="s">
        <v>66</v>
      </c>
      <c r="C309" s="24" t="s">
        <v>43</v>
      </c>
      <c r="D309" s="65">
        <v>3.7</v>
      </c>
      <c r="E309" s="57">
        <v>0.253</v>
      </c>
      <c r="F309" s="60">
        <f t="shared" si="21"/>
        <v>0.93600000000000005</v>
      </c>
    </row>
    <row r="310" spans="1:6" ht="34.5" x14ac:dyDescent="0.3">
      <c r="A310" s="14"/>
      <c r="B310" s="29" t="s">
        <v>90</v>
      </c>
      <c r="C310" s="50"/>
      <c r="D310" s="51"/>
      <c r="E310" s="52"/>
      <c r="F310" s="22">
        <f>SUM(F304:F309)</f>
        <v>27.488999999999997</v>
      </c>
    </row>
    <row r="311" spans="1:6" ht="34.5" x14ac:dyDescent="0.3">
      <c r="A311" s="14"/>
      <c r="B311" s="29" t="s">
        <v>183</v>
      </c>
      <c r="C311" s="50"/>
      <c r="D311" s="51"/>
      <c r="E311" s="52"/>
      <c r="F311" s="53"/>
    </row>
    <row r="312" spans="1:6" ht="39" x14ac:dyDescent="0.3">
      <c r="A312" s="14">
        <v>1</v>
      </c>
      <c r="B312" s="23" t="s">
        <v>48</v>
      </c>
      <c r="C312" s="24" t="s">
        <v>47</v>
      </c>
      <c r="D312" s="65">
        <v>112.5</v>
      </c>
      <c r="E312" s="57">
        <v>1.7999999999999999E-2</v>
      </c>
      <c r="F312" s="60">
        <f>ROUND(+E312*D312,3)</f>
        <v>2.0249999999999999</v>
      </c>
    </row>
    <row r="313" spans="1:6" ht="39" x14ac:dyDescent="0.3">
      <c r="A313" s="14">
        <v>2</v>
      </c>
      <c r="B313" s="23" t="s">
        <v>94</v>
      </c>
      <c r="C313" s="24" t="s">
        <v>47</v>
      </c>
      <c r="D313" s="65">
        <v>112.5</v>
      </c>
      <c r="E313" s="57">
        <v>0.61899999999999999</v>
      </c>
      <c r="F313" s="60">
        <f>ROUND(+E313*D313,3)</f>
        <v>69.638000000000005</v>
      </c>
    </row>
    <row r="314" spans="1:6" ht="39" x14ac:dyDescent="0.3">
      <c r="A314" s="14">
        <v>3</v>
      </c>
      <c r="B314" s="23" t="s">
        <v>66</v>
      </c>
      <c r="C314" s="24" t="s">
        <v>43</v>
      </c>
      <c r="D314" s="65">
        <v>11.25</v>
      </c>
      <c r="E314" s="57">
        <v>0.253</v>
      </c>
      <c r="F314" s="60">
        <f>ROUND(+E314*D314,3)</f>
        <v>2.8460000000000001</v>
      </c>
    </row>
    <row r="315" spans="1:6" ht="34.5" x14ac:dyDescent="0.3">
      <c r="A315" s="14"/>
      <c r="B315" s="29" t="s">
        <v>91</v>
      </c>
      <c r="C315" s="50"/>
      <c r="D315" s="51"/>
      <c r="E315" s="52"/>
      <c r="F315" s="22">
        <f>SUM(F312:F314)</f>
        <v>74.509000000000015</v>
      </c>
    </row>
    <row r="316" spans="1:6" ht="34.5" x14ac:dyDescent="0.3">
      <c r="A316" s="14"/>
      <c r="B316" s="29" t="s">
        <v>185</v>
      </c>
      <c r="C316" s="50"/>
      <c r="D316" s="51"/>
      <c r="E316" s="52"/>
      <c r="F316" s="53"/>
    </row>
    <row r="317" spans="1:6" ht="39" x14ac:dyDescent="0.3">
      <c r="A317" s="14">
        <v>1</v>
      </c>
      <c r="B317" s="23" t="s">
        <v>48</v>
      </c>
      <c r="C317" s="24" t="s">
        <v>47</v>
      </c>
      <c r="D317" s="65">
        <v>40</v>
      </c>
      <c r="E317" s="57">
        <v>1.7999999999999999E-2</v>
      </c>
      <c r="F317" s="60">
        <f>ROUND(+E317*D317,3)</f>
        <v>0.72</v>
      </c>
    </row>
    <row r="318" spans="1:6" ht="39" x14ac:dyDescent="0.3">
      <c r="A318" s="14">
        <v>2</v>
      </c>
      <c r="B318" s="23" t="s">
        <v>94</v>
      </c>
      <c r="C318" s="24" t="s">
        <v>47</v>
      </c>
      <c r="D318" s="65">
        <v>40</v>
      </c>
      <c r="E318" s="57">
        <v>0.61899999999999999</v>
      </c>
      <c r="F318" s="60">
        <f>ROUND(+E318*D318,3)</f>
        <v>24.76</v>
      </c>
    </row>
    <row r="319" spans="1:6" ht="39" x14ac:dyDescent="0.3">
      <c r="A319" s="14">
        <v>3</v>
      </c>
      <c r="B319" s="23" t="s">
        <v>66</v>
      </c>
      <c r="C319" s="24" t="s">
        <v>43</v>
      </c>
      <c r="D319" s="65">
        <v>4</v>
      </c>
      <c r="E319" s="57">
        <v>0.253</v>
      </c>
      <c r="F319" s="60">
        <f>ROUND(+E319*D319,3)</f>
        <v>1.012</v>
      </c>
    </row>
    <row r="320" spans="1:6" ht="34.5" x14ac:dyDescent="0.3">
      <c r="A320" s="14"/>
      <c r="B320" s="29" t="s">
        <v>182</v>
      </c>
      <c r="C320" s="50"/>
      <c r="D320" s="51"/>
      <c r="E320" s="52"/>
      <c r="F320" s="22">
        <f>SUM(F317:F319)</f>
        <v>26.492000000000001</v>
      </c>
    </row>
    <row r="321" spans="1:12" x14ac:dyDescent="0.3">
      <c r="A321" s="14"/>
      <c r="B321" s="29" t="s">
        <v>189</v>
      </c>
      <c r="C321" s="50"/>
      <c r="D321" s="51"/>
      <c r="E321" s="52"/>
      <c r="F321" s="53"/>
    </row>
    <row r="322" spans="1:12" ht="39" x14ac:dyDescent="0.3">
      <c r="A322" s="14">
        <v>1</v>
      </c>
      <c r="B322" s="70" t="s">
        <v>214</v>
      </c>
      <c r="C322" s="24" t="s">
        <v>43</v>
      </c>
      <c r="D322" s="65">
        <v>19.3</v>
      </c>
      <c r="E322" s="57">
        <v>6.9000000000000006E-2</v>
      </c>
      <c r="F322" s="60">
        <f t="shared" ref="F322:F327" si="22">ROUND(+E322*D322,3)</f>
        <v>1.3320000000000001</v>
      </c>
    </row>
    <row r="323" spans="1:12" ht="39" x14ac:dyDescent="0.3">
      <c r="A323" s="14">
        <v>2</v>
      </c>
      <c r="B323" s="40" t="s">
        <v>64</v>
      </c>
      <c r="C323" s="24" t="s">
        <v>43</v>
      </c>
      <c r="D323" s="65">
        <v>19.3</v>
      </c>
      <c r="E323" s="57">
        <v>0.38400000000000001</v>
      </c>
      <c r="F323" s="60">
        <f t="shared" si="22"/>
        <v>7.4109999999999996</v>
      </c>
    </row>
    <row r="324" spans="1:12" ht="39" x14ac:dyDescent="0.3">
      <c r="A324" s="14">
        <v>3</v>
      </c>
      <c r="B324" s="23" t="s">
        <v>65</v>
      </c>
      <c r="C324" s="24" t="s">
        <v>43</v>
      </c>
      <c r="D324" s="65">
        <v>19.3</v>
      </c>
      <c r="E324" s="57">
        <v>0.29299999999999998</v>
      </c>
      <c r="F324" s="60">
        <f t="shared" si="22"/>
        <v>5.6550000000000002</v>
      </c>
    </row>
    <row r="325" spans="1:12" ht="39" x14ac:dyDescent="0.3">
      <c r="A325" s="14">
        <v>4</v>
      </c>
      <c r="B325" s="23" t="s">
        <v>48</v>
      </c>
      <c r="C325" s="24" t="s">
        <v>47</v>
      </c>
      <c r="D325" s="65">
        <v>858</v>
      </c>
      <c r="E325" s="57">
        <v>1.7999999999999999E-2</v>
      </c>
      <c r="F325" s="60">
        <f t="shared" si="22"/>
        <v>15.444000000000001</v>
      </c>
    </row>
    <row r="326" spans="1:12" ht="39" x14ac:dyDescent="0.3">
      <c r="A326" s="14">
        <v>5</v>
      </c>
      <c r="B326" s="23" t="s">
        <v>94</v>
      </c>
      <c r="C326" s="24" t="s">
        <v>47</v>
      </c>
      <c r="D326" s="65">
        <v>858</v>
      </c>
      <c r="E326" s="57">
        <v>0.61899999999999999</v>
      </c>
      <c r="F326" s="60">
        <f t="shared" si="22"/>
        <v>531.10199999999998</v>
      </c>
    </row>
    <row r="327" spans="1:12" ht="39" x14ac:dyDescent="0.3">
      <c r="A327" s="14">
        <v>6</v>
      </c>
      <c r="B327" s="23" t="s">
        <v>66</v>
      </c>
      <c r="C327" s="24" t="s">
        <v>43</v>
      </c>
      <c r="D327" s="65">
        <v>85.800000000000011</v>
      </c>
      <c r="E327" s="57">
        <v>0.253</v>
      </c>
      <c r="F327" s="60">
        <f t="shared" si="22"/>
        <v>21.707000000000001</v>
      </c>
    </row>
    <row r="328" spans="1:12" ht="34.5" x14ac:dyDescent="0.3">
      <c r="A328" s="14"/>
      <c r="B328" s="29" t="s">
        <v>184</v>
      </c>
      <c r="C328" s="50"/>
      <c r="D328" s="51"/>
      <c r="E328" s="52"/>
      <c r="F328" s="22">
        <f>SUM(F322:F327)</f>
        <v>582.65099999999995</v>
      </c>
    </row>
    <row r="329" spans="1:12" ht="34.5" x14ac:dyDescent="0.3">
      <c r="A329" s="10"/>
      <c r="B329" s="61" t="s">
        <v>200</v>
      </c>
      <c r="C329" s="62"/>
      <c r="D329" s="63"/>
      <c r="E329" s="11"/>
      <c r="F329" s="21">
        <f>SUM(F289:F328)/2</f>
        <v>988.64499999999998</v>
      </c>
      <c r="L329" s="13">
        <v>46.3</v>
      </c>
    </row>
    <row r="330" spans="1:12" ht="34.5" x14ac:dyDescent="0.3">
      <c r="A330" s="19"/>
      <c r="B330" s="45" t="s">
        <v>199</v>
      </c>
      <c r="C330" s="66"/>
      <c r="D330" s="67"/>
      <c r="E330" s="33"/>
      <c r="F330" s="34"/>
      <c r="L330" s="13">
        <v>81.5</v>
      </c>
    </row>
    <row r="331" spans="1:12" ht="51.75" x14ac:dyDescent="0.3">
      <c r="A331" s="14"/>
      <c r="B331" s="49" t="s">
        <v>177</v>
      </c>
      <c r="C331" s="71"/>
      <c r="D331" s="65"/>
      <c r="E331" s="57"/>
      <c r="F331" s="60"/>
    </row>
    <row r="332" spans="1:12" ht="69" x14ac:dyDescent="0.3">
      <c r="A332" s="14">
        <v>1</v>
      </c>
      <c r="B332" s="42" t="s">
        <v>67</v>
      </c>
      <c r="C332" s="39" t="s">
        <v>77</v>
      </c>
      <c r="D332" s="65">
        <v>1</v>
      </c>
      <c r="E332" s="57">
        <v>21.309000000000001</v>
      </c>
      <c r="F332" s="60">
        <f>ROUND(+E332*D332,3)</f>
        <v>21.309000000000001</v>
      </c>
    </row>
    <row r="333" spans="1:12" ht="69" x14ac:dyDescent="0.3">
      <c r="A333" s="14">
        <v>2</v>
      </c>
      <c r="B333" s="42" t="s">
        <v>215</v>
      </c>
      <c r="C333" s="39" t="s">
        <v>77</v>
      </c>
      <c r="D333" s="65">
        <v>1</v>
      </c>
      <c r="E333" s="57">
        <v>23.381</v>
      </c>
      <c r="F333" s="60">
        <f>ROUND(+E333*D333,3)</f>
        <v>23.381</v>
      </c>
    </row>
    <row r="334" spans="1:12" ht="34.5" x14ac:dyDescent="0.3">
      <c r="A334" s="14">
        <v>3</v>
      </c>
      <c r="B334" s="69" t="s">
        <v>205</v>
      </c>
      <c r="C334" s="39" t="s">
        <v>77</v>
      </c>
      <c r="D334" s="65">
        <v>1</v>
      </c>
      <c r="E334" s="57">
        <v>21.207999999999998</v>
      </c>
      <c r="F334" s="60">
        <f>ROUND(+E334*D334,3)</f>
        <v>21.207999999999998</v>
      </c>
    </row>
    <row r="335" spans="1:12" ht="34.5" x14ac:dyDescent="0.3">
      <c r="A335" s="14">
        <v>4</v>
      </c>
      <c r="B335" s="69" t="s">
        <v>206</v>
      </c>
      <c r="C335" s="39" t="s">
        <v>77</v>
      </c>
      <c r="D335" s="65">
        <v>4</v>
      </c>
      <c r="E335" s="57">
        <v>24.236999999999998</v>
      </c>
      <c r="F335" s="60">
        <f>ROUND(+E335*D335,3)</f>
        <v>96.947999999999993</v>
      </c>
    </row>
    <row r="336" spans="1:12" ht="69" x14ac:dyDescent="0.3">
      <c r="A336" s="14"/>
      <c r="B336" s="27" t="s">
        <v>68</v>
      </c>
      <c r="C336" s="71"/>
      <c r="D336" s="65"/>
      <c r="E336" s="57"/>
      <c r="F336" s="60"/>
    </row>
    <row r="337" spans="1:6" ht="34.5" x14ac:dyDescent="0.3">
      <c r="A337" s="14">
        <v>5</v>
      </c>
      <c r="B337" s="23" t="s">
        <v>69</v>
      </c>
      <c r="C337" s="41" t="s">
        <v>70</v>
      </c>
      <c r="D337" s="57">
        <v>1.7999999999999999E-2</v>
      </c>
      <c r="E337" s="57">
        <v>142.733</v>
      </c>
      <c r="F337" s="60">
        <f>ROUND(+E337*D337,3)</f>
        <v>2.569</v>
      </c>
    </row>
    <row r="338" spans="1:6" ht="34.5" x14ac:dyDescent="0.3">
      <c r="A338" s="14">
        <v>6</v>
      </c>
      <c r="B338" s="23" t="s">
        <v>71</v>
      </c>
      <c r="C338" s="41" t="s">
        <v>70</v>
      </c>
      <c r="D338" s="57">
        <v>0.221</v>
      </c>
      <c r="E338" s="57">
        <v>114.36799999999999</v>
      </c>
      <c r="F338" s="60">
        <f>ROUND(+E338*D338,3)</f>
        <v>25.274999999999999</v>
      </c>
    </row>
    <row r="339" spans="1:6" ht="39" x14ac:dyDescent="0.3">
      <c r="A339" s="14">
        <v>7</v>
      </c>
      <c r="B339" s="69" t="s">
        <v>207</v>
      </c>
      <c r="C339" s="24" t="s">
        <v>47</v>
      </c>
      <c r="D339" s="65">
        <v>17.600000000000001</v>
      </c>
      <c r="E339" s="57">
        <v>2.6840000000000002</v>
      </c>
      <c r="F339" s="60">
        <f>ROUND(+E339*D339,3)</f>
        <v>47.238</v>
      </c>
    </row>
    <row r="340" spans="1:6" ht="34.5" x14ac:dyDescent="0.3">
      <c r="A340" s="14"/>
      <c r="B340" s="29" t="s">
        <v>50</v>
      </c>
      <c r="C340" s="50"/>
      <c r="D340" s="51"/>
      <c r="E340" s="52"/>
      <c r="F340" s="22">
        <f>SUM(F332:F339)</f>
        <v>237.928</v>
      </c>
    </row>
    <row r="341" spans="1:6" ht="34.5" x14ac:dyDescent="0.3">
      <c r="A341" s="14"/>
      <c r="B341" s="29" t="s">
        <v>209</v>
      </c>
      <c r="C341" s="39"/>
      <c r="D341" s="65"/>
      <c r="E341" s="57"/>
      <c r="F341" s="60"/>
    </row>
    <row r="342" spans="1:6" ht="69" x14ac:dyDescent="0.3">
      <c r="A342" s="14">
        <v>1</v>
      </c>
      <c r="B342" s="42" t="s">
        <v>67</v>
      </c>
      <c r="C342" s="39" t="s">
        <v>77</v>
      </c>
      <c r="D342" s="65">
        <v>3</v>
      </c>
      <c r="E342" s="57">
        <v>21.309000000000001</v>
      </c>
      <c r="F342" s="60">
        <f>ROUND(+E342*D342,3)</f>
        <v>63.927</v>
      </c>
    </row>
    <row r="343" spans="1:6" ht="69" x14ac:dyDescent="0.3">
      <c r="A343" s="14">
        <v>2</v>
      </c>
      <c r="B343" s="42" t="s">
        <v>215</v>
      </c>
      <c r="C343" s="39" t="s">
        <v>77</v>
      </c>
      <c r="D343" s="65">
        <v>1</v>
      </c>
      <c r="E343" s="57">
        <v>23.381</v>
      </c>
      <c r="F343" s="60">
        <f>ROUND(+E343*D343,3)</f>
        <v>23.381</v>
      </c>
    </row>
    <row r="344" spans="1:6" ht="34.5" x14ac:dyDescent="0.3">
      <c r="A344" s="14">
        <v>3</v>
      </c>
      <c r="B344" s="69" t="s">
        <v>205</v>
      </c>
      <c r="C344" s="39" t="s">
        <v>77</v>
      </c>
      <c r="D344" s="65">
        <v>3</v>
      </c>
      <c r="E344" s="57">
        <v>21.207999999999998</v>
      </c>
      <c r="F344" s="60">
        <f>ROUND(+E344*D344,3)</f>
        <v>63.624000000000002</v>
      </c>
    </row>
    <row r="345" spans="1:6" ht="34.5" x14ac:dyDescent="0.3">
      <c r="A345" s="14">
        <v>4</v>
      </c>
      <c r="B345" s="69" t="s">
        <v>206</v>
      </c>
      <c r="C345" s="39" t="s">
        <v>77</v>
      </c>
      <c r="D345" s="65">
        <v>4</v>
      </c>
      <c r="E345" s="57">
        <v>24.236999999999998</v>
      </c>
      <c r="F345" s="60">
        <f>ROUND(+E345*D345,3)</f>
        <v>96.947999999999993</v>
      </c>
    </row>
    <row r="346" spans="1:6" ht="69" x14ac:dyDescent="0.3">
      <c r="A346" s="14"/>
      <c r="B346" s="27" t="s">
        <v>68</v>
      </c>
      <c r="C346" s="39"/>
      <c r="D346" s="65"/>
      <c r="E346" s="57"/>
      <c r="F346" s="60"/>
    </row>
    <row r="347" spans="1:6" ht="34.5" x14ac:dyDescent="0.3">
      <c r="A347" s="14">
        <v>5</v>
      </c>
      <c r="B347" s="23" t="s">
        <v>69</v>
      </c>
      <c r="C347" s="41" t="s">
        <v>70</v>
      </c>
      <c r="D347" s="57">
        <v>0.06</v>
      </c>
      <c r="E347" s="57">
        <v>142.733</v>
      </c>
      <c r="F347" s="60">
        <f>ROUND(+E347*D347,3)</f>
        <v>8.5640000000000001</v>
      </c>
    </row>
    <row r="348" spans="1:6" ht="34.5" x14ac:dyDescent="0.3">
      <c r="A348" s="14">
        <v>6</v>
      </c>
      <c r="B348" s="23" t="s">
        <v>71</v>
      </c>
      <c r="C348" s="41" t="s">
        <v>70</v>
      </c>
      <c r="D348" s="57">
        <v>5.7000000000000002E-2</v>
      </c>
      <c r="E348" s="57">
        <v>114.36799999999999</v>
      </c>
      <c r="F348" s="60">
        <f>ROUND(+E348*D348,3)</f>
        <v>6.5190000000000001</v>
      </c>
    </row>
    <row r="349" spans="1:6" ht="39" x14ac:dyDescent="0.3">
      <c r="A349" s="14">
        <v>7</v>
      </c>
      <c r="B349" s="69" t="s">
        <v>207</v>
      </c>
      <c r="C349" s="24" t="s">
        <v>47</v>
      </c>
      <c r="D349" s="65">
        <v>21.6</v>
      </c>
      <c r="E349" s="57">
        <v>2.6840000000000002</v>
      </c>
      <c r="F349" s="60">
        <f>ROUND(+E349*D349,3)</f>
        <v>57.973999999999997</v>
      </c>
    </row>
    <row r="350" spans="1:6" ht="34.5" x14ac:dyDescent="0.3">
      <c r="A350" s="14"/>
      <c r="B350" s="29" t="s">
        <v>59</v>
      </c>
      <c r="C350" s="50"/>
      <c r="D350" s="51"/>
      <c r="E350" s="52"/>
      <c r="F350" s="22">
        <f>SUM(F342:F349)</f>
        <v>320.93700000000001</v>
      </c>
    </row>
    <row r="351" spans="1:6" ht="34.5" x14ac:dyDescent="0.3">
      <c r="A351" s="14"/>
      <c r="B351" s="29" t="s">
        <v>210</v>
      </c>
      <c r="C351" s="39"/>
      <c r="D351" s="65"/>
      <c r="E351" s="57"/>
      <c r="F351" s="60"/>
    </row>
    <row r="352" spans="1:6" ht="69" x14ac:dyDescent="0.3">
      <c r="A352" s="14">
        <v>1</v>
      </c>
      <c r="B352" s="42" t="s">
        <v>67</v>
      </c>
      <c r="C352" s="39" t="s">
        <v>77</v>
      </c>
      <c r="D352" s="65">
        <v>1</v>
      </c>
      <c r="E352" s="57">
        <v>21.309000000000001</v>
      </c>
      <c r="F352" s="60">
        <f>ROUND(+E352*D352,3)</f>
        <v>21.309000000000001</v>
      </c>
    </row>
    <row r="353" spans="1:6" ht="34.5" x14ac:dyDescent="0.3">
      <c r="A353" s="14">
        <v>2</v>
      </c>
      <c r="B353" s="69" t="s">
        <v>205</v>
      </c>
      <c r="C353" s="39" t="s">
        <v>77</v>
      </c>
      <c r="D353" s="65">
        <v>1</v>
      </c>
      <c r="E353" s="57">
        <v>21.207999999999998</v>
      </c>
      <c r="F353" s="60">
        <f>ROUND(+E353*D353,3)</f>
        <v>21.207999999999998</v>
      </c>
    </row>
    <row r="354" spans="1:6" ht="69" x14ac:dyDescent="0.3">
      <c r="A354" s="14"/>
      <c r="B354" s="27" t="s">
        <v>68</v>
      </c>
      <c r="C354" s="39"/>
      <c r="D354" s="65"/>
      <c r="E354" s="57"/>
      <c r="F354" s="60"/>
    </row>
    <row r="355" spans="1:6" ht="34.5" x14ac:dyDescent="0.3">
      <c r="A355" s="14">
        <v>3</v>
      </c>
      <c r="B355" s="23" t="s">
        <v>69</v>
      </c>
      <c r="C355" s="41" t="s">
        <v>70</v>
      </c>
      <c r="D355" s="57">
        <v>0.02</v>
      </c>
      <c r="E355" s="57">
        <v>142.733</v>
      </c>
      <c r="F355" s="60">
        <f>ROUND(+E355*D355,3)</f>
        <v>2.855</v>
      </c>
    </row>
    <row r="356" spans="1:6" ht="34.5" x14ac:dyDescent="0.3">
      <c r="A356" s="14">
        <v>4</v>
      </c>
      <c r="B356" s="23" t="s">
        <v>71</v>
      </c>
      <c r="C356" s="41" t="s">
        <v>70</v>
      </c>
      <c r="D356" s="57">
        <v>0.04</v>
      </c>
      <c r="E356" s="57">
        <v>114.36799999999999</v>
      </c>
      <c r="F356" s="60">
        <f>ROUND(+E356*D356,3)</f>
        <v>4.5750000000000002</v>
      </c>
    </row>
    <row r="357" spans="1:6" ht="34.5" x14ac:dyDescent="0.3">
      <c r="A357" s="14"/>
      <c r="B357" s="29" t="s">
        <v>76</v>
      </c>
      <c r="C357" s="50"/>
      <c r="D357" s="51"/>
      <c r="E357" s="52"/>
      <c r="F357" s="22">
        <f>SUM(F352:F356)</f>
        <v>49.946999999999996</v>
      </c>
    </row>
    <row r="358" spans="1:6" ht="34.5" x14ac:dyDescent="0.3">
      <c r="A358" s="14"/>
      <c r="B358" s="29" t="s">
        <v>183</v>
      </c>
      <c r="C358" s="39"/>
      <c r="D358" s="65"/>
      <c r="E358" s="57"/>
      <c r="F358" s="60"/>
    </row>
    <row r="359" spans="1:6" ht="69" x14ac:dyDescent="0.3">
      <c r="A359" s="14">
        <v>1</v>
      </c>
      <c r="B359" s="42" t="s">
        <v>67</v>
      </c>
      <c r="C359" s="39" t="s">
        <v>77</v>
      </c>
      <c r="D359" s="65">
        <v>2</v>
      </c>
      <c r="E359" s="57">
        <v>21.309000000000001</v>
      </c>
      <c r="F359" s="60">
        <f>ROUND(+E359*D359,3)</f>
        <v>42.618000000000002</v>
      </c>
    </row>
    <row r="360" spans="1:6" ht="34.5" x14ac:dyDescent="0.3">
      <c r="A360" s="14">
        <v>2</v>
      </c>
      <c r="B360" s="69" t="s">
        <v>205</v>
      </c>
      <c r="C360" s="39" t="s">
        <v>77</v>
      </c>
      <c r="D360" s="65">
        <v>2</v>
      </c>
      <c r="E360" s="57">
        <v>21.207999999999998</v>
      </c>
      <c r="F360" s="60">
        <f>ROUND(+E360*D360,3)</f>
        <v>42.415999999999997</v>
      </c>
    </row>
    <row r="361" spans="1:6" ht="69" x14ac:dyDescent="0.3">
      <c r="A361" s="14"/>
      <c r="B361" s="27" t="s">
        <v>68</v>
      </c>
      <c r="C361" s="39"/>
      <c r="D361" s="65"/>
      <c r="E361" s="57"/>
      <c r="F361" s="60"/>
    </row>
    <row r="362" spans="1:6" ht="34.5" x14ac:dyDescent="0.3">
      <c r="A362" s="14">
        <v>3</v>
      </c>
      <c r="B362" s="23" t="s">
        <v>69</v>
      </c>
      <c r="C362" s="41" t="s">
        <v>70</v>
      </c>
      <c r="D362" s="57">
        <v>0.04</v>
      </c>
      <c r="E362" s="57">
        <v>142.733</v>
      </c>
      <c r="F362" s="60">
        <f>ROUND(+E362*D362,3)</f>
        <v>5.7089999999999996</v>
      </c>
    </row>
    <row r="363" spans="1:6" ht="34.5" x14ac:dyDescent="0.3">
      <c r="A363" s="14">
        <v>4</v>
      </c>
      <c r="B363" s="23" t="s">
        <v>71</v>
      </c>
      <c r="C363" s="41" t="s">
        <v>70</v>
      </c>
      <c r="D363" s="57">
        <v>0.03</v>
      </c>
      <c r="E363" s="57">
        <v>114.36799999999999</v>
      </c>
      <c r="F363" s="60">
        <f>ROUND(+E363*D363,3)</f>
        <v>3.431</v>
      </c>
    </row>
    <row r="364" spans="1:6" ht="34.5" x14ac:dyDescent="0.3">
      <c r="A364" s="14"/>
      <c r="B364" s="29" t="s">
        <v>90</v>
      </c>
      <c r="C364" s="50"/>
      <c r="D364" s="51"/>
      <c r="E364" s="52"/>
      <c r="F364" s="22">
        <f>SUM(F359:F363)</f>
        <v>94.173999999999992</v>
      </c>
    </row>
    <row r="365" spans="1:6" ht="34.5" x14ac:dyDescent="0.3">
      <c r="A365" s="14"/>
      <c r="B365" s="29" t="s">
        <v>185</v>
      </c>
      <c r="C365" s="39"/>
      <c r="D365" s="65"/>
      <c r="E365" s="57"/>
      <c r="F365" s="60"/>
    </row>
    <row r="366" spans="1:6" ht="69" x14ac:dyDescent="0.3">
      <c r="A366" s="14">
        <v>1</v>
      </c>
      <c r="B366" s="42" t="s">
        <v>67</v>
      </c>
      <c r="C366" s="39" t="s">
        <v>77</v>
      </c>
      <c r="D366" s="65">
        <v>2</v>
      </c>
      <c r="E366" s="57">
        <v>21.309000000000001</v>
      </c>
      <c r="F366" s="60">
        <f>ROUND(+E366*D366,3)</f>
        <v>42.618000000000002</v>
      </c>
    </row>
    <row r="367" spans="1:6" ht="34.5" x14ac:dyDescent="0.3">
      <c r="A367" s="14">
        <v>2</v>
      </c>
      <c r="B367" s="69" t="s">
        <v>205</v>
      </c>
      <c r="C367" s="39" t="s">
        <v>77</v>
      </c>
      <c r="D367" s="65">
        <v>2</v>
      </c>
      <c r="E367" s="57">
        <v>21.207999999999998</v>
      </c>
      <c r="F367" s="60">
        <f>ROUND(+E367*D367,3)</f>
        <v>42.415999999999997</v>
      </c>
    </row>
    <row r="368" spans="1:6" ht="34.5" x14ac:dyDescent="0.3">
      <c r="A368" s="14"/>
      <c r="B368" s="29" t="s">
        <v>91</v>
      </c>
      <c r="C368" s="50"/>
      <c r="D368" s="51"/>
      <c r="E368" s="52"/>
      <c r="F368" s="22">
        <f>SUM(F366:F367)</f>
        <v>85.033999999999992</v>
      </c>
    </row>
    <row r="369" spans="1:6" ht="34.5" x14ac:dyDescent="0.3">
      <c r="A369" s="14"/>
      <c r="B369" s="29" t="s">
        <v>187</v>
      </c>
      <c r="C369" s="39"/>
      <c r="D369" s="65"/>
      <c r="E369" s="57"/>
      <c r="F369" s="60"/>
    </row>
    <row r="370" spans="1:6" ht="69" x14ac:dyDescent="0.3">
      <c r="A370" s="14">
        <v>1</v>
      </c>
      <c r="B370" s="42" t="s">
        <v>67</v>
      </c>
      <c r="C370" s="39" t="s">
        <v>77</v>
      </c>
      <c r="D370" s="65">
        <v>2</v>
      </c>
      <c r="E370" s="57">
        <v>21.309000000000001</v>
      </c>
      <c r="F370" s="60">
        <f>ROUND(+E370*D370,3)</f>
        <v>42.618000000000002</v>
      </c>
    </row>
    <row r="371" spans="1:6" ht="34.5" x14ac:dyDescent="0.3">
      <c r="A371" s="14">
        <v>2</v>
      </c>
      <c r="B371" s="69" t="s">
        <v>205</v>
      </c>
      <c r="C371" s="39" t="s">
        <v>77</v>
      </c>
      <c r="D371" s="65">
        <v>2</v>
      </c>
      <c r="E371" s="57">
        <v>21.207999999999998</v>
      </c>
      <c r="F371" s="60">
        <f>ROUND(+E371*D371,3)</f>
        <v>42.415999999999997</v>
      </c>
    </row>
    <row r="372" spans="1:6" ht="34.5" x14ac:dyDescent="0.3">
      <c r="A372" s="14"/>
      <c r="B372" s="29" t="s">
        <v>182</v>
      </c>
      <c r="C372" s="50"/>
      <c r="D372" s="51"/>
      <c r="E372" s="52"/>
      <c r="F372" s="22">
        <f>SUM(F370:F371)</f>
        <v>85.033999999999992</v>
      </c>
    </row>
    <row r="373" spans="1:6" x14ac:dyDescent="0.3">
      <c r="A373" s="14"/>
      <c r="B373" s="29" t="s">
        <v>189</v>
      </c>
      <c r="C373" s="39"/>
      <c r="D373" s="65"/>
      <c r="E373" s="57"/>
      <c r="F373" s="60"/>
    </row>
    <row r="374" spans="1:6" ht="69" x14ac:dyDescent="0.3">
      <c r="A374" s="14">
        <v>1</v>
      </c>
      <c r="B374" s="42" t="s">
        <v>67</v>
      </c>
      <c r="C374" s="39" t="s">
        <v>77</v>
      </c>
      <c r="D374" s="65">
        <v>5</v>
      </c>
      <c r="E374" s="57">
        <v>21.309000000000001</v>
      </c>
      <c r="F374" s="60">
        <f>ROUND(+E374*D374,3)</f>
        <v>106.545</v>
      </c>
    </row>
    <row r="375" spans="1:6" ht="69" x14ac:dyDescent="0.3">
      <c r="A375" s="14">
        <v>2</v>
      </c>
      <c r="B375" s="42" t="s">
        <v>215</v>
      </c>
      <c r="C375" s="39" t="s">
        <v>77</v>
      </c>
      <c r="D375" s="65">
        <v>5</v>
      </c>
      <c r="E375" s="57">
        <v>23.381</v>
      </c>
      <c r="F375" s="60">
        <f>ROUND(+E375*D375,3)</f>
        <v>116.905</v>
      </c>
    </row>
    <row r="376" spans="1:6" ht="34.5" x14ac:dyDescent="0.3">
      <c r="A376" s="14">
        <v>3</v>
      </c>
      <c r="B376" s="69" t="s">
        <v>205</v>
      </c>
      <c r="C376" s="39" t="s">
        <v>77</v>
      </c>
      <c r="D376" s="65">
        <v>9</v>
      </c>
      <c r="E376" s="57">
        <v>21.207999999999998</v>
      </c>
      <c r="F376" s="60">
        <f>ROUND(+E376*D376,3)</f>
        <v>190.87200000000001</v>
      </c>
    </row>
    <row r="377" spans="1:6" ht="34.5" x14ac:dyDescent="0.3">
      <c r="A377" s="14">
        <v>4</v>
      </c>
      <c r="B377" s="69" t="s">
        <v>206</v>
      </c>
      <c r="C377" s="39" t="s">
        <v>77</v>
      </c>
      <c r="D377" s="65">
        <v>4</v>
      </c>
      <c r="E377" s="57">
        <v>24.236999999999998</v>
      </c>
      <c r="F377" s="60">
        <f>ROUND(+E377*D377,3)</f>
        <v>96.947999999999993</v>
      </c>
    </row>
    <row r="378" spans="1:6" ht="34.5" x14ac:dyDescent="0.3">
      <c r="A378" s="14">
        <v>5</v>
      </c>
      <c r="B378" s="69" t="s">
        <v>208</v>
      </c>
      <c r="C378" s="39" t="s">
        <v>77</v>
      </c>
      <c r="D378" s="65">
        <v>4</v>
      </c>
      <c r="E378" s="57">
        <v>22.722000000000001</v>
      </c>
      <c r="F378" s="60">
        <f>ROUND(+E378*D378,3)</f>
        <v>90.888000000000005</v>
      </c>
    </row>
    <row r="379" spans="1:6" ht="69" x14ac:dyDescent="0.3">
      <c r="A379" s="14"/>
      <c r="B379" s="27" t="s">
        <v>68</v>
      </c>
      <c r="C379" s="39"/>
      <c r="D379" s="65"/>
      <c r="E379" s="57"/>
      <c r="F379" s="60"/>
    </row>
    <row r="380" spans="1:6" ht="34.5" x14ac:dyDescent="0.3">
      <c r="A380" s="14">
        <v>6</v>
      </c>
      <c r="B380" s="23" t="s">
        <v>69</v>
      </c>
      <c r="C380" s="41" t="s">
        <v>70</v>
      </c>
      <c r="D380" s="65">
        <v>0.16900000000000001</v>
      </c>
      <c r="E380" s="57">
        <v>142.733</v>
      </c>
      <c r="F380" s="60">
        <f>ROUND(+E380*D380,3)</f>
        <v>24.122</v>
      </c>
    </row>
    <row r="381" spans="1:6" ht="34.5" x14ac:dyDescent="0.3">
      <c r="A381" s="14">
        <v>7</v>
      </c>
      <c r="B381" s="23" t="s">
        <v>93</v>
      </c>
      <c r="C381" s="41" t="s">
        <v>70</v>
      </c>
      <c r="D381" s="65">
        <v>3.6999999999999998E-2</v>
      </c>
      <c r="E381" s="57">
        <v>57.637999999999998</v>
      </c>
      <c r="F381" s="60">
        <f>ROUND(+E381*D381,3)</f>
        <v>2.133</v>
      </c>
    </row>
    <row r="382" spans="1:6" ht="34.5" x14ac:dyDescent="0.3">
      <c r="A382" s="14">
        <v>8</v>
      </c>
      <c r="B382" s="23" t="s">
        <v>71</v>
      </c>
      <c r="C382" s="41" t="s">
        <v>70</v>
      </c>
      <c r="D382" s="57">
        <v>0.223</v>
      </c>
      <c r="E382" s="57">
        <v>114.36799999999999</v>
      </c>
      <c r="F382" s="60">
        <f>ROUND(+E382*D382,3)</f>
        <v>25.504000000000001</v>
      </c>
    </row>
    <row r="383" spans="1:6" ht="39" x14ac:dyDescent="0.3">
      <c r="A383" s="14">
        <v>9</v>
      </c>
      <c r="B383" s="69" t="s">
        <v>207</v>
      </c>
      <c r="C383" s="24" t="s">
        <v>47</v>
      </c>
      <c r="D383" s="57">
        <v>21.6</v>
      </c>
      <c r="E383" s="57">
        <v>2.6840000000000002</v>
      </c>
      <c r="F383" s="60">
        <f>ROUND(+E383*D383,3)</f>
        <v>57.973999999999997</v>
      </c>
    </row>
    <row r="384" spans="1:6" ht="34.5" x14ac:dyDescent="0.3">
      <c r="A384" s="14"/>
      <c r="B384" s="29" t="s">
        <v>184</v>
      </c>
      <c r="C384" s="50"/>
      <c r="D384" s="51"/>
      <c r="E384" s="52"/>
      <c r="F384" s="22">
        <f>SUM(F374:F383)</f>
        <v>711.89100000000008</v>
      </c>
    </row>
    <row r="385" spans="1:6" ht="34.5" x14ac:dyDescent="0.3">
      <c r="A385" s="10"/>
      <c r="B385" s="61" t="s">
        <v>201</v>
      </c>
      <c r="C385" s="62"/>
      <c r="D385" s="63"/>
      <c r="E385" s="11"/>
      <c r="F385" s="21">
        <f>SUM(F331:F384)/2</f>
        <v>1584.9449999999997</v>
      </c>
    </row>
    <row r="386" spans="1:6" ht="33" customHeight="1" x14ac:dyDescent="0.3">
      <c r="A386" s="14"/>
      <c r="B386" s="38" t="s">
        <v>41</v>
      </c>
      <c r="C386" s="3"/>
      <c r="D386" s="15"/>
      <c r="E386" s="15"/>
      <c r="F386" s="22">
        <f>SUM(F9:F385)/3</f>
        <v>125119.86300000008</v>
      </c>
    </row>
    <row r="387" spans="1:6" ht="33" customHeight="1" x14ac:dyDescent="0.3">
      <c r="A387" s="14"/>
      <c r="B387" s="29" t="s">
        <v>42</v>
      </c>
      <c r="C387" s="3"/>
      <c r="D387" s="15"/>
      <c r="E387" s="15"/>
      <c r="F387" s="22">
        <f>+F386*0.2</f>
        <v>25023.972600000019</v>
      </c>
    </row>
    <row r="388" spans="1:6" ht="33" customHeight="1" x14ac:dyDescent="0.3">
      <c r="A388" s="14"/>
      <c r="B388" s="38" t="s">
        <v>41</v>
      </c>
      <c r="C388" s="3"/>
      <c r="D388" s="15"/>
      <c r="E388" s="15"/>
      <c r="F388" s="22">
        <f>SUM(F386:F387)</f>
        <v>150143.83560000011</v>
      </c>
    </row>
    <row r="390" spans="1:6" x14ac:dyDescent="0.3">
      <c r="B390" s="35"/>
    </row>
    <row r="391" spans="1:6" x14ac:dyDescent="0.3">
      <c r="B391" s="36" t="s">
        <v>37</v>
      </c>
      <c r="E391" s="13" t="s">
        <v>38</v>
      </c>
    </row>
    <row r="392" spans="1:6" x14ac:dyDescent="0.3">
      <c r="B392" s="5" t="s">
        <v>11</v>
      </c>
      <c r="C392" s="6"/>
      <c r="D392" s="7"/>
      <c r="E392" s="37" t="s">
        <v>39</v>
      </c>
      <c r="F392" s="8"/>
    </row>
    <row r="393" spans="1:6" x14ac:dyDescent="0.3">
      <c r="B393" s="8"/>
      <c r="C393" s="9" t="s">
        <v>40</v>
      </c>
      <c r="D393" s="9"/>
      <c r="E393" s="8"/>
      <c r="F393" s="8"/>
    </row>
    <row r="394" spans="1:6" x14ac:dyDescent="0.3">
      <c r="B394" s="8"/>
      <c r="C394" s="8" t="s">
        <v>12</v>
      </c>
      <c r="D394" s="8"/>
      <c r="E394" s="8"/>
      <c r="F394" s="8"/>
    </row>
  </sheetData>
  <autoFilter ref="B2:B394"/>
  <mergeCells count="2">
    <mergeCell ref="A2:F2"/>
    <mergeCell ref="A3:F3"/>
  </mergeCells>
  <pageMargins left="0.59055118110236227" right="0.27559055118110237" top="0.43307086614173229" bottom="0.43307086614173229" header="0.27559055118110237" footer="0.27559055118110237"/>
  <pageSetup paperSize="9" scale="6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vt:lpstr>
      <vt:lpstr>Ծավալ-ռուս</vt:lpstr>
      <vt:lpstr>'Ծավալ-հայ'!OLE_LINK1</vt:lpstr>
      <vt:lpstr>'Ծավալ-ռուս'!OLE_LINK1</vt:lpstr>
      <vt:lpstr>'Ծավալ-հայ'!Заголовки_для_печати</vt:lpstr>
      <vt:lpstr>'Ծավալ-ռուս'!Заголовки_для_печати</vt:lpstr>
      <vt:lpstr>'Ծավալ-հայ'!Область_печати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2026-06-12T08:57:25Z</cp:lastPrinted>
  <dcterms:created xsi:type="dcterms:W3CDTF">2015-06-05T18:17:20Z</dcterms:created>
  <dcterms:modified xsi:type="dcterms:W3CDTF">2026-06-12T08:57:29Z</dcterms:modified>
</cp:coreProperties>
</file>