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vit_1\David_dok\Gnumner\Mrcuyt\Ալավերդի\Caval\"/>
    </mc:Choice>
  </mc:AlternateContent>
  <xr:revisionPtr revIDLastSave="0" documentId="13_ncr:1_{ABF0066E-228F-4870-A96B-ED1AF8A9A71E}" xr6:coauthVersionLast="47" xr6:coauthVersionMax="47" xr10:uidLastSave="{00000000-0000-0000-0000-000000000000}"/>
  <bookViews>
    <workbookView xWindow="-120" yWindow="-120" windowWidth="24240" windowHeight="13140" tabRatio="941" xr2:uid="{00000000-000D-0000-FFFF-FFFF00000000}"/>
  </bookViews>
  <sheets>
    <sheet name="Ծավալաթերթ" sheetId="109" r:id="rId1"/>
    <sheet name="Обьемный лист" sheetId="110" r:id="rId2"/>
  </sheets>
  <externalReferences>
    <externalReference r:id="rId3"/>
    <externalReference r:id="rId4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Ùûëï....." localSheetId="0">'[1]Gaz2-6'!#REF!</definedName>
    <definedName name="Ùûëï.....">'[1]Gaz2-6'!#REF!</definedName>
    <definedName name="_xlnm.Print_Titles" localSheetId="0">Ծավալաթերթ!$4:$4</definedName>
    <definedName name="_xlnm.Print_Area" localSheetId="0">Ծավալաթերթ!$A$1:$F$203</definedName>
    <definedName name="ադգ" localSheetId="0">'[2]Gaz2-6'!#REF!</definedName>
    <definedName name="ադգ">'[2]Gaz2-6'!#REF!</definedName>
  </definedNames>
  <calcPr calcId="191029"/>
</workbook>
</file>

<file path=xl/calcChain.xml><?xml version="1.0" encoding="utf-8"?>
<calcChain xmlns="http://schemas.openxmlformats.org/spreadsheetml/2006/main">
  <c r="F201" i="110" l="1"/>
  <c r="F200" i="110"/>
  <c r="F199" i="110"/>
  <c r="F198" i="110"/>
  <c r="F197" i="110"/>
  <c r="F196" i="110"/>
  <c r="F195" i="110"/>
  <c r="F194" i="110"/>
  <c r="F202" i="110" s="1"/>
  <c r="F191" i="110"/>
  <c r="F190" i="110"/>
  <c r="F189" i="110"/>
  <c r="F188" i="110"/>
  <c r="F192" i="110" s="1"/>
  <c r="F187" i="110"/>
  <c r="F186" i="110"/>
  <c r="F183" i="110"/>
  <c r="F182" i="110"/>
  <c r="F181" i="110"/>
  <c r="F180" i="110"/>
  <c r="F179" i="110"/>
  <c r="F178" i="110"/>
  <c r="F177" i="110"/>
  <c r="F176" i="110"/>
  <c r="F184" i="110" s="1"/>
  <c r="F175" i="110"/>
  <c r="F172" i="110"/>
  <c r="F173" i="110" s="1"/>
  <c r="F169" i="110"/>
  <c r="F168" i="110"/>
  <c r="F170" i="110" s="1"/>
  <c r="F167" i="110"/>
  <c r="F164" i="110"/>
  <c r="F163" i="110"/>
  <c r="F162" i="110"/>
  <c r="F165" i="110" s="1"/>
  <c r="F159" i="110"/>
  <c r="F158" i="110"/>
  <c r="F157" i="110"/>
  <c r="F156" i="110"/>
  <c r="F155" i="110"/>
  <c r="F150" i="110"/>
  <c r="F149" i="110"/>
  <c r="F148" i="110"/>
  <c r="F151" i="110" s="1"/>
  <c r="F145" i="110"/>
  <c r="F144" i="110"/>
  <c r="F143" i="110"/>
  <c r="F142" i="110"/>
  <c r="F146" i="110" s="1"/>
  <c r="F141" i="110"/>
  <c r="F138" i="110"/>
  <c r="F137" i="110"/>
  <c r="F136" i="110"/>
  <c r="F135" i="110"/>
  <c r="F134" i="110"/>
  <c r="F133" i="110"/>
  <c r="F132" i="110"/>
  <c r="F139" i="110" s="1"/>
  <c r="F129" i="110"/>
  <c r="F128" i="110"/>
  <c r="F127" i="110"/>
  <c r="F126" i="110"/>
  <c r="F125" i="110"/>
  <c r="F124" i="110"/>
  <c r="F130" i="110" s="1"/>
  <c r="F121" i="110"/>
  <c r="F120" i="110"/>
  <c r="F119" i="110"/>
  <c r="F118" i="110"/>
  <c r="F117" i="110"/>
  <c r="F116" i="110"/>
  <c r="F115" i="110"/>
  <c r="F114" i="110"/>
  <c r="F113" i="110"/>
  <c r="F111" i="110"/>
  <c r="F110" i="110"/>
  <c r="F109" i="110"/>
  <c r="F108" i="110"/>
  <c r="F107" i="110"/>
  <c r="F106" i="110"/>
  <c r="F105" i="110"/>
  <c r="F104" i="110"/>
  <c r="F103" i="110"/>
  <c r="F102" i="110"/>
  <c r="F101" i="110"/>
  <c r="F100" i="110"/>
  <c r="F99" i="110"/>
  <c r="F98" i="110"/>
  <c r="F122" i="110" s="1"/>
  <c r="F95" i="110"/>
  <c r="F94" i="110"/>
  <c r="F93" i="110"/>
  <c r="F96" i="110" s="1"/>
  <c r="F91" i="110"/>
  <c r="F90" i="110"/>
  <c r="F89" i="110"/>
  <c r="F88" i="110"/>
  <c r="F85" i="110"/>
  <c r="F84" i="110"/>
  <c r="F83" i="110"/>
  <c r="F82" i="110"/>
  <c r="F86" i="110" s="1"/>
  <c r="F77" i="110"/>
  <c r="F76" i="110"/>
  <c r="F75" i="110"/>
  <c r="F74" i="110"/>
  <c r="F72" i="110"/>
  <c r="F71" i="110"/>
  <c r="F70" i="110"/>
  <c r="F69" i="110"/>
  <c r="F68" i="110"/>
  <c r="F67" i="110"/>
  <c r="F78" i="110" s="1"/>
  <c r="F64" i="110"/>
  <c r="F63" i="110"/>
  <c r="F62" i="110"/>
  <c r="F61" i="110"/>
  <c r="F60" i="110"/>
  <c r="F59" i="110"/>
  <c r="F58" i="110"/>
  <c r="F57" i="110"/>
  <c r="F65" i="110" s="1"/>
  <c r="F54" i="110"/>
  <c r="F53" i="110"/>
  <c r="F52" i="110"/>
  <c r="F51" i="110"/>
  <c r="F50" i="110"/>
  <c r="F49" i="110"/>
  <c r="F55" i="110" s="1"/>
  <c r="F46" i="110"/>
  <c r="F45" i="110"/>
  <c r="F44" i="110"/>
  <c r="F43" i="110"/>
  <c r="F42" i="110"/>
  <c r="F41" i="110"/>
  <c r="F40" i="110"/>
  <c r="F39" i="110"/>
  <c r="F38" i="110"/>
  <c r="F47" i="110" s="1"/>
  <c r="F35" i="110"/>
  <c r="F34" i="110"/>
  <c r="F33" i="110"/>
  <c r="F32" i="110"/>
  <c r="F31" i="110"/>
  <c r="F30" i="110"/>
  <c r="F29" i="110"/>
  <c r="F28" i="110"/>
  <c r="F27" i="110"/>
  <c r="F26" i="110"/>
  <c r="F25" i="110"/>
  <c r="F24" i="110"/>
  <c r="F23" i="110"/>
  <c r="F36" i="110" s="1"/>
  <c r="F20" i="110"/>
  <c r="F19" i="110"/>
  <c r="F18" i="110"/>
  <c r="F17" i="110"/>
  <c r="F21" i="110" s="1"/>
  <c r="F14" i="110"/>
  <c r="F13" i="110"/>
  <c r="F12" i="110"/>
  <c r="F11" i="110"/>
  <c r="F15" i="110" s="1"/>
  <c r="F8" i="110"/>
  <c r="F9" i="110" s="1"/>
  <c r="F160" i="110" l="1"/>
  <c r="F79" i="110"/>
  <c r="F152" i="110"/>
  <c r="F203" i="110" l="1"/>
  <c r="F204" i="110"/>
  <c r="G15" i="110" l="1"/>
  <c r="G192" i="110"/>
  <c r="G122" i="110"/>
  <c r="G146" i="110"/>
  <c r="G184" i="110"/>
  <c r="G139" i="110"/>
  <c r="G78" i="110"/>
  <c r="G202" i="110"/>
  <c r="G36" i="110"/>
  <c r="G151" i="110"/>
  <c r="G21" i="110"/>
  <c r="G130" i="110"/>
  <c r="G47" i="110"/>
  <c r="G55" i="110"/>
  <c r="G165" i="110"/>
  <c r="G65" i="110"/>
  <c r="G9" i="110"/>
  <c r="G173" i="110"/>
  <c r="G91" i="110"/>
  <c r="G96" i="110"/>
  <c r="G170" i="110"/>
  <c r="G86" i="110"/>
  <c r="G152" i="110"/>
  <c r="G203" i="110"/>
  <c r="G79" i="110"/>
  <c r="G160" i="110"/>
  <c r="G204" i="110" l="1"/>
  <c r="F10" i="109"/>
  <c r="F11" i="109"/>
  <c r="F12" i="109"/>
  <c r="F13" i="109"/>
  <c r="F16" i="109"/>
  <c r="F17" i="109"/>
  <c r="F18" i="109"/>
  <c r="F19" i="109"/>
  <c r="F22" i="109"/>
  <c r="F23" i="109"/>
  <c r="F24" i="109"/>
  <c r="F25" i="109"/>
  <c r="F26" i="109"/>
  <c r="F27" i="109"/>
  <c r="F28" i="109"/>
  <c r="F29" i="109"/>
  <c r="F30" i="109"/>
  <c r="F31" i="109"/>
  <c r="F32" i="109"/>
  <c r="F33" i="109"/>
  <c r="F34" i="109"/>
  <c r="F37" i="109"/>
  <c r="F38" i="109"/>
  <c r="F39" i="109"/>
  <c r="F40" i="109"/>
  <c r="F41" i="109"/>
  <c r="F42" i="109"/>
  <c r="F43" i="109"/>
  <c r="F44" i="109"/>
  <c r="F45" i="109"/>
  <c r="F48" i="109"/>
  <c r="F49" i="109"/>
  <c r="F50" i="109"/>
  <c r="F51" i="109"/>
  <c r="F52" i="109"/>
  <c r="F53" i="109"/>
  <c r="F56" i="109"/>
  <c r="F57" i="109"/>
  <c r="F58" i="109"/>
  <c r="F59" i="109"/>
  <c r="F60" i="109"/>
  <c r="F61" i="109"/>
  <c r="F62" i="109"/>
  <c r="F63" i="109"/>
  <c r="F66" i="109"/>
  <c r="F67" i="109"/>
  <c r="F68" i="109"/>
  <c r="F69" i="109"/>
  <c r="F70" i="109"/>
  <c r="F71" i="109"/>
  <c r="F73" i="109"/>
  <c r="F74" i="109"/>
  <c r="F75" i="109"/>
  <c r="F76" i="109"/>
  <c r="F81" i="109"/>
  <c r="F82" i="109"/>
  <c r="F83" i="109"/>
  <c r="F84" i="109"/>
  <c r="F87" i="109"/>
  <c r="F88" i="109"/>
  <c r="F89" i="109"/>
  <c r="F92" i="109"/>
  <c r="F93" i="109"/>
  <c r="F94" i="109"/>
  <c r="F97" i="109"/>
  <c r="F98" i="109"/>
  <c r="F99" i="109"/>
  <c r="F100" i="109"/>
  <c r="F101" i="109"/>
  <c r="F102" i="109"/>
  <c r="F103" i="109"/>
  <c r="F104" i="109"/>
  <c r="F105" i="109"/>
  <c r="F106" i="109"/>
  <c r="F107" i="109"/>
  <c r="F108" i="109"/>
  <c r="F109" i="109"/>
  <c r="F110" i="109"/>
  <c r="F112" i="109"/>
  <c r="F113" i="109"/>
  <c r="F114" i="109"/>
  <c r="F115" i="109"/>
  <c r="F116" i="109"/>
  <c r="F117" i="109"/>
  <c r="F118" i="109"/>
  <c r="F119" i="109"/>
  <c r="F120" i="109"/>
  <c r="F123" i="109"/>
  <c r="F124" i="109"/>
  <c r="F125" i="109"/>
  <c r="F126" i="109"/>
  <c r="F127" i="109"/>
  <c r="F128" i="109"/>
  <c r="F131" i="109"/>
  <c r="F132" i="109"/>
  <c r="F133" i="109"/>
  <c r="F134" i="109"/>
  <c r="F135" i="109"/>
  <c r="F136" i="109"/>
  <c r="F137" i="109"/>
  <c r="F140" i="109"/>
  <c r="F141" i="109"/>
  <c r="F142" i="109"/>
  <c r="F143" i="109"/>
  <c r="F144" i="109"/>
  <c r="F147" i="109"/>
  <c r="F148" i="109"/>
  <c r="F149" i="109"/>
  <c r="F154" i="109"/>
  <c r="F155" i="109"/>
  <c r="F156" i="109"/>
  <c r="F157" i="109"/>
  <c r="F158" i="109"/>
  <c r="F161" i="109"/>
  <c r="F162" i="109"/>
  <c r="F163" i="109"/>
  <c r="F166" i="109"/>
  <c r="F167" i="109"/>
  <c r="F168" i="109"/>
  <c r="F171" i="109"/>
  <c r="F172" i="109" s="1"/>
  <c r="F174" i="109"/>
  <c r="F175" i="109"/>
  <c r="F176" i="109"/>
  <c r="F177" i="109"/>
  <c r="F178" i="109"/>
  <c r="F179" i="109"/>
  <c r="F180" i="109"/>
  <c r="F181" i="109"/>
  <c r="F182" i="109"/>
  <c r="F185" i="109"/>
  <c r="F186" i="109"/>
  <c r="F187" i="109"/>
  <c r="F188" i="109"/>
  <c r="F189" i="109"/>
  <c r="F190" i="109"/>
  <c r="F193" i="109"/>
  <c r="F194" i="109"/>
  <c r="F195" i="109"/>
  <c r="F196" i="109"/>
  <c r="F197" i="109"/>
  <c r="F198" i="109"/>
  <c r="F199" i="109"/>
  <c r="F200" i="109"/>
  <c r="F7" i="109"/>
  <c r="F35" i="109" l="1"/>
  <c r="F138" i="109"/>
  <c r="F159" i="109"/>
  <c r="F54" i="109"/>
  <c r="F77" i="109"/>
  <c r="F150" i="109"/>
  <c r="F183" i="109"/>
  <c r="F201" i="109"/>
  <c r="F169" i="109"/>
  <c r="F129" i="109"/>
  <c r="F164" i="109"/>
  <c r="F145" i="109"/>
  <c r="F191" i="109"/>
  <c r="F121" i="109"/>
  <c r="F14" i="109"/>
  <c r="F8" i="109"/>
  <c r="F20" i="109"/>
  <c r="F46" i="109"/>
  <c r="F90" i="109"/>
  <c r="F64" i="109"/>
  <c r="F95" i="109"/>
  <c r="F85" i="109"/>
  <c r="F151" i="109" l="1"/>
  <c r="F202" i="109"/>
  <c r="F78" i="109"/>
  <c r="F203" i="109" l="1"/>
  <c r="F204" i="109" l="1"/>
  <c r="F205" i="109" s="1"/>
</calcChain>
</file>

<file path=xl/sharedStrings.xml><?xml version="1.0" encoding="utf-8"?>
<sst xmlns="http://schemas.openxmlformats.org/spreadsheetml/2006/main" count="765" uniqueCount="312">
  <si>
    <t>մ3</t>
  </si>
  <si>
    <t>հատ</t>
  </si>
  <si>
    <t>տոն</t>
  </si>
  <si>
    <t>մ2</t>
  </si>
  <si>
    <t>Աշխատանքների  անվանումը</t>
  </si>
  <si>
    <t>Քանակը</t>
  </si>
  <si>
    <r>
      <t>մ</t>
    </r>
    <r>
      <rPr>
        <vertAlign val="superscript"/>
        <sz val="10"/>
        <rFont val="GHEA Grapalat"/>
        <family val="3"/>
      </rPr>
      <t>3</t>
    </r>
  </si>
  <si>
    <t>գծ.մ</t>
  </si>
  <si>
    <t>կգ</t>
  </si>
  <si>
    <t>Ճանապարհային նշանների տեղադրում մետաղական  սյան  վրա</t>
  </si>
  <si>
    <t>Մետաղական խողովակ 57x4մմ</t>
  </si>
  <si>
    <t>Պատվածք</t>
  </si>
  <si>
    <t>Եզրաքարեր</t>
  </si>
  <si>
    <t>գծ․մ</t>
  </si>
  <si>
    <t xml:space="preserve">Բնահողի տոփանում ․ռետինե ծածկույթի  տակ </t>
  </si>
  <si>
    <t>Բետոնե նախաշերտի ամրանավորում Փ10A500c 150x150 ամրանային ցանցով</t>
  </si>
  <si>
    <t>30մմ հաստությամբ ց/ավազե հարթեցնող շերտ ռետինե հատակների տակ</t>
  </si>
  <si>
    <t xml:space="preserve">Խաղասարքերի հիմքերի պատրաստում  B15 դասի բետոնից </t>
  </si>
  <si>
    <t>Ուղղահայաց ճոճանակ</t>
  </si>
  <si>
    <t>Հորիզոնական ճոճանակ</t>
  </si>
  <si>
    <t>Կարուսել</t>
  </si>
  <si>
    <t>Խաղասարք խաղային ավտոմեքենա</t>
  </si>
  <si>
    <t>Աղբամաններ</t>
  </si>
  <si>
    <t>Մետաղական նստարաններ</t>
  </si>
  <si>
    <t>Խճի տոփանում հիմքերի տակ 70մմ հաստ․</t>
  </si>
  <si>
    <t>Բետոնե հիմքերի պատրաստում B-15 դասի բետոնով</t>
  </si>
  <si>
    <t>Մետաղական թիթեղ 4մմ 150x150</t>
  </si>
  <si>
    <t>Նստատեղեր տեղադրում 50x30մմ փայտյա չորսուներից</t>
  </si>
  <si>
    <t>Փայտյա մասերի լաքապատում</t>
  </si>
  <si>
    <t>Մետաղական մասերի 2շերտ ներկում</t>
  </si>
  <si>
    <t xml:space="preserve">Դիտահորերի սալերի ապամոնտաժում </t>
  </si>
  <si>
    <t>Դիտահորերի սալերի մոնտաժում նույն տեղում</t>
  </si>
  <si>
    <t xml:space="preserve">Միաձույլ բետոն B-15 </t>
  </si>
  <si>
    <t>Նոր հավաքովի երկաթբետոնե սալ 150x150 չափսերի, թուջե դիտանցք, թուջե կափարիչով</t>
  </si>
  <si>
    <t>Դիտահորերի նիշերի ուղղում</t>
  </si>
  <si>
    <t>Ավազակոպճային շերտ h=10սմ</t>
  </si>
  <si>
    <t>Անվտանգության էլեմենտներ</t>
  </si>
  <si>
    <t>Հատուկ թելադրանքի</t>
  </si>
  <si>
    <t>Հողային աշխատանքներ</t>
  </si>
  <si>
    <t>Ճանապարհային պատվածք</t>
  </si>
  <si>
    <t>Առավելության</t>
  </si>
  <si>
    <t>կմ</t>
  </si>
  <si>
    <t>Նշագծում</t>
  </si>
  <si>
    <t>․</t>
  </si>
  <si>
    <t>Կոմպլեքս խաղասարք</t>
  </si>
  <si>
    <t>Անձրևընդունիչներ</t>
  </si>
  <si>
    <t>Ջրհորի քսվածքային ջրամեկուսացում 2 շերտ տաք բիտումով</t>
  </si>
  <si>
    <t>Ջրհորի միաձույլ բետոն ,B 15</t>
  </si>
  <si>
    <t>Թուջե մտոց, թուջե անձրևընդունիչ</t>
  </si>
  <si>
    <t>Հետադարձ լիցք</t>
  </si>
  <si>
    <t>Իջատեղեր</t>
  </si>
  <si>
    <t>IV կարգի գրունտի մշակում էքսկավատորով (0,65մ3), տեղում կուտակումով</t>
  </si>
  <si>
    <t>Ավազակոպճային նախապատրաստական շերտ h=20սմ</t>
  </si>
  <si>
    <t xml:space="preserve">Հիմքի միաձույլ բետոն B20 </t>
  </si>
  <si>
    <t xml:space="preserve">Իրանի միաձույլ բետոն B20            </t>
  </si>
  <si>
    <t>6</t>
  </si>
  <si>
    <t>Ցամաքուրդ պատի հետեվից</t>
  </si>
  <si>
    <t>Ջրամեկուսացում երկշերտ տաք բիտումով</t>
  </si>
  <si>
    <t xml:space="preserve">Եզրապատի խամքարե բետոն B15 </t>
  </si>
  <si>
    <t>Հետադարձ լիցք բուլդոզերով</t>
  </si>
  <si>
    <t>Նույնը ձեռքով</t>
  </si>
  <si>
    <t>9</t>
  </si>
  <si>
    <t>Մետաղական խողովակ d=325մմ;ՊԿ 1+48 (պատյան)</t>
  </si>
  <si>
    <t>Խողովակի ջրամեկուսացում երկշերտ տաք բիտումով</t>
  </si>
  <si>
    <t>Լրացուցիչ տեղեկատվության</t>
  </si>
  <si>
    <t>Բուտաբետոնե հիմքի իրականացում B-15</t>
  </si>
  <si>
    <t>Ե/բ աստիճանների կառուցում B-15</t>
  </si>
  <si>
    <t>Աստիճաններ</t>
  </si>
  <si>
    <t>Պողպատե խողովակ 40x40x2 մմ</t>
  </si>
  <si>
    <t>Պողպատե խողովակ 40x20x2 մմ</t>
  </si>
  <si>
    <t>Պողպատե խողովակ 20x20x2 մմ</t>
  </si>
  <si>
    <t>Բազրիքներ</t>
  </si>
  <si>
    <t>Հենապատ</t>
  </si>
  <si>
    <t xml:space="preserve"> Խաղահրապարակ </t>
  </si>
  <si>
    <t>Նստարան /0,57x1,8մ/ 10 հատ</t>
  </si>
  <si>
    <t>Հենապատի սվաղում</t>
  </si>
  <si>
    <t>Հենապատի ներկում</t>
  </si>
  <si>
    <t>Նստարան /0,57x1,8մ/ 12 հատ</t>
  </si>
  <si>
    <t>Եզրապատի սվաղում</t>
  </si>
  <si>
    <t>Եզրապատի ներկում</t>
  </si>
  <si>
    <t xml:space="preserve">ՀՀ Լոռու մարզի Ալավերդի համայնքի ճանապարհների և բակային հատվածների ասֆալտապատման կապիտալ վերանորոգման և խաղահրապարակների կառուցման աշխատանքներ 
 Սանահին կայարան թաղամասում ճանապարհահատված/I հատված/,  բակային տարածք
</t>
  </si>
  <si>
    <t>Ծավալաթերթ-նախահաշիվ</t>
  </si>
  <si>
    <t>1.1; 1.2</t>
  </si>
  <si>
    <t>Ա</t>
  </si>
  <si>
    <t>II</t>
  </si>
  <si>
    <t>III</t>
  </si>
  <si>
    <t>IV</t>
  </si>
  <si>
    <t>Բ</t>
  </si>
  <si>
    <t>VIII</t>
  </si>
  <si>
    <t>VII</t>
  </si>
  <si>
    <t>VI</t>
  </si>
  <si>
    <t>V</t>
  </si>
  <si>
    <t>I</t>
  </si>
  <si>
    <t>Գ</t>
  </si>
  <si>
    <t>Չափի  միավորը</t>
  </si>
  <si>
    <t>Միավորի    արժեքը   /հազ. դրամ/</t>
  </si>
  <si>
    <t>Ընդհանուր  արժեքը /հազ. դրամ/</t>
  </si>
  <si>
    <t xml:space="preserve"> I- հատված ՊԿ 0+00 - ՊԿ 6+72</t>
  </si>
  <si>
    <t>IVp կարգի գրունտի մշակում էքսկավատորով (0,65մ3), բարձում ավտոինքնաթափեր և տեղափոխում լցակույտ մինչև 12 կմ</t>
  </si>
  <si>
    <t>Ընդամենը I</t>
  </si>
  <si>
    <t>Հողային պաստառի համահարթեցում, ավազակոպճային շերտ  h=12սմ</t>
  </si>
  <si>
    <t>Խճա-կոպճաավզային հիմքի իրականացում (C6) h=15</t>
  </si>
  <si>
    <t>Տաք խոշորահատիկ ծակոտկեն ա/բ h=6 սմ</t>
  </si>
  <si>
    <t xml:space="preserve">Տաք մանրահատիկ ա/բետոն h=5սմ „Բ”տիպ  </t>
  </si>
  <si>
    <t>Ընդամենը II</t>
  </si>
  <si>
    <t>IV կարգի գրունտի մշակում էքսկավատորով (0,65մ3), բարձում ավտոինքնաթափեր և տեղափոխում լցակույտ մինչև 12 կմ</t>
  </si>
  <si>
    <t>Ավազակոպճային շերտ h=12սմ</t>
  </si>
  <si>
    <t>Ընդամենը III</t>
  </si>
  <si>
    <t>Հենապատ; ՊԿ0+20 - ՊԿ 0+35</t>
  </si>
  <si>
    <t>Ցամաքուրդային խողովակներ (d=15սմ պոլիէթիլենային)</t>
  </si>
  <si>
    <t>Ընդամենը IV</t>
  </si>
  <si>
    <t>Մետաղական խողավակների տեղադրում                                                                                             d=325մմ 1գծ.մ =47,2կգ δ=6մմ</t>
  </si>
  <si>
    <t>Ընդամենը V</t>
  </si>
  <si>
    <t xml:space="preserve">Վնասված դիտահորերի սալերի տեղափոխում լցակույտ 12 կմ </t>
  </si>
  <si>
    <t xml:space="preserve">Բետոնի քանդում ձերքով, բարձում, տեղափոխում լցակույտ 12 կմ </t>
  </si>
  <si>
    <t>Ընդամենը VI</t>
  </si>
  <si>
    <t>Կոյուղու պոլիէթիլենային, ծալքավոր խողովակների տեղադրում d=300մմ, SN 8</t>
  </si>
  <si>
    <t>Ջրհորի միաձույլ բետոն, B 15</t>
  </si>
  <si>
    <t>Ընդամենը VII</t>
  </si>
  <si>
    <t>Միաձույլ բետոն B15 /կանգնակների ամրացում/</t>
  </si>
  <si>
    <t>գծմ</t>
  </si>
  <si>
    <t>Ընդամենը VIII</t>
  </si>
  <si>
    <t xml:space="preserve">Ընդհանուրը ըստ գլուխ Ա-ի </t>
  </si>
  <si>
    <t>Բակային տարածք 16 և 17 շենքեր</t>
  </si>
  <si>
    <t>IV կարգի գրունտի քանդում hմիջ=32սմ հաստությամբ մշակում էքսկավատորով (0,65մ3), բարձում ավտոինքնաթափեր և տեղափոխում լցակույտ մինչև 12 կմ</t>
  </si>
  <si>
    <t xml:space="preserve">Սալվածք </t>
  </si>
  <si>
    <t>IV կարգի գրունտի քանդում hմիջ=16սմ հաստությամբ մշակում էքսկավատորով (0,65մ3), բարձում ավտոինքնաթափեր և տեղափոխում լցակույտ մինչև 120 կմ</t>
  </si>
  <si>
    <t>Հողային պաստառի համահարթեցում, ավազակոպճային հարթեցնող շերտի իրականացում հ=12սմ</t>
  </si>
  <si>
    <t xml:space="preserve">Տաք մանրահատիկ ա/բետոն h=4սմ „Բ”տիպ  </t>
  </si>
  <si>
    <t>Գոյություն ունեցող հին բազալտե եզրաքարի ապամոնտաժում  բարձում ավտոինքնաթափեր և տեղափոխում լցակույտ մինչև 12 կմ</t>
  </si>
  <si>
    <t>Եզրաքարերի հիմքի ավազակոպճային շերտի իրականացում  հ=12սմ</t>
  </si>
  <si>
    <t>Բազալտե եզրաքարի տեղադրում (15x30), միաձույլ բետոնե հիմք  բետոն B15</t>
  </si>
  <si>
    <t>IV կարգի գրունտի քանդում hմիջ=22սմ հաստությամբ մշակում էքսկավատորով (0,65մ3), բարձում ավտոինքնաթափեր և տեղափոխում լցակույտ մինչև 12 կմ</t>
  </si>
  <si>
    <t xml:space="preserve">Խճի շերտ տոփանումով 10-20 ֆրակցիայի 50մմ հաստ․ ռետինե ծածկույթի տակ </t>
  </si>
  <si>
    <t>Բետոնի նախաշերտի պատրաստում B-15 դասի բետոնից 100մմ հաստությամբ շերտ ռետինե հատակների տակ</t>
  </si>
  <si>
    <t>Ռետինե հատակների իրականացում սպորտհրապարակում և խաղահրապարակում 40մմ հաստ․, գունավոր /մասթերֆայբեր կամ համարժեք/</t>
  </si>
  <si>
    <t>40x20x2 խողովակ</t>
  </si>
  <si>
    <t>40x3 շերտապողպատ</t>
  </si>
  <si>
    <t>Մետաղական մասերի 2 շերտ ներկում</t>
  </si>
  <si>
    <t xml:space="preserve">Բազալտե աստիճանների քանդում, բարձում, տեղափոխում  լցակույտ 12 կմ </t>
  </si>
  <si>
    <t xml:space="preserve">Բուտաբետոնի հիմքի քանդում, բարձում, տեղափոխում լցակույտ 12 կմ </t>
  </si>
  <si>
    <t xml:space="preserve">Խրամուղու քանդում հիմքի համար ձերքով IV կարգի գրունտ ,  բարձում, տեղափոխում լցակույտ 12 կմ </t>
  </si>
  <si>
    <t>Խճային հիմք աստիճանների տակ H=100մմ</t>
  </si>
  <si>
    <t xml:space="preserve">Բազալտե աստիճանների տեղադում 300x150մմ </t>
  </si>
  <si>
    <t>Պողպատե բազրիքների իրականացում, ներկումով</t>
  </si>
  <si>
    <t>Ներդիր դետալների իրականացում
Թիթեղ 5 մմ (60x60x5 մմ)
Ձող Ø 14 մմ</t>
  </si>
  <si>
    <t>Խոռոչների լցում  ցեմենտավազային շաղախով 10-5սմ հաստությամբ</t>
  </si>
  <si>
    <t xml:space="preserve">Ընդհանուրը ըստ գլուխ Բ-ի </t>
  </si>
  <si>
    <t>Բակային տարածք 12, 11, 44, 3 շենքեր</t>
  </si>
  <si>
    <t>Քանդված կախովի կամուրջի հիմքի քանդում, բարձում ավտոինքնաթափեր և տեղափոխում լցակույտ մինչև 12 կմ</t>
  </si>
  <si>
    <t>Սալվածք</t>
  </si>
  <si>
    <t>IV կարգի գրունտի քանդում hմիջ=16սմ հաստությամբ մշակում էքսկավատորով (0,65մ3), բարձում ավտոինքնաթափեր և տեղափոխում լցակույտ մինչև 12 կմ</t>
  </si>
  <si>
    <t xml:space="preserve">Ընդհանուրը ըստ գլուխ Գ-ի </t>
  </si>
  <si>
    <t xml:space="preserve">Ընդհանուրը </t>
  </si>
  <si>
    <t>ԱԱՀ 20%</t>
  </si>
  <si>
    <t>Ամբողջը</t>
  </si>
  <si>
    <t>N</t>
  </si>
  <si>
    <t>Объемная ведомость-смета</t>
  </si>
  <si>
    <t xml:space="preserve"> Асфальтирование дорог и дворовых участков общины Алаверди Лорийского марза РА, работы по капитальному ремонту и строительству детских площадок в районе станции Санаин, разрез дороги/I участок/, дворовая территория</t>
  </si>
  <si>
    <t>НН н/д</t>
  </si>
  <si>
    <t>Название работ:</t>
  </si>
  <si>
    <t>Единица измерения</t>
  </si>
  <si>
    <t>Количество</t>
  </si>
  <si>
    <t>Общая стоимость единицы тысяч. АМД</t>
  </si>
  <si>
    <t>Общая стоимость тысяч. АМД</t>
  </si>
  <si>
    <t>Масса %</t>
  </si>
  <si>
    <t>А:</t>
  </si>
  <si>
    <t xml:space="preserve"> I- секция ПК 0+00 - ПК 6+72</t>
  </si>
  <si>
    <t>Земляные работы</t>
  </si>
  <si>
    <t>Обработка грунта IVп категории экскаватором (0,65м3), погрузка самосвалами и транспортировка засыпки на расстояние до 12,0 км.</t>
  </si>
  <si>
    <t>м3:</t>
  </si>
  <si>
    <t>1. Только /тыс. драм/</t>
  </si>
  <si>
    <t>II:</t>
  </si>
  <si>
    <t>Дорожное покрытие</t>
  </si>
  <si>
    <t>Выравнивание грунтовых обоев, слой песчано-гравийной смеси h=12см.</t>
  </si>
  <si>
    <t>Выполнение основания ключицы (С6) h=15</t>
  </si>
  <si>
    <t>м2</t>
  </si>
  <si>
    <t>Горячая крупнозернистая перфорированная а/б h=6 см</t>
  </si>
  <si>
    <t xml:space="preserve"> Горячий мелкозернистый а/бетон h=5см тип «Б»</t>
  </si>
  <si>
    <t>2. Только /тыс. драм/</t>
  </si>
  <si>
    <t>Места</t>
  </si>
  <si>
    <t>Обработка грунта IV категории экскаватором (0,65 м3), погрузка самосвалами и транспортировка насыпи на расстояние до 12 км.</t>
  </si>
  <si>
    <t>Слой песчано-гравийной смеси h=12см</t>
  </si>
  <si>
    <t>3. Только /тыс. драм/</t>
  </si>
  <si>
    <t>IV:</t>
  </si>
  <si>
    <t>Подпорная стенка ПК0+20 - ПК0+35;</t>
  </si>
  <si>
    <t>Обработка почвы IV категории экскаватором (0,65 м3), с накоплением на месте</t>
  </si>
  <si>
    <t>Песчано-гравийный подготовительный слой h=20см</t>
  </si>
  <si>
    <t xml:space="preserve"> Фундамент монолитный бетонный В20</t>
  </si>
  <si>
    <t xml:space="preserve"> Иран монолитный бетон В20</t>
  </si>
  <si>
    <t>6:00</t>
  </si>
  <si>
    <t>Сухая земля за стеной</t>
  </si>
  <si>
    <t>линия.</t>
  </si>
  <si>
    <t xml:space="preserve"> Сухие трубы (полиэтилен d=15см)</t>
  </si>
  <si>
    <t>Гидроизоляция двухслойным горячим битумом</t>
  </si>
  <si>
    <t>9:00</t>
  </si>
  <si>
    <t xml:space="preserve"> Кромка стеновая пемзобетон В15</t>
  </si>
  <si>
    <t>Штукатурка торцевой стены</t>
  </si>
  <si>
    <t>Торцевая покраска стен</t>
  </si>
  <si>
    <t>Засыпка бульдозером</t>
  </si>
  <si>
    <t>То же самое вручную</t>
  </si>
  <si>
    <t>4. Только /тыс. драм/</t>
  </si>
  <si>
    <t>Металлическая труба d=325мм ПК 1+48 (корпус)</t>
  </si>
  <si>
    <t xml:space="preserve"> Обработка почвы IV категории экскаватором (0,65 м3), с накоплением на месте</t>
  </si>
  <si>
    <t>Слой песчано-гравийной смеси h=10см</t>
  </si>
  <si>
    <t xml:space="preserve"> Монтаж металлических труб d=325мм 1 погон.м=47,2кг δ=6мм</t>
  </si>
  <si>
    <t>Монолитный бетон колодца, Б 15</t>
  </si>
  <si>
    <t>Смазываемая колодезная гидроизоляция с 2 слоями горячего битума</t>
  </si>
  <si>
    <t>Гидроизоляция труб двухслойным горячим битумом</t>
  </si>
  <si>
    <t>5. Только /тыс. драм/</t>
  </si>
  <si>
    <t>Исправление персонажей сторожевых вышек</t>
  </si>
  <si>
    <t xml:space="preserve"> Демонтаж колодцевых плит</t>
  </si>
  <si>
    <t>шт.</t>
  </si>
  <si>
    <t xml:space="preserve"> Перенос поврежденных плит колодцев на засыпку 12 км</t>
  </si>
  <si>
    <t>Монтаж плит канализационных колодцев на прежнем месте</t>
  </si>
  <si>
    <t>Экскавация бетона краном, погрузка, транспортировка на полигон 12 км.</t>
  </si>
  <si>
    <t xml:space="preserve"> Монолитный бетон Б-15</t>
  </si>
  <si>
    <t>Новая сборная железобетонная плита 150х150, смотровая яма чугунная, крышка чугунная</t>
  </si>
  <si>
    <t>6. Только /тыс. драм/</t>
  </si>
  <si>
    <t>Уловители дождя</t>
  </si>
  <si>
    <t>Монтаж гофрированных полиэтиленовых канализационных труб d=300мм, СН 8,</t>
  </si>
  <si>
    <t>линия: м</t>
  </si>
  <si>
    <t>Чугунный капот, чугунный дождеуловитель.</t>
  </si>
  <si>
    <t>Обратный заряд</t>
  </si>
  <si>
    <t>7. Только /тыс. драм/</t>
  </si>
  <si>
    <t>Элементы безопасности</t>
  </si>
  <si>
    <t>Установка дорожных знаков на металлический столб</t>
  </si>
  <si>
    <t>Металлическая трубка 57х4мм.</t>
  </si>
  <si>
    <t>Монолитный бетон В15 /опорная опора/</t>
  </si>
  <si>
    <t>Преимущество</t>
  </si>
  <si>
    <t>Особые инструкции</t>
  </si>
  <si>
    <t>Дополнительная информация</t>
  </si>
  <si>
    <t>Обозначение</t>
  </si>
  <si>
    <t>.</t>
  </si>
  <si>
    <t>1,1; 1.2:</t>
  </si>
  <si>
    <t>км</t>
  </si>
  <si>
    <t>8. Только /тыс. драм/</t>
  </si>
  <si>
    <t>Итого по главе А/тыс. драм/</t>
  </si>
  <si>
    <t>Б:</t>
  </si>
  <si>
    <t>Дворовая территория 16 и 17 домов</t>
  </si>
  <si>
    <t>I:</t>
  </si>
  <si>
    <t>Снос грунта IV класса hmid = 32 см, обработка экскаватором (0,65 м3), погрузка самосвалами и транспортировка засыпки на расстояние до 12,0 км.</t>
  </si>
  <si>
    <t>Тротуар</t>
  </si>
  <si>
    <t>Снос грунта IV класса hmid = 16 см, обработка экскаватором (0,65 м3), погрузка самосвалами и транспортировка засыпки на расстояние до 120 км.</t>
  </si>
  <si>
    <t>Выравнивание грунтовых обоев, выполнение выравнивающего слоя из песчано-гравийной смеси h=12 см.</t>
  </si>
  <si>
    <t>Горячий мелкозернистый а/бетон h=4см тип «Б»</t>
  </si>
  <si>
    <t>Краеугольные камни</t>
  </si>
  <si>
    <t>Демонтаж существующего старого базальтового бордюра, погрузка самосвалами и перевозка засыпки до 12,0 км.</t>
  </si>
  <si>
    <t>Выполнение песчано-гравийного слоя основания бордюра h=12 см.</t>
  </si>
  <si>
    <t>Монтаж бордюрного камня базальтового (15х30), монолитное бетонное основание бетон В15</t>
  </si>
  <si>
    <t xml:space="preserve"> Детская площадка</t>
  </si>
  <si>
    <t xml:space="preserve"> Снос грунта IV класса hmid = 22 см, обработка экскаватором (0,65 м3), погрузка самосвалами и транспортировка засыпки на расстояние до 12,0 км.</t>
  </si>
  <si>
    <t xml:space="preserve"> Уплотнение почвы: под резиновым покрытием</t>
  </si>
  <si>
    <t xml:space="preserve"> Слой глины с уплотнением фракции 10-20 толщиной 50 мм под резиновым покрытием.</t>
  </si>
  <si>
    <t>Приготовление предварительного слоя бетона из бетона класса В-15 толщиной 100 мм под резиновые полы.</t>
  </si>
  <si>
    <t>Армирование бетонного слоя армирующей сеткой Р10А500с 150х150.</t>
  </si>
  <si>
    <t>т</t>
  </si>
  <si>
    <t>Выравнивающий слой из песка толщиной 30 мм под резиновые полы</t>
  </si>
  <si>
    <t>Реализация резиновых полов на спортивных площадках и игровых площадках толщиной 40 мм, цветных /мастер волокно или аналог/.</t>
  </si>
  <si>
    <t xml:space="preserve"> Подготовка фундаментов детских площадок из бетона класса В15.</t>
  </si>
  <si>
    <r>
      <t>м:</t>
    </r>
    <r>
      <rPr>
        <vertAlign val="superscript"/>
        <sz val="10"/>
        <rFont val="GHEA Grapalat"/>
        <family val="3"/>
      </rPr>
      <t>3:</t>
    </r>
  </si>
  <si>
    <t>Сложная игрушка</t>
  </si>
  <si>
    <t>Вертикальный маятник</t>
  </si>
  <si>
    <t>Горизонтальный маятник</t>
  </si>
  <si>
    <t>Карусель</t>
  </si>
  <si>
    <t>Игрушечная игровая машинка</t>
  </si>
  <si>
    <t>мусорные баки</t>
  </si>
  <si>
    <t>Скамейка /0,57х1,8м/ 10 шт.</t>
  </si>
  <si>
    <t>Толщина 70мм под фундамент каменная плита.</t>
  </si>
  <si>
    <t>Подготовка бетонных фундаментов бетоном класса В-15.</t>
  </si>
  <si>
    <t>Металлические скамейки</t>
  </si>
  <si>
    <t>40х20х2, труба</t>
  </si>
  <si>
    <t>40х3, полосовая сталь</t>
  </si>
  <si>
    <t>Металлический лист 4мм 150х150</t>
  </si>
  <si>
    <t>кг</t>
  </si>
  <si>
    <t>Установка сидений из деревянных четверок 50х30мм.</t>
  </si>
  <si>
    <t>Лакировка деревянных деталей</t>
  </si>
  <si>
    <t>2-х слойная покраска металлических деталей.</t>
  </si>
  <si>
    <t>V:</t>
  </si>
  <si>
    <t xml:space="preserve"> Перенос плит поврежденных канализационных колодцев на полигон 12 км.</t>
  </si>
  <si>
    <t xml:space="preserve"> Выемка бетона краном, погрузка, транспортировка на засыпку 12,0 км</t>
  </si>
  <si>
    <t>VI:</t>
  </si>
  <si>
    <t>Лестница</t>
  </si>
  <si>
    <t xml:space="preserve"> Снос базальтовых ступеней, погрузка, транспортировка на полигон длиной 12 км.</t>
  </si>
  <si>
    <t xml:space="preserve"> Снос бутабретонного фундамента, погрузка, транспортировка на засыпку 12,0 км</t>
  </si>
  <si>
    <t xml:space="preserve"> Рытье траншеи под фундамент с грунтом IV категории, погрузка, транспортировка засыпки 12 км</t>
  </si>
  <si>
    <t>Выполнение газобетонного фундамента Б-15</t>
  </si>
  <si>
    <t>гравийное основание под ступени H=100мм</t>
  </si>
  <si>
    <t>Строительство Е/Б лестницы Б-15</t>
  </si>
  <si>
    <t>Монтаж базальтовой лестницы 300х150мм.</t>
  </si>
  <si>
    <t>VII:</t>
  </si>
  <si>
    <t>Браслеты</t>
  </si>
  <si>
    <t>Реализация стальных перил, покраска.</t>
  </si>
  <si>
    <t>Стальная трубка 40х40х2 мм.</t>
  </si>
  <si>
    <t>Стальная трубка 40х20х2 мм.</t>
  </si>
  <si>
    <t>Стальная трубка 20х20х2 мм.</t>
  </si>
  <si>
    <t>Реализация деталей вставки Лист 5 мм (60х60х5 мм) Стержень Ø 14 мм</t>
  </si>
  <si>
    <t>Подпорная стенка</t>
  </si>
  <si>
    <t>Заполнение полостей цементно-песчаным раствором толщиной 10-5 см.</t>
  </si>
  <si>
    <t>Штукатурка подпорной стенки</t>
  </si>
  <si>
    <t>Покраска подпорной стенки</t>
  </si>
  <si>
    <t>Итого по главе Б/тыс. драм/</t>
  </si>
  <si>
    <t>С:</t>
  </si>
  <si>
    <t>Дворовая территория 12, 11, 44, 3 строений</t>
  </si>
  <si>
    <t>Ткань</t>
  </si>
  <si>
    <t>Снос фундамента сносимого подвесного моста, погрузка самосвалами и транспортировка засыпки на расстояние до 12,0 км.</t>
  </si>
  <si>
    <t>Снос грунта IV класса hmid = 16 см, обработка экскаватором (0,65 м3), погрузка самосвалами и транспортировка засыпки на расстояние до 12,0 км.</t>
  </si>
  <si>
    <t>Скамейка /0,57х1,8м/ 12 шт.</t>
  </si>
  <si>
    <t>Итого по главе С/тыс. драм/</t>
  </si>
  <si>
    <t>Всего/тыс: драм/</t>
  </si>
  <si>
    <t>*Цена за единицу включает все расходы</t>
  </si>
  <si>
    <t xml:space="preserve"> Сделано Э. Егиазарян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</si>
</sst>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"/>
    <numFmt numFmtId="166" formatCode="0.0"/>
    <numFmt numFmtId="167" formatCode="0.00000"/>
    <numFmt numFmtId="168" formatCode="#\ ???\+???"/>
    <numFmt numFmtId="169" formatCode="0.000000"/>
  </numFmts>
  <fonts count="33">
    <font>
      <sz val="10"/>
      <name val="Times LatArm"/>
    </font>
    <font>
      <sz val="10"/>
      <name val="Times LatArm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6"/>
      <name val="Times LatArm"/>
    </font>
    <font>
      <vertAlign val="superscript"/>
      <sz val="10"/>
      <name val="GHEA Grapalat"/>
      <family val="3"/>
    </font>
    <font>
      <sz val="10"/>
      <color rgb="FFFF0000"/>
      <name val="GHEA Grapalat"/>
      <family val="3"/>
    </font>
    <font>
      <u/>
      <sz val="10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1"/>
      <color rgb="FFFF0000"/>
      <name val="GHEA Grapalat"/>
      <family val="3"/>
    </font>
    <font>
      <sz val="12"/>
      <name val="GHEA Grapalat"/>
      <family val="3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2" fontId="7" fillId="0" borderId="1" applyFill="0" applyBorder="0" applyAlignment="0">
      <alignment horizontal="right" vertical="center"/>
    </xf>
    <xf numFmtId="0" fontId="8" fillId="0" borderId="0"/>
    <xf numFmtId="0" fontId="8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2" borderId="0" applyNumberFormat="0" applyBorder="0" applyAlignment="0" applyProtection="0"/>
    <xf numFmtId="0" fontId="9" fillId="3" borderId="2" applyNumberFormat="0" applyAlignment="0" applyProtection="0"/>
    <xf numFmtId="0" fontId="10" fillId="9" borderId="3" applyNumberFormat="0" applyAlignment="0" applyProtection="0"/>
    <xf numFmtId="0" fontId="11" fillId="9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14" borderId="8" applyNumberFormat="0" applyAlignment="0" applyProtection="0"/>
    <xf numFmtId="0" fontId="17" fillId="0" borderId="0" applyNumberFormat="0" applyFill="0" applyBorder="0" applyAlignment="0" applyProtection="0"/>
    <xf numFmtId="0" fontId="18" fillId="10" borderId="0" applyNumberFormat="0" applyBorder="0" applyAlignment="0" applyProtection="0"/>
    <xf numFmtId="0" fontId="19" fillId="17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3" fillId="0" borderId="0"/>
    <xf numFmtId="0" fontId="24" fillId="0" borderId="0"/>
    <xf numFmtId="0" fontId="4" fillId="0" borderId="0"/>
    <xf numFmtId="9" fontId="1" fillId="0" borderId="0" applyFont="0" applyFill="0" applyBorder="0" applyAlignment="0" applyProtection="0"/>
    <xf numFmtId="0" fontId="4" fillId="0" borderId="0"/>
  </cellStyleXfs>
  <cellXfs count="13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49" fontId="2" fillId="0" borderId="1" xfId="53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54" applyFont="1" applyAlignment="1">
      <alignment vertical="center" wrapText="1"/>
    </xf>
    <xf numFmtId="0" fontId="2" fillId="0" borderId="0" xfId="53" applyFont="1" applyAlignment="1">
      <alignment vertical="center" wrapText="1"/>
    </xf>
    <xf numFmtId="49" fontId="2" fillId="0" borderId="0" xfId="53" applyNumberFormat="1" applyFont="1" applyAlignment="1">
      <alignment vertical="center" wrapText="1"/>
    </xf>
    <xf numFmtId="0" fontId="2" fillId="0" borderId="1" xfId="53" applyFont="1" applyBorder="1" applyAlignment="1">
      <alignment horizontal="center" vertical="center" wrapText="1"/>
    </xf>
    <xf numFmtId="0" fontId="2" fillId="0" borderId="0" xfId="53" applyFont="1" applyAlignment="1">
      <alignment horizontal="center" vertical="center" wrapText="1"/>
    </xf>
    <xf numFmtId="0" fontId="2" fillId="0" borderId="1" xfId="53" applyFont="1" applyBorder="1" applyAlignment="1">
      <alignment horizontal="left" vertical="center" wrapText="1"/>
    </xf>
    <xf numFmtId="1" fontId="2" fillId="0" borderId="1" xfId="53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2" fontId="2" fillId="0" borderId="0" xfId="0" applyNumberFormat="1" applyFont="1" applyAlignment="1">
      <alignment vertical="center" wrapText="1"/>
    </xf>
    <xf numFmtId="0" fontId="2" fillId="0" borderId="0" xfId="0" applyFont="1" applyAlignment="1">
      <alignment vertical="center" wrapText="1"/>
    </xf>
    <xf numFmtId="9" fontId="2" fillId="18" borderId="0" xfId="55" applyFont="1" applyFill="1" applyAlignment="1">
      <alignment vertical="center" wrapText="1"/>
    </xf>
    <xf numFmtId="169" fontId="2" fillId="0" borderId="0" xfId="0" applyNumberFormat="1" applyFont="1" applyAlignment="1">
      <alignment vertical="center" wrapText="1"/>
    </xf>
    <xf numFmtId="167" fontId="2" fillId="0" borderId="0" xfId="0" applyNumberFormat="1" applyFont="1" applyAlignment="1">
      <alignment vertical="center" wrapText="1"/>
    </xf>
    <xf numFmtId="0" fontId="26" fillId="0" borderId="0" xfId="0" applyFont="1" applyAlignment="1">
      <alignment vertical="center" wrapText="1"/>
    </xf>
    <xf numFmtId="1" fontId="2" fillId="0" borderId="0" xfId="0" applyNumberFormat="1" applyFont="1" applyAlignment="1">
      <alignment vertical="center" wrapText="1"/>
    </xf>
    <xf numFmtId="2" fontId="2" fillId="0" borderId="1" xfId="23" applyNumberFormat="1" applyFont="1" applyBorder="1" applyAlignment="1">
      <alignment horizontal="center" vertical="center" wrapText="1"/>
    </xf>
    <xf numFmtId="0" fontId="2" fillId="0" borderId="1" xfId="52" applyFont="1" applyBorder="1" applyAlignment="1">
      <alignment horizontal="center" vertical="center" wrapText="1"/>
    </xf>
    <xf numFmtId="168" fontId="26" fillId="0" borderId="0" xfId="0" applyNumberFormat="1" applyFont="1" applyAlignment="1">
      <alignment vertical="center" wrapText="1"/>
    </xf>
    <xf numFmtId="2" fontId="26" fillId="0" borderId="1" xfId="0" applyNumberFormat="1" applyFont="1" applyBorder="1" applyAlignment="1">
      <alignment horizontal="center" vertical="center" wrapText="1"/>
    </xf>
    <xf numFmtId="0" fontId="2" fillId="18" borderId="0" xfId="56" applyFont="1" applyFill="1" applyAlignment="1">
      <alignment vertical="center" wrapText="1"/>
    </xf>
    <xf numFmtId="2" fontId="26" fillId="0" borderId="0" xfId="0" applyNumberFormat="1" applyFont="1" applyAlignment="1">
      <alignment vertical="center" wrapText="1"/>
    </xf>
    <xf numFmtId="49" fontId="2" fillId="0" borderId="1" xfId="53" applyNumberFormat="1" applyFont="1" applyBorder="1" applyAlignment="1">
      <alignment horizontal="left" vertical="center" wrapText="1"/>
    </xf>
    <xf numFmtId="164" fontId="2" fillId="0" borderId="1" xfId="53" applyNumberFormat="1" applyFont="1" applyBorder="1" applyAlignment="1">
      <alignment horizontal="center" vertical="center" wrapText="1"/>
    </xf>
    <xf numFmtId="166" fontId="2" fillId="0" borderId="1" xfId="53" applyNumberFormat="1" applyFont="1" applyBorder="1" applyAlignment="1">
      <alignment horizontal="center" vertical="center" wrapText="1"/>
    </xf>
    <xf numFmtId="0" fontId="2" fillId="0" borderId="0" xfId="52" applyFont="1" applyAlignment="1">
      <alignment vertical="center" wrapText="1"/>
    </xf>
    <xf numFmtId="0" fontId="2" fillId="0" borderId="0" xfId="52" applyFont="1" applyAlignment="1">
      <alignment horizontal="right" vertical="center" wrapText="1"/>
    </xf>
    <xf numFmtId="0" fontId="2" fillId="0" borderId="0" xfId="52" applyFont="1" applyAlignment="1">
      <alignment horizontal="center" vertical="center" wrapText="1"/>
    </xf>
    <xf numFmtId="2" fontId="2" fillId="0" borderId="1" xfId="53" applyNumberFormat="1" applyFont="1" applyBorder="1" applyAlignment="1">
      <alignment horizontal="center" vertical="center" wrapText="1"/>
    </xf>
    <xf numFmtId="0" fontId="27" fillId="0" borderId="1" xfId="53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165" fontId="2" fillId="0" borderId="0" xfId="52" applyNumberFormat="1" applyFont="1" applyAlignment="1">
      <alignment horizontal="center" vertical="center" wrapText="1"/>
    </xf>
    <xf numFmtId="166" fontId="2" fillId="0" borderId="1" xfId="23" applyNumberFormat="1" applyFont="1" applyBorder="1" applyAlignment="1">
      <alignment horizontal="center" vertical="center" wrapText="1"/>
    </xf>
    <xf numFmtId="165" fontId="2" fillId="0" borderId="1" xfId="52" applyNumberFormat="1" applyFont="1" applyBorder="1" applyAlignment="1">
      <alignment horizontal="center" vertical="center" wrapText="1"/>
    </xf>
    <xf numFmtId="0" fontId="2" fillId="0" borderId="11" xfId="52" applyFont="1" applyBorder="1" applyAlignment="1">
      <alignment horizontal="left" vertical="center" wrapText="1"/>
    </xf>
    <xf numFmtId="0" fontId="2" fillId="0" borderId="12" xfId="52" applyFont="1" applyBorder="1" applyAlignment="1">
      <alignment horizontal="left" vertical="center" wrapText="1"/>
    </xf>
    <xf numFmtId="0" fontId="2" fillId="0" borderId="13" xfId="52" applyFont="1" applyBorder="1" applyAlignment="1">
      <alignment horizontal="left" vertical="center" wrapText="1"/>
    </xf>
    <xf numFmtId="166" fontId="2" fillId="0" borderId="11" xfId="0" applyNumberFormat="1" applyFont="1" applyBorder="1" applyAlignment="1">
      <alignment horizontal="left" vertical="center" wrapText="1"/>
    </xf>
    <xf numFmtId="166" fontId="2" fillId="0" borderId="12" xfId="0" applyNumberFormat="1" applyFont="1" applyBorder="1" applyAlignment="1">
      <alignment horizontal="left" vertical="center" wrapText="1"/>
    </xf>
    <xf numFmtId="166" fontId="2" fillId="0" borderId="1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53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28" fillId="0" borderId="0" xfId="2" applyFont="1" applyAlignment="1">
      <alignment horizontal="center" vertical="center" wrapText="1"/>
    </xf>
    <xf numFmtId="0" fontId="2" fillId="0" borderId="0" xfId="54" applyFont="1"/>
    <xf numFmtId="0" fontId="2" fillId="0" borderId="14" xfId="53" applyFont="1" applyBorder="1" applyAlignment="1">
      <alignment horizontal="left" wrapText="1"/>
    </xf>
    <xf numFmtId="0" fontId="2" fillId="0" borderId="0" xfId="53" applyFont="1" applyAlignment="1">
      <alignment horizontal="center" wrapText="1"/>
    </xf>
    <xf numFmtId="0" fontId="2" fillId="0" borderId="0" xfId="53" applyFont="1" applyAlignment="1">
      <alignment horizontal="center"/>
    </xf>
    <xf numFmtId="0" fontId="2" fillId="0" borderId="0" xfId="53" applyFont="1"/>
    <xf numFmtId="49" fontId="2" fillId="0" borderId="1" xfId="53" applyNumberFormat="1" applyFont="1" applyBorder="1" applyAlignment="1">
      <alignment horizontal="center" vertical="center" textRotation="90" wrapText="1"/>
    </xf>
    <xf numFmtId="2" fontId="2" fillId="0" borderId="1" xfId="53" applyNumberFormat="1" applyFont="1" applyBorder="1" applyAlignment="1">
      <alignment horizontal="center" vertical="center" textRotation="90" wrapText="1"/>
    </xf>
    <xf numFmtId="49" fontId="2" fillId="0" borderId="0" xfId="53" applyNumberFormat="1" applyFont="1" applyAlignment="1">
      <alignment wrapText="1"/>
    </xf>
    <xf numFmtId="0" fontId="2" fillId="0" borderId="1" xfId="53" applyFont="1" applyBorder="1" applyAlignment="1">
      <alignment horizontal="center"/>
    </xf>
    <xf numFmtId="0" fontId="2" fillId="0" borderId="0" xfId="53" applyFont="1" applyAlignment="1">
      <alignment horizontal="center"/>
    </xf>
    <xf numFmtId="0" fontId="29" fillId="0" borderId="1" xfId="53" applyFont="1" applyBorder="1" applyAlignment="1">
      <alignment horizontal="center"/>
    </xf>
    <xf numFmtId="0" fontId="28" fillId="0" borderId="1" xfId="53" applyFont="1" applyBorder="1" applyAlignment="1">
      <alignment horizontal="left"/>
    </xf>
    <xf numFmtId="1" fontId="2" fillId="0" borderId="1" xfId="53" applyNumberFormat="1" applyFont="1" applyBorder="1" applyAlignment="1">
      <alignment horizontal="center"/>
    </xf>
    <xf numFmtId="0" fontId="29" fillId="0" borderId="1" xfId="53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2" fontId="2" fillId="0" borderId="0" xfId="0" applyNumberFormat="1" applyFont="1"/>
    <xf numFmtId="0" fontId="2" fillId="0" borderId="0" xfId="0" applyFont="1"/>
    <xf numFmtId="0" fontId="2" fillId="0" borderId="1" xfId="0" applyFont="1" applyBorder="1" applyAlignment="1">
      <alignment horizontal="center" vertical="top"/>
    </xf>
    <xf numFmtId="166" fontId="29" fillId="0" borderId="1" xfId="0" applyNumberFormat="1" applyFont="1" applyBorder="1" applyAlignment="1">
      <alignment horizontal="right" vertical="top"/>
    </xf>
    <xf numFmtId="165" fontId="29" fillId="0" borderId="1" xfId="0" applyNumberFormat="1" applyFont="1" applyBorder="1" applyAlignment="1">
      <alignment horizontal="center" vertical="top"/>
    </xf>
    <xf numFmtId="2" fontId="28" fillId="0" borderId="1" xfId="0" applyNumberFormat="1" applyFont="1" applyBorder="1" applyAlignment="1">
      <alignment horizontal="center" vertical="top"/>
    </xf>
    <xf numFmtId="0" fontId="2" fillId="0" borderId="0" xfId="0" applyFont="1" applyAlignment="1">
      <alignment vertical="top"/>
    </xf>
    <xf numFmtId="9" fontId="2" fillId="18" borderId="0" xfId="55" applyFont="1" applyFill="1" applyAlignment="1">
      <alignment vertical="top"/>
    </xf>
    <xf numFmtId="0" fontId="29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left" vertical="top" wrapText="1"/>
    </xf>
    <xf numFmtId="0" fontId="30" fillId="0" borderId="0" xfId="0" applyFont="1"/>
    <xf numFmtId="169" fontId="30" fillId="0" borderId="0" xfId="0" applyNumberFormat="1" applyFont="1"/>
    <xf numFmtId="167" fontId="30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/>
    </xf>
    <xf numFmtId="0" fontId="26" fillId="0" borderId="0" xfId="0" applyFont="1" applyAlignment="1">
      <alignment vertical="top"/>
    </xf>
    <xf numFmtId="49" fontId="2" fillId="0" borderId="1" xfId="0" applyNumberFormat="1" applyFont="1" applyBorder="1" applyAlignment="1">
      <alignment horizontal="center" vertical="top" wrapText="1"/>
    </xf>
    <xf numFmtId="166" fontId="2" fillId="0" borderId="1" xfId="0" applyNumberFormat="1" applyFont="1" applyBorder="1" applyAlignment="1">
      <alignment horizontal="center" vertical="center"/>
    </xf>
    <xf numFmtId="1" fontId="30" fillId="0" borderId="0" xfId="0" applyNumberFormat="1" applyFont="1"/>
    <xf numFmtId="0" fontId="30" fillId="0" borderId="0" xfId="0" applyFont="1" applyAlignment="1">
      <alignment vertical="top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53" applyFont="1" applyBorder="1" applyAlignment="1">
      <alignment horizontal="center" vertical="top"/>
    </xf>
    <xf numFmtId="0" fontId="2" fillId="0" borderId="1" xfId="53" applyFont="1" applyBorder="1" applyAlignment="1">
      <alignment horizontal="left" vertical="top" wrapText="1"/>
    </xf>
    <xf numFmtId="16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2" fontId="2" fillId="0" borderId="1" xfId="23" applyNumberFormat="1" applyFont="1" applyBorder="1" applyAlignment="1">
      <alignment horizontal="center" vertical="top" wrapText="1"/>
    </xf>
    <xf numFmtId="0" fontId="2" fillId="0" borderId="1" xfId="52" applyFont="1" applyBorder="1" applyAlignment="1">
      <alignment horizontal="center" vertical="top"/>
    </xf>
    <xf numFmtId="166" fontId="2" fillId="0" borderId="1" xfId="0" applyNumberFormat="1" applyFont="1" applyBorder="1" applyAlignment="1">
      <alignment horizontal="center" vertical="top"/>
    </xf>
    <xf numFmtId="0" fontId="31" fillId="0" borderId="0" xfId="0" applyFont="1" applyAlignment="1">
      <alignment vertical="top"/>
    </xf>
    <xf numFmtId="168" fontId="31" fillId="0" borderId="0" xfId="0" applyNumberFormat="1" applyFont="1" applyAlignment="1">
      <alignment vertical="top"/>
    </xf>
    <xf numFmtId="1" fontId="2" fillId="0" borderId="1" xfId="0" applyNumberFormat="1" applyFont="1" applyBorder="1" applyAlignment="1">
      <alignment horizontal="center" vertical="top" wrapText="1"/>
    </xf>
    <xf numFmtId="2" fontId="26" fillId="0" borderId="1" xfId="0" applyNumberFormat="1" applyFont="1" applyBorder="1" applyAlignment="1">
      <alignment horizontal="center" vertical="center"/>
    </xf>
    <xf numFmtId="0" fontId="31" fillId="0" borderId="0" xfId="0" applyFont="1"/>
    <xf numFmtId="0" fontId="2" fillId="0" borderId="1" xfId="53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2" fillId="0" borderId="1" xfId="53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top" wrapText="1"/>
    </xf>
    <xf numFmtId="0" fontId="30" fillId="0" borderId="1" xfId="0" applyFont="1" applyBorder="1" applyAlignment="1">
      <alignment horizontal="center" vertical="top"/>
    </xf>
    <xf numFmtId="166" fontId="28" fillId="0" borderId="1" xfId="0" applyNumberFormat="1" applyFont="1" applyBorder="1" applyAlignment="1">
      <alignment horizontal="right" vertical="top"/>
    </xf>
    <xf numFmtId="0" fontId="2" fillId="18" borderId="0" xfId="56" applyFont="1" applyFill="1" applyAlignment="1">
      <alignment vertical="top"/>
    </xf>
    <xf numFmtId="0" fontId="28" fillId="0" borderId="1" xfId="53" applyFont="1" applyBorder="1" applyAlignment="1">
      <alignment horizontal="center"/>
    </xf>
    <xf numFmtId="0" fontId="29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165" fontId="2" fillId="0" borderId="1" xfId="0" applyNumberFormat="1" applyFont="1" applyBorder="1" applyAlignment="1">
      <alignment horizontal="center" vertical="top" wrapText="1"/>
    </xf>
    <xf numFmtId="0" fontId="29" fillId="0" borderId="1" xfId="0" applyFont="1" applyBorder="1" applyAlignment="1">
      <alignment vertical="top" wrapText="1"/>
    </xf>
    <xf numFmtId="2" fontId="26" fillId="0" borderId="0" xfId="0" applyNumberFormat="1" applyFont="1"/>
    <xf numFmtId="0" fontId="26" fillId="0" borderId="0" xfId="0" applyFont="1"/>
    <xf numFmtId="0" fontId="2" fillId="0" borderId="1" xfId="53" applyFont="1" applyBorder="1" applyAlignment="1">
      <alignment horizontal="center" vertical="top"/>
    </xf>
    <xf numFmtId="49" fontId="2" fillId="0" borderId="1" xfId="53" applyNumberFormat="1" applyFont="1" applyBorder="1" applyAlignment="1">
      <alignment horizontal="left" vertical="top" wrapText="1"/>
    </xf>
    <xf numFmtId="164" fontId="2" fillId="0" borderId="1" xfId="53" applyNumberFormat="1" applyFont="1" applyBorder="1" applyAlignment="1">
      <alignment horizontal="center" vertical="top"/>
    </xf>
    <xf numFmtId="0" fontId="2" fillId="0" borderId="0" xfId="53" applyFont="1" applyAlignment="1">
      <alignment vertical="top"/>
    </xf>
    <xf numFmtId="166" fontId="2" fillId="0" borderId="1" xfId="53" applyNumberFormat="1" applyFont="1" applyBorder="1" applyAlignment="1">
      <alignment horizontal="center" vertical="top"/>
    </xf>
    <xf numFmtId="0" fontId="2" fillId="0" borderId="0" xfId="52" applyFont="1" applyAlignment="1">
      <alignment horizontal="left"/>
    </xf>
    <xf numFmtId="0" fontId="2" fillId="0" borderId="0" xfId="52" applyFont="1"/>
    <xf numFmtId="0" fontId="2" fillId="0" borderId="0" xfId="52" applyFont="1" applyAlignment="1">
      <alignment horizontal="center"/>
    </xf>
    <xf numFmtId="0" fontId="32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2" fillId="0" borderId="0" xfId="52" applyFont="1" applyAlignment="1">
      <alignment horizontal="right"/>
    </xf>
    <xf numFmtId="0" fontId="2" fillId="0" borderId="0" xfId="52" applyFont="1" applyAlignment="1">
      <alignment horizontal="center"/>
    </xf>
  </cellXfs>
  <cellStyles count="57">
    <cellStyle name="20% — акцент1" xfId="3" xr:uid="{00000000-0005-0000-0000-000000000000}"/>
    <cellStyle name="20% — акцент2" xfId="4" xr:uid="{00000000-0005-0000-0000-000001000000}"/>
    <cellStyle name="20% — акцент3" xfId="5" xr:uid="{00000000-0005-0000-0000-000002000000}"/>
    <cellStyle name="20% — акцент4" xfId="6" xr:uid="{00000000-0005-0000-0000-000003000000}"/>
    <cellStyle name="20% — акцент5" xfId="7" xr:uid="{00000000-0005-0000-0000-000004000000}"/>
    <cellStyle name="20% — акцент6" xfId="8" xr:uid="{00000000-0005-0000-0000-000005000000}"/>
    <cellStyle name="40% — акцент1" xfId="9" xr:uid="{00000000-0005-0000-0000-000006000000}"/>
    <cellStyle name="40% — акцент2" xfId="10" xr:uid="{00000000-0005-0000-0000-000007000000}"/>
    <cellStyle name="40% — акцент3" xfId="11" xr:uid="{00000000-0005-0000-0000-000008000000}"/>
    <cellStyle name="40% — акцент4" xfId="12" xr:uid="{00000000-0005-0000-0000-000009000000}"/>
    <cellStyle name="40% — акцент5" xfId="13" xr:uid="{00000000-0005-0000-0000-00000A000000}"/>
    <cellStyle name="40% — акцент6" xfId="14" xr:uid="{00000000-0005-0000-0000-00000B000000}"/>
    <cellStyle name="60% — акцент1" xfId="15" xr:uid="{00000000-0005-0000-0000-00000C000000}"/>
    <cellStyle name="60% — акцент2" xfId="16" xr:uid="{00000000-0005-0000-0000-00000D000000}"/>
    <cellStyle name="60% — акцент3" xfId="17" xr:uid="{00000000-0005-0000-0000-00000E000000}"/>
    <cellStyle name="60% — акцент4" xfId="18" xr:uid="{00000000-0005-0000-0000-00000F000000}"/>
    <cellStyle name="60% — акцент5" xfId="19" xr:uid="{00000000-0005-0000-0000-000010000000}"/>
    <cellStyle name="60% — акцент6" xfId="20" xr:uid="{00000000-0005-0000-0000-000011000000}"/>
    <cellStyle name="edRascen" xfId="21" xr:uid="{00000000-0005-0000-0000-000012000000}"/>
    <cellStyle name="Normal 2" xfId="22" xr:uid="{00000000-0005-0000-0000-000014000000}"/>
    <cellStyle name="Normal 2 2" xfId="23" xr:uid="{00000000-0005-0000-0000-000015000000}"/>
    <cellStyle name="Normal 2_Ampop 7 Eng Arm" xfId="24" xr:uid="{00000000-0005-0000-0000-000016000000}"/>
    <cellStyle name="Normal 2_Ampop 7-4" xfId="56" xr:uid="{00000000-0005-0000-0000-000017000000}"/>
    <cellStyle name="Normal 3" xfId="25" xr:uid="{00000000-0005-0000-0000-000018000000}"/>
    <cellStyle name="Normal 4" xfId="26" xr:uid="{00000000-0005-0000-0000-000019000000}"/>
    <cellStyle name="Normal 6" xfId="27" xr:uid="{00000000-0005-0000-0000-00001A000000}"/>
    <cellStyle name="Normal_Ask.zag." xfId="53" xr:uid="{00000000-0005-0000-0000-00001B000000}"/>
    <cellStyle name="Normal_Bazmaxp-Xazarav-Parpi" xfId="52" xr:uid="{00000000-0005-0000-0000-00001C000000}"/>
    <cellStyle name="Normal_Objekt.Dili v" xfId="2" xr:uid="{00000000-0005-0000-0000-00001D000000}"/>
    <cellStyle name="Normal_Sat_Objekt.Dili v" xfId="54" xr:uid="{00000000-0005-0000-0000-00001E000000}"/>
    <cellStyle name="Percent 2" xfId="28" xr:uid="{00000000-0005-0000-0000-000020000000}"/>
    <cellStyle name="Style 1" xfId="1" xr:uid="{00000000-0005-0000-0000-000021000000}"/>
    <cellStyle name="Акцент1" xfId="29" xr:uid="{00000000-0005-0000-0000-000022000000}"/>
    <cellStyle name="Акцент2" xfId="30" xr:uid="{00000000-0005-0000-0000-000023000000}"/>
    <cellStyle name="Акцент3" xfId="31" xr:uid="{00000000-0005-0000-0000-000024000000}"/>
    <cellStyle name="Акцент4" xfId="32" xr:uid="{00000000-0005-0000-0000-000025000000}"/>
    <cellStyle name="Акцент5" xfId="33" xr:uid="{00000000-0005-0000-0000-000026000000}"/>
    <cellStyle name="Акцент6" xfId="34" xr:uid="{00000000-0005-0000-0000-000027000000}"/>
    <cellStyle name="Ввод " xfId="35" xr:uid="{00000000-0005-0000-0000-000028000000}"/>
    <cellStyle name="Вывод" xfId="36" xr:uid="{00000000-0005-0000-0000-000029000000}"/>
    <cellStyle name="Вычисление" xfId="37" xr:uid="{00000000-0005-0000-0000-00002A000000}"/>
    <cellStyle name="Заголовок 1" xfId="38" xr:uid="{00000000-0005-0000-0000-00002B000000}"/>
    <cellStyle name="Заголовок 2" xfId="39" xr:uid="{00000000-0005-0000-0000-00002C000000}"/>
    <cellStyle name="Заголовок 3" xfId="40" xr:uid="{00000000-0005-0000-0000-00002D000000}"/>
    <cellStyle name="Заголовок 4" xfId="41" xr:uid="{00000000-0005-0000-0000-00002E000000}"/>
    <cellStyle name="Итог" xfId="42" xr:uid="{00000000-0005-0000-0000-00002F000000}"/>
    <cellStyle name="Контрольная ячейка" xfId="43" xr:uid="{00000000-0005-0000-0000-000030000000}"/>
    <cellStyle name="Название" xfId="44" xr:uid="{00000000-0005-0000-0000-000031000000}"/>
    <cellStyle name="Нейтральный" xfId="45" xr:uid="{00000000-0005-0000-0000-000032000000}"/>
    <cellStyle name="Обычный" xfId="0" builtinId="0"/>
    <cellStyle name="Плохой" xfId="46" xr:uid="{00000000-0005-0000-0000-000033000000}"/>
    <cellStyle name="Пояснение" xfId="47" xr:uid="{00000000-0005-0000-0000-000034000000}"/>
    <cellStyle name="Примечание" xfId="48" xr:uid="{00000000-0005-0000-0000-000035000000}"/>
    <cellStyle name="Процентный" xfId="55" builtinId="5"/>
    <cellStyle name="Связанная ячейка" xfId="49" xr:uid="{00000000-0005-0000-0000-000036000000}"/>
    <cellStyle name="Текст предупреждения" xfId="50" xr:uid="{00000000-0005-0000-0000-000037000000}"/>
    <cellStyle name="Хороший" xfId="51" xr:uid="{00000000-0005-0000-0000-00003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203</xdr:row>
      <xdr:rowOff>0</xdr:rowOff>
    </xdr:from>
    <xdr:to>
      <xdr:col>3</xdr:col>
      <xdr:colOff>122301</xdr:colOff>
      <xdr:row>203</xdr:row>
      <xdr:rowOff>27051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203</xdr:row>
      <xdr:rowOff>0</xdr:rowOff>
    </xdr:from>
    <xdr:to>
      <xdr:col>4</xdr:col>
      <xdr:colOff>76200</xdr:colOff>
      <xdr:row>203</xdr:row>
      <xdr:rowOff>27051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203</xdr:row>
      <xdr:rowOff>0</xdr:rowOff>
    </xdr:from>
    <xdr:to>
      <xdr:col>2</xdr:col>
      <xdr:colOff>76200</xdr:colOff>
      <xdr:row>203</xdr:row>
      <xdr:rowOff>27051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8406D61-B266-4FEA-A43F-89DC07CBDFD7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60406654-77D9-48D1-90BF-13AC170E853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2B2BF5D4-E926-4385-9CDD-047B7B4C250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8F75F73-E7DA-4FEF-B88F-F99C4C62199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76B14FDC-A405-4733-ADDC-856400E66BF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075FD2D-7470-4697-9323-6718AE1F04C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6D17A449-24CB-454A-B5EF-ACC1A07CB63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32B02460-AC7C-4332-930A-BF100581276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BA43CD9E-84AA-4984-9D3E-9A3ACD7CB2B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3187CCE3-62A3-4327-A9F1-643CB1D3519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B6840225-2E0A-4FA2-AD4A-D4A643BC394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BED78A00-91AE-451E-838A-86FC72A5EAE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88EFBB72-B776-4A16-A3DF-DE97D3B5622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51460D57-0AAF-480F-86C0-93AAF1FF24E7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084F5505-83CE-4F32-97B9-4A8F43451874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69FF65C5-2295-424A-8AA8-1B3DBF015FF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370D58F0-069C-48E5-B58D-ECF8174DCF2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AD0ED33D-D925-482F-B3C7-942A937AC22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196BB5FB-4A14-49A1-BE7E-551FAB4A5FF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3D196132-5654-4B19-93FC-5DE88CEFA6C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BBF2DB60-87DE-456C-8E9E-6DBF5136330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2E7AC20B-2CF5-4652-89BC-F26C2BE546C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A599BE3C-481A-42B7-942E-A96BC8231E2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890C0121-F1A0-4E81-9707-F922A422CD6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7CB5D144-6182-4D94-8869-B092E75FE19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79C90E5D-D537-4806-9BD6-AA52DF3A263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7753687C-CF50-4C76-8242-E728C53B28C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3C7D0F9A-6C2C-4D59-95DD-E270529211C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4A754032-9E30-4FF4-8417-549A4BD0916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B7A9B1F0-413D-4B5C-A994-4E2BE039515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E7F2F98D-8732-462E-AB93-12CCF0E1A63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ED7DB07D-06C2-442A-9C2C-43F20C57517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CA65A9C8-A434-4E27-AE8D-95A903E0297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A8EE0DA6-F0F9-4DE2-8E31-793E83761C8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3CBB0633-A58D-41C5-BD5C-8544D943129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ACE89FF6-62D8-4FF9-BA3B-81539BAA502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9953B74C-4F9C-4753-AF94-E4833C91ABA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07F3F64D-ECA8-4A0B-9731-F6A1BDF34C7E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A614E30E-43CD-4E1F-B012-126490AE9298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9935C6C0-5A1E-4AAA-871D-CB2875303CF5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18CDC40-8DD3-4358-8BA9-37D4A8B21E27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03ABFEE9-1F6F-414F-BEBE-D316DB8B1E1E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F4516B90-3413-4467-8C93-AC7552643B20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73008BFF-612B-425C-BB99-CB4D6313491C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4AA6EED3-D5B5-444E-9ACC-4D993035A827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4A8AE95-754C-4721-9C8B-DFFA7BD93B7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B984D4B3-0D2D-43D6-8BC5-6782243882A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2F4AE8AC-B150-4048-8C25-8FCF47FB14F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ED58F5CF-46FE-4024-B25A-B76DCA6E5DF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BFF181A7-FEAF-4DDB-AA86-F075BBCB1C8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4299690F-8F83-4B97-88FD-C64FA1225E1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B67C30F4-D9E2-4899-892D-3DBAFE21DF1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AD613ED0-C18B-4B3F-B423-012D14BCAE5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4BCC1DE5-870C-4F51-90D1-CE532054F17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ECF0037D-2418-4647-BB41-47F69C56B33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173F5931-CFBF-4796-8860-425DA9CA0D7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ED0597BA-EE91-4FB6-94C4-01D25A295C8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334C85D1-98AF-4AEA-8FAA-F3FC9D806F7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4763C7DC-30F2-429F-8ACA-9991B3516AB2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06A36C25-1688-40A1-ADDB-CE83BE2B9BCC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7E8E9103-ACBE-4098-AC63-32ADD9586B5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B584B878-5A88-4D99-89E0-CCB6312F154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A619176C-666E-4F8C-BF9B-466279E71F7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A7ED4780-8FEE-484B-B2F9-8E6CA41CA74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37AB68A6-A79E-430C-961A-D70B72807DB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C64772ED-96B5-431F-845D-D0CED2B7C11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D0FB34BA-A70C-4D0E-9738-8DDE30B1828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2D043B11-9271-4F13-88CA-7FCB4B42E4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C3E29EAD-5B06-46A6-9C33-9EDA1226C57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ACA6B735-9CE2-4E25-8514-7F8E6C4D493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FDF4AA58-220A-4F71-A1E9-842513A8B4C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5FDAE4C8-A357-443A-8A19-89FB6D4FD20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306557F3-E888-4C6B-B29C-2A338369C67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D85B3C90-10B5-4098-A5BC-A6E616938E2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762B089A-F1E0-43D8-B15C-252C14A02B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1AFB689E-9732-47F3-BB17-58CA6CF3A1E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489CDE6A-99B0-4594-B3CC-3628E996FA0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F187AFE2-B5A5-405E-AD3F-6B57F9E893D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4FE54DB4-17C3-48A8-9D66-CC4CD11F862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B12504A9-9D69-4C81-9FD8-3BB5C0BD7C4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285F6CD8-3B14-464F-801D-67F78360645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A05DAA7D-2685-4B34-9FCE-F8A304E9197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95F48278-5AA5-4099-B80B-318A0871A233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6C6DA354-1830-4F94-AF9C-D3182B7DC26D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783C5132-D6CB-49A2-86C4-2D72E86622F0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9A83A0D0-D5DE-4B6A-9025-6BCF4AA13E21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3A648346-8FB0-4C69-986A-DCCB0365AAB1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8433D87D-EC53-4DAD-B245-F78B43D5FEFF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99B70DBE-6BC2-44B0-A48C-592ABEE11E2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ABD66D41-FE4E-4B89-8903-E004475B254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A23C3315-2E53-4C58-B4B8-CF5CA7B6D3C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7CFCE345-E227-45D5-989D-81F49E053E2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1ADC995B-A477-4C96-8B3B-9E0B4A69209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D8F8BFCC-23AA-4F5A-B0E5-13BEBB5562F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53E234FB-B7DC-442B-853D-BA7356CAEFC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EE1C8BE0-9193-48A6-B3D3-36F9CA9360B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3D726F13-7030-4E9F-A90B-E3AEA3A5621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B58F2DFE-FFDA-4055-89EE-F4B40CDD309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4C61D417-9CAD-42DD-B087-74841E01459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4BB526A8-38C6-463C-8075-4E694FC8805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36E61DE2-12B4-42CE-9FC3-913078E7083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CA62BBDB-EC92-4C6D-B587-A828AE3FB6F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9B615C88-8E9D-4DC9-982C-AB4B40DD453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80A14C93-C782-4FF7-915C-D055952C6DB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94736E43-457D-4704-BF3B-766AB399084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B400EB96-0139-4728-999F-E460CC0FC4C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FAFE326F-B6C2-4975-BD18-9CA9D017186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01646AB4-6A52-4A93-84EF-E238EBD08B5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388812E2-52CF-4A94-B37F-7BD93214FAC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F7B911C7-5D1E-4CE4-BDD4-221AD47085D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2A22A473-242A-4ACC-AB68-4C38931081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ADABF563-E431-49E3-94DC-903D4250F74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387F3325-1EBB-4CA5-82C6-183277E5E8E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2FB2B5B9-373B-4510-8062-5E8C3274339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076900C3-0AD2-417C-B9C2-230C404CA23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53B0DB66-AC29-472D-A438-9D1658B861E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54A3B92F-B9D1-482D-9E44-BB56AF8B3EE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9BA6ED31-1374-4F9D-82A9-C0FE5C7FFFF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9F6DBE3D-BA29-4EBB-991B-AB5A2040CFA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EDF65BD1-80F5-46AF-BD48-39B804440F1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FC179D03-4365-42D9-AAF7-9C9009D62D3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A5179F4C-C9B7-4F00-8680-F197B7133DC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98CB0A2C-C122-4D16-8F71-3A9EA0665D2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DE254A2E-C763-48BE-A0E5-9C35A7F7417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9B068C2F-23D8-4F98-BDDB-382DFFB4DB6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5E11CE93-2335-45B8-B979-70D16146D39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2A809F7E-3D76-4209-A4B1-EB089AD5B42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9D3C4AAC-EF6D-4366-ACAC-B10BF66CFEC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4B369509-7C61-4595-AA83-5E3DCAD11E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3CB4EA0E-BDA1-4A98-A2A1-A6771693868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6DA74B35-4BD7-4647-BCB4-6D992CEB706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22CDAAEE-36A4-473A-8A34-EEE8FF1C6E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E099FA6E-B60F-420F-8F82-A7357E5A867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C0DE84B4-BA19-4D58-9587-21E0A873F8F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9AEBEAEF-4757-4FE6-AA1A-22291F0572B3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F3AFAED7-884C-4447-B21F-7BC01D92012C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75996139-3419-4809-8D3E-C81D25BE04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6F75E7DB-F105-4CB8-927F-AF653B7E652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33E3E153-2623-42B4-B716-1291CE54191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1A7F42B4-7AAC-4326-9B7F-9FD9B804EB4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8B82F8CA-2423-4145-B973-DD354FA986F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1C79441D-53AD-4BAF-9578-722AEC70988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96D9A611-625C-4FF3-A403-21A2755AC79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8F0873F7-8F18-4DD3-929C-68EC087EEEF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7195EF67-B7DE-4F7B-87FB-F3A0E65C026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F90911AD-7ADE-438C-B4DA-1DED3F3E0BB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CAB2574D-43ED-4402-8DF4-077305D97AB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B9FB9FDC-3423-4D50-97CE-673EF3E845B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3FA6E72F-BAB3-413E-A3FB-EF3592D1D36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E0CDB8FF-C1FB-437A-9D4D-788711F45DE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9C3C33E0-A3D5-48A4-B354-3034E149F35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6FB0372C-BF84-4B45-BB67-AD73B59A04A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766FC1CC-48AB-4B40-B838-5C3D56B2B09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D6FB48A9-D5E7-4E07-9C4A-4E8CDBE08E0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EE847BF2-08C5-466D-9B18-D135D443E4B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48912C9A-2490-4A26-887C-FFD97C5C095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393AA767-A97E-4450-B766-D95F203D735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92872998-2E59-4F0C-AB96-06AA0F13F59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0" name="Text Box 40">
          <a:extLst>
            <a:ext uri="{FF2B5EF4-FFF2-40B4-BE49-F238E27FC236}">
              <a16:creationId xmlns:a16="http://schemas.microsoft.com/office/drawing/2014/main" id="{AA545745-7C8E-481B-B71C-5897926E4928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1" name="Text Box 41">
          <a:extLst>
            <a:ext uri="{FF2B5EF4-FFF2-40B4-BE49-F238E27FC236}">
              <a16:creationId xmlns:a16="http://schemas.microsoft.com/office/drawing/2014/main" id="{68463623-EDB6-4604-9AAA-97065E8FC35B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2" name="Text Box 42">
          <a:extLst>
            <a:ext uri="{FF2B5EF4-FFF2-40B4-BE49-F238E27FC236}">
              <a16:creationId xmlns:a16="http://schemas.microsoft.com/office/drawing/2014/main" id="{BDF58D22-2B0A-4DD6-89AE-98BABC75884A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3" name="Text Box 43">
          <a:extLst>
            <a:ext uri="{FF2B5EF4-FFF2-40B4-BE49-F238E27FC236}">
              <a16:creationId xmlns:a16="http://schemas.microsoft.com/office/drawing/2014/main" id="{1CAAD1BF-A545-4001-988A-AACFB49D042B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4" name="Text Box 85">
          <a:extLst>
            <a:ext uri="{FF2B5EF4-FFF2-40B4-BE49-F238E27FC236}">
              <a16:creationId xmlns:a16="http://schemas.microsoft.com/office/drawing/2014/main" id="{0D61D774-6410-4710-9D13-5F5A5621663C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5" name="Text Box 86">
          <a:extLst>
            <a:ext uri="{FF2B5EF4-FFF2-40B4-BE49-F238E27FC236}">
              <a16:creationId xmlns:a16="http://schemas.microsoft.com/office/drawing/2014/main" id="{82AA5535-A8B4-41C1-8513-A9EA5334B53D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6" name="Text Box 87">
          <a:extLst>
            <a:ext uri="{FF2B5EF4-FFF2-40B4-BE49-F238E27FC236}">
              <a16:creationId xmlns:a16="http://schemas.microsoft.com/office/drawing/2014/main" id="{74197DAC-5145-404F-A6D6-968F2A3A67FF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7" name="Text Box 88">
          <a:extLst>
            <a:ext uri="{FF2B5EF4-FFF2-40B4-BE49-F238E27FC236}">
              <a16:creationId xmlns:a16="http://schemas.microsoft.com/office/drawing/2014/main" id="{C13142A3-D438-4BEB-8259-74F9640D25A8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8" name="Text Box 135">
          <a:extLst>
            <a:ext uri="{FF2B5EF4-FFF2-40B4-BE49-F238E27FC236}">
              <a16:creationId xmlns:a16="http://schemas.microsoft.com/office/drawing/2014/main" id="{A87B76B3-44D2-4827-A945-8C9CFEC0C00E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69" name="Text Box 136">
          <a:extLst>
            <a:ext uri="{FF2B5EF4-FFF2-40B4-BE49-F238E27FC236}">
              <a16:creationId xmlns:a16="http://schemas.microsoft.com/office/drawing/2014/main" id="{1CA6705D-8560-403B-BCE9-C62F8372301B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170" name="Text Box 1">
          <a:extLst>
            <a:ext uri="{FF2B5EF4-FFF2-40B4-BE49-F238E27FC236}">
              <a16:creationId xmlns:a16="http://schemas.microsoft.com/office/drawing/2014/main" id="{59F2DA74-5AF4-4113-90E9-4AC2E360CFF6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1" name="Text Box 2">
          <a:extLst>
            <a:ext uri="{FF2B5EF4-FFF2-40B4-BE49-F238E27FC236}">
              <a16:creationId xmlns:a16="http://schemas.microsoft.com/office/drawing/2014/main" id="{607FA8A1-AE20-482F-9463-7AB19F97CF4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7286E1EA-100F-46C8-B8DE-27E1407759C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3" name="Text Box 4">
          <a:extLst>
            <a:ext uri="{FF2B5EF4-FFF2-40B4-BE49-F238E27FC236}">
              <a16:creationId xmlns:a16="http://schemas.microsoft.com/office/drawing/2014/main" id="{22BC561D-92A2-4874-8D66-F91B9119DFC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DEF4781F-8B04-4F70-B53E-F572BC8CCEC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5" name="Text Box 6">
          <a:extLst>
            <a:ext uri="{FF2B5EF4-FFF2-40B4-BE49-F238E27FC236}">
              <a16:creationId xmlns:a16="http://schemas.microsoft.com/office/drawing/2014/main" id="{08231BF4-A156-4CBE-A9D1-1BAD009E0ED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6" name="Text Box 7">
          <a:extLst>
            <a:ext uri="{FF2B5EF4-FFF2-40B4-BE49-F238E27FC236}">
              <a16:creationId xmlns:a16="http://schemas.microsoft.com/office/drawing/2014/main" id="{D472F93F-3532-4E20-BFC9-25D7CC2B292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7" name="Text Box 8">
          <a:extLst>
            <a:ext uri="{FF2B5EF4-FFF2-40B4-BE49-F238E27FC236}">
              <a16:creationId xmlns:a16="http://schemas.microsoft.com/office/drawing/2014/main" id="{EF331324-0795-4C99-9C11-5CDE3A5E860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8" name="Text Box 9">
          <a:extLst>
            <a:ext uri="{FF2B5EF4-FFF2-40B4-BE49-F238E27FC236}">
              <a16:creationId xmlns:a16="http://schemas.microsoft.com/office/drawing/2014/main" id="{8E2CD380-A6F2-48E5-90DF-F8F31FA2ACC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79" name="Text Box 10">
          <a:extLst>
            <a:ext uri="{FF2B5EF4-FFF2-40B4-BE49-F238E27FC236}">
              <a16:creationId xmlns:a16="http://schemas.microsoft.com/office/drawing/2014/main" id="{1CD38FFA-D73A-4DEA-AE49-4DEB3E87B27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0" name="Text Box 11">
          <a:extLst>
            <a:ext uri="{FF2B5EF4-FFF2-40B4-BE49-F238E27FC236}">
              <a16:creationId xmlns:a16="http://schemas.microsoft.com/office/drawing/2014/main" id="{12D3D2F3-DAD0-4A54-9A98-6F0FCE2823F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1" name="Text Box 12">
          <a:extLst>
            <a:ext uri="{FF2B5EF4-FFF2-40B4-BE49-F238E27FC236}">
              <a16:creationId xmlns:a16="http://schemas.microsoft.com/office/drawing/2014/main" id="{1D89AE73-8E2E-401B-9CCE-8812893A116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2" name="Text Box 13">
          <a:extLst>
            <a:ext uri="{FF2B5EF4-FFF2-40B4-BE49-F238E27FC236}">
              <a16:creationId xmlns:a16="http://schemas.microsoft.com/office/drawing/2014/main" id="{4EE8D071-EFD2-4743-9C2B-FFF958126FA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3" name="Text Box 16">
          <a:extLst>
            <a:ext uri="{FF2B5EF4-FFF2-40B4-BE49-F238E27FC236}">
              <a16:creationId xmlns:a16="http://schemas.microsoft.com/office/drawing/2014/main" id="{51AD153C-7C8B-4EC4-A02D-CF185002FCF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8445C2EA-F2DD-41E8-9B65-5CA420A27B8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5" name="Text Box 18">
          <a:extLst>
            <a:ext uri="{FF2B5EF4-FFF2-40B4-BE49-F238E27FC236}">
              <a16:creationId xmlns:a16="http://schemas.microsoft.com/office/drawing/2014/main" id="{4B695BE7-A8FD-478F-869A-80EFA40A01E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6" name="Text Box 19">
          <a:extLst>
            <a:ext uri="{FF2B5EF4-FFF2-40B4-BE49-F238E27FC236}">
              <a16:creationId xmlns:a16="http://schemas.microsoft.com/office/drawing/2014/main" id="{D261E219-426F-4F8D-9DCD-02DEDF652F3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7" name="Text Box 20">
          <a:extLst>
            <a:ext uri="{FF2B5EF4-FFF2-40B4-BE49-F238E27FC236}">
              <a16:creationId xmlns:a16="http://schemas.microsoft.com/office/drawing/2014/main" id="{C7368822-42A2-49AD-8068-A445B9C30D6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8" name="Text Box 21">
          <a:extLst>
            <a:ext uri="{FF2B5EF4-FFF2-40B4-BE49-F238E27FC236}">
              <a16:creationId xmlns:a16="http://schemas.microsoft.com/office/drawing/2014/main" id="{75E0218A-45C7-4D28-ABFD-7D76EEF9790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89" name="Text Box 22">
          <a:extLst>
            <a:ext uri="{FF2B5EF4-FFF2-40B4-BE49-F238E27FC236}">
              <a16:creationId xmlns:a16="http://schemas.microsoft.com/office/drawing/2014/main" id="{B3D9F6BB-80F7-48C1-BF6D-68A4D5D9CDA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0" name="Text Box 23">
          <a:extLst>
            <a:ext uri="{FF2B5EF4-FFF2-40B4-BE49-F238E27FC236}">
              <a16:creationId xmlns:a16="http://schemas.microsoft.com/office/drawing/2014/main" id="{0099E1F0-4ECA-41CC-967C-38D717A2CFA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1" name="Text Box 24">
          <a:extLst>
            <a:ext uri="{FF2B5EF4-FFF2-40B4-BE49-F238E27FC236}">
              <a16:creationId xmlns:a16="http://schemas.microsoft.com/office/drawing/2014/main" id="{11FEF67D-E6DC-4E64-B6EE-CF76450438E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2" name="Text Box 25">
          <a:extLst>
            <a:ext uri="{FF2B5EF4-FFF2-40B4-BE49-F238E27FC236}">
              <a16:creationId xmlns:a16="http://schemas.microsoft.com/office/drawing/2014/main" id="{3328F6DE-AEFC-4319-8F32-30588E28CE2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3" name="Text Box 26">
          <a:extLst>
            <a:ext uri="{FF2B5EF4-FFF2-40B4-BE49-F238E27FC236}">
              <a16:creationId xmlns:a16="http://schemas.microsoft.com/office/drawing/2014/main" id="{D430CE8A-A3FF-434B-B7BD-6E43975BAD3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4" name="Text Box 27">
          <a:extLst>
            <a:ext uri="{FF2B5EF4-FFF2-40B4-BE49-F238E27FC236}">
              <a16:creationId xmlns:a16="http://schemas.microsoft.com/office/drawing/2014/main" id="{D6644395-04DA-4BAB-BEE8-7FD49700C4B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5" name="Text Box 28">
          <a:extLst>
            <a:ext uri="{FF2B5EF4-FFF2-40B4-BE49-F238E27FC236}">
              <a16:creationId xmlns:a16="http://schemas.microsoft.com/office/drawing/2014/main" id="{40847BB7-BB36-4121-A9E1-D85FD4F86B6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6" name="Text Box 29">
          <a:extLst>
            <a:ext uri="{FF2B5EF4-FFF2-40B4-BE49-F238E27FC236}">
              <a16:creationId xmlns:a16="http://schemas.microsoft.com/office/drawing/2014/main" id="{C29AA58D-997B-4CB0-B109-A2788BEB37C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7" name="Text Box 30">
          <a:extLst>
            <a:ext uri="{FF2B5EF4-FFF2-40B4-BE49-F238E27FC236}">
              <a16:creationId xmlns:a16="http://schemas.microsoft.com/office/drawing/2014/main" id="{3FDB8FCA-DA91-40AC-8525-DFA6E26587E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8" name="Text Box 31">
          <a:extLst>
            <a:ext uri="{FF2B5EF4-FFF2-40B4-BE49-F238E27FC236}">
              <a16:creationId xmlns:a16="http://schemas.microsoft.com/office/drawing/2014/main" id="{770E1037-8B0A-4823-8550-D496E0707C7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199" name="Text Box 32">
          <a:extLst>
            <a:ext uri="{FF2B5EF4-FFF2-40B4-BE49-F238E27FC236}">
              <a16:creationId xmlns:a16="http://schemas.microsoft.com/office/drawing/2014/main" id="{53171C8D-178F-4A38-A87D-98B2655A62C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0" name="Text Box 33">
          <a:extLst>
            <a:ext uri="{FF2B5EF4-FFF2-40B4-BE49-F238E27FC236}">
              <a16:creationId xmlns:a16="http://schemas.microsoft.com/office/drawing/2014/main" id="{CD7076EF-2AF9-46D1-AC97-FD74C07A57D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1" name="Text Box 34">
          <a:extLst>
            <a:ext uri="{FF2B5EF4-FFF2-40B4-BE49-F238E27FC236}">
              <a16:creationId xmlns:a16="http://schemas.microsoft.com/office/drawing/2014/main" id="{1993132E-9415-4D92-833D-DB57C6B8768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2" name="Text Box 35">
          <a:extLst>
            <a:ext uri="{FF2B5EF4-FFF2-40B4-BE49-F238E27FC236}">
              <a16:creationId xmlns:a16="http://schemas.microsoft.com/office/drawing/2014/main" id="{800C83C3-21AB-455E-9FEE-75FAF6980ED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3" name="Text Box 36">
          <a:extLst>
            <a:ext uri="{FF2B5EF4-FFF2-40B4-BE49-F238E27FC236}">
              <a16:creationId xmlns:a16="http://schemas.microsoft.com/office/drawing/2014/main" id="{F0371507-8A17-4D2B-ADF0-EB9CDC06B33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4" name="Text Box 37">
          <a:extLst>
            <a:ext uri="{FF2B5EF4-FFF2-40B4-BE49-F238E27FC236}">
              <a16:creationId xmlns:a16="http://schemas.microsoft.com/office/drawing/2014/main" id="{DC42EAC1-8E6B-466E-9025-2DCF2F1DF22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5" name="Text Box 46">
          <a:extLst>
            <a:ext uri="{FF2B5EF4-FFF2-40B4-BE49-F238E27FC236}">
              <a16:creationId xmlns:a16="http://schemas.microsoft.com/office/drawing/2014/main" id="{0326C512-897D-4418-A787-81B249C73D1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6" name="Text Box 47">
          <a:extLst>
            <a:ext uri="{FF2B5EF4-FFF2-40B4-BE49-F238E27FC236}">
              <a16:creationId xmlns:a16="http://schemas.microsoft.com/office/drawing/2014/main" id="{2D8DDD0B-A290-4DD4-A2C7-529ABC43AB3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7" name="Text Box 48">
          <a:extLst>
            <a:ext uri="{FF2B5EF4-FFF2-40B4-BE49-F238E27FC236}">
              <a16:creationId xmlns:a16="http://schemas.microsoft.com/office/drawing/2014/main" id="{C3C3B726-F573-4981-82AF-2CA79FDA8CF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8" name="Text Box 49">
          <a:extLst>
            <a:ext uri="{FF2B5EF4-FFF2-40B4-BE49-F238E27FC236}">
              <a16:creationId xmlns:a16="http://schemas.microsoft.com/office/drawing/2014/main" id="{AF6F01EB-DFC3-4731-A422-0D3A9885007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09" name="Text Box 50">
          <a:extLst>
            <a:ext uri="{FF2B5EF4-FFF2-40B4-BE49-F238E27FC236}">
              <a16:creationId xmlns:a16="http://schemas.microsoft.com/office/drawing/2014/main" id="{3FDDAA53-85EE-48CC-8694-AEAEB3B144D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0" name="Text Box 51">
          <a:extLst>
            <a:ext uri="{FF2B5EF4-FFF2-40B4-BE49-F238E27FC236}">
              <a16:creationId xmlns:a16="http://schemas.microsoft.com/office/drawing/2014/main" id="{3B2339B6-70A4-403F-BA6D-E736791434F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1" name="Text Box 52">
          <a:extLst>
            <a:ext uri="{FF2B5EF4-FFF2-40B4-BE49-F238E27FC236}">
              <a16:creationId xmlns:a16="http://schemas.microsoft.com/office/drawing/2014/main" id="{12341303-29D0-4821-9091-014CC9B2EDB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2" name="Text Box 53">
          <a:extLst>
            <a:ext uri="{FF2B5EF4-FFF2-40B4-BE49-F238E27FC236}">
              <a16:creationId xmlns:a16="http://schemas.microsoft.com/office/drawing/2014/main" id="{102D44AD-973A-45A6-B37E-E534DDFD2CE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3" name="Text Box 54">
          <a:extLst>
            <a:ext uri="{FF2B5EF4-FFF2-40B4-BE49-F238E27FC236}">
              <a16:creationId xmlns:a16="http://schemas.microsoft.com/office/drawing/2014/main" id="{DA5E2F8C-DCF0-4E06-93D4-C8B2533490B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4" name="Text Box 55">
          <a:extLst>
            <a:ext uri="{FF2B5EF4-FFF2-40B4-BE49-F238E27FC236}">
              <a16:creationId xmlns:a16="http://schemas.microsoft.com/office/drawing/2014/main" id="{0DEA67B6-7419-4364-A81C-A9E4CD87C40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5" name="Text Box 56">
          <a:extLst>
            <a:ext uri="{FF2B5EF4-FFF2-40B4-BE49-F238E27FC236}">
              <a16:creationId xmlns:a16="http://schemas.microsoft.com/office/drawing/2014/main" id="{B7D9BC66-0656-44A7-89D7-8BC54B67B10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6" name="Text Box 57">
          <a:extLst>
            <a:ext uri="{FF2B5EF4-FFF2-40B4-BE49-F238E27FC236}">
              <a16:creationId xmlns:a16="http://schemas.microsoft.com/office/drawing/2014/main" id="{EB5FF403-9360-43B8-BC89-B05FD169A2D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7" name="Text Box 58">
          <a:extLst>
            <a:ext uri="{FF2B5EF4-FFF2-40B4-BE49-F238E27FC236}">
              <a16:creationId xmlns:a16="http://schemas.microsoft.com/office/drawing/2014/main" id="{6D0613FE-8A2B-44F0-8479-952108DC547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8" name="Text Box 61">
          <a:extLst>
            <a:ext uri="{FF2B5EF4-FFF2-40B4-BE49-F238E27FC236}">
              <a16:creationId xmlns:a16="http://schemas.microsoft.com/office/drawing/2014/main" id="{A843AC95-1964-4E48-90C8-7C2B203BF85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19" name="Text Box 62">
          <a:extLst>
            <a:ext uri="{FF2B5EF4-FFF2-40B4-BE49-F238E27FC236}">
              <a16:creationId xmlns:a16="http://schemas.microsoft.com/office/drawing/2014/main" id="{C184A35A-AF60-41CC-B00B-11F7A27A5AE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0" name="Text Box 63">
          <a:extLst>
            <a:ext uri="{FF2B5EF4-FFF2-40B4-BE49-F238E27FC236}">
              <a16:creationId xmlns:a16="http://schemas.microsoft.com/office/drawing/2014/main" id="{04234741-1C45-4CF7-AB0E-0F6FA3BA4CE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1" name="Text Box 64">
          <a:extLst>
            <a:ext uri="{FF2B5EF4-FFF2-40B4-BE49-F238E27FC236}">
              <a16:creationId xmlns:a16="http://schemas.microsoft.com/office/drawing/2014/main" id="{6971224E-421C-46C8-AAA5-A6F3A52975A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2" name="Text Box 65">
          <a:extLst>
            <a:ext uri="{FF2B5EF4-FFF2-40B4-BE49-F238E27FC236}">
              <a16:creationId xmlns:a16="http://schemas.microsoft.com/office/drawing/2014/main" id="{CF364E2F-B092-4919-9772-790A59DA638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3" name="Text Box 66">
          <a:extLst>
            <a:ext uri="{FF2B5EF4-FFF2-40B4-BE49-F238E27FC236}">
              <a16:creationId xmlns:a16="http://schemas.microsoft.com/office/drawing/2014/main" id="{793B75B5-76FD-4D62-A3FA-99B8DA8C729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4" name="Text Box 67">
          <a:extLst>
            <a:ext uri="{FF2B5EF4-FFF2-40B4-BE49-F238E27FC236}">
              <a16:creationId xmlns:a16="http://schemas.microsoft.com/office/drawing/2014/main" id="{63351EC3-62CB-4D4A-9BBC-AC6D147106F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5" name="Text Box 68">
          <a:extLst>
            <a:ext uri="{FF2B5EF4-FFF2-40B4-BE49-F238E27FC236}">
              <a16:creationId xmlns:a16="http://schemas.microsoft.com/office/drawing/2014/main" id="{FE3A07EE-8E13-4791-AFDC-36A6FCB67FB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6" name="Text Box 69">
          <a:extLst>
            <a:ext uri="{FF2B5EF4-FFF2-40B4-BE49-F238E27FC236}">
              <a16:creationId xmlns:a16="http://schemas.microsoft.com/office/drawing/2014/main" id="{0CA3A467-F28C-4353-A434-4FDE9A541E3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7" name="Text Box 70">
          <a:extLst>
            <a:ext uri="{FF2B5EF4-FFF2-40B4-BE49-F238E27FC236}">
              <a16:creationId xmlns:a16="http://schemas.microsoft.com/office/drawing/2014/main" id="{84E26F55-5306-4930-A78E-2FBBC78D8AB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8" name="Text Box 71">
          <a:extLst>
            <a:ext uri="{FF2B5EF4-FFF2-40B4-BE49-F238E27FC236}">
              <a16:creationId xmlns:a16="http://schemas.microsoft.com/office/drawing/2014/main" id="{C69D82F1-2F1F-42E9-AFD4-CB115404EB0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29" name="Text Box 72">
          <a:extLst>
            <a:ext uri="{FF2B5EF4-FFF2-40B4-BE49-F238E27FC236}">
              <a16:creationId xmlns:a16="http://schemas.microsoft.com/office/drawing/2014/main" id="{0A5834C1-BF52-4570-988E-B998E10E5AF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0" name="Text Box 73">
          <a:extLst>
            <a:ext uri="{FF2B5EF4-FFF2-40B4-BE49-F238E27FC236}">
              <a16:creationId xmlns:a16="http://schemas.microsoft.com/office/drawing/2014/main" id="{EEEB999C-CB9C-459D-80B0-718EC72A322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1" name="Text Box 74">
          <a:extLst>
            <a:ext uri="{FF2B5EF4-FFF2-40B4-BE49-F238E27FC236}">
              <a16:creationId xmlns:a16="http://schemas.microsoft.com/office/drawing/2014/main" id="{B044E7D5-7C5F-40B7-972A-C6C9AE6ED9F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2" name="Text Box 75">
          <a:extLst>
            <a:ext uri="{FF2B5EF4-FFF2-40B4-BE49-F238E27FC236}">
              <a16:creationId xmlns:a16="http://schemas.microsoft.com/office/drawing/2014/main" id="{8BCB21F0-FBA7-4A72-9B7C-0413BBDFD25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3" name="Text Box 76">
          <a:extLst>
            <a:ext uri="{FF2B5EF4-FFF2-40B4-BE49-F238E27FC236}">
              <a16:creationId xmlns:a16="http://schemas.microsoft.com/office/drawing/2014/main" id="{C160F2F5-AABB-465A-A171-0A69D74A4E0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4" name="Text Box 77">
          <a:extLst>
            <a:ext uri="{FF2B5EF4-FFF2-40B4-BE49-F238E27FC236}">
              <a16:creationId xmlns:a16="http://schemas.microsoft.com/office/drawing/2014/main" id="{5D177597-DE12-420D-9A29-1A0FCD9176C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5" name="Text Box 78">
          <a:extLst>
            <a:ext uri="{FF2B5EF4-FFF2-40B4-BE49-F238E27FC236}">
              <a16:creationId xmlns:a16="http://schemas.microsoft.com/office/drawing/2014/main" id="{430F3740-D7B2-4D0D-8D46-1970D957A79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6" name="Text Box 79">
          <a:extLst>
            <a:ext uri="{FF2B5EF4-FFF2-40B4-BE49-F238E27FC236}">
              <a16:creationId xmlns:a16="http://schemas.microsoft.com/office/drawing/2014/main" id="{95C34D85-4F34-4076-8461-B390720DD1C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7" name="Text Box 80">
          <a:extLst>
            <a:ext uri="{FF2B5EF4-FFF2-40B4-BE49-F238E27FC236}">
              <a16:creationId xmlns:a16="http://schemas.microsoft.com/office/drawing/2014/main" id="{8BD472E1-33CD-4093-A021-E403D4D496B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8" name="Text Box 81">
          <a:extLst>
            <a:ext uri="{FF2B5EF4-FFF2-40B4-BE49-F238E27FC236}">
              <a16:creationId xmlns:a16="http://schemas.microsoft.com/office/drawing/2014/main" id="{6D191FBC-62AA-4F7A-9047-5A32A3BA9D1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39" name="Text Box 82">
          <a:extLst>
            <a:ext uri="{FF2B5EF4-FFF2-40B4-BE49-F238E27FC236}">
              <a16:creationId xmlns:a16="http://schemas.microsoft.com/office/drawing/2014/main" id="{6195FF65-A4F1-4B0C-8003-C3B01C300CD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0" name="Text Box 89">
          <a:extLst>
            <a:ext uri="{FF2B5EF4-FFF2-40B4-BE49-F238E27FC236}">
              <a16:creationId xmlns:a16="http://schemas.microsoft.com/office/drawing/2014/main" id="{4BC158E6-47C1-420A-8DFF-B2162AE1D9F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1" name="Text Box 90">
          <a:extLst>
            <a:ext uri="{FF2B5EF4-FFF2-40B4-BE49-F238E27FC236}">
              <a16:creationId xmlns:a16="http://schemas.microsoft.com/office/drawing/2014/main" id="{7058D3BF-D3BD-4AF8-B468-7101DA85051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2" name="Text Box 91">
          <a:extLst>
            <a:ext uri="{FF2B5EF4-FFF2-40B4-BE49-F238E27FC236}">
              <a16:creationId xmlns:a16="http://schemas.microsoft.com/office/drawing/2014/main" id="{FD91805F-EC01-42CB-902D-53DC3710CEB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3" name="Text Box 92">
          <a:extLst>
            <a:ext uri="{FF2B5EF4-FFF2-40B4-BE49-F238E27FC236}">
              <a16:creationId xmlns:a16="http://schemas.microsoft.com/office/drawing/2014/main" id="{66916F3D-4078-4CC1-B373-5FFD394595F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4" name="Text Box 93">
          <a:extLst>
            <a:ext uri="{FF2B5EF4-FFF2-40B4-BE49-F238E27FC236}">
              <a16:creationId xmlns:a16="http://schemas.microsoft.com/office/drawing/2014/main" id="{E6C32779-C3E9-4E0D-8636-FEE425D8F70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5" name="Text Box 94">
          <a:extLst>
            <a:ext uri="{FF2B5EF4-FFF2-40B4-BE49-F238E27FC236}">
              <a16:creationId xmlns:a16="http://schemas.microsoft.com/office/drawing/2014/main" id="{976A23F0-A74B-41EF-98F4-FA1E815D65E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6" name="Text Box 95">
          <a:extLst>
            <a:ext uri="{FF2B5EF4-FFF2-40B4-BE49-F238E27FC236}">
              <a16:creationId xmlns:a16="http://schemas.microsoft.com/office/drawing/2014/main" id="{6BEBB8A2-C64C-4ED3-8907-898EE49D035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7" name="Text Box 96">
          <a:extLst>
            <a:ext uri="{FF2B5EF4-FFF2-40B4-BE49-F238E27FC236}">
              <a16:creationId xmlns:a16="http://schemas.microsoft.com/office/drawing/2014/main" id="{CBA60BB2-2951-4FA7-B86E-59E0C37C1E2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8" name="Text Box 97">
          <a:extLst>
            <a:ext uri="{FF2B5EF4-FFF2-40B4-BE49-F238E27FC236}">
              <a16:creationId xmlns:a16="http://schemas.microsoft.com/office/drawing/2014/main" id="{7DAF09BE-740D-46B1-B142-EAC3FB28347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49" name="Text Box 98">
          <a:extLst>
            <a:ext uri="{FF2B5EF4-FFF2-40B4-BE49-F238E27FC236}">
              <a16:creationId xmlns:a16="http://schemas.microsoft.com/office/drawing/2014/main" id="{8E3C7D78-AC25-4F8F-A50D-992D26F2091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0" name="Text Box 99">
          <a:extLst>
            <a:ext uri="{FF2B5EF4-FFF2-40B4-BE49-F238E27FC236}">
              <a16:creationId xmlns:a16="http://schemas.microsoft.com/office/drawing/2014/main" id="{6562E2EC-11B3-4C27-87E8-8225F89B573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1" name="Text Box 100">
          <a:extLst>
            <a:ext uri="{FF2B5EF4-FFF2-40B4-BE49-F238E27FC236}">
              <a16:creationId xmlns:a16="http://schemas.microsoft.com/office/drawing/2014/main" id="{E86FFDC3-D333-4FE9-801B-691DE2890E5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2" name="Text Box 101">
          <a:extLst>
            <a:ext uri="{FF2B5EF4-FFF2-40B4-BE49-F238E27FC236}">
              <a16:creationId xmlns:a16="http://schemas.microsoft.com/office/drawing/2014/main" id="{33C87B04-AAAC-403F-BE40-90F8692EB03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3" name="Text Box 102">
          <a:extLst>
            <a:ext uri="{FF2B5EF4-FFF2-40B4-BE49-F238E27FC236}">
              <a16:creationId xmlns:a16="http://schemas.microsoft.com/office/drawing/2014/main" id="{404B6B4D-F8C8-45CB-873B-27498A8AB36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4" name="Text Box 103">
          <a:extLst>
            <a:ext uri="{FF2B5EF4-FFF2-40B4-BE49-F238E27FC236}">
              <a16:creationId xmlns:a16="http://schemas.microsoft.com/office/drawing/2014/main" id="{52C968BA-5614-4B4C-B28A-31C2136A954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5" name="Text Box 104">
          <a:extLst>
            <a:ext uri="{FF2B5EF4-FFF2-40B4-BE49-F238E27FC236}">
              <a16:creationId xmlns:a16="http://schemas.microsoft.com/office/drawing/2014/main" id="{038C3C27-4181-4C68-A6BA-B8717C460E7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6" name="Text Box 105">
          <a:extLst>
            <a:ext uri="{FF2B5EF4-FFF2-40B4-BE49-F238E27FC236}">
              <a16:creationId xmlns:a16="http://schemas.microsoft.com/office/drawing/2014/main" id="{77FC15A4-F900-4577-BF2D-AFF864849F3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7" name="Text Box 106">
          <a:extLst>
            <a:ext uri="{FF2B5EF4-FFF2-40B4-BE49-F238E27FC236}">
              <a16:creationId xmlns:a16="http://schemas.microsoft.com/office/drawing/2014/main" id="{C60CFA40-10FD-48E9-A166-AEBA6E62DD4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8" name="Text Box 107">
          <a:extLst>
            <a:ext uri="{FF2B5EF4-FFF2-40B4-BE49-F238E27FC236}">
              <a16:creationId xmlns:a16="http://schemas.microsoft.com/office/drawing/2014/main" id="{98B1A950-1C27-4A35-A9AE-D51EB61CD9D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59" name="Text Box 108">
          <a:extLst>
            <a:ext uri="{FF2B5EF4-FFF2-40B4-BE49-F238E27FC236}">
              <a16:creationId xmlns:a16="http://schemas.microsoft.com/office/drawing/2014/main" id="{5B7263A0-5598-44AE-B479-D374B9CE195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0" name="Text Box 109">
          <a:extLst>
            <a:ext uri="{FF2B5EF4-FFF2-40B4-BE49-F238E27FC236}">
              <a16:creationId xmlns:a16="http://schemas.microsoft.com/office/drawing/2014/main" id="{7379E294-FD66-47C1-9593-1493094B12E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1" name="Text Box 110">
          <a:extLst>
            <a:ext uri="{FF2B5EF4-FFF2-40B4-BE49-F238E27FC236}">
              <a16:creationId xmlns:a16="http://schemas.microsoft.com/office/drawing/2014/main" id="{F8EDD90C-F80B-4457-8CC1-36D4A1979CC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2" name="Text Box 111">
          <a:extLst>
            <a:ext uri="{FF2B5EF4-FFF2-40B4-BE49-F238E27FC236}">
              <a16:creationId xmlns:a16="http://schemas.microsoft.com/office/drawing/2014/main" id="{7CB36FC3-DB1A-467F-83F2-0EF8B1A3F9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3" name="Text Box 112">
          <a:extLst>
            <a:ext uri="{FF2B5EF4-FFF2-40B4-BE49-F238E27FC236}">
              <a16:creationId xmlns:a16="http://schemas.microsoft.com/office/drawing/2014/main" id="{7C27E85E-AD0F-4343-AFBA-319444EE95D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4" name="Text Box 113">
          <a:extLst>
            <a:ext uri="{FF2B5EF4-FFF2-40B4-BE49-F238E27FC236}">
              <a16:creationId xmlns:a16="http://schemas.microsoft.com/office/drawing/2014/main" id="{96067B06-5FD6-48A1-90F3-DE7DF5C8C0C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5" name="Text Box 114">
          <a:extLst>
            <a:ext uri="{FF2B5EF4-FFF2-40B4-BE49-F238E27FC236}">
              <a16:creationId xmlns:a16="http://schemas.microsoft.com/office/drawing/2014/main" id="{0F7AAAAD-48C3-4336-A29B-3CECB90DC55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6" name="Text Box 115">
          <a:extLst>
            <a:ext uri="{FF2B5EF4-FFF2-40B4-BE49-F238E27FC236}">
              <a16:creationId xmlns:a16="http://schemas.microsoft.com/office/drawing/2014/main" id="{4F43B74B-8358-49E7-BA10-309DD26782D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7" name="Text Box 116">
          <a:extLst>
            <a:ext uri="{FF2B5EF4-FFF2-40B4-BE49-F238E27FC236}">
              <a16:creationId xmlns:a16="http://schemas.microsoft.com/office/drawing/2014/main" id="{2E349931-DAE2-4AA7-8DF8-FCBB3888071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8" name="Text Box 117">
          <a:extLst>
            <a:ext uri="{FF2B5EF4-FFF2-40B4-BE49-F238E27FC236}">
              <a16:creationId xmlns:a16="http://schemas.microsoft.com/office/drawing/2014/main" id="{D41BC608-2D3B-4D28-9EE4-E2B468B36F5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69" name="Text Box 118">
          <a:extLst>
            <a:ext uri="{FF2B5EF4-FFF2-40B4-BE49-F238E27FC236}">
              <a16:creationId xmlns:a16="http://schemas.microsoft.com/office/drawing/2014/main" id="{04A4BD48-92B5-4BDB-8D87-B66ADE76A15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0" name="Text Box 119">
          <a:extLst>
            <a:ext uri="{FF2B5EF4-FFF2-40B4-BE49-F238E27FC236}">
              <a16:creationId xmlns:a16="http://schemas.microsoft.com/office/drawing/2014/main" id="{C05BA9E6-CACF-4A79-B8DE-550D8BD735D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1" name="Text Box 120">
          <a:extLst>
            <a:ext uri="{FF2B5EF4-FFF2-40B4-BE49-F238E27FC236}">
              <a16:creationId xmlns:a16="http://schemas.microsoft.com/office/drawing/2014/main" id="{968A6C58-4B4F-4724-8124-6B688BBEED2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2" name="Text Box 121">
          <a:extLst>
            <a:ext uri="{FF2B5EF4-FFF2-40B4-BE49-F238E27FC236}">
              <a16:creationId xmlns:a16="http://schemas.microsoft.com/office/drawing/2014/main" id="{296966FA-B8EB-468C-8723-D13C74C75A7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3" name="Text Box 122">
          <a:extLst>
            <a:ext uri="{FF2B5EF4-FFF2-40B4-BE49-F238E27FC236}">
              <a16:creationId xmlns:a16="http://schemas.microsoft.com/office/drawing/2014/main" id="{72C85AEA-E105-4AE5-A02F-2D11570777B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4" name="Text Box 123">
          <a:extLst>
            <a:ext uri="{FF2B5EF4-FFF2-40B4-BE49-F238E27FC236}">
              <a16:creationId xmlns:a16="http://schemas.microsoft.com/office/drawing/2014/main" id="{6295B08A-E35D-4C1B-9A91-FBC7E243FB2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5" name="Text Box 124">
          <a:extLst>
            <a:ext uri="{FF2B5EF4-FFF2-40B4-BE49-F238E27FC236}">
              <a16:creationId xmlns:a16="http://schemas.microsoft.com/office/drawing/2014/main" id="{08D48A52-D901-419D-8548-206DF50B0D4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6" name="Text Box 125">
          <a:extLst>
            <a:ext uri="{FF2B5EF4-FFF2-40B4-BE49-F238E27FC236}">
              <a16:creationId xmlns:a16="http://schemas.microsoft.com/office/drawing/2014/main" id="{EB722776-B304-45A3-9CBB-D8026C79BD9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7" name="Text Box 126">
          <a:extLst>
            <a:ext uri="{FF2B5EF4-FFF2-40B4-BE49-F238E27FC236}">
              <a16:creationId xmlns:a16="http://schemas.microsoft.com/office/drawing/2014/main" id="{A1F0C500-47BF-4F7C-8C44-9200812E35C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8" name="Text Box 127">
          <a:extLst>
            <a:ext uri="{FF2B5EF4-FFF2-40B4-BE49-F238E27FC236}">
              <a16:creationId xmlns:a16="http://schemas.microsoft.com/office/drawing/2014/main" id="{2C83320A-02DE-46D8-8858-30001D028A6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79" name="Text Box 128">
          <a:extLst>
            <a:ext uri="{FF2B5EF4-FFF2-40B4-BE49-F238E27FC236}">
              <a16:creationId xmlns:a16="http://schemas.microsoft.com/office/drawing/2014/main" id="{D68DB43C-B674-4D19-A082-EF831EABA23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0" name="Text Box 129">
          <a:extLst>
            <a:ext uri="{FF2B5EF4-FFF2-40B4-BE49-F238E27FC236}">
              <a16:creationId xmlns:a16="http://schemas.microsoft.com/office/drawing/2014/main" id="{37FD7902-F940-442E-B38A-41A8BB1F9E2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1" name="Text Box 130">
          <a:extLst>
            <a:ext uri="{FF2B5EF4-FFF2-40B4-BE49-F238E27FC236}">
              <a16:creationId xmlns:a16="http://schemas.microsoft.com/office/drawing/2014/main" id="{C9583972-9945-4C70-9FCE-C8FAC120F60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2" name="Text Box 131">
          <a:extLst>
            <a:ext uri="{FF2B5EF4-FFF2-40B4-BE49-F238E27FC236}">
              <a16:creationId xmlns:a16="http://schemas.microsoft.com/office/drawing/2014/main" id="{CBC4F118-D9F8-4BB8-8C8D-E166CFFA82C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3" name="Text Box 132">
          <a:extLst>
            <a:ext uri="{FF2B5EF4-FFF2-40B4-BE49-F238E27FC236}">
              <a16:creationId xmlns:a16="http://schemas.microsoft.com/office/drawing/2014/main" id="{79C92B3B-E199-41F3-B9E3-EE88E9D8FA1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4" name="Text Box 133">
          <a:extLst>
            <a:ext uri="{FF2B5EF4-FFF2-40B4-BE49-F238E27FC236}">
              <a16:creationId xmlns:a16="http://schemas.microsoft.com/office/drawing/2014/main" id="{23F04E69-7ADE-4A12-8E4E-3073640E02A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5" name="Text Box 134">
          <a:extLst>
            <a:ext uri="{FF2B5EF4-FFF2-40B4-BE49-F238E27FC236}">
              <a16:creationId xmlns:a16="http://schemas.microsoft.com/office/drawing/2014/main" id="{E0B20E71-E3C7-48F8-A1B6-D00C893F730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6" name="Text Box 137">
          <a:extLst>
            <a:ext uri="{FF2B5EF4-FFF2-40B4-BE49-F238E27FC236}">
              <a16:creationId xmlns:a16="http://schemas.microsoft.com/office/drawing/2014/main" id="{91F18D87-0FD3-417A-9867-88F4CA0AFD6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7" name="Text Box 138">
          <a:extLst>
            <a:ext uri="{FF2B5EF4-FFF2-40B4-BE49-F238E27FC236}">
              <a16:creationId xmlns:a16="http://schemas.microsoft.com/office/drawing/2014/main" id="{2B6A58EE-C4A8-4A3C-985F-0A35D2F1026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8" name="Text Box 139">
          <a:extLst>
            <a:ext uri="{FF2B5EF4-FFF2-40B4-BE49-F238E27FC236}">
              <a16:creationId xmlns:a16="http://schemas.microsoft.com/office/drawing/2014/main" id="{6D6433A3-8DA1-47A5-BAA1-D0B24090498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89" name="Text Box 140">
          <a:extLst>
            <a:ext uri="{FF2B5EF4-FFF2-40B4-BE49-F238E27FC236}">
              <a16:creationId xmlns:a16="http://schemas.microsoft.com/office/drawing/2014/main" id="{561D3E6B-530B-4FA5-90E5-E54B78F7EAF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0" name="Text Box 141">
          <a:extLst>
            <a:ext uri="{FF2B5EF4-FFF2-40B4-BE49-F238E27FC236}">
              <a16:creationId xmlns:a16="http://schemas.microsoft.com/office/drawing/2014/main" id="{01FBFF9B-1463-4AF1-8146-2B46710AAAA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1" name="Text Box 142">
          <a:extLst>
            <a:ext uri="{FF2B5EF4-FFF2-40B4-BE49-F238E27FC236}">
              <a16:creationId xmlns:a16="http://schemas.microsoft.com/office/drawing/2014/main" id="{58A21636-4217-45AD-A6ED-CFA6ACCDD78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2" name="Text Box 143">
          <a:extLst>
            <a:ext uri="{FF2B5EF4-FFF2-40B4-BE49-F238E27FC236}">
              <a16:creationId xmlns:a16="http://schemas.microsoft.com/office/drawing/2014/main" id="{7D402051-787D-4752-B353-2B6D91EE39E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3" name="Text Box 144">
          <a:extLst>
            <a:ext uri="{FF2B5EF4-FFF2-40B4-BE49-F238E27FC236}">
              <a16:creationId xmlns:a16="http://schemas.microsoft.com/office/drawing/2014/main" id="{BD116712-A2BF-4875-8C45-5759C02CD67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4" name="Text Box 145">
          <a:extLst>
            <a:ext uri="{FF2B5EF4-FFF2-40B4-BE49-F238E27FC236}">
              <a16:creationId xmlns:a16="http://schemas.microsoft.com/office/drawing/2014/main" id="{B47068C3-D1F3-419F-A899-80BA0EF7F47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5" name="Text Box 146">
          <a:extLst>
            <a:ext uri="{FF2B5EF4-FFF2-40B4-BE49-F238E27FC236}">
              <a16:creationId xmlns:a16="http://schemas.microsoft.com/office/drawing/2014/main" id="{C607A545-53CE-43EB-A35B-3057CEB563C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6" name="Text Box 147">
          <a:extLst>
            <a:ext uri="{FF2B5EF4-FFF2-40B4-BE49-F238E27FC236}">
              <a16:creationId xmlns:a16="http://schemas.microsoft.com/office/drawing/2014/main" id="{9C34E6C3-9F56-49BD-AF1A-3D447E93627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7" name="Text Box 148">
          <a:extLst>
            <a:ext uri="{FF2B5EF4-FFF2-40B4-BE49-F238E27FC236}">
              <a16:creationId xmlns:a16="http://schemas.microsoft.com/office/drawing/2014/main" id="{3AF4C0C5-9173-457C-8DD9-1EE6EB3427A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8" name="Text Box 149">
          <a:extLst>
            <a:ext uri="{FF2B5EF4-FFF2-40B4-BE49-F238E27FC236}">
              <a16:creationId xmlns:a16="http://schemas.microsoft.com/office/drawing/2014/main" id="{B4B1A4C4-7488-45DE-A368-75D0C6A0D0E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299" name="Text Box 150">
          <a:extLst>
            <a:ext uri="{FF2B5EF4-FFF2-40B4-BE49-F238E27FC236}">
              <a16:creationId xmlns:a16="http://schemas.microsoft.com/office/drawing/2014/main" id="{76710D46-315F-4885-AD7C-7D68DBE943D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0" name="Text Box 151">
          <a:extLst>
            <a:ext uri="{FF2B5EF4-FFF2-40B4-BE49-F238E27FC236}">
              <a16:creationId xmlns:a16="http://schemas.microsoft.com/office/drawing/2014/main" id="{B2012C6F-2FB4-4B16-BCF4-826447FFB86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1" name="Text Box 152">
          <a:extLst>
            <a:ext uri="{FF2B5EF4-FFF2-40B4-BE49-F238E27FC236}">
              <a16:creationId xmlns:a16="http://schemas.microsoft.com/office/drawing/2014/main" id="{D65150C8-64BB-45B8-A748-8CE0BEA658E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2" name="Text Box 153">
          <a:extLst>
            <a:ext uri="{FF2B5EF4-FFF2-40B4-BE49-F238E27FC236}">
              <a16:creationId xmlns:a16="http://schemas.microsoft.com/office/drawing/2014/main" id="{B18CD998-E6EF-498A-8A15-8DAB9AF56AE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3" name="Text Box 154">
          <a:extLst>
            <a:ext uri="{FF2B5EF4-FFF2-40B4-BE49-F238E27FC236}">
              <a16:creationId xmlns:a16="http://schemas.microsoft.com/office/drawing/2014/main" id="{ADCBEF26-08E2-4E4D-83FB-C1F5F2FD44E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4" name="Text Box 155">
          <a:extLst>
            <a:ext uri="{FF2B5EF4-FFF2-40B4-BE49-F238E27FC236}">
              <a16:creationId xmlns:a16="http://schemas.microsoft.com/office/drawing/2014/main" id="{4B65D183-2FE1-4A34-A7BC-615882B1FD4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5" name="Text Box 156">
          <a:extLst>
            <a:ext uri="{FF2B5EF4-FFF2-40B4-BE49-F238E27FC236}">
              <a16:creationId xmlns:a16="http://schemas.microsoft.com/office/drawing/2014/main" id="{B0F303D6-FADA-4BDD-8DBA-758EA8C52DB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6" name="Text Box 157">
          <a:extLst>
            <a:ext uri="{FF2B5EF4-FFF2-40B4-BE49-F238E27FC236}">
              <a16:creationId xmlns:a16="http://schemas.microsoft.com/office/drawing/2014/main" id="{0973BEAA-B5A2-4C3D-A6C7-F7443AC3D40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204</xdr:row>
      <xdr:rowOff>0</xdr:rowOff>
    </xdr:from>
    <xdr:to>
      <xdr:col>3</xdr:col>
      <xdr:colOff>123825</xdr:colOff>
      <xdr:row>204</xdr:row>
      <xdr:rowOff>28575</xdr:rowOff>
    </xdr:to>
    <xdr:sp macro="" textlink="">
      <xdr:nvSpPr>
        <xdr:cNvPr id="307" name="Text Box 158">
          <a:extLst>
            <a:ext uri="{FF2B5EF4-FFF2-40B4-BE49-F238E27FC236}">
              <a16:creationId xmlns:a16="http://schemas.microsoft.com/office/drawing/2014/main" id="{5633AAC3-3AAF-454B-B93C-909508ECF3A3}"/>
            </a:ext>
          </a:extLst>
        </xdr:cNvPr>
        <xdr:cNvSpPr txBox="1">
          <a:spLocks noChangeArrowheads="1"/>
        </xdr:cNvSpPr>
      </xdr:nvSpPr>
      <xdr:spPr bwMode="auto">
        <a:xfrm>
          <a:off x="46196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204</xdr:row>
      <xdr:rowOff>0</xdr:rowOff>
    </xdr:from>
    <xdr:to>
      <xdr:col>4</xdr:col>
      <xdr:colOff>76200</xdr:colOff>
      <xdr:row>204</xdr:row>
      <xdr:rowOff>28575</xdr:rowOff>
    </xdr:to>
    <xdr:sp macro="" textlink="">
      <xdr:nvSpPr>
        <xdr:cNvPr id="308" name="Text Box 1">
          <a:extLst>
            <a:ext uri="{FF2B5EF4-FFF2-40B4-BE49-F238E27FC236}">
              <a16:creationId xmlns:a16="http://schemas.microsoft.com/office/drawing/2014/main" id="{E171A146-8705-4172-AA10-1EB248B26639}"/>
            </a:ext>
          </a:extLst>
        </xdr:cNvPr>
        <xdr:cNvSpPr txBox="1">
          <a:spLocks noChangeArrowheads="1"/>
        </xdr:cNvSpPr>
      </xdr:nvSpPr>
      <xdr:spPr bwMode="auto">
        <a:xfrm>
          <a:off x="511492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09" name="Text Box 2">
          <a:extLst>
            <a:ext uri="{FF2B5EF4-FFF2-40B4-BE49-F238E27FC236}">
              <a16:creationId xmlns:a16="http://schemas.microsoft.com/office/drawing/2014/main" id="{A5A85790-2341-4F13-92C2-6851EF24141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0" name="Text Box 3">
          <a:extLst>
            <a:ext uri="{FF2B5EF4-FFF2-40B4-BE49-F238E27FC236}">
              <a16:creationId xmlns:a16="http://schemas.microsoft.com/office/drawing/2014/main" id="{009DFE65-C4BB-4BF5-A0AE-F0CE3341C7F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1" name="Text Box 4">
          <a:extLst>
            <a:ext uri="{FF2B5EF4-FFF2-40B4-BE49-F238E27FC236}">
              <a16:creationId xmlns:a16="http://schemas.microsoft.com/office/drawing/2014/main" id="{85CD9C45-05AD-4A93-83CB-462CD17AFBC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4DF170D7-A80C-4CB9-9909-24126C4C74C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3" name="Text Box 6">
          <a:extLst>
            <a:ext uri="{FF2B5EF4-FFF2-40B4-BE49-F238E27FC236}">
              <a16:creationId xmlns:a16="http://schemas.microsoft.com/office/drawing/2014/main" id="{486C4552-70D0-41D1-BE57-F2D206D5780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4" name="Text Box 7">
          <a:extLst>
            <a:ext uri="{FF2B5EF4-FFF2-40B4-BE49-F238E27FC236}">
              <a16:creationId xmlns:a16="http://schemas.microsoft.com/office/drawing/2014/main" id="{88319CA2-EE60-422E-878C-50C93E679C7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5" name="Text Box 8">
          <a:extLst>
            <a:ext uri="{FF2B5EF4-FFF2-40B4-BE49-F238E27FC236}">
              <a16:creationId xmlns:a16="http://schemas.microsoft.com/office/drawing/2014/main" id="{543C05EB-E1AC-48B9-B22C-BAE2884CEAA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6" name="Text Box 9">
          <a:extLst>
            <a:ext uri="{FF2B5EF4-FFF2-40B4-BE49-F238E27FC236}">
              <a16:creationId xmlns:a16="http://schemas.microsoft.com/office/drawing/2014/main" id="{D14C0C5B-2225-40E4-BD6F-143A30B2664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7" name="Text Box 10">
          <a:extLst>
            <a:ext uri="{FF2B5EF4-FFF2-40B4-BE49-F238E27FC236}">
              <a16:creationId xmlns:a16="http://schemas.microsoft.com/office/drawing/2014/main" id="{F7D3AD19-A7B7-41A8-8585-A21A23708B3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8" name="Text Box 11">
          <a:extLst>
            <a:ext uri="{FF2B5EF4-FFF2-40B4-BE49-F238E27FC236}">
              <a16:creationId xmlns:a16="http://schemas.microsoft.com/office/drawing/2014/main" id="{58F584FE-E788-40E5-824F-C396099D061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19" name="Text Box 12">
          <a:extLst>
            <a:ext uri="{FF2B5EF4-FFF2-40B4-BE49-F238E27FC236}">
              <a16:creationId xmlns:a16="http://schemas.microsoft.com/office/drawing/2014/main" id="{02C7982D-6BF7-49E4-A61B-ADA46249C22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0" name="Text Box 13">
          <a:extLst>
            <a:ext uri="{FF2B5EF4-FFF2-40B4-BE49-F238E27FC236}">
              <a16:creationId xmlns:a16="http://schemas.microsoft.com/office/drawing/2014/main" id="{332518FE-4A31-4B02-A07D-9555EB0CC1E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1" name="Text Box 16">
          <a:extLst>
            <a:ext uri="{FF2B5EF4-FFF2-40B4-BE49-F238E27FC236}">
              <a16:creationId xmlns:a16="http://schemas.microsoft.com/office/drawing/2014/main" id="{95A95E55-E5F4-4BAE-BCC1-673F465FAFC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4AD98801-F566-44D2-A270-34D1D126666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3" name="Text Box 18">
          <a:extLst>
            <a:ext uri="{FF2B5EF4-FFF2-40B4-BE49-F238E27FC236}">
              <a16:creationId xmlns:a16="http://schemas.microsoft.com/office/drawing/2014/main" id="{DAB881F2-1D0B-4CE0-9E95-365BB9C8E7B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4" name="Text Box 19">
          <a:extLst>
            <a:ext uri="{FF2B5EF4-FFF2-40B4-BE49-F238E27FC236}">
              <a16:creationId xmlns:a16="http://schemas.microsoft.com/office/drawing/2014/main" id="{90E40BFC-D4AF-49C4-83B0-041A5C0F1C9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5" name="Text Box 20">
          <a:extLst>
            <a:ext uri="{FF2B5EF4-FFF2-40B4-BE49-F238E27FC236}">
              <a16:creationId xmlns:a16="http://schemas.microsoft.com/office/drawing/2014/main" id="{AEFA1708-4FD5-4D4A-811F-9A185B15C31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6" name="Text Box 21">
          <a:extLst>
            <a:ext uri="{FF2B5EF4-FFF2-40B4-BE49-F238E27FC236}">
              <a16:creationId xmlns:a16="http://schemas.microsoft.com/office/drawing/2014/main" id="{C3081771-220B-45DC-A2D2-9228CEBF097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7" name="Text Box 22">
          <a:extLst>
            <a:ext uri="{FF2B5EF4-FFF2-40B4-BE49-F238E27FC236}">
              <a16:creationId xmlns:a16="http://schemas.microsoft.com/office/drawing/2014/main" id="{C64549AC-DEAB-40D6-AE7F-88A2E052BCE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8" name="Text Box 23">
          <a:extLst>
            <a:ext uri="{FF2B5EF4-FFF2-40B4-BE49-F238E27FC236}">
              <a16:creationId xmlns:a16="http://schemas.microsoft.com/office/drawing/2014/main" id="{C2A95335-0ECB-49CC-BE22-83077C18578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29" name="Text Box 24">
          <a:extLst>
            <a:ext uri="{FF2B5EF4-FFF2-40B4-BE49-F238E27FC236}">
              <a16:creationId xmlns:a16="http://schemas.microsoft.com/office/drawing/2014/main" id="{FEE5062C-7FE9-4258-8B9C-90A66CD1065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0" name="Text Box 25">
          <a:extLst>
            <a:ext uri="{FF2B5EF4-FFF2-40B4-BE49-F238E27FC236}">
              <a16:creationId xmlns:a16="http://schemas.microsoft.com/office/drawing/2014/main" id="{BB066DFF-6654-4AFE-8629-0F04A87C550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1" name="Text Box 26">
          <a:extLst>
            <a:ext uri="{FF2B5EF4-FFF2-40B4-BE49-F238E27FC236}">
              <a16:creationId xmlns:a16="http://schemas.microsoft.com/office/drawing/2014/main" id="{CF83A194-5EA5-480C-B978-AEE2BB8D5C1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2" name="Text Box 27">
          <a:extLst>
            <a:ext uri="{FF2B5EF4-FFF2-40B4-BE49-F238E27FC236}">
              <a16:creationId xmlns:a16="http://schemas.microsoft.com/office/drawing/2014/main" id="{3101F66F-803A-4CFA-9F89-8C6A9E7A095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3" name="Text Box 28">
          <a:extLst>
            <a:ext uri="{FF2B5EF4-FFF2-40B4-BE49-F238E27FC236}">
              <a16:creationId xmlns:a16="http://schemas.microsoft.com/office/drawing/2014/main" id="{96CA25C2-2473-48B2-8847-B7B0A6B7017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4" name="Text Box 29">
          <a:extLst>
            <a:ext uri="{FF2B5EF4-FFF2-40B4-BE49-F238E27FC236}">
              <a16:creationId xmlns:a16="http://schemas.microsoft.com/office/drawing/2014/main" id="{0357AD28-2AA3-42C9-AB0A-E0E659B823A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5" name="Text Box 30">
          <a:extLst>
            <a:ext uri="{FF2B5EF4-FFF2-40B4-BE49-F238E27FC236}">
              <a16:creationId xmlns:a16="http://schemas.microsoft.com/office/drawing/2014/main" id="{7ECC1728-48B9-40D6-91AF-96F7C8D7C79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6" name="Text Box 31">
          <a:extLst>
            <a:ext uri="{FF2B5EF4-FFF2-40B4-BE49-F238E27FC236}">
              <a16:creationId xmlns:a16="http://schemas.microsoft.com/office/drawing/2014/main" id="{08688903-7560-4074-AFD2-84F3919FF63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7" name="Text Box 32">
          <a:extLst>
            <a:ext uri="{FF2B5EF4-FFF2-40B4-BE49-F238E27FC236}">
              <a16:creationId xmlns:a16="http://schemas.microsoft.com/office/drawing/2014/main" id="{27ADFD1D-02DF-4278-AEAE-9FF48DCD409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8" name="Text Box 33">
          <a:extLst>
            <a:ext uri="{FF2B5EF4-FFF2-40B4-BE49-F238E27FC236}">
              <a16:creationId xmlns:a16="http://schemas.microsoft.com/office/drawing/2014/main" id="{08723B6D-D880-4C0B-A56C-63AADE604E7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39" name="Text Box 34">
          <a:extLst>
            <a:ext uri="{FF2B5EF4-FFF2-40B4-BE49-F238E27FC236}">
              <a16:creationId xmlns:a16="http://schemas.microsoft.com/office/drawing/2014/main" id="{BEBAF014-8350-4F98-9909-A4BDB42B3A7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0" name="Text Box 35">
          <a:extLst>
            <a:ext uri="{FF2B5EF4-FFF2-40B4-BE49-F238E27FC236}">
              <a16:creationId xmlns:a16="http://schemas.microsoft.com/office/drawing/2014/main" id="{1B0B2239-CA33-4884-8364-E8037DE9351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1" name="Text Box 36">
          <a:extLst>
            <a:ext uri="{FF2B5EF4-FFF2-40B4-BE49-F238E27FC236}">
              <a16:creationId xmlns:a16="http://schemas.microsoft.com/office/drawing/2014/main" id="{700FD4E2-77D2-40DF-B8BC-ACDAF948E0A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2" name="Text Box 37">
          <a:extLst>
            <a:ext uri="{FF2B5EF4-FFF2-40B4-BE49-F238E27FC236}">
              <a16:creationId xmlns:a16="http://schemas.microsoft.com/office/drawing/2014/main" id="{46D9194A-F4FB-4A8D-8729-98033A2135C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01D14F5-3A56-460F-B3F2-19AA1C80C03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4" name="Text Box 47">
          <a:extLst>
            <a:ext uri="{FF2B5EF4-FFF2-40B4-BE49-F238E27FC236}">
              <a16:creationId xmlns:a16="http://schemas.microsoft.com/office/drawing/2014/main" id="{E62E8009-56FD-4924-8A07-5D32396A36E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5" name="Text Box 48">
          <a:extLst>
            <a:ext uri="{FF2B5EF4-FFF2-40B4-BE49-F238E27FC236}">
              <a16:creationId xmlns:a16="http://schemas.microsoft.com/office/drawing/2014/main" id="{44148F1C-CC22-4F96-869D-D021C63B812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6" name="Text Box 49">
          <a:extLst>
            <a:ext uri="{FF2B5EF4-FFF2-40B4-BE49-F238E27FC236}">
              <a16:creationId xmlns:a16="http://schemas.microsoft.com/office/drawing/2014/main" id="{8B631B44-33A3-4FCF-9301-A1006369EB1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7" name="Text Box 50">
          <a:extLst>
            <a:ext uri="{FF2B5EF4-FFF2-40B4-BE49-F238E27FC236}">
              <a16:creationId xmlns:a16="http://schemas.microsoft.com/office/drawing/2014/main" id="{1261134E-71A1-4EEC-AF8B-10C1B93FE87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8" name="Text Box 51">
          <a:extLst>
            <a:ext uri="{FF2B5EF4-FFF2-40B4-BE49-F238E27FC236}">
              <a16:creationId xmlns:a16="http://schemas.microsoft.com/office/drawing/2014/main" id="{7795F5D5-1D61-4ECD-9CD1-87A285A91F2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49" name="Text Box 52">
          <a:extLst>
            <a:ext uri="{FF2B5EF4-FFF2-40B4-BE49-F238E27FC236}">
              <a16:creationId xmlns:a16="http://schemas.microsoft.com/office/drawing/2014/main" id="{D98DD049-DD9F-4A23-8767-9E01AEC7A1C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0" name="Text Box 53">
          <a:extLst>
            <a:ext uri="{FF2B5EF4-FFF2-40B4-BE49-F238E27FC236}">
              <a16:creationId xmlns:a16="http://schemas.microsoft.com/office/drawing/2014/main" id="{5BDD88E5-3B2D-4B2A-95FA-E6C98A7E7D5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1" name="Text Box 54">
          <a:extLst>
            <a:ext uri="{FF2B5EF4-FFF2-40B4-BE49-F238E27FC236}">
              <a16:creationId xmlns:a16="http://schemas.microsoft.com/office/drawing/2014/main" id="{29C8AF5F-5107-4AA0-9765-1BC85DC17E1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2" name="Text Box 55">
          <a:extLst>
            <a:ext uri="{FF2B5EF4-FFF2-40B4-BE49-F238E27FC236}">
              <a16:creationId xmlns:a16="http://schemas.microsoft.com/office/drawing/2014/main" id="{1EEBCC2E-A29A-4CEB-831E-8C29B1ED9DB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3" name="Text Box 56">
          <a:extLst>
            <a:ext uri="{FF2B5EF4-FFF2-40B4-BE49-F238E27FC236}">
              <a16:creationId xmlns:a16="http://schemas.microsoft.com/office/drawing/2014/main" id="{578AEB87-7527-416D-BBE6-3399009B3C3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4" name="Text Box 57">
          <a:extLst>
            <a:ext uri="{FF2B5EF4-FFF2-40B4-BE49-F238E27FC236}">
              <a16:creationId xmlns:a16="http://schemas.microsoft.com/office/drawing/2014/main" id="{59329D41-6831-40DC-B5CD-83E48F5E8C7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5" name="Text Box 58">
          <a:extLst>
            <a:ext uri="{FF2B5EF4-FFF2-40B4-BE49-F238E27FC236}">
              <a16:creationId xmlns:a16="http://schemas.microsoft.com/office/drawing/2014/main" id="{BFF4E204-3820-4458-8A17-D2A9FD79C68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6" name="Text Box 61">
          <a:extLst>
            <a:ext uri="{FF2B5EF4-FFF2-40B4-BE49-F238E27FC236}">
              <a16:creationId xmlns:a16="http://schemas.microsoft.com/office/drawing/2014/main" id="{A8B305B2-6E5D-4F9A-AA59-5EF3FBD0A66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7" name="Text Box 62">
          <a:extLst>
            <a:ext uri="{FF2B5EF4-FFF2-40B4-BE49-F238E27FC236}">
              <a16:creationId xmlns:a16="http://schemas.microsoft.com/office/drawing/2014/main" id="{A5076F89-1E7C-4087-ADE4-0CB91184059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8" name="Text Box 63">
          <a:extLst>
            <a:ext uri="{FF2B5EF4-FFF2-40B4-BE49-F238E27FC236}">
              <a16:creationId xmlns:a16="http://schemas.microsoft.com/office/drawing/2014/main" id="{FA159D9A-DBA3-47F2-AED2-CB2FC3FC043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59" name="Text Box 64">
          <a:extLst>
            <a:ext uri="{FF2B5EF4-FFF2-40B4-BE49-F238E27FC236}">
              <a16:creationId xmlns:a16="http://schemas.microsoft.com/office/drawing/2014/main" id="{C54B3319-8E51-412E-A48E-E9436388761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0" name="Text Box 65">
          <a:extLst>
            <a:ext uri="{FF2B5EF4-FFF2-40B4-BE49-F238E27FC236}">
              <a16:creationId xmlns:a16="http://schemas.microsoft.com/office/drawing/2014/main" id="{293F714D-5875-420E-9559-CFFDF3BFEF6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1" name="Text Box 66">
          <a:extLst>
            <a:ext uri="{FF2B5EF4-FFF2-40B4-BE49-F238E27FC236}">
              <a16:creationId xmlns:a16="http://schemas.microsoft.com/office/drawing/2014/main" id="{31B6E2A9-C4DA-47AF-B706-EC4C4AD6D7D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2" name="Text Box 67">
          <a:extLst>
            <a:ext uri="{FF2B5EF4-FFF2-40B4-BE49-F238E27FC236}">
              <a16:creationId xmlns:a16="http://schemas.microsoft.com/office/drawing/2014/main" id="{6958E6C3-6D88-47DF-B387-D633431CD8A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3" name="Text Box 68">
          <a:extLst>
            <a:ext uri="{FF2B5EF4-FFF2-40B4-BE49-F238E27FC236}">
              <a16:creationId xmlns:a16="http://schemas.microsoft.com/office/drawing/2014/main" id="{CA170573-2007-4717-8FB9-5447DB69C64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4" name="Text Box 69">
          <a:extLst>
            <a:ext uri="{FF2B5EF4-FFF2-40B4-BE49-F238E27FC236}">
              <a16:creationId xmlns:a16="http://schemas.microsoft.com/office/drawing/2014/main" id="{7048E105-92A9-46EE-835D-3DE98649A74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5" name="Text Box 70">
          <a:extLst>
            <a:ext uri="{FF2B5EF4-FFF2-40B4-BE49-F238E27FC236}">
              <a16:creationId xmlns:a16="http://schemas.microsoft.com/office/drawing/2014/main" id="{73C7C3E9-1721-4A81-9ED8-AA390F6FC45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6" name="Text Box 71">
          <a:extLst>
            <a:ext uri="{FF2B5EF4-FFF2-40B4-BE49-F238E27FC236}">
              <a16:creationId xmlns:a16="http://schemas.microsoft.com/office/drawing/2014/main" id="{1F737426-AEEE-485B-AE50-032B0D44667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7" name="Text Box 72">
          <a:extLst>
            <a:ext uri="{FF2B5EF4-FFF2-40B4-BE49-F238E27FC236}">
              <a16:creationId xmlns:a16="http://schemas.microsoft.com/office/drawing/2014/main" id="{88A0E24E-3C25-47DA-AE81-58BEACB264A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8" name="Text Box 73">
          <a:extLst>
            <a:ext uri="{FF2B5EF4-FFF2-40B4-BE49-F238E27FC236}">
              <a16:creationId xmlns:a16="http://schemas.microsoft.com/office/drawing/2014/main" id="{75C3C3B6-A9C3-4EFF-BC30-562F44DBFB6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69" name="Text Box 74">
          <a:extLst>
            <a:ext uri="{FF2B5EF4-FFF2-40B4-BE49-F238E27FC236}">
              <a16:creationId xmlns:a16="http://schemas.microsoft.com/office/drawing/2014/main" id="{EED09B45-0DC9-44BB-8B53-67255952469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0" name="Text Box 75">
          <a:extLst>
            <a:ext uri="{FF2B5EF4-FFF2-40B4-BE49-F238E27FC236}">
              <a16:creationId xmlns:a16="http://schemas.microsoft.com/office/drawing/2014/main" id="{E09B79C3-6EDC-471C-9723-EB1E43E0152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1" name="Text Box 76">
          <a:extLst>
            <a:ext uri="{FF2B5EF4-FFF2-40B4-BE49-F238E27FC236}">
              <a16:creationId xmlns:a16="http://schemas.microsoft.com/office/drawing/2014/main" id="{8E0274B0-2141-4FF2-8543-3A4435FA0F0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2" name="Text Box 77">
          <a:extLst>
            <a:ext uri="{FF2B5EF4-FFF2-40B4-BE49-F238E27FC236}">
              <a16:creationId xmlns:a16="http://schemas.microsoft.com/office/drawing/2014/main" id="{4113B19E-628A-4C2F-A496-4A11C40F64F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3" name="Text Box 78">
          <a:extLst>
            <a:ext uri="{FF2B5EF4-FFF2-40B4-BE49-F238E27FC236}">
              <a16:creationId xmlns:a16="http://schemas.microsoft.com/office/drawing/2014/main" id="{F6DF823A-24EC-4A11-9879-48DFCF01AEF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4" name="Text Box 79">
          <a:extLst>
            <a:ext uri="{FF2B5EF4-FFF2-40B4-BE49-F238E27FC236}">
              <a16:creationId xmlns:a16="http://schemas.microsoft.com/office/drawing/2014/main" id="{629F31A2-2EDB-45AC-B0BE-DFC55CC39C6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5" name="Text Box 80">
          <a:extLst>
            <a:ext uri="{FF2B5EF4-FFF2-40B4-BE49-F238E27FC236}">
              <a16:creationId xmlns:a16="http://schemas.microsoft.com/office/drawing/2014/main" id="{6239A327-EA7D-41D2-B3A1-57F5836F9C1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6" name="Text Box 81">
          <a:extLst>
            <a:ext uri="{FF2B5EF4-FFF2-40B4-BE49-F238E27FC236}">
              <a16:creationId xmlns:a16="http://schemas.microsoft.com/office/drawing/2014/main" id="{C9745D20-CF81-495C-8B7C-D8073585B0B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7" name="Text Box 82">
          <a:extLst>
            <a:ext uri="{FF2B5EF4-FFF2-40B4-BE49-F238E27FC236}">
              <a16:creationId xmlns:a16="http://schemas.microsoft.com/office/drawing/2014/main" id="{4F733D33-1F7C-4632-B760-BACE86EBD6E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8" name="Text Box 89">
          <a:extLst>
            <a:ext uri="{FF2B5EF4-FFF2-40B4-BE49-F238E27FC236}">
              <a16:creationId xmlns:a16="http://schemas.microsoft.com/office/drawing/2014/main" id="{3C4C5558-47AC-4C20-86D1-74EC1C2F074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79" name="Text Box 90">
          <a:extLst>
            <a:ext uri="{FF2B5EF4-FFF2-40B4-BE49-F238E27FC236}">
              <a16:creationId xmlns:a16="http://schemas.microsoft.com/office/drawing/2014/main" id="{CF637CF8-4252-4E3F-9BCC-54CE116EC78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0" name="Text Box 91">
          <a:extLst>
            <a:ext uri="{FF2B5EF4-FFF2-40B4-BE49-F238E27FC236}">
              <a16:creationId xmlns:a16="http://schemas.microsoft.com/office/drawing/2014/main" id="{5B18B8B6-074A-4B1D-B418-891A04523E3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1" name="Text Box 92">
          <a:extLst>
            <a:ext uri="{FF2B5EF4-FFF2-40B4-BE49-F238E27FC236}">
              <a16:creationId xmlns:a16="http://schemas.microsoft.com/office/drawing/2014/main" id="{AE8A1D3D-7618-45E4-8FDC-E22A836D4F6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2" name="Text Box 93">
          <a:extLst>
            <a:ext uri="{FF2B5EF4-FFF2-40B4-BE49-F238E27FC236}">
              <a16:creationId xmlns:a16="http://schemas.microsoft.com/office/drawing/2014/main" id="{EBC8C07C-E0CA-4D37-BF5F-38D7A296451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3" name="Text Box 94">
          <a:extLst>
            <a:ext uri="{FF2B5EF4-FFF2-40B4-BE49-F238E27FC236}">
              <a16:creationId xmlns:a16="http://schemas.microsoft.com/office/drawing/2014/main" id="{F6C11DE8-70EB-4D27-9372-0C684B23AD4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4" name="Text Box 95">
          <a:extLst>
            <a:ext uri="{FF2B5EF4-FFF2-40B4-BE49-F238E27FC236}">
              <a16:creationId xmlns:a16="http://schemas.microsoft.com/office/drawing/2014/main" id="{DA02A448-34F8-4A0D-87FF-39E23A8C2B7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5" name="Text Box 96">
          <a:extLst>
            <a:ext uri="{FF2B5EF4-FFF2-40B4-BE49-F238E27FC236}">
              <a16:creationId xmlns:a16="http://schemas.microsoft.com/office/drawing/2014/main" id="{45E80919-D01C-4909-B639-EF0698AE285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6" name="Text Box 97">
          <a:extLst>
            <a:ext uri="{FF2B5EF4-FFF2-40B4-BE49-F238E27FC236}">
              <a16:creationId xmlns:a16="http://schemas.microsoft.com/office/drawing/2014/main" id="{15F7367F-1392-460B-B86A-E2F854C6D96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7" name="Text Box 98">
          <a:extLst>
            <a:ext uri="{FF2B5EF4-FFF2-40B4-BE49-F238E27FC236}">
              <a16:creationId xmlns:a16="http://schemas.microsoft.com/office/drawing/2014/main" id="{0E2F3F55-45FA-498F-B3A4-BE098089035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8" name="Text Box 99">
          <a:extLst>
            <a:ext uri="{FF2B5EF4-FFF2-40B4-BE49-F238E27FC236}">
              <a16:creationId xmlns:a16="http://schemas.microsoft.com/office/drawing/2014/main" id="{5E2F6FC2-7D55-4B51-BC37-061E99A4A9A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89" name="Text Box 100">
          <a:extLst>
            <a:ext uri="{FF2B5EF4-FFF2-40B4-BE49-F238E27FC236}">
              <a16:creationId xmlns:a16="http://schemas.microsoft.com/office/drawing/2014/main" id="{86F23744-D4F4-49F5-9D3A-CEDD86222E7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0" name="Text Box 101">
          <a:extLst>
            <a:ext uri="{FF2B5EF4-FFF2-40B4-BE49-F238E27FC236}">
              <a16:creationId xmlns:a16="http://schemas.microsoft.com/office/drawing/2014/main" id="{9DC2DC1D-6E2A-4DD2-8F6F-BB9F1B29CB7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1" name="Text Box 102">
          <a:extLst>
            <a:ext uri="{FF2B5EF4-FFF2-40B4-BE49-F238E27FC236}">
              <a16:creationId xmlns:a16="http://schemas.microsoft.com/office/drawing/2014/main" id="{EE52F051-775F-4635-92CB-0DCB150A739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2" name="Text Box 103">
          <a:extLst>
            <a:ext uri="{FF2B5EF4-FFF2-40B4-BE49-F238E27FC236}">
              <a16:creationId xmlns:a16="http://schemas.microsoft.com/office/drawing/2014/main" id="{D9DBD544-DF85-4B5D-A707-5106AF05536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3" name="Text Box 104">
          <a:extLst>
            <a:ext uri="{FF2B5EF4-FFF2-40B4-BE49-F238E27FC236}">
              <a16:creationId xmlns:a16="http://schemas.microsoft.com/office/drawing/2014/main" id="{C1D466C0-44CE-4912-A0B1-4BA246E6332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4" name="Text Box 105">
          <a:extLst>
            <a:ext uri="{FF2B5EF4-FFF2-40B4-BE49-F238E27FC236}">
              <a16:creationId xmlns:a16="http://schemas.microsoft.com/office/drawing/2014/main" id="{5F54EF4B-736F-479E-B85A-5803D23B728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5" name="Text Box 106">
          <a:extLst>
            <a:ext uri="{FF2B5EF4-FFF2-40B4-BE49-F238E27FC236}">
              <a16:creationId xmlns:a16="http://schemas.microsoft.com/office/drawing/2014/main" id="{73FD7CAF-B022-4E98-9872-C15B0D991B9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6" name="Text Box 107">
          <a:extLst>
            <a:ext uri="{FF2B5EF4-FFF2-40B4-BE49-F238E27FC236}">
              <a16:creationId xmlns:a16="http://schemas.microsoft.com/office/drawing/2014/main" id="{BE6597F7-DA80-48AE-A581-EAE3A1B44AE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7" name="Text Box 108">
          <a:extLst>
            <a:ext uri="{FF2B5EF4-FFF2-40B4-BE49-F238E27FC236}">
              <a16:creationId xmlns:a16="http://schemas.microsoft.com/office/drawing/2014/main" id="{D318D08D-660C-496E-B5FC-2AA66410295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8" name="Text Box 109">
          <a:extLst>
            <a:ext uri="{FF2B5EF4-FFF2-40B4-BE49-F238E27FC236}">
              <a16:creationId xmlns:a16="http://schemas.microsoft.com/office/drawing/2014/main" id="{36535D36-13ED-47DE-A069-FDFE7382BD2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399" name="Text Box 110">
          <a:extLst>
            <a:ext uri="{FF2B5EF4-FFF2-40B4-BE49-F238E27FC236}">
              <a16:creationId xmlns:a16="http://schemas.microsoft.com/office/drawing/2014/main" id="{0965B1A0-2539-46E0-8CB3-6753DE0B07F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0" name="Text Box 111">
          <a:extLst>
            <a:ext uri="{FF2B5EF4-FFF2-40B4-BE49-F238E27FC236}">
              <a16:creationId xmlns:a16="http://schemas.microsoft.com/office/drawing/2014/main" id="{64E5741D-9F21-4278-9EF2-9AEC9AA4970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1" name="Text Box 112">
          <a:extLst>
            <a:ext uri="{FF2B5EF4-FFF2-40B4-BE49-F238E27FC236}">
              <a16:creationId xmlns:a16="http://schemas.microsoft.com/office/drawing/2014/main" id="{AEF2D2CE-EE13-4C19-BBE7-D410A3070BD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2" name="Text Box 113">
          <a:extLst>
            <a:ext uri="{FF2B5EF4-FFF2-40B4-BE49-F238E27FC236}">
              <a16:creationId xmlns:a16="http://schemas.microsoft.com/office/drawing/2014/main" id="{4435D323-6C08-4E87-892D-4FA96FF73FB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3" name="Text Box 114">
          <a:extLst>
            <a:ext uri="{FF2B5EF4-FFF2-40B4-BE49-F238E27FC236}">
              <a16:creationId xmlns:a16="http://schemas.microsoft.com/office/drawing/2014/main" id="{85FFC7F2-786F-47B5-A632-4337C1B7882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4" name="Text Box 115">
          <a:extLst>
            <a:ext uri="{FF2B5EF4-FFF2-40B4-BE49-F238E27FC236}">
              <a16:creationId xmlns:a16="http://schemas.microsoft.com/office/drawing/2014/main" id="{2F78E684-3D82-4524-B890-313563C41B1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5" name="Text Box 116">
          <a:extLst>
            <a:ext uri="{FF2B5EF4-FFF2-40B4-BE49-F238E27FC236}">
              <a16:creationId xmlns:a16="http://schemas.microsoft.com/office/drawing/2014/main" id="{0FEA45E6-E3D6-4FB8-9E1C-62A3CA13EEA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6" name="Text Box 117">
          <a:extLst>
            <a:ext uri="{FF2B5EF4-FFF2-40B4-BE49-F238E27FC236}">
              <a16:creationId xmlns:a16="http://schemas.microsoft.com/office/drawing/2014/main" id="{23516455-C8BE-4F3D-9350-659A73A2804A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7" name="Text Box 118">
          <a:extLst>
            <a:ext uri="{FF2B5EF4-FFF2-40B4-BE49-F238E27FC236}">
              <a16:creationId xmlns:a16="http://schemas.microsoft.com/office/drawing/2014/main" id="{A614DC50-7603-45CE-A14F-93EDCBB2612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8" name="Text Box 119">
          <a:extLst>
            <a:ext uri="{FF2B5EF4-FFF2-40B4-BE49-F238E27FC236}">
              <a16:creationId xmlns:a16="http://schemas.microsoft.com/office/drawing/2014/main" id="{0D8BD14F-0BF7-476A-BDB5-2CF6813356D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09" name="Text Box 120">
          <a:extLst>
            <a:ext uri="{FF2B5EF4-FFF2-40B4-BE49-F238E27FC236}">
              <a16:creationId xmlns:a16="http://schemas.microsoft.com/office/drawing/2014/main" id="{5BBACF54-B69F-434D-86D3-8B168DAB0A2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0" name="Text Box 121">
          <a:extLst>
            <a:ext uri="{FF2B5EF4-FFF2-40B4-BE49-F238E27FC236}">
              <a16:creationId xmlns:a16="http://schemas.microsoft.com/office/drawing/2014/main" id="{69E2BA54-277F-4D52-B183-500D2EC286E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1" name="Text Box 122">
          <a:extLst>
            <a:ext uri="{FF2B5EF4-FFF2-40B4-BE49-F238E27FC236}">
              <a16:creationId xmlns:a16="http://schemas.microsoft.com/office/drawing/2014/main" id="{27FF0A64-2B98-46B3-855D-8393494F200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2" name="Text Box 123">
          <a:extLst>
            <a:ext uri="{FF2B5EF4-FFF2-40B4-BE49-F238E27FC236}">
              <a16:creationId xmlns:a16="http://schemas.microsoft.com/office/drawing/2014/main" id="{5C4AAEB1-DCB3-4BFD-8179-95418179528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3" name="Text Box 124">
          <a:extLst>
            <a:ext uri="{FF2B5EF4-FFF2-40B4-BE49-F238E27FC236}">
              <a16:creationId xmlns:a16="http://schemas.microsoft.com/office/drawing/2014/main" id="{1CEF4C02-E007-4729-9ADA-95AF4DE496F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4" name="Text Box 125">
          <a:extLst>
            <a:ext uri="{FF2B5EF4-FFF2-40B4-BE49-F238E27FC236}">
              <a16:creationId xmlns:a16="http://schemas.microsoft.com/office/drawing/2014/main" id="{912CAF06-EBF3-467A-BBBF-F56138301BC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5" name="Text Box 126">
          <a:extLst>
            <a:ext uri="{FF2B5EF4-FFF2-40B4-BE49-F238E27FC236}">
              <a16:creationId xmlns:a16="http://schemas.microsoft.com/office/drawing/2014/main" id="{DEB861DD-FD32-497D-8290-AC624C9A468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6" name="Text Box 127">
          <a:extLst>
            <a:ext uri="{FF2B5EF4-FFF2-40B4-BE49-F238E27FC236}">
              <a16:creationId xmlns:a16="http://schemas.microsoft.com/office/drawing/2014/main" id="{D8E88D29-903F-4BBD-89B2-420F8151E0BF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7" name="Text Box 128">
          <a:extLst>
            <a:ext uri="{FF2B5EF4-FFF2-40B4-BE49-F238E27FC236}">
              <a16:creationId xmlns:a16="http://schemas.microsoft.com/office/drawing/2014/main" id="{0C697D28-D9A2-4AAE-BD20-83155C42314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8" name="Text Box 129">
          <a:extLst>
            <a:ext uri="{FF2B5EF4-FFF2-40B4-BE49-F238E27FC236}">
              <a16:creationId xmlns:a16="http://schemas.microsoft.com/office/drawing/2014/main" id="{54205F7E-6100-430C-B779-1CBA7D1A010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19" name="Text Box 130">
          <a:extLst>
            <a:ext uri="{FF2B5EF4-FFF2-40B4-BE49-F238E27FC236}">
              <a16:creationId xmlns:a16="http://schemas.microsoft.com/office/drawing/2014/main" id="{782687E6-3856-41A0-8C0E-1D93BCE8E89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0" name="Text Box 131">
          <a:extLst>
            <a:ext uri="{FF2B5EF4-FFF2-40B4-BE49-F238E27FC236}">
              <a16:creationId xmlns:a16="http://schemas.microsoft.com/office/drawing/2014/main" id="{589EC19D-BE0F-4D38-B406-F4EB71BA041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1" name="Text Box 132">
          <a:extLst>
            <a:ext uri="{FF2B5EF4-FFF2-40B4-BE49-F238E27FC236}">
              <a16:creationId xmlns:a16="http://schemas.microsoft.com/office/drawing/2014/main" id="{211BF318-6D10-4BA9-8986-62268660EC80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2" name="Text Box 133">
          <a:extLst>
            <a:ext uri="{FF2B5EF4-FFF2-40B4-BE49-F238E27FC236}">
              <a16:creationId xmlns:a16="http://schemas.microsoft.com/office/drawing/2014/main" id="{82C4CE1A-441F-4627-82DF-1165A04F40B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3" name="Text Box 134">
          <a:extLst>
            <a:ext uri="{FF2B5EF4-FFF2-40B4-BE49-F238E27FC236}">
              <a16:creationId xmlns:a16="http://schemas.microsoft.com/office/drawing/2014/main" id="{3ECA8104-3BE1-46A4-8EC6-9B8BD977F88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4" name="Text Box 137">
          <a:extLst>
            <a:ext uri="{FF2B5EF4-FFF2-40B4-BE49-F238E27FC236}">
              <a16:creationId xmlns:a16="http://schemas.microsoft.com/office/drawing/2014/main" id="{8208FA86-E096-48B6-9346-741205884C0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5" name="Text Box 138">
          <a:extLst>
            <a:ext uri="{FF2B5EF4-FFF2-40B4-BE49-F238E27FC236}">
              <a16:creationId xmlns:a16="http://schemas.microsoft.com/office/drawing/2014/main" id="{B1080993-4445-435E-BC8C-88E701F327B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6" name="Text Box 139">
          <a:extLst>
            <a:ext uri="{FF2B5EF4-FFF2-40B4-BE49-F238E27FC236}">
              <a16:creationId xmlns:a16="http://schemas.microsoft.com/office/drawing/2014/main" id="{83754F72-2263-4A81-89B2-B03C510276CC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7" name="Text Box 140">
          <a:extLst>
            <a:ext uri="{FF2B5EF4-FFF2-40B4-BE49-F238E27FC236}">
              <a16:creationId xmlns:a16="http://schemas.microsoft.com/office/drawing/2014/main" id="{303F99EA-B1AD-4257-948D-E8686FC5EFAE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8" name="Text Box 141">
          <a:extLst>
            <a:ext uri="{FF2B5EF4-FFF2-40B4-BE49-F238E27FC236}">
              <a16:creationId xmlns:a16="http://schemas.microsoft.com/office/drawing/2014/main" id="{2D40D831-6E8A-4884-A73F-A11D5E39A6BD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29" name="Text Box 142">
          <a:extLst>
            <a:ext uri="{FF2B5EF4-FFF2-40B4-BE49-F238E27FC236}">
              <a16:creationId xmlns:a16="http://schemas.microsoft.com/office/drawing/2014/main" id="{A5D4695E-6C28-41BF-B8F1-9AE00689F1B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0" name="Text Box 143">
          <a:extLst>
            <a:ext uri="{FF2B5EF4-FFF2-40B4-BE49-F238E27FC236}">
              <a16:creationId xmlns:a16="http://schemas.microsoft.com/office/drawing/2014/main" id="{9374AE4B-51AE-4F25-9406-FCBA970E743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1" name="Text Box 144">
          <a:extLst>
            <a:ext uri="{FF2B5EF4-FFF2-40B4-BE49-F238E27FC236}">
              <a16:creationId xmlns:a16="http://schemas.microsoft.com/office/drawing/2014/main" id="{2F0C56CD-3B7B-43CC-BBCF-20A7C0AADD03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2" name="Text Box 145">
          <a:extLst>
            <a:ext uri="{FF2B5EF4-FFF2-40B4-BE49-F238E27FC236}">
              <a16:creationId xmlns:a16="http://schemas.microsoft.com/office/drawing/2014/main" id="{F187E966-1F75-4294-8348-DB2922B759C1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3" name="Text Box 146">
          <a:extLst>
            <a:ext uri="{FF2B5EF4-FFF2-40B4-BE49-F238E27FC236}">
              <a16:creationId xmlns:a16="http://schemas.microsoft.com/office/drawing/2014/main" id="{F5FB3FAB-9413-4E61-A624-836AE75F1F4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4" name="Text Box 147">
          <a:extLst>
            <a:ext uri="{FF2B5EF4-FFF2-40B4-BE49-F238E27FC236}">
              <a16:creationId xmlns:a16="http://schemas.microsoft.com/office/drawing/2014/main" id="{222C4131-A8EF-4016-99E3-EFC60B5D1CC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5" name="Text Box 148">
          <a:extLst>
            <a:ext uri="{FF2B5EF4-FFF2-40B4-BE49-F238E27FC236}">
              <a16:creationId xmlns:a16="http://schemas.microsoft.com/office/drawing/2014/main" id="{25010EF0-1AAE-4B8A-8EC6-0ECAA752CB85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6" name="Text Box 149">
          <a:extLst>
            <a:ext uri="{FF2B5EF4-FFF2-40B4-BE49-F238E27FC236}">
              <a16:creationId xmlns:a16="http://schemas.microsoft.com/office/drawing/2014/main" id="{FC675460-C158-4993-A2CC-A742AC411E8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7" name="Text Box 150">
          <a:extLst>
            <a:ext uri="{FF2B5EF4-FFF2-40B4-BE49-F238E27FC236}">
              <a16:creationId xmlns:a16="http://schemas.microsoft.com/office/drawing/2014/main" id="{9CE33D99-0592-4100-9BAA-3BEE97696457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8" name="Text Box 151">
          <a:extLst>
            <a:ext uri="{FF2B5EF4-FFF2-40B4-BE49-F238E27FC236}">
              <a16:creationId xmlns:a16="http://schemas.microsoft.com/office/drawing/2014/main" id="{58FCB5CF-6CE6-4331-94C0-F0F6D5247EDB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39" name="Text Box 152">
          <a:extLst>
            <a:ext uri="{FF2B5EF4-FFF2-40B4-BE49-F238E27FC236}">
              <a16:creationId xmlns:a16="http://schemas.microsoft.com/office/drawing/2014/main" id="{398DAE5A-AA20-4B1C-AE1A-D3D9CFE166F4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40" name="Text Box 153">
          <a:extLst>
            <a:ext uri="{FF2B5EF4-FFF2-40B4-BE49-F238E27FC236}">
              <a16:creationId xmlns:a16="http://schemas.microsoft.com/office/drawing/2014/main" id="{00A605AC-9576-4206-A647-0DDCFDE684A6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41" name="Text Box 154">
          <a:extLst>
            <a:ext uri="{FF2B5EF4-FFF2-40B4-BE49-F238E27FC236}">
              <a16:creationId xmlns:a16="http://schemas.microsoft.com/office/drawing/2014/main" id="{FE14FBF1-027E-4265-ACF3-B6565A62D0F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42" name="Text Box 155">
          <a:extLst>
            <a:ext uri="{FF2B5EF4-FFF2-40B4-BE49-F238E27FC236}">
              <a16:creationId xmlns:a16="http://schemas.microsoft.com/office/drawing/2014/main" id="{0726AEA8-CA5F-4EEE-BF9D-709016019B22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43" name="Text Box 156">
          <a:extLst>
            <a:ext uri="{FF2B5EF4-FFF2-40B4-BE49-F238E27FC236}">
              <a16:creationId xmlns:a16="http://schemas.microsoft.com/office/drawing/2014/main" id="{C90CC37E-A54D-43BA-AE47-581CA2911C79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44" name="Text Box 157">
          <a:extLst>
            <a:ext uri="{FF2B5EF4-FFF2-40B4-BE49-F238E27FC236}">
              <a16:creationId xmlns:a16="http://schemas.microsoft.com/office/drawing/2014/main" id="{46A216B6-14C3-43A8-8988-BD250CA322F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204</xdr:row>
      <xdr:rowOff>0</xdr:rowOff>
    </xdr:from>
    <xdr:to>
      <xdr:col>2</xdr:col>
      <xdr:colOff>76200</xdr:colOff>
      <xdr:row>204</xdr:row>
      <xdr:rowOff>28575</xdr:rowOff>
    </xdr:to>
    <xdr:sp macro="" textlink="">
      <xdr:nvSpPr>
        <xdr:cNvPr id="445" name="Text Box 158">
          <a:extLst>
            <a:ext uri="{FF2B5EF4-FFF2-40B4-BE49-F238E27FC236}">
              <a16:creationId xmlns:a16="http://schemas.microsoft.com/office/drawing/2014/main" id="{965C9A19-6255-4C3B-8AF1-DE102772DA88}"/>
            </a:ext>
          </a:extLst>
        </xdr:cNvPr>
        <xdr:cNvSpPr txBox="1">
          <a:spLocks noChangeArrowheads="1"/>
        </xdr:cNvSpPr>
      </xdr:nvSpPr>
      <xdr:spPr bwMode="auto">
        <a:xfrm>
          <a:off x="4105275" y="5366385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1924050</xdr:colOff>
      <xdr:row>205</xdr:row>
      <xdr:rowOff>57150</xdr:rowOff>
    </xdr:from>
    <xdr:to>
      <xdr:col>1</xdr:col>
      <xdr:colOff>2772896</xdr:colOff>
      <xdr:row>207</xdr:row>
      <xdr:rowOff>85164</xdr:rowOff>
    </xdr:to>
    <xdr:pic>
      <xdr:nvPicPr>
        <xdr:cNvPr id="446" name="Picture 2">
          <a:extLst>
            <a:ext uri="{FF2B5EF4-FFF2-40B4-BE49-F238E27FC236}">
              <a16:creationId xmlns:a16="http://schemas.microsoft.com/office/drawing/2014/main" id="{66177141-052B-4AFF-88E2-68FD2DA8D7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14575" y="53892450"/>
          <a:ext cx="848846" cy="351864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4"/>
  <sheetViews>
    <sheetView tabSelected="1" zoomScaleSheetLayoutView="100" workbookViewId="0">
      <selection activeCell="F203" sqref="F203:F205"/>
    </sheetView>
  </sheetViews>
  <sheetFormatPr defaultRowHeight="13.5"/>
  <cols>
    <col min="1" max="1" width="5.85546875" style="38" customWidth="1"/>
    <col min="2" max="2" width="52.85546875" style="38" customWidth="1"/>
    <col min="3" max="3" width="9" style="38" customWidth="1"/>
    <col min="4" max="4" width="9.28515625" style="38" customWidth="1"/>
    <col min="5" max="5" width="12.28515625" style="38" customWidth="1"/>
    <col min="6" max="6" width="12.42578125" style="38" customWidth="1"/>
    <col min="7" max="7" width="11.42578125" style="36" bestFit="1" customWidth="1"/>
    <col min="8" max="8" width="10.28515625" style="36" bestFit="1" customWidth="1"/>
    <col min="9" max="16384" width="9.140625" style="36"/>
  </cols>
  <sheetData>
    <row r="1" spans="1:9" s="12" customFormat="1">
      <c r="A1" s="53" t="s">
        <v>81</v>
      </c>
      <c r="B1" s="53"/>
      <c r="C1" s="53"/>
      <c r="D1" s="53"/>
      <c r="E1" s="53"/>
      <c r="F1" s="53"/>
    </row>
    <row r="2" spans="1:9" s="12" customFormat="1" ht="53.25" customHeight="1">
      <c r="A2" s="53" t="s">
        <v>80</v>
      </c>
      <c r="B2" s="53"/>
      <c r="C2" s="53"/>
      <c r="D2" s="53"/>
      <c r="E2" s="53"/>
      <c r="F2" s="53"/>
    </row>
    <row r="3" spans="1:9" s="14" customFormat="1" ht="40.5">
      <c r="A3" s="9" t="s">
        <v>156</v>
      </c>
      <c r="B3" s="9" t="s">
        <v>4</v>
      </c>
      <c r="C3" s="9" t="s">
        <v>94</v>
      </c>
      <c r="D3" s="39" t="s">
        <v>5</v>
      </c>
      <c r="E3" s="9" t="s">
        <v>95</v>
      </c>
      <c r="F3" s="9" t="s">
        <v>96</v>
      </c>
    </row>
    <row r="4" spans="1:9" s="16" customFormat="1" ht="15" customHeight="1">
      <c r="A4" s="15">
        <v>1</v>
      </c>
      <c r="B4" s="15">
        <v>2</v>
      </c>
      <c r="C4" s="15">
        <v>3</v>
      </c>
      <c r="D4" s="15">
        <v>4</v>
      </c>
      <c r="E4" s="15">
        <v>5</v>
      </c>
      <c r="F4" s="15">
        <v>6</v>
      </c>
    </row>
    <row r="5" spans="1:9" s="16" customFormat="1" ht="22.5" customHeight="1">
      <c r="A5" s="15" t="s">
        <v>83</v>
      </c>
      <c r="B5" s="40" t="s">
        <v>97</v>
      </c>
      <c r="C5" s="15"/>
      <c r="D5" s="18"/>
      <c r="E5" s="15"/>
      <c r="F5" s="15"/>
    </row>
    <row r="6" spans="1:9" s="16" customFormat="1" ht="21.75" customHeight="1">
      <c r="A6" s="15" t="s">
        <v>92</v>
      </c>
      <c r="B6" s="40" t="s">
        <v>38</v>
      </c>
      <c r="C6" s="15"/>
      <c r="D6" s="18"/>
      <c r="E6" s="15"/>
      <c r="F6" s="15"/>
    </row>
    <row r="7" spans="1:9" s="21" customFormat="1" ht="37.5" customHeight="1">
      <c r="A7" s="1">
        <v>1</v>
      </c>
      <c r="B7" s="11" t="s">
        <v>98</v>
      </c>
      <c r="C7" s="1" t="s">
        <v>0</v>
      </c>
      <c r="D7" s="1">
        <v>2253.8000000000002</v>
      </c>
      <c r="E7" s="2">
        <v>2.6160414379006878</v>
      </c>
      <c r="F7" s="2">
        <f>+D7*E7</f>
        <v>5896.0341927405707</v>
      </c>
      <c r="G7" s="20"/>
    </row>
    <row r="8" spans="1:9" s="22" customFormat="1" ht="20.25" customHeight="1">
      <c r="A8" s="1"/>
      <c r="B8" s="48" t="s">
        <v>99</v>
      </c>
      <c r="C8" s="49"/>
      <c r="D8" s="49"/>
      <c r="E8" s="50"/>
      <c r="F8" s="2">
        <f>+SUM(F7)</f>
        <v>5896.0341927405707</v>
      </c>
      <c r="G8" s="21"/>
    </row>
    <row r="9" spans="1:9" s="21" customFormat="1" ht="21" customHeight="1">
      <c r="A9" s="1" t="s">
        <v>84</v>
      </c>
      <c r="B9" s="41" t="s">
        <v>39</v>
      </c>
      <c r="C9" s="1"/>
      <c r="D9" s="6"/>
      <c r="E9" s="3"/>
      <c r="F9" s="3"/>
    </row>
    <row r="10" spans="1:9" s="21" customFormat="1" ht="27">
      <c r="A10" s="1">
        <v>1</v>
      </c>
      <c r="B10" s="11" t="s">
        <v>100</v>
      </c>
      <c r="C10" s="1" t="s">
        <v>0</v>
      </c>
      <c r="D10" s="6">
        <v>629.76</v>
      </c>
      <c r="E10" s="2">
        <v>8.7589671684351664</v>
      </c>
      <c r="F10" s="2">
        <f t="shared" ref="F10:F45" si="0">+D10*E10</f>
        <v>5516.0471639937305</v>
      </c>
    </row>
    <row r="11" spans="1:9" s="21" customFormat="1" ht="18" customHeight="1">
      <c r="A11" s="1">
        <v>2</v>
      </c>
      <c r="B11" s="11" t="s">
        <v>101</v>
      </c>
      <c r="C11" s="1" t="s">
        <v>3</v>
      </c>
      <c r="D11" s="1">
        <v>5248</v>
      </c>
      <c r="E11" s="2">
        <v>1.979641664773814</v>
      </c>
      <c r="F11" s="2">
        <f t="shared" si="0"/>
        <v>10389.159456732976</v>
      </c>
    </row>
    <row r="12" spans="1:9" s="21" customFormat="1" ht="18" customHeight="1">
      <c r="A12" s="1">
        <v>3</v>
      </c>
      <c r="B12" s="11" t="s">
        <v>102</v>
      </c>
      <c r="C12" s="1" t="s">
        <v>3</v>
      </c>
      <c r="D12" s="1">
        <v>5248</v>
      </c>
      <c r="E12" s="2">
        <v>5.7989125903274044</v>
      </c>
      <c r="F12" s="2">
        <f t="shared" si="0"/>
        <v>30432.693274038218</v>
      </c>
      <c r="I12" s="23"/>
    </row>
    <row r="13" spans="1:9" s="21" customFormat="1" ht="18" customHeight="1">
      <c r="A13" s="1">
        <v>4</v>
      </c>
      <c r="B13" s="11" t="s">
        <v>103</v>
      </c>
      <c r="C13" s="1" t="s">
        <v>3</v>
      </c>
      <c r="D13" s="4">
        <v>5248</v>
      </c>
      <c r="E13" s="2">
        <v>5.2788809706075979</v>
      </c>
      <c r="F13" s="2">
        <f t="shared" si="0"/>
        <v>27703.567333748673</v>
      </c>
      <c r="G13" s="24"/>
    </row>
    <row r="14" spans="1:9" s="22" customFormat="1" ht="21" customHeight="1">
      <c r="A14" s="1"/>
      <c r="B14" s="48" t="s">
        <v>104</v>
      </c>
      <c r="C14" s="49"/>
      <c r="D14" s="49"/>
      <c r="E14" s="50"/>
      <c r="F14" s="2">
        <f>+SUM(F10:F13)</f>
        <v>74041.467228513589</v>
      </c>
      <c r="G14" s="21"/>
    </row>
    <row r="15" spans="1:9" s="21" customFormat="1" ht="21" customHeight="1">
      <c r="A15" s="1" t="s">
        <v>85</v>
      </c>
      <c r="B15" s="41" t="s">
        <v>50</v>
      </c>
      <c r="C15" s="1"/>
      <c r="D15" s="6"/>
      <c r="E15" s="3"/>
      <c r="F15" s="3"/>
    </row>
    <row r="16" spans="1:9" s="21" customFormat="1" ht="31.5" customHeight="1">
      <c r="A16" s="1">
        <v>1</v>
      </c>
      <c r="B16" s="11" t="s">
        <v>105</v>
      </c>
      <c r="C16" s="1" t="s">
        <v>0</v>
      </c>
      <c r="D16" s="1">
        <v>30.1</v>
      </c>
      <c r="E16" s="2">
        <v>2.5354071766046267</v>
      </c>
      <c r="F16" s="2">
        <f t="shared" si="0"/>
        <v>76.315756015799266</v>
      </c>
      <c r="G16" s="20"/>
    </row>
    <row r="17" spans="1:7" s="21" customFormat="1" ht="18" customHeight="1">
      <c r="A17" s="1">
        <v>2</v>
      </c>
      <c r="B17" s="11" t="s">
        <v>106</v>
      </c>
      <c r="C17" s="1" t="s">
        <v>0</v>
      </c>
      <c r="D17" s="6">
        <v>11.28</v>
      </c>
      <c r="E17" s="2">
        <v>8.4934060279080903</v>
      </c>
      <c r="F17" s="2">
        <f t="shared" si="0"/>
        <v>95.805619994803251</v>
      </c>
    </row>
    <row r="18" spans="1:7" s="21" customFormat="1" ht="18" customHeight="1">
      <c r="A18" s="1">
        <v>3</v>
      </c>
      <c r="B18" s="11" t="s">
        <v>101</v>
      </c>
      <c r="C18" s="1" t="s">
        <v>3</v>
      </c>
      <c r="D18" s="1">
        <v>94</v>
      </c>
      <c r="E18" s="2">
        <v>1.9173329653940216</v>
      </c>
      <c r="F18" s="2">
        <f t="shared" si="0"/>
        <v>180.22929874703803</v>
      </c>
    </row>
    <row r="19" spans="1:7" s="21" customFormat="1" ht="18" customHeight="1">
      <c r="A19" s="1">
        <v>4</v>
      </c>
      <c r="B19" s="11" t="s">
        <v>103</v>
      </c>
      <c r="C19" s="1" t="s">
        <v>3</v>
      </c>
      <c r="D19" s="4">
        <v>94</v>
      </c>
      <c r="E19" s="2">
        <v>5.2263894629835184</v>
      </c>
      <c r="F19" s="2">
        <f t="shared" si="0"/>
        <v>491.28060952045075</v>
      </c>
      <c r="G19" s="24"/>
    </row>
    <row r="20" spans="1:7" s="22" customFormat="1" ht="20.25" customHeight="1">
      <c r="A20" s="1"/>
      <c r="B20" s="48" t="s">
        <v>107</v>
      </c>
      <c r="C20" s="49"/>
      <c r="D20" s="49"/>
      <c r="E20" s="50"/>
      <c r="F20" s="2">
        <f>+SUM(F16:F19)</f>
        <v>843.63128427809124</v>
      </c>
      <c r="G20" s="21"/>
    </row>
    <row r="21" spans="1:7" s="21" customFormat="1" ht="21.75" customHeight="1">
      <c r="A21" s="1" t="s">
        <v>86</v>
      </c>
      <c r="B21" s="41" t="s">
        <v>108</v>
      </c>
      <c r="C21" s="1"/>
      <c r="D21" s="1"/>
      <c r="E21" s="19"/>
      <c r="F21" s="3"/>
    </row>
    <row r="22" spans="1:7" s="21" customFormat="1" ht="30.75" customHeight="1">
      <c r="A22" s="1">
        <v>1</v>
      </c>
      <c r="B22" s="11" t="s">
        <v>105</v>
      </c>
      <c r="C22" s="1" t="s">
        <v>0</v>
      </c>
      <c r="D22" s="1">
        <v>33</v>
      </c>
      <c r="E22" s="2">
        <v>2.5354071766046267</v>
      </c>
      <c r="F22" s="2">
        <f t="shared" si="0"/>
        <v>83.668436827952675</v>
      </c>
      <c r="G22" s="20"/>
    </row>
    <row r="23" spans="1:7" s="21" customFormat="1" ht="30.75" customHeight="1">
      <c r="A23" s="1">
        <v>2</v>
      </c>
      <c r="B23" s="11" t="s">
        <v>51</v>
      </c>
      <c r="C23" s="1" t="s">
        <v>0</v>
      </c>
      <c r="D23" s="1">
        <v>27</v>
      </c>
      <c r="E23" s="2">
        <v>0.69653249113630955</v>
      </c>
      <c r="F23" s="2">
        <f t="shared" si="0"/>
        <v>18.806377260680357</v>
      </c>
    </row>
    <row r="24" spans="1:7" s="21" customFormat="1" ht="17.25" customHeight="1">
      <c r="A24" s="1">
        <v>3</v>
      </c>
      <c r="B24" s="11" t="s">
        <v>52</v>
      </c>
      <c r="C24" s="1" t="s">
        <v>0</v>
      </c>
      <c r="D24" s="4">
        <v>3</v>
      </c>
      <c r="E24" s="2">
        <v>9.9758963202947157</v>
      </c>
      <c r="F24" s="2">
        <f t="shared" si="0"/>
        <v>29.927688960884147</v>
      </c>
    </row>
    <row r="25" spans="1:7" s="21" customFormat="1" ht="17.25" customHeight="1">
      <c r="A25" s="1">
        <v>4</v>
      </c>
      <c r="B25" s="11" t="s">
        <v>53</v>
      </c>
      <c r="C25" s="1" t="s">
        <v>0</v>
      </c>
      <c r="D25" s="6">
        <v>12.6</v>
      </c>
      <c r="E25" s="2">
        <v>59.457991841490553</v>
      </c>
      <c r="F25" s="2">
        <f t="shared" si="0"/>
        <v>749.17069720278096</v>
      </c>
    </row>
    <row r="26" spans="1:7" s="25" customFormat="1" ht="17.25" customHeight="1">
      <c r="A26" s="1">
        <v>5</v>
      </c>
      <c r="B26" s="11" t="s">
        <v>54</v>
      </c>
      <c r="C26" s="1" t="s">
        <v>0</v>
      </c>
      <c r="D26" s="3">
        <v>11.7</v>
      </c>
      <c r="E26" s="2">
        <v>60.882580151190346</v>
      </c>
      <c r="F26" s="2">
        <f t="shared" si="0"/>
        <v>712.32618776892696</v>
      </c>
    </row>
    <row r="27" spans="1:7" s="21" customFormat="1" ht="17.25" customHeight="1">
      <c r="A27" s="10" t="s">
        <v>55</v>
      </c>
      <c r="B27" s="11" t="s">
        <v>56</v>
      </c>
      <c r="C27" s="1" t="s">
        <v>7</v>
      </c>
      <c r="D27" s="4">
        <v>15</v>
      </c>
      <c r="E27" s="2">
        <v>12.125353248678726</v>
      </c>
      <c r="F27" s="2">
        <f t="shared" si="0"/>
        <v>181.8802987301809</v>
      </c>
    </row>
    <row r="28" spans="1:7" s="21" customFormat="1" ht="17.25" customHeight="1">
      <c r="A28" s="1">
        <v>7</v>
      </c>
      <c r="B28" s="11" t="s">
        <v>109</v>
      </c>
      <c r="C28" s="1" t="s">
        <v>7</v>
      </c>
      <c r="D28" s="1">
        <v>4.8</v>
      </c>
      <c r="E28" s="2">
        <v>5.0415110253798199</v>
      </c>
      <c r="F28" s="2">
        <f t="shared" si="0"/>
        <v>24.199252921823135</v>
      </c>
    </row>
    <row r="29" spans="1:7" s="21" customFormat="1" ht="17.25" customHeight="1">
      <c r="A29" s="1">
        <v>8</v>
      </c>
      <c r="B29" s="11" t="s">
        <v>57</v>
      </c>
      <c r="C29" s="1" t="s">
        <v>3</v>
      </c>
      <c r="D29" s="6">
        <v>40.5</v>
      </c>
      <c r="E29" s="2">
        <v>1.1433967200803128</v>
      </c>
      <c r="F29" s="2">
        <f t="shared" si="0"/>
        <v>46.307567163252671</v>
      </c>
    </row>
    <row r="30" spans="1:7" s="21" customFormat="1" ht="17.25" customHeight="1">
      <c r="A30" s="10" t="s">
        <v>61</v>
      </c>
      <c r="B30" s="11" t="s">
        <v>58</v>
      </c>
      <c r="C30" s="1" t="s">
        <v>0</v>
      </c>
      <c r="D30" s="3">
        <v>2.88</v>
      </c>
      <c r="E30" s="2">
        <v>49.518103614802385</v>
      </c>
      <c r="F30" s="2">
        <f t="shared" si="0"/>
        <v>142.61213841063088</v>
      </c>
      <c r="G30" s="26"/>
    </row>
    <row r="31" spans="1:7" s="21" customFormat="1" ht="17.25" customHeight="1">
      <c r="A31" s="1">
        <v>10</v>
      </c>
      <c r="B31" s="11" t="s">
        <v>78</v>
      </c>
      <c r="C31" s="1" t="s">
        <v>3</v>
      </c>
      <c r="D31" s="3">
        <v>22.08</v>
      </c>
      <c r="E31" s="2">
        <v>2.1156912865225981</v>
      </c>
      <c r="F31" s="2">
        <f t="shared" si="0"/>
        <v>46.71446360641896</v>
      </c>
    </row>
    <row r="32" spans="1:7" s="21" customFormat="1" ht="17.25" customHeight="1">
      <c r="A32" s="1">
        <v>11</v>
      </c>
      <c r="B32" s="11" t="s">
        <v>79</v>
      </c>
      <c r="C32" s="1" t="s">
        <v>3</v>
      </c>
      <c r="D32" s="3">
        <v>22.08</v>
      </c>
      <c r="E32" s="2">
        <v>0.82111192509693187</v>
      </c>
      <c r="F32" s="2">
        <f t="shared" si="0"/>
        <v>18.130151306140256</v>
      </c>
    </row>
    <row r="33" spans="1:7" s="21" customFormat="1" ht="17.25" customHeight="1">
      <c r="A33" s="1">
        <v>12</v>
      </c>
      <c r="B33" s="11" t="s">
        <v>59</v>
      </c>
      <c r="C33" s="1" t="s">
        <v>0</v>
      </c>
      <c r="D33" s="4">
        <v>24</v>
      </c>
      <c r="E33" s="2">
        <v>0.86747556646334423</v>
      </c>
      <c r="F33" s="2">
        <f t="shared" si="0"/>
        <v>20.81941359512026</v>
      </c>
    </row>
    <row r="34" spans="1:7" s="21" customFormat="1" ht="17.25" customHeight="1">
      <c r="A34" s="15">
        <v>13</v>
      </c>
      <c r="B34" s="17" t="s">
        <v>60</v>
      </c>
      <c r="C34" s="1" t="s">
        <v>0</v>
      </c>
      <c r="D34" s="6">
        <v>3</v>
      </c>
      <c r="E34" s="2">
        <v>1.8259039708198241</v>
      </c>
      <c r="F34" s="2">
        <f t="shared" si="0"/>
        <v>5.4777119124594726</v>
      </c>
    </row>
    <row r="35" spans="1:7" s="22" customFormat="1" ht="20.25" customHeight="1">
      <c r="A35" s="1"/>
      <c r="B35" s="48" t="s">
        <v>110</v>
      </c>
      <c r="C35" s="49"/>
      <c r="D35" s="49"/>
      <c r="E35" s="50"/>
      <c r="F35" s="2">
        <f>+SUM(F22:F34)</f>
        <v>2080.0403856672519</v>
      </c>
      <c r="G35" s="21"/>
    </row>
    <row r="36" spans="1:7" s="21" customFormat="1" ht="22.5" customHeight="1">
      <c r="A36" s="1" t="s">
        <v>91</v>
      </c>
      <c r="B36" s="41" t="s">
        <v>62</v>
      </c>
      <c r="C36" s="1"/>
      <c r="D36" s="1"/>
      <c r="E36" s="19"/>
      <c r="F36" s="3"/>
    </row>
    <row r="37" spans="1:7" s="21" customFormat="1" ht="30.75" customHeight="1">
      <c r="A37" s="1">
        <v>1</v>
      </c>
      <c r="B37" s="11" t="s">
        <v>105</v>
      </c>
      <c r="C37" s="1" t="s">
        <v>0</v>
      </c>
      <c r="D37" s="1">
        <v>3</v>
      </c>
      <c r="E37" s="2">
        <v>2.5354071766046262</v>
      </c>
      <c r="F37" s="2">
        <f t="shared" si="0"/>
        <v>7.6062215298138787</v>
      </c>
      <c r="G37" s="20"/>
    </row>
    <row r="38" spans="1:7" s="21" customFormat="1" ht="30.75" customHeight="1">
      <c r="A38" s="1">
        <v>2</v>
      </c>
      <c r="B38" s="11" t="s">
        <v>51</v>
      </c>
      <c r="C38" s="1" t="s">
        <v>0</v>
      </c>
      <c r="D38" s="1">
        <v>7</v>
      </c>
      <c r="E38" s="2">
        <v>0.69653249113630955</v>
      </c>
      <c r="F38" s="2">
        <f t="shared" si="0"/>
        <v>4.8757274379541666</v>
      </c>
    </row>
    <row r="39" spans="1:7" s="21" customFormat="1" ht="21.75" customHeight="1">
      <c r="A39" s="1">
        <v>3</v>
      </c>
      <c r="B39" s="19" t="s">
        <v>35</v>
      </c>
      <c r="C39" s="1" t="s">
        <v>0</v>
      </c>
      <c r="D39" s="3">
        <v>0.75</v>
      </c>
      <c r="E39" s="2">
        <v>9.3377434254790153</v>
      </c>
      <c r="F39" s="2">
        <f t="shared" si="0"/>
        <v>7.0033075691092614</v>
      </c>
    </row>
    <row r="40" spans="1:7" s="21" customFormat="1" ht="28.5" customHeight="1">
      <c r="A40" s="1">
        <v>4</v>
      </c>
      <c r="B40" s="11" t="s">
        <v>111</v>
      </c>
      <c r="C40" s="1" t="s">
        <v>7</v>
      </c>
      <c r="D40" s="6">
        <v>9</v>
      </c>
      <c r="E40" s="2">
        <v>48.281041757252645</v>
      </c>
      <c r="F40" s="2">
        <f t="shared" si="0"/>
        <v>434.5293758152738</v>
      </c>
    </row>
    <row r="41" spans="1:7" s="21" customFormat="1" ht="18" customHeight="1">
      <c r="A41" s="1">
        <v>5</v>
      </c>
      <c r="B41" s="11" t="s">
        <v>47</v>
      </c>
      <c r="C41" s="1" t="s">
        <v>0</v>
      </c>
      <c r="D41" s="27">
        <v>1.62</v>
      </c>
      <c r="E41" s="2">
        <v>73.610256369838737</v>
      </c>
      <c r="F41" s="2">
        <f t="shared" si="0"/>
        <v>119.24861531913876</v>
      </c>
    </row>
    <row r="42" spans="1:7" s="21" customFormat="1" ht="18" customHeight="1">
      <c r="A42" s="1">
        <v>6</v>
      </c>
      <c r="B42" s="11" t="s">
        <v>46</v>
      </c>
      <c r="C42" s="1" t="s">
        <v>3</v>
      </c>
      <c r="D42" s="6">
        <v>8.8000000000000007</v>
      </c>
      <c r="E42" s="2">
        <v>1.1433967200803128</v>
      </c>
      <c r="F42" s="2">
        <f t="shared" si="0"/>
        <v>10.061891136706754</v>
      </c>
    </row>
    <row r="43" spans="1:7" s="21" customFormat="1" ht="18" customHeight="1">
      <c r="A43" s="1">
        <v>7</v>
      </c>
      <c r="B43" s="11" t="s">
        <v>63</v>
      </c>
      <c r="C43" s="1" t="s">
        <v>3</v>
      </c>
      <c r="D43" s="3">
        <v>9.18</v>
      </c>
      <c r="E43" s="2">
        <v>1.7591474025733083</v>
      </c>
      <c r="F43" s="2">
        <f t="shared" si="0"/>
        <v>16.148973155622969</v>
      </c>
    </row>
    <row r="44" spans="1:7" s="21" customFormat="1" ht="18" customHeight="1">
      <c r="A44" s="1">
        <v>8</v>
      </c>
      <c r="B44" s="11" t="s">
        <v>59</v>
      </c>
      <c r="C44" s="1" t="s">
        <v>0</v>
      </c>
      <c r="D44" s="4">
        <v>5</v>
      </c>
      <c r="E44" s="2">
        <v>0.86747556646334423</v>
      </c>
      <c r="F44" s="2">
        <f t="shared" si="0"/>
        <v>4.3373778323167214</v>
      </c>
    </row>
    <row r="45" spans="1:7" s="21" customFormat="1" ht="18" customHeight="1">
      <c r="A45" s="15">
        <v>9</v>
      </c>
      <c r="B45" s="17" t="s">
        <v>60</v>
      </c>
      <c r="C45" s="1" t="s">
        <v>0</v>
      </c>
      <c r="D45" s="6">
        <v>2</v>
      </c>
      <c r="E45" s="2">
        <v>1.8259039708198241</v>
      </c>
      <c r="F45" s="2">
        <f t="shared" si="0"/>
        <v>3.6518079416396483</v>
      </c>
    </row>
    <row r="46" spans="1:7" s="22" customFormat="1" ht="18" customHeight="1">
      <c r="A46" s="1"/>
      <c r="B46" s="48" t="s">
        <v>112</v>
      </c>
      <c r="C46" s="49"/>
      <c r="D46" s="49"/>
      <c r="E46" s="50"/>
      <c r="F46" s="2">
        <f>+SUM(F37:F45)</f>
        <v>607.463297737576</v>
      </c>
      <c r="G46" s="21"/>
    </row>
    <row r="47" spans="1:7" s="21" customFormat="1" ht="21.75" customHeight="1">
      <c r="A47" s="1" t="s">
        <v>90</v>
      </c>
      <c r="B47" s="41" t="s">
        <v>34</v>
      </c>
      <c r="C47" s="28"/>
      <c r="D47" s="1"/>
      <c r="E47" s="3"/>
      <c r="F47" s="3"/>
    </row>
    <row r="48" spans="1:7" s="21" customFormat="1" ht="18.75" customHeight="1">
      <c r="A48" s="1">
        <v>1</v>
      </c>
      <c r="B48" s="11" t="s">
        <v>30</v>
      </c>
      <c r="C48" s="1" t="s">
        <v>1</v>
      </c>
      <c r="D48" s="1">
        <v>22</v>
      </c>
      <c r="E48" s="2">
        <v>1.424141807539959</v>
      </c>
      <c r="F48" s="2">
        <f t="shared" ref="F48:F94" si="1">+D48*E48</f>
        <v>31.331119765879098</v>
      </c>
    </row>
    <row r="49" spans="1:8" s="21" customFormat="1" ht="18.75" customHeight="1">
      <c r="A49" s="1">
        <v>2</v>
      </c>
      <c r="B49" s="11" t="s">
        <v>113</v>
      </c>
      <c r="C49" s="1" t="s">
        <v>1</v>
      </c>
      <c r="D49" s="1">
        <v>14</v>
      </c>
      <c r="E49" s="2">
        <v>1.6458860261041266</v>
      </c>
      <c r="F49" s="2">
        <f t="shared" si="1"/>
        <v>23.042404365457774</v>
      </c>
      <c r="G49" s="20"/>
    </row>
    <row r="50" spans="1:8" s="21" customFormat="1" ht="18.75" customHeight="1">
      <c r="A50" s="1">
        <v>3</v>
      </c>
      <c r="B50" s="19" t="s">
        <v>31</v>
      </c>
      <c r="C50" s="1" t="s">
        <v>1</v>
      </c>
      <c r="D50" s="1">
        <v>22</v>
      </c>
      <c r="E50" s="2">
        <v>1.8363115221689335</v>
      </c>
      <c r="F50" s="2">
        <f t="shared" si="1"/>
        <v>40.398853487716536</v>
      </c>
    </row>
    <row r="51" spans="1:8" s="21" customFormat="1" ht="18.75" customHeight="1">
      <c r="A51" s="1">
        <v>4</v>
      </c>
      <c r="B51" s="11" t="s">
        <v>114</v>
      </c>
      <c r="C51" s="1" t="s">
        <v>0</v>
      </c>
      <c r="D51" s="1">
        <v>2.2000000000000002</v>
      </c>
      <c r="E51" s="2">
        <v>31.637213788428713</v>
      </c>
      <c r="F51" s="2">
        <f t="shared" si="1"/>
        <v>69.601870334543179</v>
      </c>
      <c r="G51" s="20"/>
    </row>
    <row r="52" spans="1:8" s="25" customFormat="1" ht="18.75" customHeight="1">
      <c r="A52" s="1">
        <v>5</v>
      </c>
      <c r="B52" s="11" t="s">
        <v>32</v>
      </c>
      <c r="C52" s="1" t="s">
        <v>0</v>
      </c>
      <c r="D52" s="1">
        <v>2.2000000000000002</v>
      </c>
      <c r="E52" s="2">
        <v>67.406154194668432</v>
      </c>
      <c r="F52" s="2">
        <f t="shared" si="1"/>
        <v>148.29353922827056</v>
      </c>
      <c r="H52" s="29"/>
    </row>
    <row r="53" spans="1:8" s="21" customFormat="1" ht="29.25" customHeight="1">
      <c r="A53" s="1">
        <v>6</v>
      </c>
      <c r="B53" s="19" t="s">
        <v>33</v>
      </c>
      <c r="C53" s="1" t="s">
        <v>1</v>
      </c>
      <c r="D53" s="1">
        <v>14</v>
      </c>
      <c r="E53" s="2">
        <v>162.47745842471559</v>
      </c>
      <c r="F53" s="2">
        <f t="shared" si="1"/>
        <v>2274.6844179460181</v>
      </c>
    </row>
    <row r="54" spans="1:8" s="22" customFormat="1" ht="20.25" customHeight="1">
      <c r="A54" s="1"/>
      <c r="B54" s="48" t="s">
        <v>115</v>
      </c>
      <c r="C54" s="49"/>
      <c r="D54" s="49"/>
      <c r="E54" s="50"/>
      <c r="F54" s="2">
        <f>+SUM(F48:F53)</f>
        <v>2587.3522051278851</v>
      </c>
      <c r="G54" s="21"/>
    </row>
    <row r="55" spans="1:8" s="21" customFormat="1" ht="23.25" customHeight="1">
      <c r="A55" s="1" t="s">
        <v>89</v>
      </c>
      <c r="B55" s="41" t="s">
        <v>45</v>
      </c>
      <c r="C55" s="28"/>
      <c r="D55" s="1"/>
      <c r="E55" s="3"/>
      <c r="F55" s="3"/>
    </row>
    <row r="56" spans="1:8" s="21" customFormat="1" ht="30.75" customHeight="1">
      <c r="A56" s="1">
        <v>1</v>
      </c>
      <c r="B56" s="11" t="s">
        <v>105</v>
      </c>
      <c r="C56" s="1" t="s">
        <v>0</v>
      </c>
      <c r="D56" s="1">
        <v>12</v>
      </c>
      <c r="E56" s="2">
        <v>2.5354071766046262</v>
      </c>
      <c r="F56" s="2">
        <f t="shared" si="1"/>
        <v>30.424886119255515</v>
      </c>
      <c r="G56" s="20"/>
    </row>
    <row r="57" spans="1:8" s="21" customFormat="1" ht="30.75" customHeight="1">
      <c r="A57" s="1">
        <v>2</v>
      </c>
      <c r="B57" s="11" t="s">
        <v>51</v>
      </c>
      <c r="C57" s="1" t="s">
        <v>0</v>
      </c>
      <c r="D57" s="1">
        <v>8</v>
      </c>
      <c r="E57" s="2">
        <v>0.69653249113630955</v>
      </c>
      <c r="F57" s="2">
        <f t="shared" si="1"/>
        <v>5.5722599290904764</v>
      </c>
    </row>
    <row r="58" spans="1:8" s="21" customFormat="1" ht="18" customHeight="1">
      <c r="A58" s="1">
        <v>3</v>
      </c>
      <c r="B58" s="19" t="s">
        <v>35</v>
      </c>
      <c r="C58" s="1" t="s">
        <v>0</v>
      </c>
      <c r="D58" s="3">
        <v>0.88</v>
      </c>
      <c r="E58" s="2">
        <v>9.3377434254790153</v>
      </c>
      <c r="F58" s="2">
        <f t="shared" si="1"/>
        <v>8.2172142144215332</v>
      </c>
    </row>
    <row r="59" spans="1:8" s="21" customFormat="1" ht="28.5" customHeight="1">
      <c r="A59" s="1">
        <v>4</v>
      </c>
      <c r="B59" s="19" t="s">
        <v>116</v>
      </c>
      <c r="C59" s="1" t="s">
        <v>120</v>
      </c>
      <c r="D59" s="4">
        <v>60</v>
      </c>
      <c r="E59" s="2">
        <v>13.241963465437456</v>
      </c>
      <c r="F59" s="2">
        <f t="shared" si="1"/>
        <v>794.51780792624731</v>
      </c>
    </row>
    <row r="60" spans="1:8" s="21" customFormat="1" ht="19.5" customHeight="1">
      <c r="A60" s="1">
        <v>5</v>
      </c>
      <c r="B60" s="11" t="s">
        <v>117</v>
      </c>
      <c r="C60" s="1" t="s">
        <v>0</v>
      </c>
      <c r="D60" s="27">
        <v>3.84</v>
      </c>
      <c r="E60" s="2">
        <v>73.610256369838737</v>
      </c>
      <c r="F60" s="2">
        <f t="shared" si="1"/>
        <v>282.66338446018074</v>
      </c>
    </row>
    <row r="61" spans="1:8" s="21" customFormat="1" ht="19.5" customHeight="1">
      <c r="A61" s="1">
        <v>6</v>
      </c>
      <c r="B61" s="11" t="s">
        <v>48</v>
      </c>
      <c r="C61" s="1" t="s">
        <v>1</v>
      </c>
      <c r="D61" s="1">
        <v>4</v>
      </c>
      <c r="E61" s="2">
        <v>157.74515614573954</v>
      </c>
      <c r="F61" s="2">
        <f t="shared" si="1"/>
        <v>630.98062458295817</v>
      </c>
    </row>
    <row r="62" spans="1:8" s="21" customFormat="1" ht="19.5" customHeight="1">
      <c r="A62" s="1">
        <v>7</v>
      </c>
      <c r="B62" s="11" t="s">
        <v>46</v>
      </c>
      <c r="C62" s="1" t="s">
        <v>3</v>
      </c>
      <c r="D62" s="6">
        <v>20.8</v>
      </c>
      <c r="E62" s="2">
        <v>1.1433967200803128</v>
      </c>
      <c r="F62" s="2">
        <f t="shared" si="1"/>
        <v>23.782651777670505</v>
      </c>
    </row>
    <row r="63" spans="1:8" s="21" customFormat="1" ht="19.5" customHeight="1">
      <c r="A63" s="1">
        <v>8</v>
      </c>
      <c r="B63" s="11" t="s">
        <v>49</v>
      </c>
      <c r="C63" s="1" t="s">
        <v>0</v>
      </c>
      <c r="D63" s="4">
        <v>8</v>
      </c>
      <c r="E63" s="2">
        <v>0.86744472346183643</v>
      </c>
      <c r="F63" s="2">
        <f t="shared" si="1"/>
        <v>6.9395577876946914</v>
      </c>
    </row>
    <row r="64" spans="1:8" s="22" customFormat="1" ht="19.5" customHeight="1">
      <c r="A64" s="1"/>
      <c r="B64" s="48" t="s">
        <v>118</v>
      </c>
      <c r="C64" s="49"/>
      <c r="D64" s="49"/>
      <c r="E64" s="50"/>
      <c r="F64" s="2">
        <f>+SUM(F56:F63)</f>
        <v>1783.0983867975187</v>
      </c>
      <c r="G64" s="21"/>
    </row>
    <row r="65" spans="1:7" s="25" customFormat="1" ht="22.5" customHeight="1">
      <c r="A65" s="1" t="s">
        <v>88</v>
      </c>
      <c r="B65" s="41" t="s">
        <v>36</v>
      </c>
      <c r="C65" s="7"/>
      <c r="D65" s="8"/>
      <c r="E65" s="30"/>
      <c r="F65" s="3"/>
    </row>
    <row r="66" spans="1:7" s="25" customFormat="1" ht="17.25" customHeight="1">
      <c r="A66" s="52">
        <v>1</v>
      </c>
      <c r="B66" s="11" t="s">
        <v>9</v>
      </c>
      <c r="C66" s="1" t="s">
        <v>1</v>
      </c>
      <c r="D66" s="4">
        <v>13</v>
      </c>
      <c r="E66" s="2">
        <v>8.0954552478787196</v>
      </c>
      <c r="F66" s="2">
        <f t="shared" si="1"/>
        <v>105.24091822242336</v>
      </c>
    </row>
    <row r="67" spans="1:7" s="25" customFormat="1" ht="17.25" customHeight="1">
      <c r="A67" s="52"/>
      <c r="B67" s="19" t="s">
        <v>10</v>
      </c>
      <c r="C67" s="1" t="s">
        <v>7</v>
      </c>
      <c r="D67" s="4">
        <v>52</v>
      </c>
      <c r="E67" s="2">
        <v>2.8097974373500247</v>
      </c>
      <c r="F67" s="2">
        <f t="shared" si="1"/>
        <v>146.10946674220128</v>
      </c>
    </row>
    <row r="68" spans="1:7" s="25" customFormat="1" ht="19.5" customHeight="1">
      <c r="A68" s="52"/>
      <c r="B68" s="19" t="s">
        <v>119</v>
      </c>
      <c r="C68" s="1" t="s">
        <v>0</v>
      </c>
      <c r="D68" s="3">
        <v>2.1</v>
      </c>
      <c r="E68" s="2">
        <v>45.057207306804415</v>
      </c>
      <c r="F68" s="2">
        <f t="shared" si="1"/>
        <v>94.620135344289281</v>
      </c>
    </row>
    <row r="69" spans="1:7" s="21" customFormat="1" ht="17.25" customHeight="1">
      <c r="A69" s="52"/>
      <c r="B69" s="19" t="s">
        <v>40</v>
      </c>
      <c r="C69" s="1" t="s">
        <v>1</v>
      </c>
      <c r="D69" s="4">
        <v>12</v>
      </c>
      <c r="E69" s="2">
        <v>20.047950979994688</v>
      </c>
      <c r="F69" s="2">
        <f t="shared" si="1"/>
        <v>240.57541175993626</v>
      </c>
    </row>
    <row r="70" spans="1:7" s="25" customFormat="1" ht="17.25" customHeight="1">
      <c r="A70" s="52"/>
      <c r="B70" s="19" t="s">
        <v>37</v>
      </c>
      <c r="C70" s="1" t="s">
        <v>1</v>
      </c>
      <c r="D70" s="4">
        <v>2</v>
      </c>
      <c r="E70" s="2">
        <v>21.590101055378895</v>
      </c>
      <c r="F70" s="2">
        <f t="shared" si="1"/>
        <v>43.18020211075779</v>
      </c>
    </row>
    <row r="71" spans="1:7" s="25" customFormat="1" ht="17.25" customHeight="1">
      <c r="A71" s="52"/>
      <c r="B71" s="19" t="s">
        <v>64</v>
      </c>
      <c r="C71" s="1" t="s">
        <v>1</v>
      </c>
      <c r="D71" s="4">
        <v>6</v>
      </c>
      <c r="E71" s="2">
        <v>21.590101055378895</v>
      </c>
      <c r="F71" s="2">
        <f t="shared" si="1"/>
        <v>129.54060633227337</v>
      </c>
    </row>
    <row r="72" spans="1:7" s="25" customFormat="1" ht="17.25" customHeight="1">
      <c r="A72" s="15">
        <v>2</v>
      </c>
      <c r="B72" s="19" t="s">
        <v>42</v>
      </c>
      <c r="C72" s="1"/>
      <c r="D72" s="4"/>
      <c r="E72" s="2">
        <v>0</v>
      </c>
      <c r="F72" s="2"/>
    </row>
    <row r="73" spans="1:7" s="25" customFormat="1" ht="17.25" customHeight="1">
      <c r="A73" s="1" t="s">
        <v>43</v>
      </c>
      <c r="B73" s="11" t="s">
        <v>82</v>
      </c>
      <c r="C73" s="1" t="s">
        <v>41</v>
      </c>
      <c r="D73" s="1">
        <v>1.274</v>
      </c>
      <c r="E73" s="2">
        <v>114.40370444161292</v>
      </c>
      <c r="F73" s="2">
        <f t="shared" si="1"/>
        <v>145.75031945861485</v>
      </c>
    </row>
    <row r="74" spans="1:7" s="25" customFormat="1" ht="17.25" customHeight="1">
      <c r="A74" s="1" t="s">
        <v>43</v>
      </c>
      <c r="B74" s="11">
        <v>1.5</v>
      </c>
      <c r="C74" s="1" t="s">
        <v>41</v>
      </c>
      <c r="D74" s="1">
        <v>0.61</v>
      </c>
      <c r="E74" s="2">
        <v>54.750255225601023</v>
      </c>
      <c r="F74" s="2">
        <f t="shared" si="1"/>
        <v>33.39765568761662</v>
      </c>
    </row>
    <row r="75" spans="1:7" s="25" customFormat="1" ht="17.25" customHeight="1">
      <c r="A75" s="1" t="s">
        <v>43</v>
      </c>
      <c r="B75" s="11">
        <v>1.6</v>
      </c>
      <c r="C75" s="1" t="s">
        <v>41</v>
      </c>
      <c r="D75" s="1">
        <v>0.02</v>
      </c>
      <c r="E75" s="2">
        <v>94.519221369608957</v>
      </c>
      <c r="F75" s="2">
        <f t="shared" si="1"/>
        <v>1.8903844273921793</v>
      </c>
    </row>
    <row r="76" spans="1:7" s="25" customFormat="1" ht="17.25" customHeight="1">
      <c r="A76" s="1" t="s">
        <v>43</v>
      </c>
      <c r="B76" s="11">
        <v>1.7</v>
      </c>
      <c r="C76" s="1" t="s">
        <v>41</v>
      </c>
      <c r="D76" s="2">
        <v>2.5000000000000001E-2</v>
      </c>
      <c r="E76" s="2">
        <v>74.634738297604983</v>
      </c>
      <c r="F76" s="2">
        <f t="shared" si="1"/>
        <v>1.8658684574401248</v>
      </c>
    </row>
    <row r="77" spans="1:7" s="22" customFormat="1" ht="21" customHeight="1">
      <c r="A77" s="1"/>
      <c r="B77" s="48" t="s">
        <v>121</v>
      </c>
      <c r="C77" s="49"/>
      <c r="D77" s="49"/>
      <c r="E77" s="50"/>
      <c r="F77" s="2">
        <f>+SUM(F66:F76)</f>
        <v>942.17096854294516</v>
      </c>
      <c r="G77" s="21"/>
    </row>
    <row r="78" spans="1:7" s="22" customFormat="1" ht="22.5" customHeight="1">
      <c r="A78" s="1"/>
      <c r="B78" s="48" t="s">
        <v>122</v>
      </c>
      <c r="C78" s="49"/>
      <c r="D78" s="49"/>
      <c r="E78" s="50"/>
      <c r="F78" s="2">
        <f>+SUM(F7:F77)/2</f>
        <v>88781.257949405452</v>
      </c>
      <c r="G78" s="31"/>
    </row>
    <row r="79" spans="1:7" s="16" customFormat="1" ht="24" customHeight="1">
      <c r="A79" s="15" t="s">
        <v>87</v>
      </c>
      <c r="B79" s="40" t="s">
        <v>123</v>
      </c>
      <c r="C79" s="15"/>
      <c r="D79" s="18"/>
      <c r="E79" s="15"/>
      <c r="F79" s="3"/>
    </row>
    <row r="80" spans="1:7" s="16" customFormat="1" ht="21.75" customHeight="1">
      <c r="A80" s="1" t="s">
        <v>92</v>
      </c>
      <c r="B80" s="40" t="s">
        <v>11</v>
      </c>
      <c r="C80" s="15"/>
      <c r="D80" s="18"/>
      <c r="E80" s="15"/>
      <c r="F80" s="3"/>
    </row>
    <row r="81" spans="1:7" s="21" customFormat="1" ht="45" customHeight="1">
      <c r="A81" s="1">
        <v>1</v>
      </c>
      <c r="B81" s="11" t="s">
        <v>124</v>
      </c>
      <c r="C81" s="1" t="s">
        <v>0</v>
      </c>
      <c r="D81" s="1">
        <v>476.8</v>
      </c>
      <c r="E81" s="2">
        <v>2.5354071766046267</v>
      </c>
      <c r="F81" s="2">
        <f t="shared" si="1"/>
        <v>1208.8821418050861</v>
      </c>
    </row>
    <row r="82" spans="1:7" s="21" customFormat="1" ht="27">
      <c r="A82" s="1">
        <v>2</v>
      </c>
      <c r="B82" s="11" t="s">
        <v>100</v>
      </c>
      <c r="C82" s="1" t="s">
        <v>0</v>
      </c>
      <c r="D82" s="6">
        <v>178.79999999999998</v>
      </c>
      <c r="E82" s="2">
        <v>8.4934060279080903</v>
      </c>
      <c r="F82" s="2">
        <f t="shared" si="1"/>
        <v>1518.6209977899664</v>
      </c>
    </row>
    <row r="83" spans="1:7" s="21" customFormat="1" ht="18.75" customHeight="1">
      <c r="A83" s="1">
        <v>3</v>
      </c>
      <c r="B83" s="11" t="s">
        <v>101</v>
      </c>
      <c r="C83" s="1" t="s">
        <v>3</v>
      </c>
      <c r="D83" s="1">
        <v>1490</v>
      </c>
      <c r="E83" s="2">
        <v>1.9173329653940216</v>
      </c>
      <c r="F83" s="2">
        <f t="shared" si="1"/>
        <v>2856.8261184370922</v>
      </c>
    </row>
    <row r="84" spans="1:7" s="21" customFormat="1" ht="18.75" customHeight="1">
      <c r="A84" s="1">
        <v>4</v>
      </c>
      <c r="B84" s="11" t="s">
        <v>103</v>
      </c>
      <c r="C84" s="1" t="s">
        <v>3</v>
      </c>
      <c r="D84" s="4">
        <v>1490</v>
      </c>
      <c r="E84" s="2">
        <v>5.2263894629835184</v>
      </c>
      <c r="F84" s="2">
        <f t="shared" si="1"/>
        <v>7787.3202998454426</v>
      </c>
      <c r="G84" s="24"/>
    </row>
    <row r="85" spans="1:7" s="22" customFormat="1" ht="18.75" customHeight="1">
      <c r="A85" s="1"/>
      <c r="B85" s="48" t="s">
        <v>99</v>
      </c>
      <c r="C85" s="49"/>
      <c r="D85" s="49"/>
      <c r="E85" s="50"/>
      <c r="F85" s="2">
        <f>+SUM(F81:F84)</f>
        <v>13371.649557877587</v>
      </c>
      <c r="G85" s="21"/>
    </row>
    <row r="86" spans="1:7" s="21" customFormat="1" ht="23.25" customHeight="1">
      <c r="A86" s="1" t="s">
        <v>84</v>
      </c>
      <c r="B86" s="41" t="s">
        <v>125</v>
      </c>
      <c r="C86" s="1"/>
      <c r="D86" s="4"/>
      <c r="E86" s="3"/>
      <c r="F86" s="3"/>
      <c r="G86" s="24"/>
    </row>
    <row r="87" spans="1:7" s="21" customFormat="1" ht="45" customHeight="1">
      <c r="A87" s="1">
        <v>1</v>
      </c>
      <c r="B87" s="11" t="s">
        <v>126</v>
      </c>
      <c r="C87" s="1" t="s">
        <v>0</v>
      </c>
      <c r="D87" s="1">
        <v>24</v>
      </c>
      <c r="E87" s="2">
        <v>2.5354071766046262</v>
      </c>
      <c r="F87" s="2">
        <f t="shared" si="1"/>
        <v>60.849772238511029</v>
      </c>
      <c r="G87" s="20"/>
    </row>
    <row r="88" spans="1:7" s="21" customFormat="1" ht="31.5" customHeight="1">
      <c r="A88" s="1">
        <v>2</v>
      </c>
      <c r="B88" s="11" t="s">
        <v>127</v>
      </c>
      <c r="C88" s="1" t="s">
        <v>3</v>
      </c>
      <c r="D88" s="1">
        <v>150</v>
      </c>
      <c r="E88" s="2">
        <v>1.6213449818049304</v>
      </c>
      <c r="F88" s="2">
        <f t="shared" si="1"/>
        <v>243.20174727073956</v>
      </c>
    </row>
    <row r="89" spans="1:7" s="21" customFormat="1" ht="20.25" customHeight="1">
      <c r="A89" s="1">
        <v>3</v>
      </c>
      <c r="B89" s="11" t="s">
        <v>128</v>
      </c>
      <c r="C89" s="1" t="s">
        <v>3</v>
      </c>
      <c r="D89" s="1">
        <v>150</v>
      </c>
      <c r="E89" s="2">
        <v>4.3024852076851134</v>
      </c>
      <c r="F89" s="2">
        <f t="shared" si="1"/>
        <v>645.37278115276706</v>
      </c>
    </row>
    <row r="90" spans="1:7" s="22" customFormat="1" ht="21" customHeight="1">
      <c r="A90" s="1"/>
      <c r="B90" s="48" t="s">
        <v>104</v>
      </c>
      <c r="C90" s="49"/>
      <c r="D90" s="49"/>
      <c r="E90" s="50"/>
      <c r="F90" s="2">
        <f>+SUM(F86:F89)</f>
        <v>949.42430066201769</v>
      </c>
      <c r="G90" s="21"/>
    </row>
    <row r="91" spans="1:7" s="21" customFormat="1" ht="23.25" customHeight="1">
      <c r="A91" s="1" t="s">
        <v>85</v>
      </c>
      <c r="B91" s="41" t="s">
        <v>12</v>
      </c>
      <c r="C91" s="1"/>
      <c r="D91" s="4"/>
      <c r="E91" s="3"/>
      <c r="F91" s="3"/>
      <c r="G91" s="24"/>
    </row>
    <row r="92" spans="1:7" s="21" customFormat="1" ht="40.5">
      <c r="A92" s="1">
        <v>1</v>
      </c>
      <c r="B92" s="11" t="s">
        <v>129</v>
      </c>
      <c r="C92" s="1" t="s">
        <v>0</v>
      </c>
      <c r="D92" s="3">
        <v>2.6999999999999997</v>
      </c>
      <c r="E92" s="2">
        <v>3.3917833567628692</v>
      </c>
      <c r="F92" s="2">
        <f t="shared" si="1"/>
        <v>9.1578150632597453</v>
      </c>
      <c r="G92" s="20"/>
    </row>
    <row r="93" spans="1:7" s="21" customFormat="1" ht="27">
      <c r="A93" s="1">
        <v>2</v>
      </c>
      <c r="B93" s="11" t="s">
        <v>130</v>
      </c>
      <c r="C93" s="1" t="s">
        <v>0</v>
      </c>
      <c r="D93" s="6">
        <v>7.98</v>
      </c>
      <c r="E93" s="2">
        <v>12.750941739336739</v>
      </c>
      <c r="F93" s="2">
        <f t="shared" si="1"/>
        <v>101.75251507990718</v>
      </c>
    </row>
    <row r="94" spans="1:7" s="21" customFormat="1" ht="27">
      <c r="A94" s="1">
        <v>3</v>
      </c>
      <c r="B94" s="11" t="s">
        <v>131</v>
      </c>
      <c r="C94" s="1" t="s">
        <v>7</v>
      </c>
      <c r="D94" s="1">
        <v>190</v>
      </c>
      <c r="E94" s="2">
        <v>13.494378214640637</v>
      </c>
      <c r="F94" s="2">
        <f t="shared" si="1"/>
        <v>2563.9318607817208</v>
      </c>
    </row>
    <row r="95" spans="1:7" s="22" customFormat="1" ht="20.25" customHeight="1">
      <c r="A95" s="1"/>
      <c r="B95" s="48" t="s">
        <v>107</v>
      </c>
      <c r="C95" s="49"/>
      <c r="D95" s="49"/>
      <c r="E95" s="50"/>
      <c r="F95" s="2">
        <f>+SUM(F91:F94)</f>
        <v>2674.8421909248877</v>
      </c>
      <c r="G95" s="21"/>
    </row>
    <row r="96" spans="1:7" s="21" customFormat="1" ht="23.25" customHeight="1">
      <c r="A96" s="1" t="s">
        <v>86</v>
      </c>
      <c r="B96" s="41" t="s">
        <v>73</v>
      </c>
      <c r="C96" s="1"/>
      <c r="D96" s="4"/>
      <c r="E96" s="3"/>
      <c r="F96" s="3"/>
      <c r="G96" s="24"/>
    </row>
    <row r="97" spans="1:7" s="21" customFormat="1" ht="44.25" customHeight="1">
      <c r="A97" s="1">
        <v>1</v>
      </c>
      <c r="B97" s="11" t="s">
        <v>132</v>
      </c>
      <c r="C97" s="1" t="s">
        <v>0</v>
      </c>
      <c r="D97" s="1">
        <v>26.4</v>
      </c>
      <c r="E97" s="2">
        <v>2.5354071766046267</v>
      </c>
      <c r="F97" s="2">
        <f t="shared" ref="F97:F136" si="2">+D97*E97</f>
        <v>66.934749462362134</v>
      </c>
      <c r="G97" s="20"/>
    </row>
    <row r="98" spans="1:7" s="21" customFormat="1" ht="19.5" customHeight="1">
      <c r="A98" s="1">
        <v>2</v>
      </c>
      <c r="B98" s="11" t="s">
        <v>14</v>
      </c>
      <c r="C98" s="1" t="s">
        <v>0</v>
      </c>
      <c r="D98" s="1">
        <v>24</v>
      </c>
      <c r="E98" s="2">
        <v>0.79679965652981843</v>
      </c>
      <c r="F98" s="2">
        <f t="shared" si="2"/>
        <v>19.123191756715642</v>
      </c>
    </row>
    <row r="99" spans="1:7" s="21" customFormat="1" ht="30.75" customHeight="1">
      <c r="A99" s="1">
        <v>3</v>
      </c>
      <c r="B99" s="11" t="s">
        <v>133</v>
      </c>
      <c r="C99" s="1" t="s">
        <v>0</v>
      </c>
      <c r="D99" s="6">
        <v>6</v>
      </c>
      <c r="E99" s="2">
        <v>17.915841785898305</v>
      </c>
      <c r="F99" s="2">
        <f t="shared" si="2"/>
        <v>107.49505071538982</v>
      </c>
    </row>
    <row r="100" spans="1:7" s="21" customFormat="1" ht="30.75" customHeight="1">
      <c r="A100" s="1">
        <v>4</v>
      </c>
      <c r="B100" s="11" t="s">
        <v>134</v>
      </c>
      <c r="C100" s="28" t="s">
        <v>0</v>
      </c>
      <c r="D100" s="1">
        <v>12</v>
      </c>
      <c r="E100" s="2">
        <v>48.481500895016467</v>
      </c>
      <c r="F100" s="2">
        <f t="shared" si="2"/>
        <v>581.7780107401976</v>
      </c>
    </row>
    <row r="101" spans="1:7" s="21" customFormat="1" ht="30.75" customHeight="1">
      <c r="A101" s="1">
        <v>5</v>
      </c>
      <c r="B101" s="11" t="s">
        <v>15</v>
      </c>
      <c r="C101" s="28" t="s">
        <v>2</v>
      </c>
      <c r="D101" s="1">
        <v>0.88800000000000001</v>
      </c>
      <c r="E101" s="2">
        <v>498.06878353977834</v>
      </c>
      <c r="F101" s="2">
        <f t="shared" si="2"/>
        <v>442.28507978332317</v>
      </c>
    </row>
    <row r="102" spans="1:7" s="21" customFormat="1" ht="30.75" customHeight="1">
      <c r="A102" s="1">
        <v>6</v>
      </c>
      <c r="B102" s="11" t="s">
        <v>16</v>
      </c>
      <c r="C102" s="1" t="s">
        <v>3</v>
      </c>
      <c r="D102" s="4">
        <v>120</v>
      </c>
      <c r="E102" s="2">
        <v>1.6162389496600453</v>
      </c>
      <c r="F102" s="2">
        <f t="shared" si="2"/>
        <v>193.94867395920545</v>
      </c>
    </row>
    <row r="103" spans="1:7" s="21" customFormat="1" ht="44.25" customHeight="1">
      <c r="A103" s="1">
        <v>7</v>
      </c>
      <c r="B103" s="11" t="s">
        <v>135</v>
      </c>
      <c r="C103" s="1" t="s">
        <v>3</v>
      </c>
      <c r="D103" s="4">
        <v>120</v>
      </c>
      <c r="E103" s="2">
        <v>9.6178676381154187</v>
      </c>
      <c r="F103" s="2">
        <f t="shared" si="2"/>
        <v>1154.1441165738502</v>
      </c>
    </row>
    <row r="104" spans="1:7" s="21" customFormat="1" ht="20.25" customHeight="1">
      <c r="A104" s="1">
        <v>8</v>
      </c>
      <c r="B104" s="11" t="s">
        <v>17</v>
      </c>
      <c r="C104" s="1" t="s">
        <v>6</v>
      </c>
      <c r="D104" s="6">
        <v>2.2000000000000002</v>
      </c>
      <c r="E104" s="2">
        <v>70.32662934785327</v>
      </c>
      <c r="F104" s="2">
        <f t="shared" si="2"/>
        <v>154.71858456527721</v>
      </c>
    </row>
    <row r="105" spans="1:7" s="21" customFormat="1" ht="20.25" customHeight="1">
      <c r="A105" s="1">
        <v>9</v>
      </c>
      <c r="B105" s="11" t="s">
        <v>44</v>
      </c>
      <c r="C105" s="1" t="s">
        <v>1</v>
      </c>
      <c r="D105" s="4">
        <v>1</v>
      </c>
      <c r="E105" s="2">
        <v>2316.0000000000018</v>
      </c>
      <c r="F105" s="2">
        <f t="shared" si="2"/>
        <v>2316.0000000000018</v>
      </c>
    </row>
    <row r="106" spans="1:7" s="21" customFormat="1" ht="20.25" customHeight="1">
      <c r="A106" s="1">
        <v>10</v>
      </c>
      <c r="B106" s="11" t="s">
        <v>18</v>
      </c>
      <c r="C106" s="1" t="s">
        <v>1</v>
      </c>
      <c r="D106" s="4">
        <v>1</v>
      </c>
      <c r="E106" s="2">
        <v>208.99999999999972</v>
      </c>
      <c r="F106" s="2">
        <f t="shared" si="2"/>
        <v>208.99999999999972</v>
      </c>
    </row>
    <row r="107" spans="1:7" s="21" customFormat="1" ht="20.25" customHeight="1">
      <c r="A107" s="1">
        <v>11</v>
      </c>
      <c r="B107" s="11" t="s">
        <v>19</v>
      </c>
      <c r="C107" s="1" t="s">
        <v>1</v>
      </c>
      <c r="D107" s="4">
        <v>1</v>
      </c>
      <c r="E107" s="2">
        <v>221.99999999999974</v>
      </c>
      <c r="F107" s="2">
        <f t="shared" si="2"/>
        <v>221.99999999999974</v>
      </c>
    </row>
    <row r="108" spans="1:7" s="21" customFormat="1" ht="20.25" customHeight="1">
      <c r="A108" s="1">
        <v>12</v>
      </c>
      <c r="B108" s="11" t="s">
        <v>20</v>
      </c>
      <c r="C108" s="1" t="s">
        <v>1</v>
      </c>
      <c r="D108" s="4">
        <v>1</v>
      </c>
      <c r="E108" s="2">
        <v>435.9999999999996</v>
      </c>
      <c r="F108" s="2">
        <f t="shared" si="2"/>
        <v>435.9999999999996</v>
      </c>
    </row>
    <row r="109" spans="1:7" s="21" customFormat="1" ht="20.25" customHeight="1">
      <c r="A109" s="1">
        <v>13</v>
      </c>
      <c r="B109" s="11" t="s">
        <v>21</v>
      </c>
      <c r="C109" s="1" t="s">
        <v>1</v>
      </c>
      <c r="D109" s="4">
        <v>1</v>
      </c>
      <c r="E109" s="2">
        <v>589.00000000000034</v>
      </c>
      <c r="F109" s="2">
        <f t="shared" si="2"/>
        <v>589.00000000000034</v>
      </c>
    </row>
    <row r="110" spans="1:7" s="21" customFormat="1" ht="20.25" customHeight="1">
      <c r="A110" s="1">
        <v>14</v>
      </c>
      <c r="B110" s="11" t="s">
        <v>22</v>
      </c>
      <c r="C110" s="1" t="s">
        <v>1</v>
      </c>
      <c r="D110" s="4">
        <v>10</v>
      </c>
      <c r="E110" s="2">
        <v>55.000000000000014</v>
      </c>
      <c r="F110" s="2">
        <f t="shared" si="2"/>
        <v>550.00000000000011</v>
      </c>
    </row>
    <row r="111" spans="1:7" s="21" customFormat="1" ht="17.25" customHeight="1">
      <c r="A111" s="1"/>
      <c r="B111" s="1" t="s">
        <v>74</v>
      </c>
      <c r="C111" s="1"/>
      <c r="D111" s="4"/>
      <c r="E111" s="2"/>
      <c r="F111" s="2"/>
    </row>
    <row r="112" spans="1:7" s="21" customFormat="1" ht="17.25" customHeight="1">
      <c r="A112" s="1">
        <v>1</v>
      </c>
      <c r="B112" s="11" t="s">
        <v>24</v>
      </c>
      <c r="C112" s="1" t="s">
        <v>3</v>
      </c>
      <c r="D112" s="3">
        <v>15.4</v>
      </c>
      <c r="E112" s="2">
        <v>0.59708718608887934</v>
      </c>
      <c r="F112" s="2">
        <f t="shared" si="2"/>
        <v>9.1951426657687421</v>
      </c>
    </row>
    <row r="113" spans="1:8" s="21" customFormat="1" ht="17.25" customHeight="1">
      <c r="A113" s="1">
        <v>2</v>
      </c>
      <c r="B113" s="11" t="s">
        <v>25</v>
      </c>
      <c r="C113" s="1" t="s">
        <v>6</v>
      </c>
      <c r="D113" s="3">
        <v>1.85</v>
      </c>
      <c r="E113" s="2">
        <v>64.049811074974102</v>
      </c>
      <c r="F113" s="2">
        <f t="shared" si="2"/>
        <v>118.49215048870209</v>
      </c>
    </row>
    <row r="114" spans="1:8" s="21" customFormat="1" ht="17.25" customHeight="1">
      <c r="A114" s="51">
        <v>3</v>
      </c>
      <c r="B114" s="19" t="s">
        <v>23</v>
      </c>
      <c r="C114" s="1" t="s">
        <v>2</v>
      </c>
      <c r="D114" s="2">
        <v>0.26169999999999999</v>
      </c>
      <c r="E114" s="2">
        <v>116.84179401471042</v>
      </c>
      <c r="F114" s="2">
        <f t="shared" si="2"/>
        <v>30.577497493649716</v>
      </c>
    </row>
    <row r="115" spans="1:8" s="21" customFormat="1" ht="17.25" customHeight="1">
      <c r="A115" s="51"/>
      <c r="B115" s="19" t="s">
        <v>136</v>
      </c>
      <c r="C115" s="1" t="s">
        <v>13</v>
      </c>
      <c r="D115" s="6">
        <v>131</v>
      </c>
      <c r="E115" s="2">
        <v>0.93750387382756695</v>
      </c>
      <c r="F115" s="2">
        <f t="shared" si="2"/>
        <v>122.81300747141127</v>
      </c>
    </row>
    <row r="116" spans="1:8" s="21" customFormat="1" ht="17.25" customHeight="1">
      <c r="A116" s="51"/>
      <c r="B116" s="19" t="s">
        <v>137</v>
      </c>
      <c r="C116" s="1" t="s">
        <v>13</v>
      </c>
      <c r="D116" s="1">
        <v>5</v>
      </c>
      <c r="E116" s="2">
        <v>0.56596907766600391</v>
      </c>
      <c r="F116" s="2">
        <f t="shared" si="2"/>
        <v>2.8298453883300194</v>
      </c>
    </row>
    <row r="117" spans="1:8" s="21" customFormat="1" ht="17.25" customHeight="1">
      <c r="A117" s="51"/>
      <c r="B117" s="19" t="s">
        <v>26</v>
      </c>
      <c r="C117" s="1" t="s">
        <v>8</v>
      </c>
      <c r="D117" s="1">
        <v>28</v>
      </c>
      <c r="E117" s="2">
        <v>0.7325212858074982</v>
      </c>
      <c r="F117" s="2">
        <f t="shared" si="2"/>
        <v>20.510596002609951</v>
      </c>
    </row>
    <row r="118" spans="1:8" s="21" customFormat="1" ht="17.25" customHeight="1">
      <c r="A118" s="1">
        <v>4</v>
      </c>
      <c r="B118" s="11" t="s">
        <v>27</v>
      </c>
      <c r="C118" s="1" t="s">
        <v>0</v>
      </c>
      <c r="D118" s="5">
        <v>0.29699999999999999</v>
      </c>
      <c r="E118" s="2">
        <v>260.01558868937752</v>
      </c>
      <c r="F118" s="2">
        <f t="shared" si="2"/>
        <v>77.224629840745123</v>
      </c>
    </row>
    <row r="119" spans="1:8" s="21" customFormat="1" ht="17.25" customHeight="1">
      <c r="A119" s="1">
        <v>5</v>
      </c>
      <c r="B119" s="11" t="s">
        <v>28</v>
      </c>
      <c r="C119" s="1" t="s">
        <v>3</v>
      </c>
      <c r="D119" s="3">
        <v>31.68</v>
      </c>
      <c r="E119" s="2">
        <v>0.5826801384199124</v>
      </c>
      <c r="F119" s="2">
        <f t="shared" si="2"/>
        <v>18.459306785142825</v>
      </c>
    </row>
    <row r="120" spans="1:8" s="21" customFormat="1" ht="17.25" customHeight="1">
      <c r="A120" s="1">
        <v>6</v>
      </c>
      <c r="B120" s="11" t="s">
        <v>138</v>
      </c>
      <c r="C120" s="28" t="s">
        <v>3</v>
      </c>
      <c r="D120" s="3">
        <v>15.72</v>
      </c>
      <c r="E120" s="2">
        <v>1.5983410698620091</v>
      </c>
      <c r="F120" s="2">
        <f t="shared" si="2"/>
        <v>25.125921618230784</v>
      </c>
    </row>
    <row r="121" spans="1:8" s="22" customFormat="1" ht="21" customHeight="1">
      <c r="A121" s="1"/>
      <c r="B121" s="48" t="s">
        <v>110</v>
      </c>
      <c r="C121" s="49"/>
      <c r="D121" s="49"/>
      <c r="E121" s="50"/>
      <c r="F121" s="2">
        <f>+SUM(F97:F120)</f>
        <v>7467.6555553109138</v>
      </c>
      <c r="G121" s="21"/>
    </row>
    <row r="122" spans="1:8" s="21" customFormat="1" ht="24.75" customHeight="1">
      <c r="A122" s="1" t="s">
        <v>91</v>
      </c>
      <c r="B122" s="41" t="s">
        <v>34</v>
      </c>
      <c r="C122" s="28"/>
      <c r="D122" s="1"/>
      <c r="E122" s="3"/>
      <c r="F122" s="3"/>
    </row>
    <row r="123" spans="1:8" s="21" customFormat="1" ht="18" customHeight="1">
      <c r="A123" s="1">
        <v>1</v>
      </c>
      <c r="B123" s="11" t="s">
        <v>30</v>
      </c>
      <c r="C123" s="1" t="s">
        <v>1</v>
      </c>
      <c r="D123" s="1">
        <v>10</v>
      </c>
      <c r="E123" s="2">
        <v>1.424141807539959</v>
      </c>
      <c r="F123" s="2">
        <f t="shared" si="2"/>
        <v>14.24141807539959</v>
      </c>
    </row>
    <row r="124" spans="1:8" s="21" customFormat="1" ht="18" customHeight="1">
      <c r="A124" s="1">
        <v>2</v>
      </c>
      <c r="B124" s="11" t="s">
        <v>113</v>
      </c>
      <c r="C124" s="1" t="s">
        <v>1</v>
      </c>
      <c r="D124" s="1">
        <v>6</v>
      </c>
      <c r="E124" s="2">
        <v>1.6458860261041266</v>
      </c>
      <c r="F124" s="2">
        <f t="shared" si="2"/>
        <v>9.8753161566247591</v>
      </c>
      <c r="G124" s="20"/>
    </row>
    <row r="125" spans="1:8" s="21" customFormat="1" ht="18" customHeight="1">
      <c r="A125" s="1">
        <v>3</v>
      </c>
      <c r="B125" s="19" t="s">
        <v>31</v>
      </c>
      <c r="C125" s="1" t="s">
        <v>1</v>
      </c>
      <c r="D125" s="1">
        <v>10</v>
      </c>
      <c r="E125" s="2">
        <v>1.8363115221689335</v>
      </c>
      <c r="F125" s="2">
        <f t="shared" si="2"/>
        <v>18.363115221689334</v>
      </c>
    </row>
    <row r="126" spans="1:8" s="21" customFormat="1" ht="18" customHeight="1">
      <c r="A126" s="1">
        <v>4</v>
      </c>
      <c r="B126" s="11" t="s">
        <v>114</v>
      </c>
      <c r="C126" s="1" t="s">
        <v>0</v>
      </c>
      <c r="D126" s="1">
        <v>1</v>
      </c>
      <c r="E126" s="2">
        <v>31.637213788428713</v>
      </c>
      <c r="F126" s="2">
        <f t="shared" si="2"/>
        <v>31.637213788428713</v>
      </c>
      <c r="G126" s="20"/>
    </row>
    <row r="127" spans="1:8" s="25" customFormat="1" ht="18" customHeight="1">
      <c r="A127" s="1">
        <v>5</v>
      </c>
      <c r="B127" s="11" t="s">
        <v>32</v>
      </c>
      <c r="C127" s="1" t="s">
        <v>0</v>
      </c>
      <c r="D127" s="1">
        <v>1</v>
      </c>
      <c r="E127" s="2">
        <v>67.406154194668432</v>
      </c>
      <c r="F127" s="2">
        <f t="shared" si="2"/>
        <v>67.406154194668432</v>
      </c>
      <c r="H127" s="29"/>
    </row>
    <row r="128" spans="1:8" s="21" customFormat="1" ht="30.75" customHeight="1">
      <c r="A128" s="1">
        <v>6</v>
      </c>
      <c r="B128" s="19" t="s">
        <v>33</v>
      </c>
      <c r="C128" s="1" t="s">
        <v>1</v>
      </c>
      <c r="D128" s="1">
        <v>6</v>
      </c>
      <c r="E128" s="2">
        <v>162.47745842471559</v>
      </c>
      <c r="F128" s="2">
        <f t="shared" si="2"/>
        <v>974.86475054829361</v>
      </c>
    </row>
    <row r="129" spans="1:7" s="22" customFormat="1" ht="22.5" customHeight="1">
      <c r="A129" s="1"/>
      <c r="B129" s="48" t="s">
        <v>112</v>
      </c>
      <c r="C129" s="49"/>
      <c r="D129" s="49"/>
      <c r="E129" s="50"/>
      <c r="F129" s="2">
        <f>+SUM(F123:F128)</f>
        <v>1116.3879679851045</v>
      </c>
      <c r="G129" s="21"/>
    </row>
    <row r="130" spans="1:7" s="21" customFormat="1" ht="24" customHeight="1">
      <c r="A130" s="1" t="s">
        <v>90</v>
      </c>
      <c r="B130" s="41" t="s">
        <v>67</v>
      </c>
      <c r="C130" s="1"/>
      <c r="D130" s="1"/>
      <c r="E130" s="6"/>
      <c r="F130" s="3"/>
    </row>
    <row r="131" spans="1:7" s="25" customFormat="1" ht="29.25" customHeight="1">
      <c r="A131" s="1">
        <v>1</v>
      </c>
      <c r="B131" s="11" t="s">
        <v>139</v>
      </c>
      <c r="C131" s="1" t="s">
        <v>0</v>
      </c>
      <c r="D131" s="1">
        <v>1.2</v>
      </c>
      <c r="E131" s="3">
        <v>3.3917833567628692</v>
      </c>
      <c r="F131" s="3">
        <f t="shared" si="2"/>
        <v>4.0701400281154427</v>
      </c>
      <c r="G131" s="32"/>
    </row>
    <row r="132" spans="1:7" s="25" customFormat="1" ht="29.25" customHeight="1">
      <c r="A132" s="1">
        <v>2</v>
      </c>
      <c r="B132" s="11" t="s">
        <v>140</v>
      </c>
      <c r="C132" s="1" t="s">
        <v>0</v>
      </c>
      <c r="D132" s="1">
        <v>2.4</v>
      </c>
      <c r="E132" s="3">
        <v>20.909352750369067</v>
      </c>
      <c r="F132" s="3">
        <f t="shared" si="2"/>
        <v>50.182446600885761</v>
      </c>
      <c r="G132" s="32"/>
    </row>
    <row r="133" spans="1:7" s="25" customFormat="1" ht="29.25" customHeight="1">
      <c r="A133" s="1">
        <v>3</v>
      </c>
      <c r="B133" s="11" t="s">
        <v>141</v>
      </c>
      <c r="C133" s="1" t="s">
        <v>0</v>
      </c>
      <c r="D133" s="1">
        <v>1</v>
      </c>
      <c r="E133" s="3">
        <v>8.9509336140501734</v>
      </c>
      <c r="F133" s="3">
        <f t="shared" si="2"/>
        <v>8.9509336140501734</v>
      </c>
      <c r="G133" s="32"/>
    </row>
    <row r="134" spans="1:7" s="25" customFormat="1" ht="18.75" customHeight="1">
      <c r="A134" s="1">
        <v>4</v>
      </c>
      <c r="B134" s="11" t="s">
        <v>65</v>
      </c>
      <c r="C134" s="1" t="s">
        <v>6</v>
      </c>
      <c r="D134" s="6">
        <v>1.35</v>
      </c>
      <c r="E134" s="3">
        <v>48.658260369296755</v>
      </c>
      <c r="F134" s="3">
        <f t="shared" si="2"/>
        <v>65.688651498550627</v>
      </c>
    </row>
    <row r="135" spans="1:7" s="21" customFormat="1" ht="18.75" customHeight="1">
      <c r="A135" s="1">
        <v>5</v>
      </c>
      <c r="B135" s="11" t="s">
        <v>142</v>
      </c>
      <c r="C135" s="1" t="s">
        <v>0</v>
      </c>
      <c r="D135" s="6">
        <v>0.65</v>
      </c>
      <c r="E135" s="3">
        <v>17.915841785898305</v>
      </c>
      <c r="F135" s="3">
        <f t="shared" si="2"/>
        <v>11.645297160833898</v>
      </c>
    </row>
    <row r="136" spans="1:7" s="25" customFormat="1" ht="18.75" customHeight="1">
      <c r="A136" s="1">
        <v>6</v>
      </c>
      <c r="B136" s="11" t="s">
        <v>66</v>
      </c>
      <c r="C136" s="1" t="s">
        <v>0</v>
      </c>
      <c r="D136" s="6">
        <v>2.2000000000000002</v>
      </c>
      <c r="E136" s="3">
        <v>201.80111715035349</v>
      </c>
      <c r="F136" s="3">
        <f t="shared" si="2"/>
        <v>443.96245773077771</v>
      </c>
    </row>
    <row r="137" spans="1:7" s="25" customFormat="1" ht="18.75" customHeight="1">
      <c r="A137" s="1">
        <v>7</v>
      </c>
      <c r="B137" s="11" t="s">
        <v>143</v>
      </c>
      <c r="C137" s="1" t="s">
        <v>7</v>
      </c>
      <c r="D137" s="6">
        <v>30</v>
      </c>
      <c r="E137" s="3">
        <v>11.614146889915748</v>
      </c>
      <c r="F137" s="3">
        <f t="shared" ref="F137:F182" si="3">+D137*E137</f>
        <v>348.42440669747242</v>
      </c>
    </row>
    <row r="138" spans="1:7" s="22" customFormat="1" ht="20.25" customHeight="1">
      <c r="A138" s="1"/>
      <c r="B138" s="48" t="s">
        <v>115</v>
      </c>
      <c r="C138" s="49"/>
      <c r="D138" s="49"/>
      <c r="E138" s="50"/>
      <c r="F138" s="2">
        <f>+SUM(F131:F137)</f>
        <v>932.92433333068607</v>
      </c>
      <c r="G138" s="21"/>
    </row>
    <row r="139" spans="1:7" s="21" customFormat="1" ht="24" customHeight="1">
      <c r="A139" s="1" t="s">
        <v>89</v>
      </c>
      <c r="B139" s="41" t="s">
        <v>71</v>
      </c>
      <c r="C139" s="28"/>
      <c r="D139" s="1"/>
      <c r="E139" s="3"/>
      <c r="F139" s="3"/>
    </row>
    <row r="140" spans="1:7" s="13" customFormat="1" ht="18.75" customHeight="1">
      <c r="A140" s="52">
        <v>1</v>
      </c>
      <c r="B140" s="33" t="s">
        <v>144</v>
      </c>
      <c r="C140" s="1" t="s">
        <v>2</v>
      </c>
      <c r="D140" s="34">
        <v>0.64790000000000003</v>
      </c>
      <c r="E140" s="2">
        <v>57.849561015834695</v>
      </c>
      <c r="F140" s="2">
        <f t="shared" si="3"/>
        <v>37.480730582159303</v>
      </c>
    </row>
    <row r="141" spans="1:7" s="13" customFormat="1" ht="18.75" customHeight="1">
      <c r="A141" s="52"/>
      <c r="B141" s="33" t="s">
        <v>68</v>
      </c>
      <c r="C141" s="1" t="s">
        <v>7</v>
      </c>
      <c r="D141" s="35">
        <v>69.639484978540764</v>
      </c>
      <c r="E141" s="2">
        <v>1.2174966415143238</v>
      </c>
      <c r="F141" s="2">
        <f t="shared" si="3"/>
        <v>84.785839078160578</v>
      </c>
    </row>
    <row r="142" spans="1:7" s="13" customFormat="1" ht="18.75" customHeight="1">
      <c r="A142" s="52"/>
      <c r="B142" s="33" t="s">
        <v>69</v>
      </c>
      <c r="C142" s="1" t="s">
        <v>7</v>
      </c>
      <c r="D142" s="35">
        <v>149.54117647058823</v>
      </c>
      <c r="E142" s="2">
        <v>0.93750387382756695</v>
      </c>
      <c r="F142" s="2">
        <f t="shared" si="3"/>
        <v>140.19543223790828</v>
      </c>
    </row>
    <row r="143" spans="1:7" s="13" customFormat="1" ht="18.75" customHeight="1">
      <c r="A143" s="52"/>
      <c r="B143" s="33" t="s">
        <v>70</v>
      </c>
      <c r="C143" s="1" t="s">
        <v>7</v>
      </c>
      <c r="D143" s="35">
        <v>215.27441860465115</v>
      </c>
      <c r="E143" s="2">
        <v>0.60560233460337798</v>
      </c>
      <c r="F143" s="2">
        <f t="shared" si="3"/>
        <v>130.3706904873616</v>
      </c>
    </row>
    <row r="144" spans="1:7" s="21" customFormat="1" ht="44.25" customHeight="1">
      <c r="A144" s="1">
        <v>2</v>
      </c>
      <c r="B144" s="11" t="s">
        <v>145</v>
      </c>
      <c r="C144" s="1" t="s">
        <v>2</v>
      </c>
      <c r="D144" s="2">
        <v>5.4719999999999998E-2</v>
      </c>
      <c r="E144" s="2">
        <v>1079.0255794200596</v>
      </c>
      <c r="F144" s="2">
        <f t="shared" si="3"/>
        <v>59.044279705865655</v>
      </c>
    </row>
    <row r="145" spans="1:7" s="22" customFormat="1" ht="24" customHeight="1">
      <c r="A145" s="1"/>
      <c r="B145" s="48" t="s">
        <v>118</v>
      </c>
      <c r="C145" s="49"/>
      <c r="D145" s="49"/>
      <c r="E145" s="50"/>
      <c r="F145" s="2">
        <f>+SUM(F140:F144)</f>
        <v>451.87697209145546</v>
      </c>
      <c r="G145" s="21"/>
    </row>
    <row r="146" spans="1:7" s="21" customFormat="1" ht="23.25" customHeight="1">
      <c r="A146" s="1" t="s">
        <v>88</v>
      </c>
      <c r="B146" s="41" t="s">
        <v>72</v>
      </c>
      <c r="C146" s="28"/>
      <c r="D146" s="1"/>
      <c r="E146" s="3"/>
      <c r="F146" s="3"/>
    </row>
    <row r="147" spans="1:7" s="21" customFormat="1" ht="32.25" customHeight="1">
      <c r="A147" s="1">
        <v>1</v>
      </c>
      <c r="B147" s="11" t="s">
        <v>146</v>
      </c>
      <c r="C147" s="1" t="s">
        <v>0</v>
      </c>
      <c r="D147" s="3">
        <v>1.5000000000000002</v>
      </c>
      <c r="E147" s="2">
        <v>43.440079593362007</v>
      </c>
      <c r="F147" s="2">
        <f t="shared" si="3"/>
        <v>65.160119390043022</v>
      </c>
    </row>
    <row r="148" spans="1:7" s="21" customFormat="1" ht="19.5" customHeight="1">
      <c r="A148" s="1">
        <v>2</v>
      </c>
      <c r="B148" s="11" t="s">
        <v>75</v>
      </c>
      <c r="C148" s="1" t="s">
        <v>3</v>
      </c>
      <c r="D148" s="3">
        <v>65</v>
      </c>
      <c r="E148" s="2">
        <v>2.1156912865225981</v>
      </c>
      <c r="F148" s="2">
        <f t="shared" si="3"/>
        <v>137.51993362396888</v>
      </c>
    </row>
    <row r="149" spans="1:7" s="21" customFormat="1" ht="19.5" customHeight="1">
      <c r="A149" s="1">
        <v>3</v>
      </c>
      <c r="B149" s="11" t="s">
        <v>76</v>
      </c>
      <c r="C149" s="1" t="s">
        <v>3</v>
      </c>
      <c r="D149" s="3">
        <v>65</v>
      </c>
      <c r="E149" s="2">
        <v>0.82111192509693187</v>
      </c>
      <c r="F149" s="2">
        <f t="shared" si="3"/>
        <v>53.372275131300569</v>
      </c>
    </row>
    <row r="150" spans="1:7" s="22" customFormat="1" ht="19.5" customHeight="1">
      <c r="A150" s="1"/>
      <c r="B150" s="48" t="s">
        <v>121</v>
      </c>
      <c r="C150" s="49"/>
      <c r="D150" s="49"/>
      <c r="E150" s="50"/>
      <c r="F150" s="2">
        <f>+SUM(F147:F149)</f>
        <v>256.05232814531246</v>
      </c>
      <c r="G150" s="21"/>
    </row>
    <row r="151" spans="1:7" s="22" customFormat="1" ht="23.25" customHeight="1">
      <c r="A151" s="1"/>
      <c r="B151" s="48" t="s">
        <v>147</v>
      </c>
      <c r="C151" s="49"/>
      <c r="D151" s="49"/>
      <c r="E151" s="50"/>
      <c r="F151" s="3">
        <f>+SUM(F80:F150)/2</f>
        <v>27220.813206327974</v>
      </c>
      <c r="G151" s="31"/>
    </row>
    <row r="152" spans="1:7" s="16" customFormat="1" ht="24.75" customHeight="1">
      <c r="A152" s="15" t="s">
        <v>93</v>
      </c>
      <c r="B152" s="40" t="s">
        <v>148</v>
      </c>
      <c r="C152" s="15"/>
      <c r="D152" s="18"/>
      <c r="E152" s="15"/>
      <c r="F152" s="3"/>
    </row>
    <row r="153" spans="1:7" s="16" customFormat="1" ht="22.5" customHeight="1">
      <c r="A153" s="15" t="s">
        <v>92</v>
      </c>
      <c r="B153" s="40" t="s">
        <v>11</v>
      </c>
      <c r="C153" s="15"/>
      <c r="D153" s="18"/>
      <c r="E153" s="15"/>
      <c r="F153" s="3"/>
    </row>
    <row r="154" spans="1:7" s="21" customFormat="1" ht="45" customHeight="1">
      <c r="A154" s="1">
        <v>1</v>
      </c>
      <c r="B154" s="11" t="s">
        <v>124</v>
      </c>
      <c r="C154" s="1" t="s">
        <v>0</v>
      </c>
      <c r="D154" s="1">
        <v>1048.7</v>
      </c>
      <c r="E154" s="2">
        <v>2.5354071766046267</v>
      </c>
      <c r="F154" s="2">
        <f t="shared" si="3"/>
        <v>2658.8815061052719</v>
      </c>
      <c r="G154" s="20"/>
    </row>
    <row r="155" spans="1:7" s="25" customFormat="1" ht="30" customHeight="1">
      <c r="A155" s="1">
        <v>2</v>
      </c>
      <c r="B155" s="11" t="s">
        <v>149</v>
      </c>
      <c r="C155" s="1" t="s">
        <v>0</v>
      </c>
      <c r="D155" s="1">
        <v>85</v>
      </c>
      <c r="E155" s="2">
        <v>3.1498805728746855</v>
      </c>
      <c r="F155" s="2">
        <f t="shared" si="3"/>
        <v>267.73984869434827</v>
      </c>
      <c r="G155" s="32"/>
    </row>
    <row r="156" spans="1:7" s="21" customFormat="1" ht="30" customHeight="1">
      <c r="A156" s="1">
        <v>3</v>
      </c>
      <c r="B156" s="11" t="s">
        <v>100</v>
      </c>
      <c r="C156" s="1" t="s">
        <v>0</v>
      </c>
      <c r="D156" s="6">
        <v>393.24</v>
      </c>
      <c r="E156" s="2">
        <v>8.4934060279080903</v>
      </c>
      <c r="F156" s="2">
        <f t="shared" si="3"/>
        <v>3339.9469864145776</v>
      </c>
    </row>
    <row r="157" spans="1:7" s="21" customFormat="1" ht="20.25" customHeight="1">
      <c r="A157" s="1">
        <v>4</v>
      </c>
      <c r="B157" s="11" t="s">
        <v>101</v>
      </c>
      <c r="C157" s="1" t="s">
        <v>3</v>
      </c>
      <c r="D157" s="1">
        <v>3277</v>
      </c>
      <c r="E157" s="2">
        <v>1.9173329653940216</v>
      </c>
      <c r="F157" s="2">
        <f t="shared" si="3"/>
        <v>6283.1001275962089</v>
      </c>
    </row>
    <row r="158" spans="1:7" s="21" customFormat="1" ht="20.25" customHeight="1">
      <c r="A158" s="1">
        <v>5</v>
      </c>
      <c r="B158" s="11" t="s">
        <v>103</v>
      </c>
      <c r="C158" s="1" t="s">
        <v>3</v>
      </c>
      <c r="D158" s="4">
        <v>3277</v>
      </c>
      <c r="E158" s="2">
        <v>5.2263894629835184</v>
      </c>
      <c r="F158" s="2">
        <f t="shared" si="3"/>
        <v>17126.87827019699</v>
      </c>
      <c r="G158" s="24"/>
    </row>
    <row r="159" spans="1:7" s="22" customFormat="1" ht="24.75" customHeight="1">
      <c r="A159" s="1"/>
      <c r="B159" s="48" t="s">
        <v>99</v>
      </c>
      <c r="C159" s="49"/>
      <c r="D159" s="49"/>
      <c r="E159" s="50"/>
      <c r="F159" s="2">
        <f>+SUM(F154:F158)</f>
        <v>29676.546739007397</v>
      </c>
      <c r="G159" s="21"/>
    </row>
    <row r="160" spans="1:7" s="21" customFormat="1" ht="23.25" customHeight="1">
      <c r="A160" s="1" t="s">
        <v>84</v>
      </c>
      <c r="B160" s="41" t="s">
        <v>150</v>
      </c>
      <c r="C160" s="1"/>
      <c r="D160" s="4"/>
      <c r="E160" s="3"/>
      <c r="F160" s="3"/>
      <c r="G160" s="24"/>
    </row>
    <row r="161" spans="1:7" s="21" customFormat="1" ht="45" customHeight="1">
      <c r="A161" s="1">
        <v>1</v>
      </c>
      <c r="B161" s="11" t="s">
        <v>151</v>
      </c>
      <c r="C161" s="1" t="s">
        <v>0</v>
      </c>
      <c r="D161" s="1">
        <v>69.3</v>
      </c>
      <c r="E161" s="2">
        <v>2.5354071766046267</v>
      </c>
      <c r="F161" s="2">
        <f t="shared" si="3"/>
        <v>175.70371733870061</v>
      </c>
      <c r="G161" s="20"/>
    </row>
    <row r="162" spans="1:7" s="21" customFormat="1" ht="33" customHeight="1">
      <c r="A162" s="1">
        <v>2</v>
      </c>
      <c r="B162" s="11" t="s">
        <v>127</v>
      </c>
      <c r="C162" s="1" t="s">
        <v>3</v>
      </c>
      <c r="D162" s="1">
        <v>433</v>
      </c>
      <c r="E162" s="2">
        <v>1.6213449818049304</v>
      </c>
      <c r="F162" s="2">
        <f t="shared" si="3"/>
        <v>702.04237712153486</v>
      </c>
    </row>
    <row r="163" spans="1:7" s="21" customFormat="1" ht="18.75" customHeight="1">
      <c r="A163" s="1">
        <v>3</v>
      </c>
      <c r="B163" s="11" t="s">
        <v>128</v>
      </c>
      <c r="C163" s="1" t="s">
        <v>3</v>
      </c>
      <c r="D163" s="1">
        <v>433</v>
      </c>
      <c r="E163" s="2">
        <v>4.3024852076851134</v>
      </c>
      <c r="F163" s="2">
        <f t="shared" si="3"/>
        <v>1862.9760949276542</v>
      </c>
    </row>
    <row r="164" spans="1:7" s="22" customFormat="1" ht="18.75" customHeight="1">
      <c r="A164" s="1"/>
      <c r="B164" s="48" t="s">
        <v>104</v>
      </c>
      <c r="C164" s="49"/>
      <c r="D164" s="49"/>
      <c r="E164" s="50"/>
      <c r="F164" s="2">
        <f>+SUM(F161:F163)</f>
        <v>2740.7221893878896</v>
      </c>
      <c r="G164" s="21"/>
    </row>
    <row r="165" spans="1:7" s="21" customFormat="1" ht="23.25" customHeight="1">
      <c r="A165" s="1" t="s">
        <v>85</v>
      </c>
      <c r="B165" s="41" t="s">
        <v>12</v>
      </c>
      <c r="C165" s="1"/>
      <c r="D165" s="4"/>
      <c r="E165" s="3"/>
      <c r="F165" s="3"/>
      <c r="G165" s="24"/>
    </row>
    <row r="166" spans="1:7" s="21" customFormat="1" ht="40.5">
      <c r="A166" s="1">
        <v>1</v>
      </c>
      <c r="B166" s="11" t="s">
        <v>129</v>
      </c>
      <c r="C166" s="1" t="s">
        <v>0</v>
      </c>
      <c r="D166" s="3">
        <v>1.3499999999999999</v>
      </c>
      <c r="E166" s="2">
        <v>3.3917833567628692</v>
      </c>
      <c r="F166" s="2">
        <f t="shared" si="3"/>
        <v>4.5789075316298726</v>
      </c>
      <c r="G166" s="20"/>
    </row>
    <row r="167" spans="1:7" s="21" customFormat="1" ht="30" customHeight="1">
      <c r="A167" s="1">
        <v>2</v>
      </c>
      <c r="B167" s="11" t="s">
        <v>130</v>
      </c>
      <c r="C167" s="1" t="s">
        <v>0</v>
      </c>
      <c r="D167" s="6">
        <v>17.64</v>
      </c>
      <c r="E167" s="2">
        <v>12.750941739336739</v>
      </c>
      <c r="F167" s="2">
        <f t="shared" si="3"/>
        <v>224.92661228190008</v>
      </c>
    </row>
    <row r="168" spans="1:7" s="21" customFormat="1" ht="30" customHeight="1">
      <c r="A168" s="1">
        <v>3</v>
      </c>
      <c r="B168" s="11" t="s">
        <v>131</v>
      </c>
      <c r="C168" s="1" t="s">
        <v>7</v>
      </c>
      <c r="D168" s="1">
        <v>420</v>
      </c>
      <c r="E168" s="2">
        <v>13.494378214640637</v>
      </c>
      <c r="F168" s="2">
        <f t="shared" si="3"/>
        <v>5667.6388501490674</v>
      </c>
    </row>
    <row r="169" spans="1:7" s="22" customFormat="1" ht="21.75" customHeight="1">
      <c r="A169" s="1"/>
      <c r="B169" s="48" t="s">
        <v>107</v>
      </c>
      <c r="C169" s="49"/>
      <c r="D169" s="49"/>
      <c r="E169" s="50"/>
      <c r="F169" s="2">
        <f>+SUM(F166:F168)</f>
        <v>5897.144369962597</v>
      </c>
      <c r="G169" s="21"/>
    </row>
    <row r="170" spans="1:7" s="21" customFormat="1" ht="24" customHeight="1">
      <c r="A170" s="1" t="s">
        <v>86</v>
      </c>
      <c r="B170" s="41" t="s">
        <v>22</v>
      </c>
      <c r="C170" s="1"/>
      <c r="D170" s="4"/>
      <c r="E170" s="3"/>
      <c r="F170" s="3"/>
    </row>
    <row r="171" spans="1:7" s="21" customFormat="1" ht="19.5" customHeight="1">
      <c r="A171" s="1">
        <v>1</v>
      </c>
      <c r="B171" s="11" t="s">
        <v>22</v>
      </c>
      <c r="C171" s="1" t="s">
        <v>1</v>
      </c>
      <c r="D171" s="4">
        <v>12</v>
      </c>
      <c r="E171" s="2">
        <v>55.000000000000014</v>
      </c>
      <c r="F171" s="2">
        <f t="shared" si="3"/>
        <v>660.00000000000023</v>
      </c>
    </row>
    <row r="172" spans="1:7" s="22" customFormat="1" ht="19.5" customHeight="1">
      <c r="A172" s="1"/>
      <c r="B172" s="48" t="s">
        <v>110</v>
      </c>
      <c r="C172" s="49"/>
      <c r="D172" s="49"/>
      <c r="E172" s="50"/>
      <c r="F172" s="2">
        <f>+SUM(F171)</f>
        <v>660.00000000000023</v>
      </c>
      <c r="G172" s="21"/>
    </row>
    <row r="173" spans="1:7" s="21" customFormat="1" ht="24" customHeight="1">
      <c r="A173" s="1" t="s">
        <v>91</v>
      </c>
      <c r="B173" s="41" t="s">
        <v>77</v>
      </c>
      <c r="C173" s="1"/>
      <c r="D173" s="4"/>
      <c r="E173" s="3"/>
      <c r="F173" s="3"/>
    </row>
    <row r="174" spans="1:7" s="21" customFormat="1" ht="20.25" customHeight="1">
      <c r="A174" s="1">
        <v>1</v>
      </c>
      <c r="B174" s="11" t="s">
        <v>24</v>
      </c>
      <c r="C174" s="1" t="s">
        <v>3</v>
      </c>
      <c r="D174" s="3">
        <v>18.48</v>
      </c>
      <c r="E174" s="2">
        <v>0.59708718608887934</v>
      </c>
      <c r="F174" s="2">
        <f t="shared" si="3"/>
        <v>11.03417119892249</v>
      </c>
    </row>
    <row r="175" spans="1:7" s="21" customFormat="1" ht="20.25" customHeight="1">
      <c r="A175" s="1">
        <v>2</v>
      </c>
      <c r="B175" s="11" t="s">
        <v>25</v>
      </c>
      <c r="C175" s="1" t="s">
        <v>6</v>
      </c>
      <c r="D175" s="3">
        <v>2.2200000000000002</v>
      </c>
      <c r="E175" s="2">
        <v>64.049811074974102</v>
      </c>
      <c r="F175" s="2">
        <f t="shared" si="3"/>
        <v>142.19058058644251</v>
      </c>
    </row>
    <row r="176" spans="1:7" s="21" customFormat="1" ht="20.25" customHeight="1">
      <c r="A176" s="51">
        <v>3</v>
      </c>
      <c r="B176" s="19" t="s">
        <v>23</v>
      </c>
      <c r="C176" s="1" t="s">
        <v>2</v>
      </c>
      <c r="D176" s="2">
        <v>0.31404000000000004</v>
      </c>
      <c r="E176" s="2">
        <v>116.84179401471042</v>
      </c>
      <c r="F176" s="2">
        <f t="shared" si="3"/>
        <v>36.692996992379662</v>
      </c>
    </row>
    <row r="177" spans="1:8" s="21" customFormat="1" ht="20.25" customHeight="1">
      <c r="A177" s="51"/>
      <c r="B177" s="19" t="s">
        <v>136</v>
      </c>
      <c r="C177" s="1" t="s">
        <v>13</v>
      </c>
      <c r="D177" s="6">
        <v>157.19999999999999</v>
      </c>
      <c r="E177" s="2">
        <v>0.93750387382756695</v>
      </c>
      <c r="F177" s="2">
        <f t="shared" si="3"/>
        <v>147.37560896569352</v>
      </c>
    </row>
    <row r="178" spans="1:8" s="21" customFormat="1" ht="20.25" customHeight="1">
      <c r="A178" s="51"/>
      <c r="B178" s="19" t="s">
        <v>137</v>
      </c>
      <c r="C178" s="1" t="s">
        <v>13</v>
      </c>
      <c r="D178" s="1">
        <v>6</v>
      </c>
      <c r="E178" s="2">
        <v>0.56596907766600391</v>
      </c>
      <c r="F178" s="2">
        <f t="shared" si="3"/>
        <v>3.3958144659960237</v>
      </c>
    </row>
    <row r="179" spans="1:8" s="21" customFormat="1" ht="20.25" customHeight="1">
      <c r="A179" s="51"/>
      <c r="B179" s="19" t="s">
        <v>26</v>
      </c>
      <c r="C179" s="1" t="s">
        <v>8</v>
      </c>
      <c r="D179" s="1">
        <v>33.6</v>
      </c>
      <c r="E179" s="2">
        <v>0.7325212858074982</v>
      </c>
      <c r="F179" s="2">
        <f t="shared" si="3"/>
        <v>24.612715203131941</v>
      </c>
    </row>
    <row r="180" spans="1:8" s="21" customFormat="1" ht="20.25" customHeight="1">
      <c r="A180" s="1">
        <v>4</v>
      </c>
      <c r="B180" s="11" t="s">
        <v>27</v>
      </c>
      <c r="C180" s="1" t="s">
        <v>0</v>
      </c>
      <c r="D180" s="5">
        <v>0.35639999999999999</v>
      </c>
      <c r="E180" s="2">
        <v>260.01558868937752</v>
      </c>
      <c r="F180" s="2">
        <f t="shared" si="3"/>
        <v>92.669555808894145</v>
      </c>
    </row>
    <row r="181" spans="1:8" s="21" customFormat="1" ht="20.25" customHeight="1">
      <c r="A181" s="1">
        <v>5</v>
      </c>
      <c r="B181" s="11" t="s">
        <v>28</v>
      </c>
      <c r="C181" s="1" t="s">
        <v>3</v>
      </c>
      <c r="D181" s="3">
        <v>38.015999999999998</v>
      </c>
      <c r="E181" s="2">
        <v>0.5826801384199124</v>
      </c>
      <c r="F181" s="2">
        <f t="shared" si="3"/>
        <v>22.15116814217139</v>
      </c>
    </row>
    <row r="182" spans="1:8" s="21" customFormat="1" ht="20.25" customHeight="1">
      <c r="A182" s="1">
        <v>6</v>
      </c>
      <c r="B182" s="11" t="s">
        <v>29</v>
      </c>
      <c r="C182" s="28" t="s">
        <v>3</v>
      </c>
      <c r="D182" s="3">
        <v>18.864000000000001</v>
      </c>
      <c r="E182" s="2">
        <v>1.5983410698620091</v>
      </c>
      <c r="F182" s="2">
        <f t="shared" si="3"/>
        <v>30.151105941876942</v>
      </c>
    </row>
    <row r="183" spans="1:8" s="22" customFormat="1" ht="22.5" customHeight="1">
      <c r="A183" s="1"/>
      <c r="B183" s="48" t="s">
        <v>112</v>
      </c>
      <c r="C183" s="49"/>
      <c r="D183" s="49"/>
      <c r="E183" s="50"/>
      <c r="F183" s="2">
        <f>+SUM(F174:F182)</f>
        <v>510.27371730550857</v>
      </c>
      <c r="G183" s="21"/>
    </row>
    <row r="184" spans="1:8" s="21" customFormat="1" ht="22.5" customHeight="1">
      <c r="A184" s="1" t="s">
        <v>90</v>
      </c>
      <c r="B184" s="41" t="s">
        <v>34</v>
      </c>
      <c r="C184" s="28"/>
      <c r="D184" s="1"/>
      <c r="E184" s="3"/>
      <c r="F184" s="3"/>
    </row>
    <row r="185" spans="1:8" s="21" customFormat="1" ht="18.75" customHeight="1">
      <c r="A185" s="1">
        <v>1</v>
      </c>
      <c r="B185" s="11" t="s">
        <v>30</v>
      </c>
      <c r="C185" s="1" t="s">
        <v>1</v>
      </c>
      <c r="D185" s="1">
        <v>20</v>
      </c>
      <c r="E185" s="2">
        <v>1.424141807539959</v>
      </c>
      <c r="F185" s="2">
        <f t="shared" ref="F185:F200" si="4">+D185*E185</f>
        <v>28.48283615079918</v>
      </c>
    </row>
    <row r="186" spans="1:8" s="21" customFormat="1" ht="18.75" customHeight="1">
      <c r="A186" s="1">
        <v>2</v>
      </c>
      <c r="B186" s="11" t="s">
        <v>113</v>
      </c>
      <c r="C186" s="1" t="s">
        <v>1</v>
      </c>
      <c r="D186" s="1">
        <v>10</v>
      </c>
      <c r="E186" s="2">
        <v>1.6458860261041268</v>
      </c>
      <c r="F186" s="2">
        <f t="shared" si="4"/>
        <v>16.458860261041266</v>
      </c>
      <c r="G186" s="20"/>
    </row>
    <row r="187" spans="1:8" s="21" customFormat="1" ht="18.75" customHeight="1">
      <c r="A187" s="1">
        <v>3</v>
      </c>
      <c r="B187" s="19" t="s">
        <v>31</v>
      </c>
      <c r="C187" s="1" t="s">
        <v>1</v>
      </c>
      <c r="D187" s="1">
        <v>20</v>
      </c>
      <c r="E187" s="2">
        <v>1.8363115221689335</v>
      </c>
      <c r="F187" s="2">
        <f t="shared" si="4"/>
        <v>36.726230443378668</v>
      </c>
    </row>
    <row r="188" spans="1:8" s="21" customFormat="1" ht="18.75" customHeight="1">
      <c r="A188" s="1">
        <v>4</v>
      </c>
      <c r="B188" s="11" t="s">
        <v>114</v>
      </c>
      <c r="C188" s="1" t="s">
        <v>0</v>
      </c>
      <c r="D188" s="1">
        <v>1.9</v>
      </c>
      <c r="E188" s="2">
        <v>31.637213788428706</v>
      </c>
      <c r="F188" s="2">
        <f t="shared" si="4"/>
        <v>60.11070619801454</v>
      </c>
      <c r="G188" s="20"/>
    </row>
    <row r="189" spans="1:8" s="25" customFormat="1" ht="18.75" customHeight="1">
      <c r="A189" s="1">
        <v>5</v>
      </c>
      <c r="B189" s="11" t="s">
        <v>32</v>
      </c>
      <c r="C189" s="1" t="s">
        <v>0</v>
      </c>
      <c r="D189" s="1">
        <v>1.9</v>
      </c>
      <c r="E189" s="2">
        <v>67.406154194668432</v>
      </c>
      <c r="F189" s="2">
        <f t="shared" si="4"/>
        <v>128.07169296987001</v>
      </c>
      <c r="H189" s="29"/>
    </row>
    <row r="190" spans="1:8" s="21" customFormat="1" ht="30.75" customHeight="1">
      <c r="A190" s="1">
        <v>6</v>
      </c>
      <c r="B190" s="19" t="s">
        <v>33</v>
      </c>
      <c r="C190" s="1" t="s">
        <v>1</v>
      </c>
      <c r="D190" s="1">
        <v>10</v>
      </c>
      <c r="E190" s="2">
        <v>162.47745842471559</v>
      </c>
      <c r="F190" s="2">
        <f t="shared" si="4"/>
        <v>1624.7745842471559</v>
      </c>
    </row>
    <row r="191" spans="1:8" s="22" customFormat="1" ht="20.25" customHeight="1">
      <c r="A191" s="1"/>
      <c r="B191" s="48" t="s">
        <v>115</v>
      </c>
      <c r="C191" s="49"/>
      <c r="D191" s="49"/>
      <c r="E191" s="50"/>
      <c r="F191" s="2">
        <f>+SUM(F185:F190)</f>
        <v>1894.6249102702595</v>
      </c>
      <c r="G191" s="21"/>
    </row>
    <row r="192" spans="1:8" s="21" customFormat="1" ht="25.5" customHeight="1">
      <c r="A192" s="1" t="s">
        <v>89</v>
      </c>
      <c r="B192" s="41" t="s">
        <v>45</v>
      </c>
      <c r="C192" s="28"/>
      <c r="D192" s="1"/>
      <c r="E192" s="3"/>
      <c r="F192" s="3"/>
    </row>
    <row r="193" spans="1:7" s="21" customFormat="1" ht="30.75" customHeight="1">
      <c r="A193" s="1">
        <v>1</v>
      </c>
      <c r="B193" s="11" t="s">
        <v>105</v>
      </c>
      <c r="C193" s="1" t="s">
        <v>0</v>
      </c>
      <c r="D193" s="1">
        <v>15</v>
      </c>
      <c r="E193" s="2">
        <v>2.5354071766046267</v>
      </c>
      <c r="F193" s="2">
        <f t="shared" si="4"/>
        <v>38.031107649069398</v>
      </c>
      <c r="G193" s="20"/>
    </row>
    <row r="194" spans="1:7" s="21" customFormat="1" ht="30.75" customHeight="1">
      <c r="A194" s="1">
        <v>2</v>
      </c>
      <c r="B194" s="11" t="s">
        <v>51</v>
      </c>
      <c r="C194" s="1" t="s">
        <v>0</v>
      </c>
      <c r="D194" s="1">
        <v>10</v>
      </c>
      <c r="E194" s="2">
        <v>0.69653249113630955</v>
      </c>
      <c r="F194" s="2">
        <f t="shared" si="4"/>
        <v>6.9653249113630959</v>
      </c>
    </row>
    <row r="195" spans="1:7" s="21" customFormat="1" ht="19.5" customHeight="1">
      <c r="A195" s="1">
        <v>3</v>
      </c>
      <c r="B195" s="19" t="s">
        <v>35</v>
      </c>
      <c r="C195" s="1" t="s">
        <v>0</v>
      </c>
      <c r="D195" s="6">
        <v>1.1000000000000001</v>
      </c>
      <c r="E195" s="2">
        <v>9.3377434254790153</v>
      </c>
      <c r="F195" s="2">
        <f t="shared" si="4"/>
        <v>10.271517768026918</v>
      </c>
    </row>
    <row r="196" spans="1:7" s="21" customFormat="1" ht="30.75" customHeight="1">
      <c r="A196" s="1">
        <v>4</v>
      </c>
      <c r="B196" s="19" t="s">
        <v>116</v>
      </c>
      <c r="C196" s="1" t="s">
        <v>13</v>
      </c>
      <c r="D196" s="4">
        <v>30</v>
      </c>
      <c r="E196" s="2">
        <v>13.241963465437456</v>
      </c>
      <c r="F196" s="2">
        <f t="shared" si="4"/>
        <v>397.25890396312366</v>
      </c>
    </row>
    <row r="197" spans="1:7" s="21" customFormat="1" ht="18.75" customHeight="1">
      <c r="A197" s="1">
        <v>5</v>
      </c>
      <c r="B197" s="11" t="s">
        <v>117</v>
      </c>
      <c r="C197" s="1" t="s">
        <v>0</v>
      </c>
      <c r="D197" s="43">
        <v>4.8</v>
      </c>
      <c r="E197" s="2">
        <v>73.610256369838737</v>
      </c>
      <c r="F197" s="2">
        <f t="shared" si="4"/>
        <v>353.32923057522595</v>
      </c>
    </row>
    <row r="198" spans="1:7" s="21" customFormat="1" ht="18.75" customHeight="1">
      <c r="A198" s="1">
        <v>6</v>
      </c>
      <c r="B198" s="11" t="s">
        <v>48</v>
      </c>
      <c r="C198" s="1" t="s">
        <v>1</v>
      </c>
      <c r="D198" s="1">
        <v>5</v>
      </c>
      <c r="E198" s="2">
        <v>157.74515614573954</v>
      </c>
      <c r="F198" s="2">
        <f t="shared" si="4"/>
        <v>788.72578072869771</v>
      </c>
    </row>
    <row r="199" spans="1:7" s="21" customFormat="1" ht="18.75" customHeight="1">
      <c r="A199" s="1">
        <v>7</v>
      </c>
      <c r="B199" s="11" t="s">
        <v>46</v>
      </c>
      <c r="C199" s="1" t="s">
        <v>3</v>
      </c>
      <c r="D199" s="4">
        <v>26</v>
      </c>
      <c r="E199" s="2">
        <v>1.1433967200803128</v>
      </c>
      <c r="F199" s="2">
        <f t="shared" si="4"/>
        <v>29.728314722088133</v>
      </c>
    </row>
    <row r="200" spans="1:7" s="21" customFormat="1" ht="18.75" customHeight="1">
      <c r="A200" s="1">
        <v>8</v>
      </c>
      <c r="B200" s="11" t="s">
        <v>49</v>
      </c>
      <c r="C200" s="1" t="s">
        <v>0</v>
      </c>
      <c r="D200" s="4">
        <v>10</v>
      </c>
      <c r="E200" s="2">
        <v>0.86744472346183643</v>
      </c>
      <c r="F200" s="2">
        <f t="shared" si="4"/>
        <v>8.6744472346183645</v>
      </c>
    </row>
    <row r="201" spans="1:7" s="22" customFormat="1" ht="18.75" customHeight="1">
      <c r="A201" s="1"/>
      <c r="B201" s="48" t="s">
        <v>118</v>
      </c>
      <c r="C201" s="49"/>
      <c r="D201" s="49"/>
      <c r="E201" s="50"/>
      <c r="F201" s="2">
        <f>+SUM(F193:F200)</f>
        <v>1632.9846275522132</v>
      </c>
      <c r="G201" s="21"/>
    </row>
    <row r="202" spans="1:7" s="22" customFormat="1" ht="18.75" customHeight="1">
      <c r="A202" s="1"/>
      <c r="B202" s="48" t="s">
        <v>152</v>
      </c>
      <c r="C202" s="49"/>
      <c r="D202" s="49"/>
      <c r="E202" s="50"/>
      <c r="F202" s="2">
        <f>+SUM(F154:F201)/2</f>
        <v>43012.296553485859</v>
      </c>
      <c r="G202" s="31"/>
    </row>
    <row r="203" spans="1:7" s="22" customFormat="1" ht="18.75" customHeight="1">
      <c r="A203" s="1"/>
      <c r="B203" s="48" t="s">
        <v>153</v>
      </c>
      <c r="C203" s="49"/>
      <c r="D203" s="49"/>
      <c r="E203" s="50"/>
      <c r="F203" s="2">
        <f>+SUM(F78,F151,F202)</f>
        <v>159014.36770921928</v>
      </c>
      <c r="G203" s="31"/>
    </row>
    <row r="204" spans="1:7" ht="18.75" customHeight="1">
      <c r="A204" s="28"/>
      <c r="B204" s="45" t="s">
        <v>154</v>
      </c>
      <c r="C204" s="46"/>
      <c r="D204" s="46"/>
      <c r="E204" s="47"/>
      <c r="F204" s="44">
        <f>F203*20%</f>
        <v>31802.873541843859</v>
      </c>
    </row>
    <row r="205" spans="1:7" ht="18.75" customHeight="1">
      <c r="A205" s="28"/>
      <c r="B205" s="45" t="s">
        <v>155</v>
      </c>
      <c r="C205" s="46"/>
      <c r="D205" s="46"/>
      <c r="E205" s="47"/>
      <c r="F205" s="44">
        <f>F203+F204</f>
        <v>190817.24125106313</v>
      </c>
    </row>
    <row r="208" spans="1:7">
      <c r="F208" s="42"/>
    </row>
    <row r="212" spans="2:4" s="36" customFormat="1" ht="12.75" customHeight="1">
      <c r="C212" s="16"/>
      <c r="D212" s="16"/>
    </row>
    <row r="213" spans="2:4" s="36" customFormat="1"/>
    <row r="214" spans="2:4" s="36" customFormat="1" ht="12.75" customHeight="1">
      <c r="B214" s="37"/>
    </row>
  </sheetData>
  <mergeCells count="35">
    <mergeCell ref="B151:E151"/>
    <mergeCell ref="B138:E138"/>
    <mergeCell ref="A140:A143"/>
    <mergeCell ref="B169:E169"/>
    <mergeCell ref="A1:F1"/>
    <mergeCell ref="A2:F2"/>
    <mergeCell ref="B14:E14"/>
    <mergeCell ref="B46:E46"/>
    <mergeCell ref="A66:A71"/>
    <mergeCell ref="B35:E35"/>
    <mergeCell ref="B20:E20"/>
    <mergeCell ref="B8:E8"/>
    <mergeCell ref="B172:E172"/>
    <mergeCell ref="B164:E164"/>
    <mergeCell ref="A176:A179"/>
    <mergeCell ref="B159:E159"/>
    <mergeCell ref="B54:E54"/>
    <mergeCell ref="B64:E64"/>
    <mergeCell ref="B77:E77"/>
    <mergeCell ref="B78:E78"/>
    <mergeCell ref="B85:E85"/>
    <mergeCell ref="B129:E129"/>
    <mergeCell ref="B121:E121"/>
    <mergeCell ref="A114:A117"/>
    <mergeCell ref="B90:E90"/>
    <mergeCell ref="B95:E95"/>
    <mergeCell ref="B145:E145"/>
    <mergeCell ref="B150:E150"/>
    <mergeCell ref="B204:E204"/>
    <mergeCell ref="B205:E205"/>
    <mergeCell ref="B183:E183"/>
    <mergeCell ref="B191:E191"/>
    <mergeCell ref="B201:E201"/>
    <mergeCell ref="B202:E202"/>
    <mergeCell ref="B203:E203"/>
  </mergeCells>
  <pageMargins left="0.39" right="0.13" top="0.25" bottom="0.06" header="0.11" footer="0.06"/>
  <pageSetup paperSize="9" scale="96" orientation="portrait" r:id="rId1"/>
  <headerFooter alignWithMargins="0">
    <oddHeader>&amp;R</oddHeader>
  </headerFooter>
  <rowBreaks count="4" manualBreakCount="4">
    <brk id="37" max="5" man="1"/>
    <brk id="78" max="5" man="1"/>
    <brk id="151" max="6" man="1"/>
    <brk id="19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C7F2B-AA08-48C9-A48E-C619F9AA9D5B}">
  <dimension ref="A1:K218"/>
  <sheetViews>
    <sheetView workbookViewId="0">
      <selection activeCell="I7" sqref="I7"/>
    </sheetView>
  </sheetViews>
  <sheetFormatPr defaultRowHeight="13.5"/>
  <cols>
    <col min="1" max="1" width="5.85546875" style="133" customWidth="1"/>
    <col min="2" max="2" width="55.7109375" style="133" customWidth="1"/>
    <col min="3" max="3" width="7" style="133" customWidth="1"/>
    <col min="4" max="4" width="8.140625" style="133" customWidth="1"/>
    <col min="5" max="5" width="9.7109375" style="133" customWidth="1"/>
    <col min="6" max="6" width="14.85546875" style="133" customWidth="1"/>
    <col min="7" max="7" width="10.140625" style="128" customWidth="1"/>
    <col min="8" max="8" width="11.42578125" style="128" bestFit="1" customWidth="1"/>
    <col min="9" max="9" width="12" style="128" bestFit="1" customWidth="1"/>
    <col min="10" max="10" width="10.28515625" style="128" bestFit="1" customWidth="1"/>
    <col min="11" max="16384" width="9.140625" style="128"/>
  </cols>
  <sheetData>
    <row r="1" spans="1:11" s="55" customFormat="1" ht="16.5">
      <c r="A1" s="54" t="s">
        <v>157</v>
      </c>
      <c r="B1" s="54"/>
      <c r="C1" s="54"/>
      <c r="D1" s="54"/>
      <c r="E1" s="54"/>
      <c r="F1" s="54"/>
      <c r="G1" s="54"/>
    </row>
    <row r="2" spans="1:11" s="55" customFormat="1" ht="84" customHeight="1">
      <c r="A2" s="54" t="s">
        <v>158</v>
      </c>
      <c r="B2" s="54"/>
      <c r="C2" s="54"/>
      <c r="D2" s="54"/>
      <c r="E2" s="54"/>
      <c r="F2" s="54"/>
      <c r="G2" s="54"/>
    </row>
    <row r="3" spans="1:11" s="59" customFormat="1" ht="14.25" customHeight="1">
      <c r="A3" s="56"/>
      <c r="B3" s="56"/>
      <c r="C3" s="56"/>
      <c r="D3" s="56"/>
      <c r="E3" s="57"/>
      <c r="F3" s="58"/>
    </row>
    <row r="4" spans="1:11" s="62" customFormat="1" ht="103.5">
      <c r="A4" s="9" t="s">
        <v>159</v>
      </c>
      <c r="B4" s="9" t="s">
        <v>160</v>
      </c>
      <c r="C4" s="60" t="s">
        <v>161</v>
      </c>
      <c r="D4" s="61" t="s">
        <v>162</v>
      </c>
      <c r="E4" s="60" t="s">
        <v>163</v>
      </c>
      <c r="F4" s="60" t="s">
        <v>164</v>
      </c>
      <c r="G4" s="60" t="s">
        <v>165</v>
      </c>
    </row>
    <row r="5" spans="1:11" s="64" customFormat="1" ht="15" customHeight="1">
      <c r="A5" s="63">
        <v>1</v>
      </c>
      <c r="B5" s="63">
        <v>2</v>
      </c>
      <c r="C5" s="63">
        <v>3</v>
      </c>
      <c r="D5" s="63">
        <v>4</v>
      </c>
      <c r="E5" s="63">
        <v>5</v>
      </c>
      <c r="F5" s="63">
        <v>6</v>
      </c>
      <c r="G5" s="63">
        <v>7</v>
      </c>
    </row>
    <row r="6" spans="1:11" s="64" customFormat="1" ht="16.5">
      <c r="A6" s="65" t="s">
        <v>166</v>
      </c>
      <c r="B6" s="66" t="s">
        <v>167</v>
      </c>
      <c r="C6" s="63"/>
      <c r="D6" s="67"/>
      <c r="E6" s="63"/>
      <c r="F6" s="63"/>
      <c r="G6" s="63"/>
    </row>
    <row r="7" spans="1:11" s="64" customFormat="1" ht="14.25">
      <c r="A7" s="63" t="s">
        <v>92</v>
      </c>
      <c r="B7" s="68" t="s">
        <v>168</v>
      </c>
      <c r="C7" s="63"/>
      <c r="D7" s="67"/>
      <c r="E7" s="63"/>
      <c r="F7" s="63"/>
      <c r="G7" s="63"/>
    </row>
    <row r="8" spans="1:11" s="74" customFormat="1" ht="40.5">
      <c r="A8" s="69">
        <v>1</v>
      </c>
      <c r="B8" s="70" t="s">
        <v>169</v>
      </c>
      <c r="C8" s="1" t="s">
        <v>170</v>
      </c>
      <c r="D8" s="1">
        <v>2253.8000000000002</v>
      </c>
      <c r="E8" s="71">
        <v>3.1392497254808251</v>
      </c>
      <c r="F8" s="71">
        <f>+D8*E8</f>
        <v>7075.2410312886841</v>
      </c>
      <c r="G8" s="72"/>
      <c r="H8" s="73"/>
    </row>
    <row r="9" spans="1:11" s="80" customFormat="1" ht="16.5">
      <c r="A9" s="75"/>
      <c r="B9" s="76" t="s">
        <v>171</v>
      </c>
      <c r="C9" s="76"/>
      <c r="D9" s="76"/>
      <c r="E9" s="76"/>
      <c r="F9" s="77">
        <f>+SUM(F8)</f>
        <v>7075.2410312886841</v>
      </c>
      <c r="G9" s="78">
        <f>+ROUND(F9*100/$F$204,3)</f>
        <v>3.7080000000000002</v>
      </c>
      <c r="H9" s="79"/>
    </row>
    <row r="10" spans="1:11" s="83" customFormat="1" ht="16.5">
      <c r="A10" s="81" t="s">
        <v>172</v>
      </c>
      <c r="B10" s="82" t="s">
        <v>173</v>
      </c>
      <c r="C10" s="1"/>
      <c r="D10" s="6"/>
      <c r="E10" s="71"/>
      <c r="F10" s="71"/>
      <c r="G10" s="72"/>
    </row>
    <row r="11" spans="1:11" s="83" customFormat="1" ht="27">
      <c r="A11" s="69">
        <v>1</v>
      </c>
      <c r="B11" s="70" t="s">
        <v>174</v>
      </c>
      <c r="C11" s="1" t="s">
        <v>170</v>
      </c>
      <c r="D11" s="6">
        <v>629.76</v>
      </c>
      <c r="E11" s="71">
        <v>10.510760602122199</v>
      </c>
      <c r="F11" s="71">
        <f t="shared" ref="F11:F46" si="0">+D11*E11</f>
        <v>6619.2565967924756</v>
      </c>
      <c r="G11" s="72"/>
    </row>
    <row r="12" spans="1:11" s="83" customFormat="1" ht="16.5">
      <c r="A12" s="69">
        <v>2</v>
      </c>
      <c r="B12" s="70" t="s">
        <v>175</v>
      </c>
      <c r="C12" s="1" t="s">
        <v>176</v>
      </c>
      <c r="D12" s="1">
        <v>5248</v>
      </c>
      <c r="E12" s="71">
        <v>2.3755699977285767</v>
      </c>
      <c r="F12" s="71">
        <f t="shared" si="0"/>
        <v>12466.991348079571</v>
      </c>
      <c r="G12" s="72"/>
    </row>
    <row r="13" spans="1:11" s="83" customFormat="1" ht="16.5">
      <c r="A13" s="69">
        <v>3</v>
      </c>
      <c r="B13" s="70" t="s">
        <v>177</v>
      </c>
      <c r="C13" s="1" t="s">
        <v>176</v>
      </c>
      <c r="D13" s="1">
        <v>5248</v>
      </c>
      <c r="E13" s="71">
        <v>6.9586951083928854</v>
      </c>
      <c r="F13" s="71">
        <f t="shared" si="0"/>
        <v>36519.23192884586</v>
      </c>
      <c r="G13" s="72"/>
      <c r="K13" s="84"/>
    </row>
    <row r="14" spans="1:11" s="83" customFormat="1" ht="16.5">
      <c r="A14" s="69">
        <v>4</v>
      </c>
      <c r="B14" s="70" t="s">
        <v>178</v>
      </c>
      <c r="C14" s="1" t="s">
        <v>176</v>
      </c>
      <c r="D14" s="4">
        <v>5248</v>
      </c>
      <c r="E14" s="71">
        <v>6.3346571647291174</v>
      </c>
      <c r="F14" s="71">
        <f t="shared" si="0"/>
        <v>33244.280800498411</v>
      </c>
      <c r="G14" s="72"/>
      <c r="H14" s="85"/>
    </row>
    <row r="15" spans="1:11" s="80" customFormat="1" ht="16.5">
      <c r="A15" s="75"/>
      <c r="B15" s="76" t="s">
        <v>179</v>
      </c>
      <c r="C15" s="76"/>
      <c r="D15" s="76"/>
      <c r="E15" s="76"/>
      <c r="F15" s="77">
        <f>+SUM(F11:F14)</f>
        <v>88849.760674216319</v>
      </c>
      <c r="G15" s="78">
        <f>+ROUND(F15*100/$F$204,3)</f>
        <v>46.563000000000002</v>
      </c>
      <c r="H15" s="79"/>
    </row>
    <row r="16" spans="1:11" s="83" customFormat="1" ht="16.5">
      <c r="A16" s="81" t="s">
        <v>85</v>
      </c>
      <c r="B16" s="82" t="s">
        <v>180</v>
      </c>
      <c r="C16" s="1"/>
      <c r="D16" s="6"/>
      <c r="E16" s="71"/>
      <c r="F16" s="71"/>
      <c r="G16" s="72"/>
    </row>
    <row r="17" spans="1:8" s="74" customFormat="1" ht="40.5">
      <c r="A17" s="69">
        <v>1</v>
      </c>
      <c r="B17" s="70" t="s">
        <v>181</v>
      </c>
      <c r="C17" s="1" t="s">
        <v>170</v>
      </c>
      <c r="D17" s="1">
        <v>30.1</v>
      </c>
      <c r="E17" s="71">
        <v>3.0424886119255521</v>
      </c>
      <c r="F17" s="71">
        <f t="shared" si="0"/>
        <v>91.578907218959117</v>
      </c>
      <c r="G17" s="72"/>
      <c r="H17" s="73"/>
    </row>
    <row r="18" spans="1:8" s="83" customFormat="1" ht="16.5">
      <c r="A18" s="69">
        <v>2</v>
      </c>
      <c r="B18" s="70" t="s">
        <v>182</v>
      </c>
      <c r="C18" s="1" t="s">
        <v>170</v>
      </c>
      <c r="D18" s="6">
        <v>11.28</v>
      </c>
      <c r="E18" s="71">
        <v>10.192087233489708</v>
      </c>
      <c r="F18" s="71">
        <f t="shared" si="0"/>
        <v>114.9667439937639</v>
      </c>
      <c r="G18" s="72"/>
    </row>
    <row r="19" spans="1:8" s="83" customFormat="1" ht="16.5">
      <c r="A19" s="69">
        <v>3</v>
      </c>
      <c r="B19" s="70" t="s">
        <v>175</v>
      </c>
      <c r="C19" s="1" t="s">
        <v>176</v>
      </c>
      <c r="D19" s="1">
        <v>94</v>
      </c>
      <c r="E19" s="71">
        <v>2.3007995584728258</v>
      </c>
      <c r="F19" s="71">
        <f t="shared" si="0"/>
        <v>216.27515849644561</v>
      </c>
      <c r="G19" s="72"/>
    </row>
    <row r="20" spans="1:8" s="83" customFormat="1" ht="16.5">
      <c r="A20" s="69">
        <v>4</v>
      </c>
      <c r="B20" s="70" t="s">
        <v>178</v>
      </c>
      <c r="C20" s="1" t="s">
        <v>176</v>
      </c>
      <c r="D20" s="4">
        <v>94</v>
      </c>
      <c r="E20" s="71">
        <v>6.271667355580222</v>
      </c>
      <c r="F20" s="71">
        <f t="shared" si="0"/>
        <v>589.5367314245409</v>
      </c>
      <c r="G20" s="72"/>
      <c r="H20" s="85"/>
    </row>
    <row r="21" spans="1:8" s="80" customFormat="1" ht="16.5">
      <c r="A21" s="75"/>
      <c r="B21" s="76" t="s">
        <v>183</v>
      </c>
      <c r="C21" s="76"/>
      <c r="D21" s="76"/>
      <c r="E21" s="76"/>
      <c r="F21" s="77">
        <f>+SUM(F17:F20)</f>
        <v>1012.3575411337096</v>
      </c>
      <c r="G21" s="78">
        <f>+ROUND(F21*100/$F$204,3)</f>
        <v>0.53100000000000003</v>
      </c>
      <c r="H21" s="79"/>
    </row>
    <row r="22" spans="1:8" s="83" customFormat="1" ht="16.5">
      <c r="A22" s="81" t="s">
        <v>184</v>
      </c>
      <c r="B22" s="82" t="s">
        <v>185</v>
      </c>
      <c r="C22" s="86"/>
      <c r="D22" s="1"/>
      <c r="E22" s="87"/>
      <c r="F22" s="71"/>
      <c r="G22" s="72"/>
    </row>
    <row r="23" spans="1:8" s="74" customFormat="1" ht="40.5">
      <c r="A23" s="69">
        <v>1</v>
      </c>
      <c r="B23" s="70" t="s">
        <v>181</v>
      </c>
      <c r="C23" s="1" t="s">
        <v>170</v>
      </c>
      <c r="D23" s="1">
        <v>33</v>
      </c>
      <c r="E23" s="71">
        <v>3.0424886119255521</v>
      </c>
      <c r="F23" s="71">
        <f t="shared" si="0"/>
        <v>100.40212419354322</v>
      </c>
      <c r="G23" s="72"/>
      <c r="H23" s="73"/>
    </row>
    <row r="24" spans="1:8" s="74" customFormat="1" ht="27">
      <c r="A24" s="69">
        <v>2</v>
      </c>
      <c r="B24" s="70" t="s">
        <v>186</v>
      </c>
      <c r="C24" s="1" t="s">
        <v>170</v>
      </c>
      <c r="D24" s="1">
        <v>27</v>
      </c>
      <c r="E24" s="71">
        <v>0.83583898936357137</v>
      </c>
      <c r="F24" s="71">
        <f t="shared" si="0"/>
        <v>22.567652712816425</v>
      </c>
      <c r="G24" s="72"/>
    </row>
    <row r="25" spans="1:8" s="83" customFormat="1" ht="16.5">
      <c r="A25" s="69">
        <v>3</v>
      </c>
      <c r="B25" s="70" t="s">
        <v>187</v>
      </c>
      <c r="C25" s="1" t="s">
        <v>170</v>
      </c>
      <c r="D25" s="4">
        <v>3</v>
      </c>
      <c r="E25" s="71">
        <v>11.971075584353658</v>
      </c>
      <c r="F25" s="71">
        <f t="shared" si="0"/>
        <v>35.913226753060975</v>
      </c>
      <c r="G25" s="72"/>
    </row>
    <row r="26" spans="1:8" s="83" customFormat="1" ht="16.5">
      <c r="A26" s="69">
        <v>4</v>
      </c>
      <c r="B26" s="70" t="s">
        <v>188</v>
      </c>
      <c r="C26" s="1" t="s">
        <v>170</v>
      </c>
      <c r="D26" s="6">
        <v>12.6</v>
      </c>
      <c r="E26" s="71">
        <v>71.349590209788659</v>
      </c>
      <c r="F26" s="71">
        <f t="shared" si="0"/>
        <v>899.00483664333706</v>
      </c>
      <c r="G26" s="72"/>
    </row>
    <row r="27" spans="1:8" s="90" customFormat="1">
      <c r="A27" s="75">
        <v>5</v>
      </c>
      <c r="B27" s="70" t="s">
        <v>189</v>
      </c>
      <c r="C27" s="86" t="s">
        <v>170</v>
      </c>
      <c r="D27" s="88">
        <v>11.7</v>
      </c>
      <c r="E27" s="89">
        <v>73.059096181428416</v>
      </c>
      <c r="F27" s="71">
        <f t="shared" si="0"/>
        <v>854.79142532271237</v>
      </c>
      <c r="G27" s="72"/>
    </row>
    <row r="28" spans="1:8" s="83" customFormat="1" ht="16.5">
      <c r="A28" s="91" t="s">
        <v>190</v>
      </c>
      <c r="B28" s="70" t="s">
        <v>191</v>
      </c>
      <c r="C28" s="1" t="s">
        <v>192</v>
      </c>
      <c r="D28" s="4">
        <v>15</v>
      </c>
      <c r="E28" s="71">
        <v>14.55042389841447</v>
      </c>
      <c r="F28" s="71">
        <f t="shared" si="0"/>
        <v>218.25635847621706</v>
      </c>
      <c r="G28" s="72"/>
    </row>
    <row r="29" spans="1:8" s="79" customFormat="1">
      <c r="A29" s="75">
        <v>7</v>
      </c>
      <c r="B29" s="70" t="s">
        <v>193</v>
      </c>
      <c r="C29" s="86" t="s">
        <v>192</v>
      </c>
      <c r="D29" s="86">
        <v>4.8</v>
      </c>
      <c r="E29" s="89">
        <v>6.0498132304557837</v>
      </c>
      <c r="F29" s="71">
        <f t="shared" si="0"/>
        <v>29.039103506187761</v>
      </c>
      <c r="G29" s="72"/>
    </row>
    <row r="30" spans="1:8" s="83" customFormat="1" ht="16.5">
      <c r="A30" s="69">
        <v>8</v>
      </c>
      <c r="B30" s="70" t="s">
        <v>194</v>
      </c>
      <c r="C30" s="1" t="s">
        <v>176</v>
      </c>
      <c r="D30" s="92">
        <v>40.5</v>
      </c>
      <c r="E30" s="71">
        <v>1.3720760640963754</v>
      </c>
      <c r="F30" s="71">
        <f t="shared" si="0"/>
        <v>55.569080595903202</v>
      </c>
      <c r="G30" s="72"/>
    </row>
    <row r="31" spans="1:8" s="83" customFormat="1" ht="16.5">
      <c r="A31" s="10" t="s">
        <v>195</v>
      </c>
      <c r="B31" s="70" t="s">
        <v>196</v>
      </c>
      <c r="C31" s="1" t="s">
        <v>170</v>
      </c>
      <c r="D31" s="3">
        <v>2.88</v>
      </c>
      <c r="E31" s="71">
        <v>59.421724337762861</v>
      </c>
      <c r="F31" s="71">
        <f t="shared" si="0"/>
        <v>171.13456609275704</v>
      </c>
      <c r="G31" s="72"/>
      <c r="H31" s="93"/>
    </row>
    <row r="32" spans="1:8" s="83" customFormat="1" ht="16.5">
      <c r="A32" s="69">
        <v>10</v>
      </c>
      <c r="B32" s="70" t="s">
        <v>197</v>
      </c>
      <c r="C32" s="86" t="s">
        <v>176</v>
      </c>
      <c r="D32" s="3">
        <v>22.08</v>
      </c>
      <c r="E32" s="71">
        <v>2.5388295438271178</v>
      </c>
      <c r="F32" s="71">
        <f t="shared" si="0"/>
        <v>56.057356327702756</v>
      </c>
      <c r="G32" s="72"/>
    </row>
    <row r="33" spans="1:8" s="94" customFormat="1" ht="16.5">
      <c r="A33" s="75">
        <v>11</v>
      </c>
      <c r="B33" s="70" t="s">
        <v>198</v>
      </c>
      <c r="C33" s="86" t="s">
        <v>176</v>
      </c>
      <c r="D33" s="88">
        <v>22.08</v>
      </c>
      <c r="E33" s="89">
        <v>0.98533431011631822</v>
      </c>
      <c r="F33" s="71">
        <f t="shared" si="0"/>
        <v>21.756181567368305</v>
      </c>
      <c r="G33" s="72"/>
    </row>
    <row r="34" spans="1:8" s="83" customFormat="1" ht="16.5">
      <c r="A34" s="69">
        <v>12</v>
      </c>
      <c r="B34" s="70" t="s">
        <v>199</v>
      </c>
      <c r="C34" s="1" t="s">
        <v>170</v>
      </c>
      <c r="D34" s="4">
        <v>24</v>
      </c>
      <c r="E34" s="95">
        <v>1.040970679756013</v>
      </c>
      <c r="F34" s="71">
        <f t="shared" si="0"/>
        <v>24.983296314144312</v>
      </c>
      <c r="G34" s="72"/>
    </row>
    <row r="35" spans="1:8" s="94" customFormat="1" ht="16.5">
      <c r="A35" s="96">
        <v>13</v>
      </c>
      <c r="B35" s="97" t="s">
        <v>200</v>
      </c>
      <c r="C35" s="86" t="s">
        <v>170</v>
      </c>
      <c r="D35" s="98">
        <v>3</v>
      </c>
      <c r="E35" s="89">
        <v>2.1910847649837888</v>
      </c>
      <c r="F35" s="71">
        <f t="shared" si="0"/>
        <v>6.5732542949513668</v>
      </c>
      <c r="G35" s="72"/>
    </row>
    <row r="36" spans="1:8" s="80" customFormat="1" ht="16.5">
      <c r="A36" s="75"/>
      <c r="B36" s="76" t="s">
        <v>201</v>
      </c>
      <c r="C36" s="76"/>
      <c r="D36" s="76"/>
      <c r="E36" s="76"/>
      <c r="F36" s="77">
        <f>+SUM(F23:F35)</f>
        <v>2496.0484628007021</v>
      </c>
      <c r="G36" s="78">
        <f>+ROUND(F36*100/$F$204,3)</f>
        <v>1.3080000000000001</v>
      </c>
      <c r="H36" s="79"/>
    </row>
    <row r="37" spans="1:8" s="83" customFormat="1" ht="16.5">
      <c r="A37" s="69" t="s">
        <v>91</v>
      </c>
      <c r="B37" s="82" t="s">
        <v>202</v>
      </c>
      <c r="C37" s="86"/>
      <c r="D37" s="1"/>
      <c r="E37" s="87"/>
      <c r="F37" s="71"/>
      <c r="G37" s="72"/>
    </row>
    <row r="38" spans="1:8" s="74" customFormat="1" ht="40.5">
      <c r="A38" s="69">
        <v>1</v>
      </c>
      <c r="B38" s="70" t="s">
        <v>181</v>
      </c>
      <c r="C38" s="1" t="s">
        <v>170</v>
      </c>
      <c r="D38" s="1">
        <v>3</v>
      </c>
      <c r="E38" s="71">
        <v>3.0424886119255512</v>
      </c>
      <c r="F38" s="71">
        <f t="shared" si="0"/>
        <v>9.127465835776654</v>
      </c>
      <c r="G38" s="72"/>
      <c r="H38" s="73"/>
    </row>
    <row r="39" spans="1:8" s="74" customFormat="1" ht="27">
      <c r="A39" s="69">
        <v>2</v>
      </c>
      <c r="B39" s="70" t="s">
        <v>203</v>
      </c>
      <c r="C39" s="1" t="s">
        <v>170</v>
      </c>
      <c r="D39" s="1">
        <v>7</v>
      </c>
      <c r="E39" s="71">
        <v>0.83583898936357137</v>
      </c>
      <c r="F39" s="71">
        <f t="shared" si="0"/>
        <v>5.8508729255449996</v>
      </c>
      <c r="G39" s="72"/>
    </row>
    <row r="40" spans="1:8" s="94" customFormat="1" ht="16.5">
      <c r="A40" s="75">
        <v>3</v>
      </c>
      <c r="B40" s="99" t="s">
        <v>204</v>
      </c>
      <c r="C40" s="86" t="s">
        <v>170</v>
      </c>
      <c r="D40" s="88">
        <v>0.75</v>
      </c>
      <c r="E40" s="89">
        <v>11.205292110574819</v>
      </c>
      <c r="F40" s="71">
        <f t="shared" si="0"/>
        <v>8.4039690829311144</v>
      </c>
      <c r="G40" s="72"/>
    </row>
    <row r="41" spans="1:8" s="94" customFormat="1" ht="27">
      <c r="A41" s="75">
        <v>4</v>
      </c>
      <c r="B41" s="70" t="s">
        <v>205</v>
      </c>
      <c r="C41" s="86" t="s">
        <v>192</v>
      </c>
      <c r="D41" s="98">
        <v>9</v>
      </c>
      <c r="E41" s="89">
        <v>57.937250108703168</v>
      </c>
      <c r="F41" s="71">
        <f t="shared" si="0"/>
        <v>521.43525097832855</v>
      </c>
      <c r="G41" s="72"/>
    </row>
    <row r="42" spans="1:8" s="94" customFormat="1" ht="16.5">
      <c r="A42" s="75">
        <v>5</v>
      </c>
      <c r="B42" s="70" t="s">
        <v>206</v>
      </c>
      <c r="C42" s="86" t="s">
        <v>170</v>
      </c>
      <c r="D42" s="100">
        <v>1.62</v>
      </c>
      <c r="E42" s="89">
        <v>88.332307643806487</v>
      </c>
      <c r="F42" s="71">
        <f t="shared" si="0"/>
        <v>143.09833838296652</v>
      </c>
      <c r="G42" s="72"/>
    </row>
    <row r="43" spans="1:8" s="83" customFormat="1" ht="27">
      <c r="A43" s="69">
        <v>6</v>
      </c>
      <c r="B43" s="70" t="s">
        <v>207</v>
      </c>
      <c r="C43" s="1" t="s">
        <v>176</v>
      </c>
      <c r="D43" s="92">
        <v>8.8000000000000007</v>
      </c>
      <c r="E43" s="71">
        <v>1.3720760640963754</v>
      </c>
      <c r="F43" s="71">
        <f t="shared" si="0"/>
        <v>12.074269364048105</v>
      </c>
      <c r="G43" s="72"/>
    </row>
    <row r="44" spans="1:8" s="94" customFormat="1" ht="16.5">
      <c r="A44" s="75">
        <v>7</v>
      </c>
      <c r="B44" s="70" t="s">
        <v>208</v>
      </c>
      <c r="C44" s="86" t="s">
        <v>176</v>
      </c>
      <c r="D44" s="88">
        <v>9.18</v>
      </c>
      <c r="E44" s="89">
        <v>2.1109768830879698</v>
      </c>
      <c r="F44" s="71">
        <f t="shared" si="0"/>
        <v>19.378767786747563</v>
      </c>
      <c r="G44" s="72"/>
    </row>
    <row r="45" spans="1:8" s="83" customFormat="1" ht="16.5">
      <c r="A45" s="69">
        <v>8</v>
      </c>
      <c r="B45" s="70" t="s">
        <v>199</v>
      </c>
      <c r="C45" s="1" t="s">
        <v>170</v>
      </c>
      <c r="D45" s="4">
        <v>5</v>
      </c>
      <c r="E45" s="95">
        <v>1.040970679756013</v>
      </c>
      <c r="F45" s="71">
        <f t="shared" si="0"/>
        <v>5.2048533987800649</v>
      </c>
      <c r="G45" s="72"/>
    </row>
    <row r="46" spans="1:8" s="94" customFormat="1" ht="16.5">
      <c r="A46" s="96">
        <v>9</v>
      </c>
      <c r="B46" s="97" t="s">
        <v>200</v>
      </c>
      <c r="C46" s="86" t="s">
        <v>170</v>
      </c>
      <c r="D46" s="98">
        <v>2</v>
      </c>
      <c r="E46" s="89">
        <v>2.1910847649837888</v>
      </c>
      <c r="F46" s="71">
        <f t="shared" si="0"/>
        <v>4.3821695299675776</v>
      </c>
      <c r="G46" s="72"/>
    </row>
    <row r="47" spans="1:8" s="80" customFormat="1" ht="16.5">
      <c r="A47" s="75"/>
      <c r="B47" s="76" t="s">
        <v>209</v>
      </c>
      <c r="C47" s="76"/>
      <c r="D47" s="76"/>
      <c r="E47" s="76"/>
      <c r="F47" s="77">
        <f>+SUM(F38:F46)</f>
        <v>728.95595728509102</v>
      </c>
      <c r="G47" s="78">
        <f>+ROUND(F47*100/$F$204,3)</f>
        <v>0.38200000000000001</v>
      </c>
      <c r="H47" s="79"/>
    </row>
    <row r="48" spans="1:8" s="94" customFormat="1" ht="16.5">
      <c r="A48" s="75" t="s">
        <v>90</v>
      </c>
      <c r="B48" s="82" t="s">
        <v>210</v>
      </c>
      <c r="C48" s="101"/>
      <c r="D48" s="86"/>
      <c r="E48" s="89"/>
      <c r="F48" s="71"/>
      <c r="G48" s="72"/>
    </row>
    <row r="49" spans="1:10" s="74" customFormat="1">
      <c r="A49" s="69">
        <v>1</v>
      </c>
      <c r="B49" s="70" t="s">
        <v>211</v>
      </c>
      <c r="C49" s="1" t="s">
        <v>212</v>
      </c>
      <c r="D49" s="1">
        <v>22</v>
      </c>
      <c r="E49" s="92">
        <v>1.7089701690479506</v>
      </c>
      <c r="F49" s="71">
        <f t="shared" ref="F49:F95" si="1">+D49*E49</f>
        <v>37.597343719054912</v>
      </c>
      <c r="G49" s="72"/>
    </row>
    <row r="50" spans="1:10" s="74" customFormat="1">
      <c r="A50" s="69">
        <v>2</v>
      </c>
      <c r="B50" s="70" t="s">
        <v>213</v>
      </c>
      <c r="C50" s="1" t="s">
        <v>212</v>
      </c>
      <c r="D50" s="1">
        <v>14</v>
      </c>
      <c r="E50" s="92">
        <v>1.9750632313249519</v>
      </c>
      <c r="F50" s="71">
        <f t="shared" si="1"/>
        <v>27.650885238549325</v>
      </c>
      <c r="G50" s="72"/>
      <c r="H50" s="73"/>
    </row>
    <row r="51" spans="1:10" s="94" customFormat="1" ht="16.5">
      <c r="A51" s="69">
        <v>3</v>
      </c>
      <c r="B51" s="99" t="s">
        <v>214</v>
      </c>
      <c r="C51" s="86" t="s">
        <v>212</v>
      </c>
      <c r="D51" s="86">
        <v>22</v>
      </c>
      <c r="E51" s="102">
        <v>2.2035738266027201</v>
      </c>
      <c r="F51" s="71">
        <f t="shared" si="1"/>
        <v>48.478624185259839</v>
      </c>
      <c r="G51" s="72"/>
    </row>
    <row r="52" spans="1:10" s="74" customFormat="1" ht="27">
      <c r="A52" s="69">
        <v>4</v>
      </c>
      <c r="B52" s="70" t="s">
        <v>215</v>
      </c>
      <c r="C52" s="1" t="s">
        <v>170</v>
      </c>
      <c r="D52" s="1">
        <v>2.2000000000000002</v>
      </c>
      <c r="E52" s="71">
        <v>37.964656546114455</v>
      </c>
      <c r="F52" s="71">
        <f t="shared" si="1"/>
        <v>83.5222444014518</v>
      </c>
      <c r="G52" s="72"/>
      <c r="H52" s="73"/>
    </row>
    <row r="53" spans="1:10" s="103" customFormat="1" ht="16.5">
      <c r="A53" s="75">
        <v>5</v>
      </c>
      <c r="B53" s="70" t="s">
        <v>216</v>
      </c>
      <c r="C53" s="86" t="s">
        <v>170</v>
      </c>
      <c r="D53" s="86">
        <v>2.2000000000000002</v>
      </c>
      <c r="E53" s="89">
        <v>80.887385033602115</v>
      </c>
      <c r="F53" s="71">
        <f t="shared" si="1"/>
        <v>177.95224707392467</v>
      </c>
      <c r="G53" s="72"/>
      <c r="I53" s="104"/>
      <c r="J53" s="104"/>
    </row>
    <row r="54" spans="1:10" s="94" customFormat="1" ht="27">
      <c r="A54" s="75">
        <v>6</v>
      </c>
      <c r="B54" s="99" t="s">
        <v>217</v>
      </c>
      <c r="C54" s="86" t="s">
        <v>212</v>
      </c>
      <c r="D54" s="86">
        <v>14</v>
      </c>
      <c r="E54" s="102">
        <v>194.97295010965871</v>
      </c>
      <c r="F54" s="71">
        <f t="shared" si="1"/>
        <v>2729.6213015352218</v>
      </c>
      <c r="G54" s="72"/>
    </row>
    <row r="55" spans="1:10" s="80" customFormat="1" ht="16.5">
      <c r="A55" s="75"/>
      <c r="B55" s="76" t="s">
        <v>218</v>
      </c>
      <c r="C55" s="76"/>
      <c r="D55" s="76"/>
      <c r="E55" s="76"/>
      <c r="F55" s="77">
        <f>+SUM(F49:F54)</f>
        <v>3104.8226461534623</v>
      </c>
      <c r="G55" s="78">
        <f>+ROUND(F55*100/$F$204,3)</f>
        <v>1.627</v>
      </c>
      <c r="H55" s="79"/>
    </row>
    <row r="56" spans="1:10" s="94" customFormat="1" ht="16.5">
      <c r="A56" s="75" t="s">
        <v>89</v>
      </c>
      <c r="B56" s="82" t="s">
        <v>219</v>
      </c>
      <c r="C56" s="101"/>
      <c r="D56" s="86"/>
      <c r="E56" s="89"/>
      <c r="F56" s="71"/>
      <c r="G56" s="72"/>
    </row>
    <row r="57" spans="1:10" s="74" customFormat="1" ht="40.5">
      <c r="A57" s="69">
        <v>1</v>
      </c>
      <c r="B57" s="70" t="s">
        <v>181</v>
      </c>
      <c r="C57" s="1" t="s">
        <v>170</v>
      </c>
      <c r="D57" s="1">
        <v>12</v>
      </c>
      <c r="E57" s="71">
        <v>3.0424886119255512</v>
      </c>
      <c r="F57" s="71">
        <f t="shared" si="1"/>
        <v>36.509863343106616</v>
      </c>
      <c r="G57" s="72"/>
      <c r="H57" s="73"/>
    </row>
    <row r="58" spans="1:10" s="74" customFormat="1" ht="27">
      <c r="A58" s="69">
        <v>2</v>
      </c>
      <c r="B58" s="70" t="s">
        <v>203</v>
      </c>
      <c r="C58" s="1" t="s">
        <v>170</v>
      </c>
      <c r="D58" s="1">
        <v>8</v>
      </c>
      <c r="E58" s="71">
        <v>0.83583898936357137</v>
      </c>
      <c r="F58" s="71">
        <f t="shared" si="1"/>
        <v>6.686711914908571</v>
      </c>
      <c r="G58" s="72"/>
    </row>
    <row r="59" spans="1:10" s="94" customFormat="1" ht="16.5">
      <c r="A59" s="75">
        <v>3</v>
      </c>
      <c r="B59" s="99" t="s">
        <v>204</v>
      </c>
      <c r="C59" s="86" t="s">
        <v>170</v>
      </c>
      <c r="D59" s="88">
        <v>0.88</v>
      </c>
      <c r="E59" s="89">
        <v>11.205292110574819</v>
      </c>
      <c r="F59" s="71">
        <f t="shared" si="1"/>
        <v>9.8606570573058399</v>
      </c>
      <c r="G59" s="72"/>
    </row>
    <row r="60" spans="1:10" s="94" customFormat="1" ht="27">
      <c r="A60" s="75">
        <v>4</v>
      </c>
      <c r="B60" s="99" t="s">
        <v>220</v>
      </c>
      <c r="C60" s="86" t="s">
        <v>221</v>
      </c>
      <c r="D60" s="105">
        <v>60</v>
      </c>
      <c r="E60" s="89">
        <v>15.890356158524947</v>
      </c>
      <c r="F60" s="71">
        <f t="shared" si="1"/>
        <v>953.42136951149678</v>
      </c>
      <c r="G60" s="72"/>
    </row>
    <row r="61" spans="1:10" s="94" customFormat="1" ht="16.5">
      <c r="A61" s="75">
        <v>5</v>
      </c>
      <c r="B61" s="70" t="s">
        <v>206</v>
      </c>
      <c r="C61" s="86" t="s">
        <v>170</v>
      </c>
      <c r="D61" s="100">
        <v>3.84</v>
      </c>
      <c r="E61" s="89">
        <v>88.332307643806487</v>
      </c>
      <c r="F61" s="71">
        <f t="shared" si="1"/>
        <v>339.19606135221687</v>
      </c>
      <c r="G61" s="72"/>
    </row>
    <row r="62" spans="1:10" s="94" customFormat="1" ht="16.5">
      <c r="A62" s="75">
        <v>6</v>
      </c>
      <c r="B62" s="70" t="s">
        <v>222</v>
      </c>
      <c r="C62" s="86" t="s">
        <v>212</v>
      </c>
      <c r="D62" s="86">
        <v>4</v>
      </c>
      <c r="E62" s="89">
        <v>189.29418737488743</v>
      </c>
      <c r="F62" s="71">
        <f t="shared" si="1"/>
        <v>757.17674949954971</v>
      </c>
      <c r="G62" s="72"/>
    </row>
    <row r="63" spans="1:10" s="83" customFormat="1" ht="27">
      <c r="A63" s="69">
        <v>7</v>
      </c>
      <c r="B63" s="70" t="s">
        <v>207</v>
      </c>
      <c r="C63" s="1" t="s">
        <v>176</v>
      </c>
      <c r="D63" s="92">
        <v>20.8</v>
      </c>
      <c r="E63" s="71">
        <v>1.3720760640963754</v>
      </c>
      <c r="F63" s="71">
        <f t="shared" si="1"/>
        <v>28.539182133204609</v>
      </c>
      <c r="G63" s="72"/>
    </row>
    <row r="64" spans="1:10" s="83" customFormat="1" ht="16.5">
      <c r="A64" s="69">
        <v>8</v>
      </c>
      <c r="B64" s="70" t="s">
        <v>223</v>
      </c>
      <c r="C64" s="1" t="s">
        <v>170</v>
      </c>
      <c r="D64" s="6">
        <v>8</v>
      </c>
      <c r="E64" s="95">
        <v>1.0409336681542036</v>
      </c>
      <c r="F64" s="71">
        <f t="shared" si="1"/>
        <v>8.327469345233629</v>
      </c>
      <c r="G64" s="72"/>
    </row>
    <row r="65" spans="1:8" s="80" customFormat="1" ht="16.5">
      <c r="A65" s="75"/>
      <c r="B65" s="76" t="s">
        <v>224</v>
      </c>
      <c r="C65" s="76"/>
      <c r="D65" s="76"/>
      <c r="E65" s="76"/>
      <c r="F65" s="77">
        <f>+SUM(F57:F64)</f>
        <v>2139.7180641570226</v>
      </c>
      <c r="G65" s="78">
        <f>+ROUND(F65*100/$F$204,3)</f>
        <v>1.121</v>
      </c>
      <c r="H65" s="79"/>
    </row>
    <row r="66" spans="1:8" s="107" customFormat="1" ht="16.5">
      <c r="A66" s="69" t="s">
        <v>88</v>
      </c>
      <c r="B66" s="82" t="s">
        <v>225</v>
      </c>
      <c r="C66" s="7"/>
      <c r="D66" s="8"/>
      <c r="E66" s="106"/>
      <c r="F66" s="71"/>
      <c r="G66" s="72"/>
    </row>
    <row r="67" spans="1:8" s="109" customFormat="1" ht="16.5">
      <c r="A67" s="108">
        <v>1</v>
      </c>
      <c r="B67" s="11" t="s">
        <v>226</v>
      </c>
      <c r="C67" s="1" t="s">
        <v>212</v>
      </c>
      <c r="D67" s="4">
        <v>13</v>
      </c>
      <c r="E67" s="71">
        <v>9.7145462974544632</v>
      </c>
      <c r="F67" s="71">
        <f t="shared" si="1"/>
        <v>126.28910186690803</v>
      </c>
      <c r="G67" s="72"/>
    </row>
    <row r="68" spans="1:8" s="107" customFormat="1" ht="16.5">
      <c r="A68" s="108"/>
      <c r="B68" s="99" t="s">
        <v>227</v>
      </c>
      <c r="C68" s="1" t="s">
        <v>192</v>
      </c>
      <c r="D68" s="4">
        <v>52</v>
      </c>
      <c r="E68" s="71">
        <v>3.3717569248200294</v>
      </c>
      <c r="F68" s="71">
        <f t="shared" si="1"/>
        <v>175.33136009064154</v>
      </c>
      <c r="G68" s="72"/>
    </row>
    <row r="69" spans="1:8" s="107" customFormat="1" ht="16.5">
      <c r="A69" s="108"/>
      <c r="B69" s="99" t="s">
        <v>228</v>
      </c>
      <c r="C69" s="1" t="s">
        <v>170</v>
      </c>
      <c r="D69" s="3">
        <v>2.1</v>
      </c>
      <c r="E69" s="71">
        <v>54.068648768165296</v>
      </c>
      <c r="F69" s="71">
        <f t="shared" si="1"/>
        <v>113.54416241314712</v>
      </c>
      <c r="G69" s="72"/>
    </row>
    <row r="70" spans="1:8" s="83" customFormat="1" ht="16.5">
      <c r="A70" s="108"/>
      <c r="B70" s="99" t="s">
        <v>229</v>
      </c>
      <c r="C70" s="1" t="s">
        <v>212</v>
      </c>
      <c r="D70" s="4">
        <v>12</v>
      </c>
      <c r="E70" s="71">
        <v>24.057541175993624</v>
      </c>
      <c r="F70" s="71">
        <f t="shared" si="1"/>
        <v>288.6904941119235</v>
      </c>
      <c r="G70" s="72"/>
    </row>
    <row r="71" spans="1:8" s="107" customFormat="1" ht="16.5">
      <c r="A71" s="108"/>
      <c r="B71" s="99" t="s">
        <v>230</v>
      </c>
      <c r="C71" s="1" t="s">
        <v>212</v>
      </c>
      <c r="D71" s="4">
        <v>2</v>
      </c>
      <c r="E71" s="71">
        <v>25.908121266454675</v>
      </c>
      <c r="F71" s="71">
        <f t="shared" si="1"/>
        <v>51.816242532909349</v>
      </c>
      <c r="G71" s="72"/>
    </row>
    <row r="72" spans="1:8" s="107" customFormat="1" ht="16.5">
      <c r="A72" s="108"/>
      <c r="B72" s="99" t="s">
        <v>231</v>
      </c>
      <c r="C72" s="1" t="s">
        <v>212</v>
      </c>
      <c r="D72" s="4">
        <v>6</v>
      </c>
      <c r="E72" s="71">
        <v>25.908121266454675</v>
      </c>
      <c r="F72" s="71">
        <f t="shared" si="1"/>
        <v>155.44872759872806</v>
      </c>
      <c r="G72" s="72"/>
    </row>
    <row r="73" spans="1:8" s="107" customFormat="1" ht="16.5">
      <c r="A73" s="110">
        <v>2</v>
      </c>
      <c r="B73" s="99" t="s">
        <v>232</v>
      </c>
      <c r="C73" s="1"/>
      <c r="D73" s="4"/>
      <c r="E73" s="71"/>
      <c r="F73" s="71"/>
      <c r="G73" s="72"/>
    </row>
    <row r="74" spans="1:8" s="107" customFormat="1" ht="16.5">
      <c r="A74" s="69" t="s">
        <v>233</v>
      </c>
      <c r="B74" s="111" t="s">
        <v>234</v>
      </c>
      <c r="C74" s="1" t="s">
        <v>235</v>
      </c>
      <c r="D74" s="1">
        <v>1.274</v>
      </c>
      <c r="E74" s="71">
        <v>137.28444532993549</v>
      </c>
      <c r="F74" s="71">
        <f t="shared" si="1"/>
        <v>174.90038335033782</v>
      </c>
      <c r="G74" s="72"/>
    </row>
    <row r="75" spans="1:8" s="107" customFormat="1" ht="16.5">
      <c r="A75" s="69" t="s">
        <v>233</v>
      </c>
      <c r="B75" s="111">
        <v>1.5</v>
      </c>
      <c r="C75" s="1" t="s">
        <v>235</v>
      </c>
      <c r="D75" s="1">
        <v>0.61</v>
      </c>
      <c r="E75" s="71">
        <v>65.700306270721228</v>
      </c>
      <c r="F75" s="71">
        <f t="shared" si="1"/>
        <v>40.077186825139947</v>
      </c>
      <c r="G75" s="72"/>
    </row>
    <row r="76" spans="1:8" s="107" customFormat="1" ht="16.5">
      <c r="A76" s="69" t="s">
        <v>233</v>
      </c>
      <c r="B76" s="111">
        <v>1.6</v>
      </c>
      <c r="C76" s="1" t="s">
        <v>235</v>
      </c>
      <c r="D76" s="1">
        <v>0.02</v>
      </c>
      <c r="E76" s="71">
        <v>113.42306564353075</v>
      </c>
      <c r="F76" s="71">
        <f t="shared" si="1"/>
        <v>2.268461312870615</v>
      </c>
      <c r="G76" s="72"/>
    </row>
    <row r="77" spans="1:8" s="107" customFormat="1" ht="16.5">
      <c r="A77" s="69" t="s">
        <v>233</v>
      </c>
      <c r="B77" s="111">
        <v>1.7</v>
      </c>
      <c r="C77" s="1" t="s">
        <v>235</v>
      </c>
      <c r="D77" s="2">
        <v>2.5000000000000001E-2</v>
      </c>
      <c r="E77" s="71">
        <v>89.561685957125974</v>
      </c>
      <c r="F77" s="71">
        <f t="shared" si="1"/>
        <v>2.2390421489281493</v>
      </c>
      <c r="G77" s="72"/>
    </row>
    <row r="78" spans="1:8" s="80" customFormat="1" ht="16.5">
      <c r="A78" s="75"/>
      <c r="B78" s="76" t="s">
        <v>236</v>
      </c>
      <c r="C78" s="76"/>
      <c r="D78" s="76"/>
      <c r="E78" s="76"/>
      <c r="F78" s="77">
        <f>+SUM(F67:F77)</f>
        <v>1130.605162251534</v>
      </c>
      <c r="G78" s="78">
        <f>+ROUND(F78*100/$F$204,3)</f>
        <v>0.59299999999999997</v>
      </c>
      <c r="H78" s="79"/>
    </row>
    <row r="79" spans="1:8" s="80" customFormat="1" ht="16.5">
      <c r="A79" s="112"/>
      <c r="B79" s="113" t="s">
        <v>237</v>
      </c>
      <c r="C79" s="113"/>
      <c r="D79" s="113"/>
      <c r="E79" s="113"/>
      <c r="F79" s="78">
        <f>+SUM(F8:F78)/2</f>
        <v>106537.50953928653</v>
      </c>
      <c r="G79" s="78">
        <f>+ROUND(F79*100/$F$204,3)</f>
        <v>55.832000000000001</v>
      </c>
      <c r="H79" s="114"/>
    </row>
    <row r="80" spans="1:8" s="64" customFormat="1" ht="16.5">
      <c r="A80" s="115" t="s">
        <v>238</v>
      </c>
      <c r="B80" s="66" t="s">
        <v>239</v>
      </c>
      <c r="C80" s="63"/>
      <c r="D80" s="67"/>
      <c r="E80" s="63"/>
      <c r="F80" s="71"/>
      <c r="G80" s="72"/>
    </row>
    <row r="81" spans="1:9" s="64" customFormat="1" ht="14.25">
      <c r="A81" s="116" t="s">
        <v>240</v>
      </c>
      <c r="B81" s="68" t="s">
        <v>173</v>
      </c>
      <c r="C81" s="63"/>
      <c r="D81" s="67"/>
      <c r="E81" s="63"/>
      <c r="F81" s="71"/>
      <c r="G81" s="72"/>
    </row>
    <row r="82" spans="1:9" s="74" customFormat="1" ht="40.5">
      <c r="A82" s="69">
        <v>1</v>
      </c>
      <c r="B82" s="70" t="s">
        <v>241</v>
      </c>
      <c r="C82" s="1" t="s">
        <v>170</v>
      </c>
      <c r="D82" s="1">
        <v>476.8</v>
      </c>
      <c r="E82" s="71">
        <v>3.0424886119255516</v>
      </c>
      <c r="F82" s="71">
        <f t="shared" si="1"/>
        <v>1450.6585701661031</v>
      </c>
      <c r="G82" s="72"/>
      <c r="I82" s="73"/>
    </row>
    <row r="83" spans="1:9" s="83" customFormat="1" ht="27">
      <c r="A83" s="69">
        <v>2</v>
      </c>
      <c r="B83" s="70" t="s">
        <v>174</v>
      </c>
      <c r="C83" s="1" t="s">
        <v>170</v>
      </c>
      <c r="D83" s="6">
        <v>178.79999999999998</v>
      </c>
      <c r="E83" s="71">
        <v>10.192087233489708</v>
      </c>
      <c r="F83" s="71">
        <f t="shared" si="1"/>
        <v>1822.3451973479596</v>
      </c>
      <c r="G83" s="72"/>
    </row>
    <row r="84" spans="1:9" s="83" customFormat="1" ht="16.5">
      <c r="A84" s="69">
        <v>3</v>
      </c>
      <c r="B84" s="70" t="s">
        <v>175</v>
      </c>
      <c r="C84" s="1" t="s">
        <v>176</v>
      </c>
      <c r="D84" s="1">
        <v>1490</v>
      </c>
      <c r="E84" s="71">
        <v>2.3007995584728258</v>
      </c>
      <c r="F84" s="71">
        <f t="shared" si="1"/>
        <v>3428.1913421245104</v>
      </c>
      <c r="G84" s="72"/>
    </row>
    <row r="85" spans="1:9" s="83" customFormat="1" ht="16.5">
      <c r="A85" s="69">
        <v>4</v>
      </c>
      <c r="B85" s="70" t="s">
        <v>178</v>
      </c>
      <c r="C85" s="1" t="s">
        <v>176</v>
      </c>
      <c r="D85" s="4">
        <v>1490</v>
      </c>
      <c r="E85" s="71">
        <v>6.271667355580222</v>
      </c>
      <c r="F85" s="71">
        <f t="shared" si="1"/>
        <v>9344.78435981453</v>
      </c>
      <c r="G85" s="72"/>
      <c r="H85" s="85"/>
    </row>
    <row r="86" spans="1:9" s="80" customFormat="1" ht="16.5">
      <c r="A86" s="75"/>
      <c r="B86" s="76" t="s">
        <v>171</v>
      </c>
      <c r="C86" s="76"/>
      <c r="D86" s="76"/>
      <c r="E86" s="76"/>
      <c r="F86" s="77">
        <f>+SUM(F82:F85)</f>
        <v>16045.979469453103</v>
      </c>
      <c r="G86" s="78">
        <f>+ROUND(F86*100/$F$204,3)</f>
        <v>8.4090000000000007</v>
      </c>
      <c r="H86" s="79"/>
    </row>
    <row r="87" spans="1:9" s="83" customFormat="1" ht="16.5">
      <c r="A87" s="116" t="s">
        <v>172</v>
      </c>
      <c r="B87" s="82" t="s">
        <v>242</v>
      </c>
      <c r="C87" s="1"/>
      <c r="D87" s="4"/>
      <c r="E87" s="71"/>
      <c r="F87" s="71"/>
      <c r="G87" s="72"/>
      <c r="H87" s="85"/>
    </row>
    <row r="88" spans="1:9" s="74" customFormat="1" ht="40.5">
      <c r="A88" s="69">
        <v>1</v>
      </c>
      <c r="B88" s="70" t="s">
        <v>243</v>
      </c>
      <c r="C88" s="1" t="s">
        <v>170</v>
      </c>
      <c r="D88" s="1">
        <v>24</v>
      </c>
      <c r="E88" s="71">
        <v>3.0424886119255512</v>
      </c>
      <c r="F88" s="71">
        <f t="shared" si="1"/>
        <v>73.019726686213232</v>
      </c>
      <c r="G88" s="72"/>
      <c r="H88" s="73"/>
    </row>
    <row r="89" spans="1:9" s="83" customFormat="1" ht="27">
      <c r="A89" s="69">
        <v>2</v>
      </c>
      <c r="B89" s="70" t="s">
        <v>244</v>
      </c>
      <c r="C89" s="1" t="s">
        <v>176</v>
      </c>
      <c r="D89" s="1">
        <v>150</v>
      </c>
      <c r="E89" s="71">
        <v>1.9456139781659163</v>
      </c>
      <c r="F89" s="71">
        <f t="shared" si="1"/>
        <v>291.84209672488743</v>
      </c>
      <c r="G89" s="72"/>
    </row>
    <row r="90" spans="1:9" s="83" customFormat="1" ht="16.5">
      <c r="A90" s="69">
        <v>3</v>
      </c>
      <c r="B90" s="70" t="s">
        <v>245</v>
      </c>
      <c r="C90" s="1" t="s">
        <v>176</v>
      </c>
      <c r="D90" s="1">
        <v>150</v>
      </c>
      <c r="E90" s="71">
        <v>5.1629822492221358</v>
      </c>
      <c r="F90" s="71">
        <f t="shared" si="1"/>
        <v>774.44733738332036</v>
      </c>
      <c r="G90" s="72"/>
    </row>
    <row r="91" spans="1:9" s="80" customFormat="1" ht="16.5">
      <c r="A91" s="75"/>
      <c r="B91" s="76" t="s">
        <v>179</v>
      </c>
      <c r="C91" s="76"/>
      <c r="D91" s="76"/>
      <c r="E91" s="76"/>
      <c r="F91" s="77">
        <f>+SUM(F87:F90)</f>
        <v>1139.3091607944211</v>
      </c>
      <c r="G91" s="78">
        <f>+ROUND(F91*100/$F$204,3)</f>
        <v>0.59699999999999998</v>
      </c>
      <c r="H91" s="79"/>
    </row>
    <row r="92" spans="1:9" s="83" customFormat="1" ht="16.5">
      <c r="A92" s="116" t="s">
        <v>85</v>
      </c>
      <c r="B92" s="82" t="s">
        <v>246</v>
      </c>
      <c r="C92" s="1"/>
      <c r="D92" s="4"/>
      <c r="E92" s="71"/>
      <c r="F92" s="71"/>
      <c r="G92" s="72"/>
      <c r="H92" s="85"/>
    </row>
    <row r="93" spans="1:9" s="74" customFormat="1" ht="27">
      <c r="A93" s="69">
        <v>1</v>
      </c>
      <c r="B93" s="70" t="s">
        <v>247</v>
      </c>
      <c r="C93" s="1" t="s">
        <v>170</v>
      </c>
      <c r="D93" s="3">
        <v>2.6999999999999997</v>
      </c>
      <c r="E93" s="71">
        <v>4.0701400281154427</v>
      </c>
      <c r="F93" s="71">
        <f t="shared" si="1"/>
        <v>10.989378075911695</v>
      </c>
      <c r="G93" s="72"/>
      <c r="H93" s="73"/>
    </row>
    <row r="94" spans="1:9" s="83" customFormat="1" ht="27">
      <c r="A94" s="69">
        <v>2</v>
      </c>
      <c r="B94" s="70" t="s">
        <v>248</v>
      </c>
      <c r="C94" s="1" t="s">
        <v>170</v>
      </c>
      <c r="D94" s="6">
        <v>7.98</v>
      </c>
      <c r="E94" s="71">
        <v>15.301130087204086</v>
      </c>
      <c r="F94" s="71">
        <f t="shared" si="1"/>
        <v>122.10301809588861</v>
      </c>
      <c r="G94" s="72"/>
    </row>
    <row r="95" spans="1:9" s="83" customFormat="1" ht="27">
      <c r="A95" s="69">
        <v>3</v>
      </c>
      <c r="B95" s="70" t="s">
        <v>249</v>
      </c>
      <c r="C95" s="1" t="s">
        <v>192</v>
      </c>
      <c r="D95" s="1">
        <v>190</v>
      </c>
      <c r="E95" s="71">
        <v>16.193253857568763</v>
      </c>
      <c r="F95" s="71">
        <f t="shared" si="1"/>
        <v>3076.7182329380648</v>
      </c>
      <c r="G95" s="72"/>
    </row>
    <row r="96" spans="1:9" s="80" customFormat="1" ht="16.5">
      <c r="A96" s="75"/>
      <c r="B96" s="76" t="s">
        <v>183</v>
      </c>
      <c r="C96" s="76"/>
      <c r="D96" s="76"/>
      <c r="E96" s="76"/>
      <c r="F96" s="77">
        <f>+SUM(F92:F95)</f>
        <v>3209.8106291098652</v>
      </c>
      <c r="G96" s="78">
        <f>+ROUND(F96*100/$F$204,3)</f>
        <v>1.6819999999999999</v>
      </c>
      <c r="H96" s="79"/>
    </row>
    <row r="97" spans="1:8" s="83" customFormat="1" ht="16.5">
      <c r="A97" s="116" t="s">
        <v>184</v>
      </c>
      <c r="B97" s="82" t="s">
        <v>250</v>
      </c>
      <c r="C97" s="1"/>
      <c r="D97" s="4"/>
      <c r="E97" s="71"/>
      <c r="F97" s="71"/>
      <c r="G97" s="72"/>
      <c r="H97" s="85"/>
    </row>
    <row r="98" spans="1:8" s="74" customFormat="1" ht="40.5">
      <c r="A98" s="69">
        <v>1</v>
      </c>
      <c r="B98" s="70" t="s">
        <v>251</v>
      </c>
      <c r="C98" s="1" t="s">
        <v>170</v>
      </c>
      <c r="D98" s="1">
        <v>26.4</v>
      </c>
      <c r="E98" s="71">
        <v>3.0424886119255516</v>
      </c>
      <c r="F98" s="71">
        <f t="shared" ref="F98:F159" si="2">+D98*E98</f>
        <v>80.321699354834564</v>
      </c>
      <c r="G98" s="72"/>
      <c r="H98" s="73"/>
    </row>
    <row r="99" spans="1:8" s="74" customFormat="1">
      <c r="A99" s="69">
        <v>2</v>
      </c>
      <c r="B99" s="70" t="s">
        <v>252</v>
      </c>
      <c r="C99" s="1" t="s">
        <v>170</v>
      </c>
      <c r="D99" s="1">
        <v>24</v>
      </c>
      <c r="E99" s="71">
        <v>0.95615958783578203</v>
      </c>
      <c r="F99" s="71">
        <f t="shared" si="2"/>
        <v>22.947830108058767</v>
      </c>
      <c r="G99" s="72"/>
    </row>
    <row r="100" spans="1:8" s="94" customFormat="1" ht="27">
      <c r="A100" s="75">
        <v>3</v>
      </c>
      <c r="B100" s="70" t="s">
        <v>253</v>
      </c>
      <c r="C100" s="86" t="s">
        <v>170</v>
      </c>
      <c r="D100" s="98">
        <v>6</v>
      </c>
      <c r="E100" s="89">
        <v>21.499010143077964</v>
      </c>
      <c r="F100" s="71">
        <f t="shared" si="2"/>
        <v>128.99406085846778</v>
      </c>
      <c r="G100" s="72"/>
    </row>
    <row r="101" spans="1:8" s="94" customFormat="1" ht="27">
      <c r="A101" s="75">
        <v>4</v>
      </c>
      <c r="B101" s="70" t="s">
        <v>254</v>
      </c>
      <c r="C101" s="101" t="s">
        <v>170</v>
      </c>
      <c r="D101" s="86">
        <v>12</v>
      </c>
      <c r="E101" s="89">
        <v>58.177801074019762</v>
      </c>
      <c r="F101" s="71">
        <f t="shared" si="2"/>
        <v>698.13361288823717</v>
      </c>
      <c r="G101" s="72"/>
    </row>
    <row r="102" spans="1:8" s="94" customFormat="1" ht="27">
      <c r="A102" s="75">
        <v>5</v>
      </c>
      <c r="B102" s="70" t="s">
        <v>255</v>
      </c>
      <c r="C102" s="101" t="s">
        <v>256</v>
      </c>
      <c r="D102" s="86">
        <v>0.88800000000000001</v>
      </c>
      <c r="E102" s="89">
        <v>597.68254024773398</v>
      </c>
      <c r="F102" s="71">
        <f t="shared" si="2"/>
        <v>530.7420957399878</v>
      </c>
      <c r="G102" s="72"/>
    </row>
    <row r="103" spans="1:8" s="83" customFormat="1" ht="27">
      <c r="A103" s="69">
        <v>6</v>
      </c>
      <c r="B103" s="70" t="s">
        <v>257</v>
      </c>
      <c r="C103" s="1" t="s">
        <v>176</v>
      </c>
      <c r="D103" s="4">
        <v>120</v>
      </c>
      <c r="E103" s="71">
        <v>1.9394867395920543</v>
      </c>
      <c r="F103" s="71">
        <f t="shared" si="2"/>
        <v>232.73840875104651</v>
      </c>
      <c r="G103" s="72"/>
    </row>
    <row r="104" spans="1:8" s="83" customFormat="1" ht="40.5">
      <c r="A104" s="69">
        <v>7</v>
      </c>
      <c r="B104" s="70" t="s">
        <v>258</v>
      </c>
      <c r="C104" s="1" t="s">
        <v>176</v>
      </c>
      <c r="D104" s="4">
        <v>120</v>
      </c>
      <c r="E104" s="71">
        <v>11.541441165738503</v>
      </c>
      <c r="F104" s="71">
        <f t="shared" si="2"/>
        <v>1384.9729398886204</v>
      </c>
      <c r="G104" s="72"/>
    </row>
    <row r="105" spans="1:8" s="83" customFormat="1" ht="27">
      <c r="A105" s="69">
        <v>8</v>
      </c>
      <c r="B105" s="70" t="s">
        <v>259</v>
      </c>
      <c r="C105" s="1" t="s">
        <v>260</v>
      </c>
      <c r="D105" s="6">
        <v>2.2000000000000002</v>
      </c>
      <c r="E105" s="71">
        <v>84.391955217423927</v>
      </c>
      <c r="F105" s="71">
        <f t="shared" si="2"/>
        <v>185.66230147833267</v>
      </c>
      <c r="G105" s="72"/>
    </row>
    <row r="106" spans="1:8" s="83" customFormat="1" ht="16.5">
      <c r="A106" s="69">
        <v>9</v>
      </c>
      <c r="B106" s="70" t="s">
        <v>261</v>
      </c>
      <c r="C106" s="1" t="s">
        <v>212</v>
      </c>
      <c r="D106" s="4">
        <v>1</v>
      </c>
      <c r="E106" s="71">
        <v>2779.2000000000021</v>
      </c>
      <c r="F106" s="71">
        <f t="shared" si="2"/>
        <v>2779.2000000000021</v>
      </c>
      <c r="G106" s="72"/>
    </row>
    <row r="107" spans="1:8" s="83" customFormat="1" ht="16.5">
      <c r="A107" s="69">
        <v>10</v>
      </c>
      <c r="B107" s="70" t="s">
        <v>262</v>
      </c>
      <c r="C107" s="1" t="s">
        <v>212</v>
      </c>
      <c r="D107" s="4">
        <v>1</v>
      </c>
      <c r="E107" s="71">
        <v>250.79999999999964</v>
      </c>
      <c r="F107" s="71">
        <f t="shared" si="2"/>
        <v>250.79999999999964</v>
      </c>
      <c r="G107" s="72"/>
    </row>
    <row r="108" spans="1:8" s="83" customFormat="1" ht="16.5">
      <c r="A108" s="69">
        <v>11</v>
      </c>
      <c r="B108" s="70" t="s">
        <v>263</v>
      </c>
      <c r="C108" s="1" t="s">
        <v>212</v>
      </c>
      <c r="D108" s="4">
        <v>1</v>
      </c>
      <c r="E108" s="71">
        <v>266.39999999999969</v>
      </c>
      <c r="F108" s="71">
        <f t="shared" si="2"/>
        <v>266.39999999999969</v>
      </c>
      <c r="G108" s="72"/>
    </row>
    <row r="109" spans="1:8" s="83" customFormat="1" ht="16.5">
      <c r="A109" s="69">
        <v>12</v>
      </c>
      <c r="B109" s="70" t="s">
        <v>264</v>
      </c>
      <c r="C109" s="1" t="s">
        <v>212</v>
      </c>
      <c r="D109" s="4">
        <v>1</v>
      </c>
      <c r="E109" s="71">
        <v>523.19999999999948</v>
      </c>
      <c r="F109" s="71">
        <f t="shared" si="2"/>
        <v>523.19999999999948</v>
      </c>
      <c r="G109" s="72"/>
    </row>
    <row r="110" spans="1:8" s="83" customFormat="1" ht="16.5">
      <c r="A110" s="69">
        <v>13</v>
      </c>
      <c r="B110" s="70" t="s">
        <v>265</v>
      </c>
      <c r="C110" s="1" t="s">
        <v>212</v>
      </c>
      <c r="D110" s="4">
        <v>1</v>
      </c>
      <c r="E110" s="71">
        <v>706.80000000000041</v>
      </c>
      <c r="F110" s="71">
        <f t="shared" si="2"/>
        <v>706.80000000000041</v>
      </c>
      <c r="G110" s="72"/>
    </row>
    <row r="111" spans="1:8" s="83" customFormat="1" ht="16.5">
      <c r="A111" s="69">
        <v>14</v>
      </c>
      <c r="B111" s="70" t="s">
        <v>266</v>
      </c>
      <c r="C111" s="1" t="s">
        <v>212</v>
      </c>
      <c r="D111" s="4">
        <v>10</v>
      </c>
      <c r="E111" s="71">
        <v>66.000000000000014</v>
      </c>
      <c r="F111" s="71">
        <f t="shared" si="2"/>
        <v>660.00000000000011</v>
      </c>
      <c r="G111" s="72"/>
    </row>
    <row r="112" spans="1:8" s="83" customFormat="1" ht="16.5">
      <c r="A112" s="69"/>
      <c r="B112" s="70" t="s">
        <v>267</v>
      </c>
      <c r="C112" s="1"/>
      <c r="D112" s="4"/>
      <c r="E112" s="71"/>
      <c r="F112" s="71"/>
      <c r="G112" s="72"/>
    </row>
    <row r="113" spans="1:10" s="83" customFormat="1" ht="16.5">
      <c r="A113" s="69">
        <v>1</v>
      </c>
      <c r="B113" s="70" t="s">
        <v>268</v>
      </c>
      <c r="C113" s="1" t="s">
        <v>176</v>
      </c>
      <c r="D113" s="3">
        <v>15.4</v>
      </c>
      <c r="E113" s="71">
        <v>0.71650462330665521</v>
      </c>
      <c r="F113" s="71">
        <f t="shared" si="2"/>
        <v>11.03417119892249</v>
      </c>
      <c r="G113" s="72"/>
    </row>
    <row r="114" spans="1:10" s="83" customFormat="1" ht="16.5">
      <c r="A114" s="69">
        <v>2</v>
      </c>
      <c r="B114" s="70" t="s">
        <v>269</v>
      </c>
      <c r="C114" s="1" t="s">
        <v>260</v>
      </c>
      <c r="D114" s="3">
        <v>1.85</v>
      </c>
      <c r="E114" s="71">
        <v>76.859773289968913</v>
      </c>
      <c r="F114" s="71">
        <f t="shared" si="2"/>
        <v>142.19058058644251</v>
      </c>
      <c r="G114" s="72"/>
    </row>
    <row r="115" spans="1:10" s="79" customFormat="1">
      <c r="A115" s="117">
        <v>3</v>
      </c>
      <c r="B115" s="99" t="s">
        <v>270</v>
      </c>
      <c r="C115" s="86" t="s">
        <v>256</v>
      </c>
      <c r="D115" s="118">
        <v>0.26169999999999999</v>
      </c>
      <c r="E115" s="89">
        <v>140.2101528176525</v>
      </c>
      <c r="F115" s="71">
        <f t="shared" si="2"/>
        <v>36.692996992379655</v>
      </c>
      <c r="G115" s="72"/>
    </row>
    <row r="116" spans="1:10" s="79" customFormat="1" ht="27">
      <c r="A116" s="117"/>
      <c r="B116" s="99" t="s">
        <v>271</v>
      </c>
      <c r="C116" s="86" t="s">
        <v>221</v>
      </c>
      <c r="D116" s="98">
        <v>131</v>
      </c>
      <c r="E116" s="89">
        <v>1.1250046485930802</v>
      </c>
      <c r="F116" s="71">
        <f t="shared" si="2"/>
        <v>147.37560896569352</v>
      </c>
      <c r="G116" s="72"/>
    </row>
    <row r="117" spans="1:10" s="79" customFormat="1" ht="27">
      <c r="A117" s="117"/>
      <c r="B117" s="99" t="s">
        <v>272</v>
      </c>
      <c r="C117" s="86" t="s">
        <v>221</v>
      </c>
      <c r="D117" s="86">
        <v>5</v>
      </c>
      <c r="E117" s="89">
        <v>0.67916289319920464</v>
      </c>
      <c r="F117" s="71">
        <f t="shared" si="2"/>
        <v>3.3958144659960232</v>
      </c>
      <c r="G117" s="72"/>
    </row>
    <row r="118" spans="1:10" s="79" customFormat="1">
      <c r="A118" s="117"/>
      <c r="B118" s="99" t="s">
        <v>273</v>
      </c>
      <c r="C118" s="86" t="s">
        <v>274</v>
      </c>
      <c r="D118" s="86">
        <v>28</v>
      </c>
      <c r="E118" s="89">
        <v>0.87902554296899782</v>
      </c>
      <c r="F118" s="71">
        <f t="shared" si="2"/>
        <v>24.612715203131938</v>
      </c>
      <c r="G118" s="72"/>
    </row>
    <row r="119" spans="1:10" s="83" customFormat="1" ht="16.5">
      <c r="A119" s="69">
        <v>4</v>
      </c>
      <c r="B119" s="70" t="s">
        <v>275</v>
      </c>
      <c r="C119" s="1" t="s">
        <v>170</v>
      </c>
      <c r="D119" s="5">
        <v>0.29699999999999999</v>
      </c>
      <c r="E119" s="71">
        <v>312.01870642725299</v>
      </c>
      <c r="F119" s="71">
        <f t="shared" si="2"/>
        <v>92.669555808894131</v>
      </c>
      <c r="G119" s="72"/>
    </row>
    <row r="120" spans="1:10" s="83" customFormat="1" ht="16.5">
      <c r="A120" s="69">
        <v>5</v>
      </c>
      <c r="B120" s="70" t="s">
        <v>276</v>
      </c>
      <c r="C120" s="1" t="s">
        <v>176</v>
      </c>
      <c r="D120" s="3">
        <v>31.68</v>
      </c>
      <c r="E120" s="71">
        <v>0.69921616610389481</v>
      </c>
      <c r="F120" s="71">
        <f t="shared" si="2"/>
        <v>22.151168142171386</v>
      </c>
      <c r="G120" s="72"/>
    </row>
    <row r="121" spans="1:10" s="94" customFormat="1" ht="16.5">
      <c r="A121" s="75">
        <v>6</v>
      </c>
      <c r="B121" s="70" t="s">
        <v>277</v>
      </c>
      <c r="C121" s="101" t="s">
        <v>176</v>
      </c>
      <c r="D121" s="88">
        <v>15.72</v>
      </c>
      <c r="E121" s="89">
        <v>1.9180092838344109</v>
      </c>
      <c r="F121" s="71">
        <f t="shared" si="2"/>
        <v>30.151105941876942</v>
      </c>
      <c r="G121" s="72"/>
    </row>
    <row r="122" spans="1:10" s="80" customFormat="1" ht="16.5">
      <c r="A122" s="75"/>
      <c r="B122" s="76" t="s">
        <v>201</v>
      </c>
      <c r="C122" s="76"/>
      <c r="D122" s="76"/>
      <c r="E122" s="76"/>
      <c r="F122" s="77">
        <f>+SUM(F98:F121)</f>
        <v>8961.1866663730943</v>
      </c>
      <c r="G122" s="78">
        <f>+ROUND(F122*100/$F$204,3)</f>
        <v>4.6959999999999997</v>
      </c>
      <c r="H122" s="79"/>
    </row>
    <row r="123" spans="1:10" s="94" customFormat="1" ht="16.5">
      <c r="A123" s="116" t="s">
        <v>278</v>
      </c>
      <c r="B123" s="82" t="s">
        <v>210</v>
      </c>
      <c r="C123" s="101"/>
      <c r="D123" s="86"/>
      <c r="E123" s="89"/>
      <c r="F123" s="71"/>
      <c r="G123" s="72"/>
    </row>
    <row r="124" spans="1:10" s="74" customFormat="1">
      <c r="A124" s="69">
        <v>1</v>
      </c>
      <c r="B124" s="70" t="s">
        <v>211</v>
      </c>
      <c r="C124" s="1" t="s">
        <v>212</v>
      </c>
      <c r="D124" s="1">
        <v>10</v>
      </c>
      <c r="E124" s="92">
        <v>1.7089701690479506</v>
      </c>
      <c r="F124" s="71">
        <f t="shared" si="2"/>
        <v>17.089701690479508</v>
      </c>
      <c r="G124" s="72"/>
    </row>
    <row r="125" spans="1:10" s="74" customFormat="1" ht="27">
      <c r="A125" s="69">
        <v>2</v>
      </c>
      <c r="B125" s="70" t="s">
        <v>279</v>
      </c>
      <c r="C125" s="1" t="s">
        <v>212</v>
      </c>
      <c r="D125" s="1">
        <v>6</v>
      </c>
      <c r="E125" s="92">
        <v>1.9750632313249519</v>
      </c>
      <c r="F125" s="71">
        <f t="shared" si="2"/>
        <v>11.850379387949712</v>
      </c>
      <c r="G125" s="72"/>
      <c r="H125" s="73"/>
    </row>
    <row r="126" spans="1:10" s="94" customFormat="1" ht="16.5">
      <c r="A126" s="69">
        <v>3</v>
      </c>
      <c r="B126" s="99" t="s">
        <v>214</v>
      </c>
      <c r="C126" s="86" t="s">
        <v>212</v>
      </c>
      <c r="D126" s="86">
        <v>10</v>
      </c>
      <c r="E126" s="102">
        <v>2.2035738266027201</v>
      </c>
      <c r="F126" s="71">
        <f t="shared" si="2"/>
        <v>22.035738266027202</v>
      </c>
      <c r="G126" s="72"/>
    </row>
    <row r="127" spans="1:10" s="74" customFormat="1" ht="27">
      <c r="A127" s="69">
        <v>4</v>
      </c>
      <c r="B127" s="70" t="s">
        <v>280</v>
      </c>
      <c r="C127" s="1" t="s">
        <v>170</v>
      </c>
      <c r="D127" s="1">
        <v>1</v>
      </c>
      <c r="E127" s="71">
        <v>37.964656546114455</v>
      </c>
      <c r="F127" s="71">
        <f t="shared" si="2"/>
        <v>37.964656546114455</v>
      </c>
      <c r="G127" s="72"/>
      <c r="H127" s="73"/>
    </row>
    <row r="128" spans="1:10" s="103" customFormat="1" ht="16.5">
      <c r="A128" s="75">
        <v>5</v>
      </c>
      <c r="B128" s="70" t="s">
        <v>216</v>
      </c>
      <c r="C128" s="86" t="s">
        <v>170</v>
      </c>
      <c r="D128" s="86">
        <v>1</v>
      </c>
      <c r="E128" s="89">
        <v>80.887385033602115</v>
      </c>
      <c r="F128" s="71">
        <f t="shared" si="2"/>
        <v>80.887385033602115</v>
      </c>
      <c r="G128" s="72"/>
      <c r="I128" s="104"/>
      <c r="J128" s="104"/>
    </row>
    <row r="129" spans="1:8" s="94" customFormat="1" ht="27">
      <c r="A129" s="75">
        <v>6</v>
      </c>
      <c r="B129" s="99" t="s">
        <v>217</v>
      </c>
      <c r="C129" s="86" t="s">
        <v>212</v>
      </c>
      <c r="D129" s="86">
        <v>6</v>
      </c>
      <c r="E129" s="102">
        <v>194.97295010965871</v>
      </c>
      <c r="F129" s="71">
        <f t="shared" si="2"/>
        <v>1169.8377006579522</v>
      </c>
      <c r="G129" s="72"/>
    </row>
    <row r="130" spans="1:8" s="80" customFormat="1" ht="16.5">
      <c r="A130" s="75"/>
      <c r="B130" s="76" t="s">
        <v>209</v>
      </c>
      <c r="C130" s="76"/>
      <c r="D130" s="76"/>
      <c r="E130" s="76"/>
      <c r="F130" s="77">
        <f>+SUM(F124:F129)</f>
        <v>1339.6655615821251</v>
      </c>
      <c r="G130" s="78">
        <f>+ROUND(F130*100/$F$204,3)</f>
        <v>0.70199999999999996</v>
      </c>
      <c r="H130" s="79"/>
    </row>
    <row r="131" spans="1:8" s="94" customFormat="1" ht="16.5">
      <c r="A131" s="116" t="s">
        <v>281</v>
      </c>
      <c r="B131" s="119" t="s">
        <v>282</v>
      </c>
      <c r="C131" s="86"/>
      <c r="D131" s="86"/>
      <c r="E131" s="102"/>
      <c r="F131" s="71"/>
      <c r="G131" s="72"/>
    </row>
    <row r="132" spans="1:8" s="121" customFormat="1" ht="27">
      <c r="A132" s="69">
        <v>1</v>
      </c>
      <c r="B132" s="70" t="s">
        <v>283</v>
      </c>
      <c r="C132" s="1" t="s">
        <v>170</v>
      </c>
      <c r="D132" s="1">
        <v>1.2</v>
      </c>
      <c r="E132" s="71">
        <v>4.0701400281154427</v>
      </c>
      <c r="F132" s="71">
        <f t="shared" si="2"/>
        <v>4.8841680337385309</v>
      </c>
      <c r="G132" s="72"/>
      <c r="H132" s="120"/>
    </row>
    <row r="133" spans="1:8" s="121" customFormat="1" ht="27">
      <c r="A133" s="69">
        <v>2</v>
      </c>
      <c r="B133" s="70" t="s">
        <v>284</v>
      </c>
      <c r="C133" s="1" t="s">
        <v>170</v>
      </c>
      <c r="D133" s="1">
        <v>2.4</v>
      </c>
      <c r="E133" s="71">
        <v>25.091223300442877</v>
      </c>
      <c r="F133" s="71">
        <f t="shared" si="2"/>
        <v>60.218935921062901</v>
      </c>
      <c r="G133" s="72"/>
      <c r="H133" s="120"/>
    </row>
    <row r="134" spans="1:8" s="121" customFormat="1" ht="27">
      <c r="A134" s="69">
        <v>3</v>
      </c>
      <c r="B134" s="70" t="s">
        <v>285</v>
      </c>
      <c r="C134" s="1" t="s">
        <v>170</v>
      </c>
      <c r="D134" s="1">
        <v>1</v>
      </c>
      <c r="E134" s="71">
        <v>10.741120336860208</v>
      </c>
      <c r="F134" s="71">
        <f t="shared" si="2"/>
        <v>10.741120336860208</v>
      </c>
      <c r="G134" s="72"/>
      <c r="H134" s="120"/>
    </row>
    <row r="135" spans="1:8" s="107" customFormat="1" ht="16.5">
      <c r="A135" s="69">
        <v>4</v>
      </c>
      <c r="B135" s="70" t="s">
        <v>286</v>
      </c>
      <c r="C135" s="1" t="s">
        <v>260</v>
      </c>
      <c r="D135" s="6">
        <v>1.35</v>
      </c>
      <c r="E135" s="71">
        <v>58.389912443156106</v>
      </c>
      <c r="F135" s="71">
        <f t="shared" si="2"/>
        <v>78.826381798260755</v>
      </c>
      <c r="G135" s="72"/>
    </row>
    <row r="136" spans="1:8" s="94" customFormat="1" ht="16.5">
      <c r="A136" s="75">
        <v>5</v>
      </c>
      <c r="B136" s="70" t="s">
        <v>287</v>
      </c>
      <c r="C136" s="86" t="s">
        <v>170</v>
      </c>
      <c r="D136" s="98">
        <v>0.65</v>
      </c>
      <c r="E136" s="89">
        <v>21.499010143077964</v>
      </c>
      <c r="F136" s="71">
        <f t="shared" si="2"/>
        <v>13.974356593000676</v>
      </c>
      <c r="G136" s="72"/>
    </row>
    <row r="137" spans="1:8" s="90" customFormat="1">
      <c r="A137" s="75">
        <v>6</v>
      </c>
      <c r="B137" s="70" t="s">
        <v>288</v>
      </c>
      <c r="C137" s="86" t="s">
        <v>170</v>
      </c>
      <c r="D137" s="98">
        <v>2.2000000000000002</v>
      </c>
      <c r="E137" s="89">
        <v>242.16134058042419</v>
      </c>
      <c r="F137" s="71">
        <f t="shared" si="2"/>
        <v>532.7549492769333</v>
      </c>
      <c r="G137" s="72"/>
    </row>
    <row r="138" spans="1:8" s="107" customFormat="1" ht="16.5">
      <c r="A138" s="69">
        <v>7</v>
      </c>
      <c r="B138" s="70" t="s">
        <v>289</v>
      </c>
      <c r="C138" s="1" t="s">
        <v>192</v>
      </c>
      <c r="D138" s="6">
        <v>30</v>
      </c>
      <c r="E138" s="71">
        <v>13.936976267898897</v>
      </c>
      <c r="F138" s="71">
        <f t="shared" si="2"/>
        <v>418.10928803696692</v>
      </c>
      <c r="G138" s="72"/>
    </row>
    <row r="139" spans="1:8" s="80" customFormat="1" ht="16.5">
      <c r="A139" s="75"/>
      <c r="B139" s="76" t="s">
        <v>218</v>
      </c>
      <c r="C139" s="76"/>
      <c r="D139" s="76"/>
      <c r="E139" s="76"/>
      <c r="F139" s="77">
        <f>+SUM(F132:F138)</f>
        <v>1119.5091999968233</v>
      </c>
      <c r="G139" s="78">
        <f>+ROUND(F139*100/$F$204,3)</f>
        <v>0.58699999999999997</v>
      </c>
      <c r="H139" s="79"/>
    </row>
    <row r="140" spans="1:8" s="94" customFormat="1" ht="16.5">
      <c r="A140" s="116" t="s">
        <v>290</v>
      </c>
      <c r="B140" s="82" t="s">
        <v>291</v>
      </c>
      <c r="C140" s="101"/>
      <c r="D140" s="86"/>
      <c r="E140" s="89"/>
      <c r="F140" s="71"/>
      <c r="G140" s="72"/>
    </row>
    <row r="141" spans="1:8" s="125" customFormat="1">
      <c r="A141" s="122">
        <v>1</v>
      </c>
      <c r="B141" s="123" t="s">
        <v>292</v>
      </c>
      <c r="C141" s="86" t="s">
        <v>256</v>
      </c>
      <c r="D141" s="124">
        <v>0.64790000000000003</v>
      </c>
      <c r="E141" s="89">
        <v>69.419473219001631</v>
      </c>
      <c r="F141" s="71">
        <f t="shared" si="2"/>
        <v>44.976876698591155</v>
      </c>
      <c r="G141" s="72"/>
    </row>
    <row r="142" spans="1:8" s="125" customFormat="1">
      <c r="A142" s="122"/>
      <c r="B142" s="123" t="s">
        <v>293</v>
      </c>
      <c r="C142" s="86" t="s">
        <v>192</v>
      </c>
      <c r="D142" s="126">
        <v>69.639484978540764</v>
      </c>
      <c r="E142" s="89">
        <v>1.4609959698171884</v>
      </c>
      <c r="F142" s="71">
        <f t="shared" si="2"/>
        <v>101.74300689379268</v>
      </c>
      <c r="G142" s="72"/>
    </row>
    <row r="143" spans="1:8" s="125" customFormat="1">
      <c r="A143" s="122"/>
      <c r="B143" s="123" t="s">
        <v>294</v>
      </c>
      <c r="C143" s="86" t="s">
        <v>192</v>
      </c>
      <c r="D143" s="126">
        <v>149.54117647058823</v>
      </c>
      <c r="E143" s="89">
        <v>1.1250046485930802</v>
      </c>
      <c r="F143" s="71">
        <f t="shared" si="2"/>
        <v>168.23451868548992</v>
      </c>
      <c r="G143" s="72"/>
    </row>
    <row r="144" spans="1:8" s="125" customFormat="1">
      <c r="A144" s="122"/>
      <c r="B144" s="123" t="s">
        <v>295</v>
      </c>
      <c r="C144" s="86" t="s">
        <v>192</v>
      </c>
      <c r="D144" s="126">
        <v>215.27441860465115</v>
      </c>
      <c r="E144" s="89">
        <v>0.72672280152405355</v>
      </c>
      <c r="F144" s="71">
        <f t="shared" si="2"/>
        <v>156.44482858483391</v>
      </c>
      <c r="G144" s="72"/>
    </row>
    <row r="145" spans="1:8" s="94" customFormat="1" ht="27">
      <c r="A145" s="75">
        <v>2</v>
      </c>
      <c r="B145" s="70" t="s">
        <v>296</v>
      </c>
      <c r="C145" s="86" t="s">
        <v>256</v>
      </c>
      <c r="D145" s="118">
        <v>5.4719999999999998E-2</v>
      </c>
      <c r="E145" s="89">
        <v>1294.8306953040715</v>
      </c>
      <c r="F145" s="71">
        <f t="shared" si="2"/>
        <v>70.853135647038783</v>
      </c>
      <c r="G145" s="72"/>
    </row>
    <row r="146" spans="1:8" s="80" customFormat="1" ht="16.5">
      <c r="A146" s="75"/>
      <c r="B146" s="76" t="s">
        <v>224</v>
      </c>
      <c r="C146" s="76"/>
      <c r="D146" s="76"/>
      <c r="E146" s="76"/>
      <c r="F146" s="77">
        <f>+SUM(F141:F145)</f>
        <v>542.25236650974648</v>
      </c>
      <c r="G146" s="78">
        <f>+ROUND(F146*100/$F$204,3)</f>
        <v>0.28399999999999997</v>
      </c>
      <c r="H146" s="79"/>
    </row>
    <row r="147" spans="1:8" s="94" customFormat="1" ht="16.5">
      <c r="A147" s="116" t="s">
        <v>88</v>
      </c>
      <c r="B147" s="82" t="s">
        <v>297</v>
      </c>
      <c r="C147" s="101"/>
      <c r="D147" s="86"/>
      <c r="E147" s="89"/>
      <c r="F147" s="71"/>
      <c r="G147" s="72"/>
    </row>
    <row r="148" spans="1:8" s="79" customFormat="1" ht="27">
      <c r="A148" s="75">
        <v>1</v>
      </c>
      <c r="B148" s="70" t="s">
        <v>298</v>
      </c>
      <c r="C148" s="86" t="s">
        <v>170</v>
      </c>
      <c r="D148" s="88">
        <v>1.5000000000000002</v>
      </c>
      <c r="E148" s="89">
        <v>52.128095512034406</v>
      </c>
      <c r="F148" s="71">
        <f t="shared" si="2"/>
        <v>78.192143268051623</v>
      </c>
      <c r="G148" s="72"/>
    </row>
    <row r="149" spans="1:8" s="83" customFormat="1" ht="16.5">
      <c r="A149" s="69">
        <v>2</v>
      </c>
      <c r="B149" s="70" t="s">
        <v>299</v>
      </c>
      <c r="C149" s="86" t="s">
        <v>176</v>
      </c>
      <c r="D149" s="3">
        <v>65</v>
      </c>
      <c r="E149" s="71">
        <v>2.5388295438271178</v>
      </c>
      <c r="F149" s="71">
        <f t="shared" si="2"/>
        <v>165.02392034876266</v>
      </c>
      <c r="G149" s="72"/>
    </row>
    <row r="150" spans="1:8" s="94" customFormat="1" ht="16.5">
      <c r="A150" s="75">
        <v>3</v>
      </c>
      <c r="B150" s="70" t="s">
        <v>300</v>
      </c>
      <c r="C150" s="86" t="s">
        <v>176</v>
      </c>
      <c r="D150" s="88">
        <v>65</v>
      </c>
      <c r="E150" s="89">
        <v>0.98533431011631822</v>
      </c>
      <c r="F150" s="71">
        <f t="shared" si="2"/>
        <v>64.046730157560688</v>
      </c>
      <c r="G150" s="72"/>
    </row>
    <row r="151" spans="1:8" s="80" customFormat="1" ht="16.5">
      <c r="A151" s="75"/>
      <c r="B151" s="76" t="s">
        <v>236</v>
      </c>
      <c r="C151" s="76"/>
      <c r="D151" s="76"/>
      <c r="E151" s="76"/>
      <c r="F151" s="77">
        <f>+SUM(F148:F150)</f>
        <v>307.26279377437493</v>
      </c>
      <c r="G151" s="78">
        <f>+ROUND(F151*100/$F$204,3)</f>
        <v>0.161</v>
      </c>
      <c r="H151" s="79"/>
    </row>
    <row r="152" spans="1:8" s="80" customFormat="1" ht="16.5">
      <c r="A152" s="112"/>
      <c r="B152" s="113" t="s">
        <v>301</v>
      </c>
      <c r="C152" s="113"/>
      <c r="D152" s="113"/>
      <c r="E152" s="113"/>
      <c r="F152" s="78">
        <f>+SUM(F81:F151)/2</f>
        <v>32664.975847593567</v>
      </c>
      <c r="G152" s="78">
        <f>+ROUND(F152*100/$F$204,3)</f>
        <v>17.117999999999999</v>
      </c>
      <c r="H152" s="114"/>
    </row>
    <row r="153" spans="1:8" s="64" customFormat="1" ht="16.5">
      <c r="A153" s="115" t="s">
        <v>302</v>
      </c>
      <c r="B153" s="66" t="s">
        <v>303</v>
      </c>
      <c r="C153" s="63"/>
      <c r="D153" s="67"/>
      <c r="E153" s="63"/>
      <c r="F153" s="71"/>
      <c r="G153" s="72"/>
    </row>
    <row r="154" spans="1:8" s="64" customFormat="1" ht="14.25">
      <c r="A154" s="65" t="s">
        <v>240</v>
      </c>
      <c r="B154" s="68" t="s">
        <v>304</v>
      </c>
      <c r="C154" s="63"/>
      <c r="D154" s="67"/>
      <c r="E154" s="63"/>
      <c r="F154" s="71"/>
      <c r="G154" s="72"/>
    </row>
    <row r="155" spans="1:8" s="74" customFormat="1" ht="40.5">
      <c r="A155" s="69">
        <v>1</v>
      </c>
      <c r="B155" s="70" t="s">
        <v>241</v>
      </c>
      <c r="C155" s="1" t="s">
        <v>170</v>
      </c>
      <c r="D155" s="1">
        <v>1048.7</v>
      </c>
      <c r="E155" s="71">
        <v>3.0424886119255516</v>
      </c>
      <c r="F155" s="71">
        <f t="shared" si="2"/>
        <v>3190.6578073263263</v>
      </c>
      <c r="G155" s="72"/>
      <c r="H155" s="73"/>
    </row>
    <row r="156" spans="1:8" s="121" customFormat="1" ht="40.5">
      <c r="A156" s="69">
        <v>2</v>
      </c>
      <c r="B156" s="70" t="s">
        <v>305</v>
      </c>
      <c r="C156" s="1" t="s">
        <v>170</v>
      </c>
      <c r="D156" s="1">
        <v>85</v>
      </c>
      <c r="E156" s="71">
        <v>3.7798566874496227</v>
      </c>
      <c r="F156" s="71">
        <f t="shared" si="2"/>
        <v>321.28781843321792</v>
      </c>
      <c r="G156" s="72"/>
      <c r="H156" s="120"/>
    </row>
    <row r="157" spans="1:8" s="83" customFormat="1" ht="27">
      <c r="A157" s="69">
        <v>3</v>
      </c>
      <c r="B157" s="70" t="s">
        <v>174</v>
      </c>
      <c r="C157" s="1" t="s">
        <v>170</v>
      </c>
      <c r="D157" s="6">
        <v>393.24</v>
      </c>
      <c r="E157" s="71">
        <v>10.192087233489708</v>
      </c>
      <c r="F157" s="71">
        <f t="shared" si="2"/>
        <v>4007.9363836974931</v>
      </c>
      <c r="G157" s="72"/>
    </row>
    <row r="158" spans="1:8" s="83" customFormat="1" ht="16.5">
      <c r="A158" s="69">
        <v>4</v>
      </c>
      <c r="B158" s="70" t="s">
        <v>175</v>
      </c>
      <c r="C158" s="1" t="s">
        <v>176</v>
      </c>
      <c r="D158" s="1">
        <v>3277</v>
      </c>
      <c r="E158" s="71">
        <v>2.3007995584728258</v>
      </c>
      <c r="F158" s="71">
        <f t="shared" si="2"/>
        <v>7539.7201531154506</v>
      </c>
      <c r="G158" s="72"/>
    </row>
    <row r="159" spans="1:8" s="83" customFormat="1" ht="16.5">
      <c r="A159" s="69">
        <v>5</v>
      </c>
      <c r="B159" s="70" t="s">
        <v>178</v>
      </c>
      <c r="C159" s="1" t="s">
        <v>176</v>
      </c>
      <c r="D159" s="4">
        <v>3277</v>
      </c>
      <c r="E159" s="71">
        <v>6.271667355580222</v>
      </c>
      <c r="F159" s="71">
        <f t="shared" si="2"/>
        <v>20552.253924236389</v>
      </c>
      <c r="G159" s="72"/>
      <c r="H159" s="85"/>
    </row>
    <row r="160" spans="1:8" s="80" customFormat="1" ht="16.5">
      <c r="A160" s="75"/>
      <c r="B160" s="76" t="s">
        <v>171</v>
      </c>
      <c r="C160" s="76"/>
      <c r="D160" s="76"/>
      <c r="E160" s="76"/>
      <c r="F160" s="77">
        <f>+SUM(F155:F159)</f>
        <v>35611.856086808875</v>
      </c>
      <c r="G160" s="78">
        <f>+ROUND(F160*100/$F$204,3)</f>
        <v>18.663</v>
      </c>
      <c r="H160" s="79"/>
    </row>
    <row r="161" spans="1:8" s="83" customFormat="1" ht="16.5">
      <c r="A161" s="81" t="s">
        <v>172</v>
      </c>
      <c r="B161" s="82" t="s">
        <v>242</v>
      </c>
      <c r="C161" s="1"/>
      <c r="D161" s="4"/>
      <c r="E161" s="71"/>
      <c r="F161" s="71"/>
      <c r="G161" s="72"/>
      <c r="H161" s="85"/>
    </row>
    <row r="162" spans="1:8" s="74" customFormat="1" ht="40.5">
      <c r="A162" s="69">
        <v>1</v>
      </c>
      <c r="B162" s="70" t="s">
        <v>306</v>
      </c>
      <c r="C162" s="1" t="s">
        <v>170</v>
      </c>
      <c r="D162" s="1">
        <v>69.3</v>
      </c>
      <c r="E162" s="71">
        <v>3.0424886119255521</v>
      </c>
      <c r="F162" s="71">
        <f t="shared" ref="F162:F207" si="3">+D162*E162</f>
        <v>210.84446080644076</v>
      </c>
      <c r="G162" s="72"/>
      <c r="H162" s="73"/>
    </row>
    <row r="163" spans="1:8" s="83" customFormat="1" ht="27">
      <c r="A163" s="69">
        <v>2</v>
      </c>
      <c r="B163" s="70" t="s">
        <v>244</v>
      </c>
      <c r="C163" s="1" t="s">
        <v>176</v>
      </c>
      <c r="D163" s="1">
        <v>433</v>
      </c>
      <c r="E163" s="71">
        <v>1.9456139781659163</v>
      </c>
      <c r="F163" s="71">
        <f t="shared" si="3"/>
        <v>842.45085254584171</v>
      </c>
      <c r="G163" s="72"/>
    </row>
    <row r="164" spans="1:8" s="83" customFormat="1" ht="16.5">
      <c r="A164" s="69">
        <v>3</v>
      </c>
      <c r="B164" s="70" t="s">
        <v>245</v>
      </c>
      <c r="C164" s="1" t="s">
        <v>176</v>
      </c>
      <c r="D164" s="1">
        <v>433</v>
      </c>
      <c r="E164" s="71">
        <v>5.1629822492221358</v>
      </c>
      <c r="F164" s="71">
        <f t="shared" si="3"/>
        <v>2235.5713139131849</v>
      </c>
      <c r="G164" s="72"/>
    </row>
    <row r="165" spans="1:8" s="80" customFormat="1" ht="16.5">
      <c r="A165" s="75"/>
      <c r="B165" s="76" t="s">
        <v>179</v>
      </c>
      <c r="C165" s="76"/>
      <c r="D165" s="76"/>
      <c r="E165" s="76"/>
      <c r="F165" s="77">
        <f>+SUM(F162:F164)</f>
        <v>3288.8666272654673</v>
      </c>
      <c r="G165" s="78">
        <f>+ROUND(F165*100/$F$204,3)</f>
        <v>1.724</v>
      </c>
      <c r="H165" s="79"/>
    </row>
    <row r="166" spans="1:8" s="83" customFormat="1" ht="16.5">
      <c r="A166" s="81" t="s">
        <v>85</v>
      </c>
      <c r="B166" s="82" t="s">
        <v>246</v>
      </c>
      <c r="C166" s="1"/>
      <c r="D166" s="4"/>
      <c r="E166" s="71"/>
      <c r="F166" s="71"/>
      <c r="G166" s="72"/>
      <c r="H166" s="85"/>
    </row>
    <row r="167" spans="1:8" s="74" customFormat="1" ht="27">
      <c r="A167" s="69">
        <v>1</v>
      </c>
      <c r="B167" s="70" t="s">
        <v>247</v>
      </c>
      <c r="C167" s="1" t="s">
        <v>170</v>
      </c>
      <c r="D167" s="3">
        <v>1.3499999999999999</v>
      </c>
      <c r="E167" s="71">
        <v>4.0701400281154427</v>
      </c>
      <c r="F167" s="71">
        <f t="shared" si="3"/>
        <v>5.4946890379558475</v>
      </c>
      <c r="G167" s="72"/>
      <c r="H167" s="73"/>
    </row>
    <row r="168" spans="1:8" s="83" customFormat="1" ht="27">
      <c r="A168" s="69">
        <v>2</v>
      </c>
      <c r="B168" s="70" t="s">
        <v>248</v>
      </c>
      <c r="C168" s="1" t="s">
        <v>170</v>
      </c>
      <c r="D168" s="6">
        <v>17.64</v>
      </c>
      <c r="E168" s="71">
        <v>15.301130087204086</v>
      </c>
      <c r="F168" s="71">
        <f t="shared" si="3"/>
        <v>269.91193473828008</v>
      </c>
      <c r="G168" s="72"/>
    </row>
    <row r="169" spans="1:8" s="83" customFormat="1" ht="27">
      <c r="A169" s="69">
        <v>3</v>
      </c>
      <c r="B169" s="70" t="s">
        <v>249</v>
      </c>
      <c r="C169" s="1" t="s">
        <v>192</v>
      </c>
      <c r="D169" s="1">
        <v>420</v>
      </c>
      <c r="E169" s="71">
        <v>16.193253857568763</v>
      </c>
      <c r="F169" s="71">
        <f t="shared" si="3"/>
        <v>6801.1666201788803</v>
      </c>
      <c r="G169" s="72"/>
    </row>
    <row r="170" spans="1:8" s="80" customFormat="1" ht="16.5">
      <c r="A170" s="75"/>
      <c r="B170" s="76" t="s">
        <v>183</v>
      </c>
      <c r="C170" s="76"/>
      <c r="D170" s="76"/>
      <c r="E170" s="76"/>
      <c r="F170" s="77">
        <f>+SUM(F167:F169)</f>
        <v>7076.5732439551166</v>
      </c>
      <c r="G170" s="78">
        <f>+ROUND(F170*100/$F$204,3)</f>
        <v>3.7090000000000001</v>
      </c>
      <c r="H170" s="79"/>
    </row>
    <row r="171" spans="1:8" s="83" customFormat="1" ht="16.5">
      <c r="A171" s="81" t="s">
        <v>184</v>
      </c>
      <c r="B171" s="82" t="s">
        <v>266</v>
      </c>
      <c r="C171" s="1"/>
      <c r="D171" s="4"/>
      <c r="E171" s="71"/>
      <c r="F171" s="71"/>
      <c r="G171" s="72"/>
    </row>
    <row r="172" spans="1:8" s="83" customFormat="1" ht="16.5">
      <c r="A172" s="69">
        <v>1</v>
      </c>
      <c r="B172" s="70" t="s">
        <v>266</v>
      </c>
      <c r="C172" s="1" t="s">
        <v>212</v>
      </c>
      <c r="D172" s="4">
        <v>12</v>
      </c>
      <c r="E172" s="71">
        <v>66.000000000000014</v>
      </c>
      <c r="F172" s="71">
        <f t="shared" si="3"/>
        <v>792.00000000000023</v>
      </c>
      <c r="G172" s="72"/>
    </row>
    <row r="173" spans="1:8" s="80" customFormat="1" ht="16.5">
      <c r="A173" s="75"/>
      <c r="B173" s="76" t="s">
        <v>201</v>
      </c>
      <c r="C173" s="76"/>
      <c r="D173" s="76"/>
      <c r="E173" s="76"/>
      <c r="F173" s="77">
        <f>+SUM(F172)</f>
        <v>792.00000000000023</v>
      </c>
      <c r="G173" s="78">
        <f>+ROUND(F173*100/$F$204,3)</f>
        <v>0.41499999999999998</v>
      </c>
      <c r="H173" s="79"/>
    </row>
    <row r="174" spans="1:8" s="83" customFormat="1" ht="16.5">
      <c r="A174" s="81" t="s">
        <v>278</v>
      </c>
      <c r="B174" s="82" t="s">
        <v>307</v>
      </c>
      <c r="C174" s="1"/>
      <c r="D174" s="4"/>
      <c r="E174" s="71"/>
      <c r="F174" s="71"/>
      <c r="G174" s="72"/>
    </row>
    <row r="175" spans="1:8" s="83" customFormat="1" ht="16.5">
      <c r="A175" s="69">
        <v>1</v>
      </c>
      <c r="B175" s="70" t="s">
        <v>268</v>
      </c>
      <c r="C175" s="1" t="s">
        <v>176</v>
      </c>
      <c r="D175" s="3">
        <v>18.48</v>
      </c>
      <c r="E175" s="71">
        <v>0.71650462330665521</v>
      </c>
      <c r="F175" s="71">
        <f t="shared" si="3"/>
        <v>13.241005438706988</v>
      </c>
      <c r="G175" s="72"/>
    </row>
    <row r="176" spans="1:8" s="83" customFormat="1" ht="16.5">
      <c r="A176" s="69">
        <v>2</v>
      </c>
      <c r="B176" s="70" t="s">
        <v>269</v>
      </c>
      <c r="C176" s="1" t="s">
        <v>260</v>
      </c>
      <c r="D176" s="3">
        <v>2.2200000000000002</v>
      </c>
      <c r="E176" s="71">
        <v>76.859773289968913</v>
      </c>
      <c r="F176" s="71">
        <f t="shared" si="3"/>
        <v>170.62869670373101</v>
      </c>
      <c r="G176" s="72"/>
    </row>
    <row r="177" spans="1:10" s="79" customFormat="1">
      <c r="A177" s="117">
        <v>3</v>
      </c>
      <c r="B177" s="99" t="s">
        <v>270</v>
      </c>
      <c r="C177" s="86" t="s">
        <v>256</v>
      </c>
      <c r="D177" s="118">
        <v>0.31404000000000004</v>
      </c>
      <c r="E177" s="89">
        <v>140.2101528176525</v>
      </c>
      <c r="F177" s="71">
        <f t="shared" si="3"/>
        <v>44.031596390855597</v>
      </c>
      <c r="G177" s="72"/>
    </row>
    <row r="178" spans="1:10" s="79" customFormat="1" ht="27">
      <c r="A178" s="117"/>
      <c r="B178" s="99" t="s">
        <v>271</v>
      </c>
      <c r="C178" s="86" t="s">
        <v>221</v>
      </c>
      <c r="D178" s="98">
        <v>157.19999999999999</v>
      </c>
      <c r="E178" s="89">
        <v>1.1250046485930802</v>
      </c>
      <c r="F178" s="71">
        <f t="shared" si="3"/>
        <v>176.85073075883221</v>
      </c>
      <c r="G178" s="72"/>
    </row>
    <row r="179" spans="1:10" s="79" customFormat="1" ht="27">
      <c r="A179" s="117"/>
      <c r="B179" s="99" t="s">
        <v>272</v>
      </c>
      <c r="C179" s="86" t="s">
        <v>221</v>
      </c>
      <c r="D179" s="86">
        <v>6</v>
      </c>
      <c r="E179" s="89">
        <v>0.67916289319920464</v>
      </c>
      <c r="F179" s="71">
        <f t="shared" si="3"/>
        <v>4.0749773591952279</v>
      </c>
      <c r="G179" s="72"/>
    </row>
    <row r="180" spans="1:10" s="79" customFormat="1">
      <c r="A180" s="117"/>
      <c r="B180" s="99" t="s">
        <v>273</v>
      </c>
      <c r="C180" s="86" t="s">
        <v>274</v>
      </c>
      <c r="D180" s="86">
        <v>33.6</v>
      </c>
      <c r="E180" s="89">
        <v>0.87902554296899782</v>
      </c>
      <c r="F180" s="71">
        <f t="shared" si="3"/>
        <v>29.535258243758328</v>
      </c>
      <c r="G180" s="72"/>
    </row>
    <row r="181" spans="1:10" s="83" customFormat="1" ht="16.5">
      <c r="A181" s="69">
        <v>4</v>
      </c>
      <c r="B181" s="70" t="s">
        <v>275</v>
      </c>
      <c r="C181" s="1" t="s">
        <v>170</v>
      </c>
      <c r="D181" s="5">
        <v>0.35639999999999999</v>
      </c>
      <c r="E181" s="71">
        <v>312.01870642725299</v>
      </c>
      <c r="F181" s="71">
        <f t="shared" si="3"/>
        <v>111.20346697067296</v>
      </c>
      <c r="G181" s="72"/>
    </row>
    <row r="182" spans="1:10" s="83" customFormat="1" ht="16.5">
      <c r="A182" s="69">
        <v>5</v>
      </c>
      <c r="B182" s="70" t="s">
        <v>276</v>
      </c>
      <c r="C182" s="1" t="s">
        <v>176</v>
      </c>
      <c r="D182" s="3">
        <v>38.015999999999998</v>
      </c>
      <c r="E182" s="71">
        <v>0.69921616610389481</v>
      </c>
      <c r="F182" s="71">
        <f t="shared" si="3"/>
        <v>26.581401770605662</v>
      </c>
      <c r="G182" s="72"/>
    </row>
    <row r="183" spans="1:10" s="94" customFormat="1" ht="16.5">
      <c r="A183" s="75">
        <v>6</v>
      </c>
      <c r="B183" s="70" t="s">
        <v>277</v>
      </c>
      <c r="C183" s="101" t="s">
        <v>176</v>
      </c>
      <c r="D183" s="88">
        <v>18.864000000000001</v>
      </c>
      <c r="E183" s="89">
        <v>1.9180092838344109</v>
      </c>
      <c r="F183" s="71">
        <f t="shared" si="3"/>
        <v>36.181327130252328</v>
      </c>
      <c r="G183" s="72"/>
    </row>
    <row r="184" spans="1:10" s="80" customFormat="1" ht="16.5">
      <c r="A184" s="75"/>
      <c r="B184" s="76" t="s">
        <v>209</v>
      </c>
      <c r="C184" s="76"/>
      <c r="D184" s="76"/>
      <c r="E184" s="76"/>
      <c r="F184" s="77">
        <f>+SUM(F175:F183)</f>
        <v>612.32846076661031</v>
      </c>
      <c r="G184" s="78">
        <f>+ROUND(F184*100/$F$204,3)</f>
        <v>0.32100000000000001</v>
      </c>
      <c r="H184" s="79"/>
    </row>
    <row r="185" spans="1:10" s="94" customFormat="1" ht="16.5">
      <c r="A185" s="116" t="s">
        <v>281</v>
      </c>
      <c r="B185" s="82" t="s">
        <v>210</v>
      </c>
      <c r="C185" s="101"/>
      <c r="D185" s="86"/>
      <c r="E185" s="89"/>
      <c r="F185" s="71"/>
      <c r="G185" s="72"/>
    </row>
    <row r="186" spans="1:10" s="74" customFormat="1">
      <c r="A186" s="69">
        <v>1</v>
      </c>
      <c r="B186" s="70" t="s">
        <v>211</v>
      </c>
      <c r="C186" s="1" t="s">
        <v>212</v>
      </c>
      <c r="D186" s="1">
        <v>20</v>
      </c>
      <c r="E186" s="92">
        <v>1.7089701690479506</v>
      </c>
      <c r="F186" s="71">
        <f t="shared" ref="F186:F201" si="4">+D186*E186</f>
        <v>34.179403380959016</v>
      </c>
      <c r="G186" s="72"/>
    </row>
    <row r="187" spans="1:10" s="74" customFormat="1" ht="27">
      <c r="A187" s="69">
        <v>2</v>
      </c>
      <c r="B187" s="70" t="s">
        <v>279</v>
      </c>
      <c r="C187" s="1" t="s">
        <v>212</v>
      </c>
      <c r="D187" s="1">
        <v>10</v>
      </c>
      <c r="E187" s="92">
        <v>1.9750632313249521</v>
      </c>
      <c r="F187" s="71">
        <f t="shared" si="4"/>
        <v>19.750632313249522</v>
      </c>
      <c r="G187" s="72"/>
      <c r="H187" s="73"/>
    </row>
    <row r="188" spans="1:10" s="94" customFormat="1" ht="16.5">
      <c r="A188" s="69">
        <v>3</v>
      </c>
      <c r="B188" s="99" t="s">
        <v>214</v>
      </c>
      <c r="C188" s="86" t="s">
        <v>212</v>
      </c>
      <c r="D188" s="86">
        <v>20</v>
      </c>
      <c r="E188" s="102">
        <v>2.2035738266027201</v>
      </c>
      <c r="F188" s="71">
        <f t="shared" si="4"/>
        <v>44.071476532054405</v>
      </c>
      <c r="G188" s="72"/>
    </row>
    <row r="189" spans="1:10" s="74" customFormat="1" ht="27">
      <c r="A189" s="69">
        <v>4</v>
      </c>
      <c r="B189" s="70" t="s">
        <v>280</v>
      </c>
      <c r="C189" s="1" t="s">
        <v>170</v>
      </c>
      <c r="D189" s="1">
        <v>1.9</v>
      </c>
      <c r="E189" s="71">
        <v>37.964656546114448</v>
      </c>
      <c r="F189" s="71">
        <f t="shared" si="4"/>
        <v>72.132847437617443</v>
      </c>
      <c r="G189" s="72"/>
      <c r="H189" s="73"/>
    </row>
    <row r="190" spans="1:10" s="103" customFormat="1" ht="16.5">
      <c r="A190" s="75">
        <v>5</v>
      </c>
      <c r="B190" s="70" t="s">
        <v>216</v>
      </c>
      <c r="C190" s="86" t="s">
        <v>170</v>
      </c>
      <c r="D190" s="86">
        <v>1.9</v>
      </c>
      <c r="E190" s="89">
        <v>80.887385033602115</v>
      </c>
      <c r="F190" s="71">
        <f t="shared" si="4"/>
        <v>153.68603156384401</v>
      </c>
      <c r="G190" s="72"/>
      <c r="I190" s="104"/>
      <c r="J190" s="104"/>
    </row>
    <row r="191" spans="1:10" s="94" customFormat="1" ht="27">
      <c r="A191" s="75">
        <v>6</v>
      </c>
      <c r="B191" s="99" t="s">
        <v>217</v>
      </c>
      <c r="C191" s="86" t="s">
        <v>212</v>
      </c>
      <c r="D191" s="86">
        <v>10</v>
      </c>
      <c r="E191" s="102">
        <v>194.97295010965871</v>
      </c>
      <c r="F191" s="71">
        <f t="shared" si="4"/>
        <v>1949.7295010965872</v>
      </c>
      <c r="G191" s="72"/>
    </row>
    <row r="192" spans="1:10" s="80" customFormat="1" ht="16.5">
      <c r="A192" s="75"/>
      <c r="B192" s="76" t="s">
        <v>218</v>
      </c>
      <c r="C192" s="76"/>
      <c r="D192" s="76"/>
      <c r="E192" s="76"/>
      <c r="F192" s="77">
        <f>+SUM(F186:F191)</f>
        <v>2273.5498923243117</v>
      </c>
      <c r="G192" s="78">
        <f>+ROUND(F192*100/$F$204,3)</f>
        <v>1.1910000000000001</v>
      </c>
      <c r="H192" s="79"/>
    </row>
    <row r="193" spans="1:8" s="94" customFormat="1" ht="16.5">
      <c r="A193" s="116" t="s">
        <v>290</v>
      </c>
      <c r="B193" s="82" t="s">
        <v>219</v>
      </c>
      <c r="C193" s="101"/>
      <c r="D193" s="86"/>
      <c r="E193" s="89"/>
      <c r="F193" s="71"/>
      <c r="G193" s="72"/>
    </row>
    <row r="194" spans="1:8" s="74" customFormat="1" ht="40.5">
      <c r="A194" s="69">
        <v>1</v>
      </c>
      <c r="B194" s="70" t="s">
        <v>181</v>
      </c>
      <c r="C194" s="1" t="s">
        <v>170</v>
      </c>
      <c r="D194" s="1">
        <v>15</v>
      </c>
      <c r="E194" s="71">
        <v>3.0424886119255516</v>
      </c>
      <c r="F194" s="71">
        <f t="shared" si="4"/>
        <v>45.637329178883277</v>
      </c>
      <c r="G194" s="72"/>
      <c r="H194" s="73"/>
    </row>
    <row r="195" spans="1:8" s="74" customFormat="1" ht="27">
      <c r="A195" s="69">
        <v>2</v>
      </c>
      <c r="B195" s="70" t="s">
        <v>203</v>
      </c>
      <c r="C195" s="1" t="s">
        <v>170</v>
      </c>
      <c r="D195" s="1">
        <v>10</v>
      </c>
      <c r="E195" s="71">
        <v>0.83583898936357137</v>
      </c>
      <c r="F195" s="71">
        <f t="shared" si="4"/>
        <v>8.3583898936357137</v>
      </c>
      <c r="G195" s="72"/>
    </row>
    <row r="196" spans="1:8" s="94" customFormat="1" ht="16.5">
      <c r="A196" s="75">
        <v>3</v>
      </c>
      <c r="B196" s="99" t="s">
        <v>204</v>
      </c>
      <c r="C196" s="86" t="s">
        <v>170</v>
      </c>
      <c r="D196" s="88">
        <v>1.1000000000000001</v>
      </c>
      <c r="E196" s="89">
        <v>11.205292110574819</v>
      </c>
      <c r="F196" s="71">
        <f t="shared" si="4"/>
        <v>12.325821321632301</v>
      </c>
      <c r="G196" s="72"/>
    </row>
    <row r="197" spans="1:8" s="94" customFormat="1" ht="27">
      <c r="A197" s="75">
        <v>4</v>
      </c>
      <c r="B197" s="99" t="s">
        <v>220</v>
      </c>
      <c r="C197" s="86" t="s">
        <v>221</v>
      </c>
      <c r="D197" s="105">
        <v>30</v>
      </c>
      <c r="E197" s="89">
        <v>15.890356158524947</v>
      </c>
      <c r="F197" s="71">
        <f t="shared" si="4"/>
        <v>476.71068475574839</v>
      </c>
      <c r="G197" s="72"/>
    </row>
    <row r="198" spans="1:8" s="94" customFormat="1" ht="16.5">
      <c r="A198" s="75">
        <v>5</v>
      </c>
      <c r="B198" s="70" t="s">
        <v>206</v>
      </c>
      <c r="C198" s="86" t="s">
        <v>170</v>
      </c>
      <c r="D198" s="100">
        <v>4.8</v>
      </c>
      <c r="E198" s="89">
        <v>88.332307643806487</v>
      </c>
      <c r="F198" s="71">
        <f t="shared" si="4"/>
        <v>423.99507669027111</v>
      </c>
      <c r="G198" s="72"/>
    </row>
    <row r="199" spans="1:8" s="94" customFormat="1" ht="16.5">
      <c r="A199" s="75">
        <v>6</v>
      </c>
      <c r="B199" s="70" t="s">
        <v>222</v>
      </c>
      <c r="C199" s="86" t="s">
        <v>212</v>
      </c>
      <c r="D199" s="86">
        <v>5</v>
      </c>
      <c r="E199" s="89">
        <v>189.29418737488743</v>
      </c>
      <c r="F199" s="71">
        <f t="shared" si="4"/>
        <v>946.47093687443714</v>
      </c>
      <c r="G199" s="72"/>
    </row>
    <row r="200" spans="1:8" s="83" customFormat="1" ht="27">
      <c r="A200" s="69">
        <v>7</v>
      </c>
      <c r="B200" s="70" t="s">
        <v>207</v>
      </c>
      <c r="C200" s="1" t="s">
        <v>176</v>
      </c>
      <c r="D200" s="92">
        <v>26</v>
      </c>
      <c r="E200" s="71">
        <v>1.3720760640963754</v>
      </c>
      <c r="F200" s="71">
        <f t="shared" si="4"/>
        <v>35.673977666505763</v>
      </c>
      <c r="G200" s="72"/>
    </row>
    <row r="201" spans="1:8" s="83" customFormat="1" ht="16.5">
      <c r="A201" s="69">
        <v>8</v>
      </c>
      <c r="B201" s="70" t="s">
        <v>223</v>
      </c>
      <c r="C201" s="1" t="s">
        <v>170</v>
      </c>
      <c r="D201" s="6">
        <v>10</v>
      </c>
      <c r="E201" s="95">
        <v>1.0409336681542036</v>
      </c>
      <c r="F201" s="71">
        <f t="shared" si="4"/>
        <v>10.409336681542037</v>
      </c>
      <c r="G201" s="72"/>
    </row>
    <row r="202" spans="1:8" s="80" customFormat="1" ht="16.5">
      <c r="A202" s="75"/>
      <c r="B202" s="76" t="s">
        <v>224</v>
      </c>
      <c r="C202" s="76"/>
      <c r="D202" s="76"/>
      <c r="E202" s="76"/>
      <c r="F202" s="77">
        <f>+SUM(F194:F201)</f>
        <v>1959.5815530626558</v>
      </c>
      <c r="G202" s="78">
        <f>+ROUND(F202*100/$F$204,3)</f>
        <v>1.0269999999999999</v>
      </c>
      <c r="H202" s="79"/>
    </row>
    <row r="203" spans="1:8" s="80" customFormat="1" ht="16.5">
      <c r="A203" s="112"/>
      <c r="B203" s="113" t="s">
        <v>308</v>
      </c>
      <c r="C203" s="113"/>
      <c r="D203" s="113"/>
      <c r="E203" s="113"/>
      <c r="F203" s="78">
        <f>+SUM(F155:F202)/2</f>
        <v>51614.755864183033</v>
      </c>
      <c r="G203" s="78">
        <f>+ROUND(F203*100/$F$204,3)</f>
        <v>27.048999999999999</v>
      </c>
      <c r="H203" s="114"/>
    </row>
    <row r="204" spans="1:8" s="80" customFormat="1" ht="16.5">
      <c r="A204" s="112"/>
      <c r="B204" s="113" t="s">
        <v>309</v>
      </c>
      <c r="C204" s="113"/>
      <c r="D204" s="113"/>
      <c r="E204" s="113"/>
      <c r="F204" s="78">
        <f>+SUM(F79,F152,F203)</f>
        <v>190817.24125106315</v>
      </c>
      <c r="G204" s="78">
        <f>+SUM(G79,G152,G203)</f>
        <v>99.998999999999995</v>
      </c>
      <c r="H204" s="114"/>
    </row>
    <row r="205" spans="1:8">
      <c r="A205" s="127" t="s">
        <v>310</v>
      </c>
      <c r="B205" s="127"/>
      <c r="C205" s="127"/>
      <c r="D205" s="127"/>
      <c r="E205" s="127"/>
      <c r="F205" s="127"/>
      <c r="H205" s="128">
        <v>190817.2412510631</v>
      </c>
    </row>
    <row r="206" spans="1:8">
      <c r="A206" s="129"/>
      <c r="B206" s="129"/>
      <c r="C206" s="129"/>
      <c r="D206" s="129"/>
      <c r="E206" s="129"/>
      <c r="F206" s="129"/>
    </row>
    <row r="207" spans="1:8" s="131" customFormat="1" ht="17.25">
      <c r="A207" s="130" t="s">
        <v>311</v>
      </c>
      <c r="B207" s="130"/>
      <c r="C207" s="130"/>
      <c r="D207" s="130"/>
      <c r="E207" s="130"/>
      <c r="F207" s="130"/>
    </row>
    <row r="216" spans="2:4" s="128" customFormat="1" ht="12.75" customHeight="1">
      <c r="C216" s="64"/>
      <c r="D216" s="64"/>
    </row>
    <row r="217" spans="2:4" s="128" customFormat="1"/>
    <row r="218" spans="2:4" s="128" customFormat="1" ht="12.75" customHeight="1">
      <c r="B218" s="132"/>
    </row>
  </sheetData>
  <mergeCells count="38">
    <mergeCell ref="A206:F206"/>
    <mergeCell ref="A207:F207"/>
    <mergeCell ref="B184:E184"/>
    <mergeCell ref="B192:E192"/>
    <mergeCell ref="B202:E202"/>
    <mergeCell ref="B203:E203"/>
    <mergeCell ref="B204:E204"/>
    <mergeCell ref="A205:F205"/>
    <mergeCell ref="B152:E152"/>
    <mergeCell ref="B160:E160"/>
    <mergeCell ref="B165:E165"/>
    <mergeCell ref="B170:E170"/>
    <mergeCell ref="B173:E173"/>
    <mergeCell ref="A177:A180"/>
    <mergeCell ref="B122:E122"/>
    <mergeCell ref="B130:E130"/>
    <mergeCell ref="B139:E139"/>
    <mergeCell ref="A141:A144"/>
    <mergeCell ref="B146:E146"/>
    <mergeCell ref="B151:E151"/>
    <mergeCell ref="B78:E78"/>
    <mergeCell ref="B79:E79"/>
    <mergeCell ref="B86:E86"/>
    <mergeCell ref="B91:E91"/>
    <mergeCell ref="B96:E96"/>
    <mergeCell ref="A115:A118"/>
    <mergeCell ref="B21:E21"/>
    <mergeCell ref="B36:E36"/>
    <mergeCell ref="B47:E47"/>
    <mergeCell ref="B55:E55"/>
    <mergeCell ref="B65:E65"/>
    <mergeCell ref="A67:A72"/>
    <mergeCell ref="A1:G1"/>
    <mergeCell ref="A2:G2"/>
    <mergeCell ref="A3:D3"/>
    <mergeCell ref="E3:F3"/>
    <mergeCell ref="B9:E9"/>
    <mergeCell ref="B15:E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Ծավալաթերթ</vt:lpstr>
      <vt:lpstr>Обьемный лист</vt:lpstr>
      <vt:lpstr>Ծավալաթերթ!Заголовки_для_печати</vt:lpstr>
      <vt:lpstr>Ծավալաթերթ!Область_печати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2025-03-26T19:16:15Z</cp:lastPrinted>
  <dcterms:created xsi:type="dcterms:W3CDTF">2021-11-29T10:26:31Z</dcterms:created>
  <dcterms:modified xsi:type="dcterms:W3CDTF">2026-05-27T13:17:27Z</dcterms:modified>
</cp:coreProperties>
</file>