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Առսեն\Arsen\d\Buje 2026\GNUMNER 2026\ԲՄ\Հուշարձաններ\26-13 Yagdan bridge\Hraver BM 26-13\Project\"/>
    </mc:Choice>
  </mc:AlternateContent>
  <bookViews>
    <workbookView xWindow="0" yWindow="0" windowWidth="4080" windowHeight="6312" activeTab="2"/>
  </bookViews>
  <sheets>
    <sheet name="Cavalatert Hay" sheetId="1" r:id="rId1"/>
    <sheet name="Cavalatert Rus" sheetId="2" r:id="rId2"/>
    <sheet name="Cav-Hay" sheetId="3" r:id="rId3"/>
    <sheet name="Cav-Rus" sheetId="4" r:id="rId4"/>
  </sheets>
  <definedNames>
    <definedName name="_xlnm._FilterDatabase" localSheetId="0" hidden="1">'Cavalatert Hay'!#REF!</definedName>
    <definedName name="_xlnm._FilterDatabase" localSheetId="1" hidden="1">'Cavalatert Rus'!#REF!</definedName>
    <definedName name="_xlnm._FilterDatabase" localSheetId="2" hidden="1">'Cav-Hay'!#REF!</definedName>
    <definedName name="_xlnm._FilterDatabase" localSheetId="3" hidden="1">'Cav-Rus'!#REF!</definedName>
    <definedName name="_xlnm.Print_Area" localSheetId="2">'Cav-Hay'!$A$1:$F$191</definedName>
    <definedName name="_xlnm.Print_Area" localSheetId="3">'Cav-Rus'!$A$1:$F$188</definedName>
    <definedName name="_xlnm.Print_Titles" localSheetId="0">'Cavalatert Hay'!#REF!</definedName>
    <definedName name="_xlnm.Print_Titles" localSheetId="1">'Cavalatert Rus'!#REF!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6" i="4" l="1"/>
  <c r="F170" i="4"/>
  <c r="F169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7" i="4"/>
  <c r="F126" i="4"/>
  <c r="F125" i="4"/>
  <c r="F124" i="4"/>
  <c r="F123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5" i="4"/>
  <c r="F104" i="4"/>
  <c r="F103" i="4"/>
  <c r="F102" i="4"/>
  <c r="F101" i="4"/>
  <c r="F100" i="4"/>
  <c r="F99" i="4"/>
  <c r="F98" i="4"/>
  <c r="F97" i="4"/>
  <c r="F96" i="4"/>
  <c r="F95" i="4"/>
  <c r="F94" i="4"/>
  <c r="F92" i="4"/>
  <c r="F90" i="4"/>
  <c r="F89" i="4"/>
  <c r="F88" i="4"/>
  <c r="F87" i="4"/>
  <c r="F86" i="4"/>
  <c r="F83" i="4"/>
  <c r="F82" i="4"/>
  <c r="F81" i="4"/>
  <c r="F80" i="4"/>
  <c r="F79" i="4"/>
  <c r="F77" i="4"/>
  <c r="F75" i="4"/>
  <c r="F74" i="4"/>
  <c r="F73" i="4"/>
  <c r="F71" i="4"/>
  <c r="F70" i="4"/>
  <c r="F69" i="4"/>
  <c r="F67" i="4"/>
  <c r="F66" i="4"/>
  <c r="F65" i="4"/>
  <c r="F64" i="4"/>
  <c r="F63" i="4"/>
  <c r="F62" i="4"/>
  <c r="F61" i="4"/>
  <c r="F60" i="4"/>
  <c r="F59" i="4"/>
  <c r="F58" i="4"/>
  <c r="F56" i="4"/>
  <c r="F55" i="4"/>
  <c r="F54" i="4"/>
  <c r="F53" i="4"/>
  <c r="F43" i="4"/>
  <c r="F42" i="4"/>
  <c r="F41" i="4"/>
  <c r="F40" i="4"/>
  <c r="F39" i="4"/>
  <c r="F38" i="4"/>
  <c r="F36" i="4"/>
  <c r="F35" i="4"/>
  <c r="F34" i="4"/>
  <c r="F33" i="4"/>
  <c r="F32" i="4"/>
  <c r="F31" i="4"/>
  <c r="F28" i="4"/>
  <c r="F26" i="4"/>
  <c r="F24" i="4"/>
  <c r="F23" i="4"/>
  <c r="F22" i="4"/>
  <c r="F21" i="4"/>
  <c r="F20" i="4"/>
  <c r="F19" i="4"/>
  <c r="F18" i="4"/>
  <c r="F17" i="4"/>
  <c r="F15" i="4"/>
  <c r="F14" i="4"/>
  <c r="F13" i="4"/>
  <c r="F12" i="4"/>
  <c r="F170" i="3"/>
  <c r="F169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7" i="3"/>
  <c r="F126" i="3"/>
  <c r="F125" i="3"/>
  <c r="F124" i="3"/>
  <c r="F123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5" i="3"/>
  <c r="F104" i="3"/>
  <c r="F103" i="3"/>
  <c r="F102" i="3"/>
  <c r="F101" i="3"/>
  <c r="F100" i="3"/>
  <c r="F99" i="3"/>
  <c r="F98" i="3"/>
  <c r="F97" i="3"/>
  <c r="F96" i="3"/>
  <c r="F95" i="3"/>
  <c r="F94" i="3"/>
  <c r="F92" i="3"/>
  <c r="F90" i="3"/>
  <c r="F89" i="3"/>
  <c r="F88" i="3"/>
  <c r="F87" i="3"/>
  <c r="F86" i="3"/>
  <c r="F83" i="3"/>
  <c r="F82" i="3"/>
  <c r="F81" i="3"/>
  <c r="F80" i="3"/>
  <c r="F79" i="3"/>
  <c r="F77" i="3"/>
  <c r="F75" i="3"/>
  <c r="F74" i="3"/>
  <c r="F73" i="3"/>
  <c r="F71" i="3"/>
  <c r="F70" i="3"/>
  <c r="F69" i="3"/>
  <c r="F67" i="3"/>
  <c r="F66" i="3"/>
  <c r="F65" i="3"/>
  <c r="F64" i="3"/>
  <c r="F63" i="3"/>
  <c r="F62" i="3"/>
  <c r="F61" i="3"/>
  <c r="F60" i="3"/>
  <c r="F59" i="3"/>
  <c r="F58" i="3"/>
  <c r="F56" i="3"/>
  <c r="F55" i="3"/>
  <c r="F54" i="3"/>
  <c r="F53" i="3"/>
  <c r="F43" i="3"/>
  <c r="F42" i="3"/>
  <c r="F41" i="3"/>
  <c r="F40" i="3"/>
  <c r="F39" i="3"/>
  <c r="F38" i="3"/>
  <c r="F36" i="3"/>
  <c r="F35" i="3"/>
  <c r="F34" i="3"/>
  <c r="F33" i="3"/>
  <c r="F32" i="3"/>
  <c r="F31" i="3"/>
  <c r="F28" i="3"/>
  <c r="F26" i="3"/>
  <c r="F24" i="3"/>
  <c r="F23" i="3"/>
  <c r="F22" i="3"/>
  <c r="F21" i="3"/>
  <c r="F20" i="3"/>
  <c r="F19" i="3"/>
  <c r="F18" i="3"/>
  <c r="F17" i="3"/>
  <c r="F15" i="3"/>
  <c r="F14" i="3"/>
  <c r="F13" i="3"/>
  <c r="F12" i="3"/>
  <c r="I141" i="1"/>
  <c r="F171" i="4" l="1"/>
  <c r="F172" i="4" s="1"/>
  <c r="F173" i="4" s="1"/>
  <c r="F44" i="4"/>
  <c r="F45" i="4" s="1"/>
  <c r="F46" i="4" s="1"/>
  <c r="F171" i="3"/>
  <c r="F172" i="3" s="1"/>
  <c r="F173" i="3" s="1"/>
  <c r="F44" i="3"/>
  <c r="F45" i="3" s="1"/>
  <c r="F46" i="3" s="1"/>
  <c r="F174" i="4" l="1"/>
  <c r="F175" i="4" s="1"/>
  <c r="F47" i="4"/>
  <c r="F48" i="4" s="1"/>
  <c r="F174" i="3"/>
  <c r="F175" i="3" s="1"/>
  <c r="F47" i="3"/>
  <c r="F48" i="3" s="1"/>
  <c r="F176" i="3" l="1"/>
  <c r="J145" i="2" l="1"/>
  <c r="L145" i="2" s="1"/>
  <c r="I145" i="2"/>
  <c r="F145" i="2"/>
  <c r="J144" i="2"/>
  <c r="L144" i="2" s="1"/>
  <c r="I144" i="2"/>
  <c r="F144" i="2"/>
  <c r="J142" i="2"/>
  <c r="L142" i="2" s="1"/>
  <c r="I142" i="2"/>
  <c r="F142" i="2"/>
  <c r="J141" i="2"/>
  <c r="L141" i="2" s="1"/>
  <c r="I141" i="2"/>
  <c r="F141" i="2"/>
  <c r="J140" i="2"/>
  <c r="L140" i="2" s="1"/>
  <c r="I140" i="2"/>
  <c r="F140" i="2"/>
  <c r="J139" i="2"/>
  <c r="L139" i="2" s="1"/>
  <c r="I139" i="2"/>
  <c r="F139" i="2"/>
  <c r="J138" i="2"/>
  <c r="L138" i="2" s="1"/>
  <c r="I138" i="2"/>
  <c r="F138" i="2"/>
  <c r="J137" i="2"/>
  <c r="L137" i="2" s="1"/>
  <c r="I137" i="2"/>
  <c r="F137" i="2"/>
  <c r="J136" i="2"/>
  <c r="L136" i="2" s="1"/>
  <c r="I136" i="2"/>
  <c r="F136" i="2"/>
  <c r="J135" i="2"/>
  <c r="L135" i="2" s="1"/>
  <c r="I135" i="2"/>
  <c r="F135" i="2"/>
  <c r="J134" i="2"/>
  <c r="L134" i="2" s="1"/>
  <c r="I134" i="2"/>
  <c r="F134" i="2"/>
  <c r="J133" i="2"/>
  <c r="L133" i="2" s="1"/>
  <c r="I133" i="2"/>
  <c r="F133" i="2"/>
  <c r="J132" i="2"/>
  <c r="L132" i="2" s="1"/>
  <c r="I132" i="2"/>
  <c r="F132" i="2"/>
  <c r="J131" i="2"/>
  <c r="L131" i="2" s="1"/>
  <c r="I131" i="2"/>
  <c r="F131" i="2"/>
  <c r="J130" i="2"/>
  <c r="L130" i="2" s="1"/>
  <c r="I130" i="2"/>
  <c r="F130" i="2"/>
  <c r="J129" i="2"/>
  <c r="L129" i="2" s="1"/>
  <c r="I129" i="2"/>
  <c r="F129" i="2"/>
  <c r="J128" i="2"/>
  <c r="L128" i="2" s="1"/>
  <c r="I128" i="2"/>
  <c r="F128" i="2"/>
  <c r="J127" i="2"/>
  <c r="L127" i="2" s="1"/>
  <c r="I127" i="2"/>
  <c r="F127" i="2"/>
  <c r="J126" i="2"/>
  <c r="L126" i="2" s="1"/>
  <c r="I126" i="2"/>
  <c r="F126" i="2"/>
  <c r="J125" i="2"/>
  <c r="L125" i="2" s="1"/>
  <c r="I125" i="2"/>
  <c r="F125" i="2"/>
  <c r="J124" i="2"/>
  <c r="L124" i="2" s="1"/>
  <c r="I124" i="2"/>
  <c r="F124" i="2"/>
  <c r="J123" i="2"/>
  <c r="L123" i="2" s="1"/>
  <c r="I123" i="2"/>
  <c r="F123" i="2"/>
  <c r="J122" i="2"/>
  <c r="L122" i="2" s="1"/>
  <c r="I122" i="2"/>
  <c r="F122" i="2"/>
  <c r="J121" i="2"/>
  <c r="L121" i="2" s="1"/>
  <c r="I121" i="2"/>
  <c r="F121" i="2"/>
  <c r="J120" i="2"/>
  <c r="L120" i="2" s="1"/>
  <c r="I120" i="2"/>
  <c r="F120" i="2"/>
  <c r="J119" i="2"/>
  <c r="L119" i="2" s="1"/>
  <c r="I119" i="2"/>
  <c r="F119" i="2"/>
  <c r="J118" i="2"/>
  <c r="L118" i="2" s="1"/>
  <c r="I118" i="2"/>
  <c r="F118" i="2"/>
  <c r="J117" i="2"/>
  <c r="L117" i="2" s="1"/>
  <c r="I117" i="2"/>
  <c r="F117" i="2"/>
  <c r="J116" i="2"/>
  <c r="L116" i="2" s="1"/>
  <c r="I116" i="2"/>
  <c r="F116" i="2"/>
  <c r="J115" i="2"/>
  <c r="L115" i="2" s="1"/>
  <c r="I115" i="2"/>
  <c r="F115" i="2"/>
  <c r="J114" i="2"/>
  <c r="L114" i="2" s="1"/>
  <c r="I114" i="2"/>
  <c r="F114" i="2"/>
  <c r="J113" i="2"/>
  <c r="L113" i="2" s="1"/>
  <c r="I113" i="2"/>
  <c r="F113" i="2"/>
  <c r="J112" i="2"/>
  <c r="L112" i="2" s="1"/>
  <c r="I112" i="2"/>
  <c r="F112" i="2"/>
  <c r="J111" i="2"/>
  <c r="L111" i="2" s="1"/>
  <c r="I111" i="2"/>
  <c r="F111" i="2"/>
  <c r="J110" i="2"/>
  <c r="L110" i="2" s="1"/>
  <c r="I110" i="2"/>
  <c r="F110" i="2"/>
  <c r="J109" i="2"/>
  <c r="L109" i="2" s="1"/>
  <c r="I109" i="2"/>
  <c r="F109" i="2"/>
  <c r="J108" i="2"/>
  <c r="L108" i="2" s="1"/>
  <c r="I108" i="2"/>
  <c r="F108" i="2"/>
  <c r="J107" i="2"/>
  <c r="L107" i="2" s="1"/>
  <c r="I107" i="2"/>
  <c r="F107" i="2"/>
  <c r="J106" i="2"/>
  <c r="L106" i="2" s="1"/>
  <c r="I106" i="2"/>
  <c r="F106" i="2"/>
  <c r="J105" i="2"/>
  <c r="L105" i="2" s="1"/>
  <c r="I105" i="2"/>
  <c r="F105" i="2"/>
  <c r="J104" i="2"/>
  <c r="L104" i="2" s="1"/>
  <c r="I104" i="2"/>
  <c r="F104" i="2"/>
  <c r="J102" i="2"/>
  <c r="L102" i="2" s="1"/>
  <c r="I102" i="2"/>
  <c r="F102" i="2"/>
  <c r="J101" i="2"/>
  <c r="L101" i="2" s="1"/>
  <c r="I101" i="2"/>
  <c r="F101" i="2"/>
  <c r="J100" i="2"/>
  <c r="L100" i="2" s="1"/>
  <c r="I100" i="2"/>
  <c r="F100" i="2"/>
  <c r="J99" i="2"/>
  <c r="L99" i="2" s="1"/>
  <c r="I99" i="2"/>
  <c r="F99" i="2"/>
  <c r="J98" i="2"/>
  <c r="L98" i="2" s="1"/>
  <c r="I98" i="2"/>
  <c r="F98" i="2"/>
  <c r="J96" i="2"/>
  <c r="L96" i="2" s="1"/>
  <c r="I96" i="2"/>
  <c r="F96" i="2"/>
  <c r="J95" i="2"/>
  <c r="L95" i="2" s="1"/>
  <c r="I95" i="2"/>
  <c r="F95" i="2"/>
  <c r="J94" i="2"/>
  <c r="L94" i="2" s="1"/>
  <c r="I94" i="2"/>
  <c r="F94" i="2"/>
  <c r="J93" i="2"/>
  <c r="L93" i="2" s="1"/>
  <c r="I93" i="2"/>
  <c r="F93" i="2"/>
  <c r="J92" i="2"/>
  <c r="L92" i="2" s="1"/>
  <c r="I92" i="2"/>
  <c r="F92" i="2"/>
  <c r="J91" i="2"/>
  <c r="L91" i="2" s="1"/>
  <c r="I91" i="2"/>
  <c r="F91" i="2"/>
  <c r="J90" i="2"/>
  <c r="L90" i="2" s="1"/>
  <c r="I90" i="2"/>
  <c r="F90" i="2"/>
  <c r="J89" i="2"/>
  <c r="L89" i="2" s="1"/>
  <c r="I89" i="2"/>
  <c r="F89" i="2"/>
  <c r="J88" i="2"/>
  <c r="L88" i="2" s="1"/>
  <c r="I88" i="2"/>
  <c r="F88" i="2"/>
  <c r="J87" i="2"/>
  <c r="L87" i="2" s="1"/>
  <c r="I87" i="2"/>
  <c r="F87" i="2"/>
  <c r="J86" i="2"/>
  <c r="L86" i="2" s="1"/>
  <c r="I86" i="2"/>
  <c r="F86" i="2"/>
  <c r="J85" i="2"/>
  <c r="L85" i="2" s="1"/>
  <c r="I85" i="2"/>
  <c r="F85" i="2"/>
  <c r="J84" i="2"/>
  <c r="L84" i="2" s="1"/>
  <c r="I84" i="2"/>
  <c r="F84" i="2"/>
  <c r="J83" i="2"/>
  <c r="L83" i="2" s="1"/>
  <c r="I83" i="2"/>
  <c r="F83" i="2"/>
  <c r="J82" i="2"/>
  <c r="L82" i="2" s="1"/>
  <c r="I82" i="2"/>
  <c r="F82" i="2"/>
  <c r="J80" i="2"/>
  <c r="L80" i="2" s="1"/>
  <c r="I80" i="2"/>
  <c r="F80" i="2"/>
  <c r="J79" i="2"/>
  <c r="L79" i="2" s="1"/>
  <c r="I79" i="2"/>
  <c r="F79" i="2"/>
  <c r="J78" i="2"/>
  <c r="L78" i="2" s="1"/>
  <c r="I78" i="2"/>
  <c r="F78" i="2"/>
  <c r="J77" i="2"/>
  <c r="L77" i="2" s="1"/>
  <c r="I77" i="2"/>
  <c r="F77" i="2"/>
  <c r="J76" i="2"/>
  <c r="L76" i="2" s="1"/>
  <c r="I76" i="2"/>
  <c r="F76" i="2"/>
  <c r="J75" i="2"/>
  <c r="L75" i="2" s="1"/>
  <c r="I75" i="2"/>
  <c r="F75" i="2"/>
  <c r="J74" i="2"/>
  <c r="L74" i="2" s="1"/>
  <c r="I74" i="2"/>
  <c r="F74" i="2"/>
  <c r="J73" i="2"/>
  <c r="L73" i="2" s="1"/>
  <c r="I73" i="2"/>
  <c r="F73" i="2"/>
  <c r="J72" i="2"/>
  <c r="L72" i="2" s="1"/>
  <c r="I72" i="2"/>
  <c r="F72" i="2"/>
  <c r="J71" i="2"/>
  <c r="L71" i="2" s="1"/>
  <c r="I71" i="2"/>
  <c r="F71" i="2"/>
  <c r="J70" i="2"/>
  <c r="L70" i="2" s="1"/>
  <c r="I70" i="2"/>
  <c r="F70" i="2"/>
  <c r="J69" i="2"/>
  <c r="L69" i="2" s="1"/>
  <c r="I69" i="2"/>
  <c r="F69" i="2"/>
  <c r="J67" i="2"/>
  <c r="L67" i="2" s="1"/>
  <c r="I67" i="2"/>
  <c r="F67" i="2"/>
  <c r="J66" i="2"/>
  <c r="L66" i="2" s="1"/>
  <c r="I66" i="2"/>
  <c r="F66" i="2"/>
  <c r="J65" i="2"/>
  <c r="L65" i="2" s="1"/>
  <c r="I65" i="2"/>
  <c r="F65" i="2"/>
  <c r="J64" i="2"/>
  <c r="L64" i="2" s="1"/>
  <c r="I64" i="2"/>
  <c r="F64" i="2"/>
  <c r="J63" i="2"/>
  <c r="L63" i="2" s="1"/>
  <c r="I63" i="2"/>
  <c r="F63" i="2"/>
  <c r="J62" i="2"/>
  <c r="L62" i="2" s="1"/>
  <c r="I62" i="2"/>
  <c r="F62" i="2"/>
  <c r="J60" i="2"/>
  <c r="L60" i="2" s="1"/>
  <c r="I60" i="2"/>
  <c r="F60" i="2"/>
  <c r="J59" i="2"/>
  <c r="L59" i="2" s="1"/>
  <c r="I59" i="2"/>
  <c r="F59" i="2"/>
  <c r="J58" i="2"/>
  <c r="L58" i="2" s="1"/>
  <c r="I58" i="2"/>
  <c r="F58" i="2"/>
  <c r="J57" i="2"/>
  <c r="L57" i="2" s="1"/>
  <c r="I57" i="2"/>
  <c r="F57" i="2"/>
  <c r="J56" i="2"/>
  <c r="L56" i="2" s="1"/>
  <c r="I56" i="2"/>
  <c r="F56" i="2"/>
  <c r="J55" i="2"/>
  <c r="L55" i="2" s="1"/>
  <c r="I55" i="2"/>
  <c r="F55" i="2"/>
  <c r="J53" i="2"/>
  <c r="L53" i="2" s="1"/>
  <c r="I53" i="2"/>
  <c r="F53" i="2"/>
  <c r="J51" i="2"/>
  <c r="L51" i="2" s="1"/>
  <c r="I51" i="2"/>
  <c r="F51" i="2"/>
  <c r="J50" i="2"/>
  <c r="L50" i="2" s="1"/>
  <c r="I50" i="2"/>
  <c r="F50" i="2"/>
  <c r="J49" i="2"/>
  <c r="L49" i="2" s="1"/>
  <c r="I49" i="2"/>
  <c r="F49" i="2"/>
  <c r="J48" i="2"/>
  <c r="L48" i="2" s="1"/>
  <c r="I48" i="2"/>
  <c r="F48" i="2"/>
  <c r="J47" i="2"/>
  <c r="L47" i="2" s="1"/>
  <c r="I47" i="2"/>
  <c r="F47" i="2"/>
  <c r="J44" i="2"/>
  <c r="L44" i="2" s="1"/>
  <c r="I44" i="2"/>
  <c r="F44" i="2"/>
  <c r="J43" i="2"/>
  <c r="L43" i="2" s="1"/>
  <c r="I43" i="2"/>
  <c r="F43" i="2"/>
  <c r="J42" i="2"/>
  <c r="L42" i="2" s="1"/>
  <c r="I42" i="2"/>
  <c r="F42" i="2"/>
  <c r="J41" i="2"/>
  <c r="L41" i="2" s="1"/>
  <c r="I41" i="2"/>
  <c r="F41" i="2"/>
  <c r="J40" i="2"/>
  <c r="L40" i="2" s="1"/>
  <c r="I40" i="2"/>
  <c r="F40" i="2"/>
  <c r="J37" i="2"/>
  <c r="L37" i="2" s="1"/>
  <c r="I37" i="2"/>
  <c r="F37" i="2"/>
  <c r="J35" i="2"/>
  <c r="L35" i="2" s="1"/>
  <c r="I35" i="2"/>
  <c r="F35" i="2"/>
  <c r="J34" i="2"/>
  <c r="L34" i="2" s="1"/>
  <c r="I34" i="2"/>
  <c r="F34" i="2"/>
  <c r="J33" i="2"/>
  <c r="L33" i="2" s="1"/>
  <c r="I33" i="2"/>
  <c r="F33" i="2"/>
  <c r="J31" i="2"/>
  <c r="L31" i="2" s="1"/>
  <c r="I31" i="2"/>
  <c r="F31" i="2"/>
  <c r="J30" i="2"/>
  <c r="L30" i="2" s="1"/>
  <c r="I30" i="2"/>
  <c r="F30" i="2"/>
  <c r="J29" i="2"/>
  <c r="L29" i="2" s="1"/>
  <c r="I29" i="2"/>
  <c r="F29" i="2"/>
  <c r="J28" i="2"/>
  <c r="L28" i="2" s="1"/>
  <c r="I28" i="2"/>
  <c r="F28" i="2"/>
  <c r="J26" i="2"/>
  <c r="L26" i="2" s="1"/>
  <c r="I26" i="2"/>
  <c r="F26" i="2"/>
  <c r="J25" i="2"/>
  <c r="L25" i="2" s="1"/>
  <c r="I25" i="2"/>
  <c r="F25" i="2"/>
  <c r="J24" i="2"/>
  <c r="L24" i="2" s="1"/>
  <c r="I24" i="2"/>
  <c r="F24" i="2"/>
  <c r="J23" i="2"/>
  <c r="L23" i="2" s="1"/>
  <c r="I23" i="2"/>
  <c r="F23" i="2"/>
  <c r="J22" i="2"/>
  <c r="L22" i="2" s="1"/>
  <c r="I22" i="2"/>
  <c r="F22" i="2"/>
  <c r="J21" i="2"/>
  <c r="L21" i="2" s="1"/>
  <c r="I21" i="2"/>
  <c r="F21" i="2"/>
  <c r="J20" i="2"/>
  <c r="L20" i="2" s="1"/>
  <c r="I20" i="2"/>
  <c r="F20" i="2"/>
  <c r="J19" i="2"/>
  <c r="L19" i="2" s="1"/>
  <c r="I19" i="2"/>
  <c r="F19" i="2"/>
  <c r="J18" i="2"/>
  <c r="L18" i="2" s="1"/>
  <c r="I18" i="2"/>
  <c r="F18" i="2"/>
  <c r="J17" i="2"/>
  <c r="L17" i="2" s="1"/>
  <c r="I17" i="2"/>
  <c r="F17" i="2"/>
  <c r="J15" i="2"/>
  <c r="L15" i="2" s="1"/>
  <c r="I15" i="2"/>
  <c r="F15" i="2"/>
  <c r="J14" i="2"/>
  <c r="L14" i="2" s="1"/>
  <c r="I14" i="2"/>
  <c r="I146" i="2" s="1"/>
  <c r="F14" i="2"/>
  <c r="J13" i="2"/>
  <c r="L13" i="2" s="1"/>
  <c r="I13" i="2"/>
  <c r="F13" i="2"/>
  <c r="J12" i="2"/>
  <c r="L12" i="2" s="1"/>
  <c r="I12" i="2"/>
  <c r="F12" i="2"/>
  <c r="F146" i="2" l="1"/>
  <c r="F148" i="2" s="1"/>
  <c r="F147" i="2"/>
  <c r="I147" i="2"/>
  <c r="I148" i="2" s="1"/>
  <c r="L146" i="2"/>
  <c r="J145" i="1"/>
  <c r="L145" i="1" s="1"/>
  <c r="I145" i="1"/>
  <c r="F145" i="1"/>
  <c r="J144" i="1"/>
  <c r="L144" i="1" s="1"/>
  <c r="I144" i="1"/>
  <c r="F144" i="1"/>
  <c r="J142" i="1"/>
  <c r="L142" i="1" s="1"/>
  <c r="I142" i="1"/>
  <c r="F142" i="1"/>
  <c r="J141" i="1"/>
  <c r="L141" i="1" s="1"/>
  <c r="F141" i="1"/>
  <c r="J140" i="1"/>
  <c r="L140" i="1" s="1"/>
  <c r="I140" i="1"/>
  <c r="F140" i="1"/>
  <c r="J139" i="1"/>
  <c r="L139" i="1" s="1"/>
  <c r="I139" i="1"/>
  <c r="F139" i="1"/>
  <c r="J138" i="1"/>
  <c r="L138" i="1" s="1"/>
  <c r="I138" i="1"/>
  <c r="F138" i="1"/>
  <c r="J137" i="1"/>
  <c r="L137" i="1" s="1"/>
  <c r="I137" i="1"/>
  <c r="F137" i="1"/>
  <c r="J136" i="1"/>
  <c r="L136" i="1" s="1"/>
  <c r="I136" i="1"/>
  <c r="F136" i="1"/>
  <c r="J135" i="1"/>
  <c r="L135" i="1" s="1"/>
  <c r="I135" i="1"/>
  <c r="F135" i="1"/>
  <c r="J134" i="1"/>
  <c r="L134" i="1" s="1"/>
  <c r="I134" i="1"/>
  <c r="F134" i="1"/>
  <c r="J133" i="1"/>
  <c r="L133" i="1" s="1"/>
  <c r="I133" i="1"/>
  <c r="F133" i="1"/>
  <c r="J132" i="1"/>
  <c r="L132" i="1" s="1"/>
  <c r="I132" i="1"/>
  <c r="F132" i="1"/>
  <c r="J131" i="1"/>
  <c r="L131" i="1" s="1"/>
  <c r="I131" i="1"/>
  <c r="F131" i="1"/>
  <c r="J130" i="1"/>
  <c r="L130" i="1" s="1"/>
  <c r="I130" i="1"/>
  <c r="F130" i="1"/>
  <c r="J129" i="1"/>
  <c r="L129" i="1" s="1"/>
  <c r="I129" i="1"/>
  <c r="F129" i="1"/>
  <c r="J128" i="1"/>
  <c r="L128" i="1" s="1"/>
  <c r="I128" i="1"/>
  <c r="F128" i="1"/>
  <c r="J127" i="1"/>
  <c r="L127" i="1" s="1"/>
  <c r="I127" i="1"/>
  <c r="F127" i="1"/>
  <c r="J126" i="1"/>
  <c r="L126" i="1" s="1"/>
  <c r="I126" i="1"/>
  <c r="F126" i="1"/>
  <c r="J125" i="1"/>
  <c r="L125" i="1" s="1"/>
  <c r="I125" i="1"/>
  <c r="F125" i="1"/>
  <c r="J124" i="1"/>
  <c r="L124" i="1" s="1"/>
  <c r="I124" i="1"/>
  <c r="F124" i="1"/>
  <c r="J123" i="1"/>
  <c r="L123" i="1" s="1"/>
  <c r="I123" i="1"/>
  <c r="F123" i="1"/>
  <c r="J122" i="1"/>
  <c r="L122" i="1" s="1"/>
  <c r="I122" i="1"/>
  <c r="F122" i="1"/>
  <c r="J121" i="1"/>
  <c r="L121" i="1" s="1"/>
  <c r="I121" i="1"/>
  <c r="F121" i="1"/>
  <c r="J120" i="1"/>
  <c r="L120" i="1" s="1"/>
  <c r="I120" i="1"/>
  <c r="F120" i="1"/>
  <c r="J119" i="1"/>
  <c r="L119" i="1" s="1"/>
  <c r="I119" i="1"/>
  <c r="F119" i="1"/>
  <c r="J118" i="1"/>
  <c r="L118" i="1" s="1"/>
  <c r="I118" i="1"/>
  <c r="F118" i="1"/>
  <c r="J117" i="1"/>
  <c r="L117" i="1" s="1"/>
  <c r="I117" i="1"/>
  <c r="F117" i="1"/>
  <c r="J116" i="1"/>
  <c r="L116" i="1" s="1"/>
  <c r="I116" i="1"/>
  <c r="F116" i="1"/>
  <c r="J115" i="1"/>
  <c r="L115" i="1" s="1"/>
  <c r="I115" i="1"/>
  <c r="F115" i="1"/>
  <c r="J114" i="1"/>
  <c r="L114" i="1" s="1"/>
  <c r="I114" i="1"/>
  <c r="F114" i="1"/>
  <c r="J113" i="1"/>
  <c r="L113" i="1" s="1"/>
  <c r="I113" i="1"/>
  <c r="F113" i="1"/>
  <c r="J112" i="1"/>
  <c r="L112" i="1" s="1"/>
  <c r="I112" i="1"/>
  <c r="F112" i="1"/>
  <c r="J111" i="1"/>
  <c r="L111" i="1" s="1"/>
  <c r="I111" i="1"/>
  <c r="F111" i="1"/>
  <c r="J110" i="1"/>
  <c r="L110" i="1" s="1"/>
  <c r="I110" i="1"/>
  <c r="F110" i="1"/>
  <c r="L109" i="1"/>
  <c r="J109" i="1"/>
  <c r="I109" i="1"/>
  <c r="F109" i="1"/>
  <c r="J108" i="1"/>
  <c r="L108" i="1" s="1"/>
  <c r="I108" i="1"/>
  <c r="F108" i="1"/>
  <c r="J107" i="1"/>
  <c r="L107" i="1" s="1"/>
  <c r="I107" i="1"/>
  <c r="F107" i="1"/>
  <c r="J106" i="1"/>
  <c r="L106" i="1" s="1"/>
  <c r="I106" i="1"/>
  <c r="F106" i="1"/>
  <c r="J105" i="1"/>
  <c r="L105" i="1" s="1"/>
  <c r="I105" i="1"/>
  <c r="F105" i="1"/>
  <c r="J104" i="1"/>
  <c r="L104" i="1" s="1"/>
  <c r="I104" i="1"/>
  <c r="F104" i="1"/>
  <c r="J102" i="1"/>
  <c r="L102" i="1" s="1"/>
  <c r="I102" i="1"/>
  <c r="F102" i="1"/>
  <c r="J101" i="1"/>
  <c r="L101" i="1" s="1"/>
  <c r="I101" i="1"/>
  <c r="F101" i="1"/>
  <c r="J100" i="1"/>
  <c r="L100" i="1" s="1"/>
  <c r="I100" i="1"/>
  <c r="F100" i="1"/>
  <c r="J99" i="1"/>
  <c r="L99" i="1" s="1"/>
  <c r="I99" i="1"/>
  <c r="F99" i="1"/>
  <c r="J98" i="1"/>
  <c r="L98" i="1" s="1"/>
  <c r="I98" i="1"/>
  <c r="F98" i="1"/>
  <c r="J96" i="1"/>
  <c r="L96" i="1" s="1"/>
  <c r="I96" i="1"/>
  <c r="F96" i="1"/>
  <c r="J95" i="1"/>
  <c r="L95" i="1" s="1"/>
  <c r="I95" i="1"/>
  <c r="F95" i="1"/>
  <c r="J94" i="1"/>
  <c r="L94" i="1" s="1"/>
  <c r="I94" i="1"/>
  <c r="F94" i="1"/>
  <c r="J93" i="1"/>
  <c r="L93" i="1" s="1"/>
  <c r="I93" i="1"/>
  <c r="F93" i="1"/>
  <c r="J92" i="1"/>
  <c r="L92" i="1" s="1"/>
  <c r="I92" i="1"/>
  <c r="F92" i="1"/>
  <c r="J91" i="1"/>
  <c r="L91" i="1" s="1"/>
  <c r="I91" i="1"/>
  <c r="F91" i="1"/>
  <c r="J90" i="1"/>
  <c r="L90" i="1" s="1"/>
  <c r="I90" i="1"/>
  <c r="F90" i="1"/>
  <c r="J89" i="1"/>
  <c r="L89" i="1" s="1"/>
  <c r="I89" i="1"/>
  <c r="F89" i="1"/>
  <c r="J88" i="1"/>
  <c r="L88" i="1" s="1"/>
  <c r="I88" i="1"/>
  <c r="F88" i="1"/>
  <c r="J87" i="1"/>
  <c r="L87" i="1" s="1"/>
  <c r="I87" i="1"/>
  <c r="F87" i="1"/>
  <c r="J86" i="1"/>
  <c r="L86" i="1" s="1"/>
  <c r="I86" i="1"/>
  <c r="F86" i="1"/>
  <c r="J85" i="1"/>
  <c r="L85" i="1" s="1"/>
  <c r="I85" i="1"/>
  <c r="F85" i="1"/>
  <c r="J84" i="1"/>
  <c r="L84" i="1" s="1"/>
  <c r="I84" i="1"/>
  <c r="F84" i="1"/>
  <c r="J83" i="1"/>
  <c r="L83" i="1" s="1"/>
  <c r="I83" i="1"/>
  <c r="F83" i="1"/>
  <c r="J82" i="1"/>
  <c r="L82" i="1" s="1"/>
  <c r="I82" i="1"/>
  <c r="F82" i="1"/>
  <c r="J80" i="1"/>
  <c r="L80" i="1" s="1"/>
  <c r="I80" i="1"/>
  <c r="F80" i="1"/>
  <c r="J79" i="1"/>
  <c r="L79" i="1" s="1"/>
  <c r="I79" i="1"/>
  <c r="F79" i="1"/>
  <c r="J78" i="1"/>
  <c r="L78" i="1" s="1"/>
  <c r="I78" i="1"/>
  <c r="F78" i="1"/>
  <c r="J77" i="1"/>
  <c r="L77" i="1" s="1"/>
  <c r="I77" i="1"/>
  <c r="F77" i="1"/>
  <c r="J76" i="1"/>
  <c r="L76" i="1" s="1"/>
  <c r="I76" i="1"/>
  <c r="F76" i="1"/>
  <c r="J75" i="1"/>
  <c r="L75" i="1" s="1"/>
  <c r="I75" i="1"/>
  <c r="F75" i="1"/>
  <c r="J74" i="1"/>
  <c r="L74" i="1" s="1"/>
  <c r="I74" i="1"/>
  <c r="F74" i="1"/>
  <c r="J73" i="1"/>
  <c r="L73" i="1" s="1"/>
  <c r="I73" i="1"/>
  <c r="F73" i="1"/>
  <c r="J72" i="1"/>
  <c r="L72" i="1" s="1"/>
  <c r="I72" i="1"/>
  <c r="F72" i="1"/>
  <c r="J71" i="1"/>
  <c r="L71" i="1" s="1"/>
  <c r="I71" i="1"/>
  <c r="F71" i="1"/>
  <c r="J70" i="1"/>
  <c r="L70" i="1" s="1"/>
  <c r="I70" i="1"/>
  <c r="F70" i="1"/>
  <c r="J69" i="1"/>
  <c r="L69" i="1" s="1"/>
  <c r="I69" i="1"/>
  <c r="F69" i="1"/>
  <c r="J67" i="1"/>
  <c r="L67" i="1" s="1"/>
  <c r="I67" i="1"/>
  <c r="F67" i="1"/>
  <c r="J66" i="1"/>
  <c r="L66" i="1" s="1"/>
  <c r="I66" i="1"/>
  <c r="F66" i="1"/>
  <c r="J65" i="1"/>
  <c r="L65" i="1" s="1"/>
  <c r="I65" i="1"/>
  <c r="F65" i="1"/>
  <c r="J64" i="1"/>
  <c r="L64" i="1" s="1"/>
  <c r="I64" i="1"/>
  <c r="F64" i="1"/>
  <c r="J63" i="1"/>
  <c r="L63" i="1" s="1"/>
  <c r="I63" i="1"/>
  <c r="F63" i="1"/>
  <c r="J62" i="1"/>
  <c r="L62" i="1" s="1"/>
  <c r="I62" i="1"/>
  <c r="F62" i="1"/>
  <c r="J60" i="1"/>
  <c r="L60" i="1" s="1"/>
  <c r="I60" i="1"/>
  <c r="F60" i="1"/>
  <c r="J59" i="1"/>
  <c r="L59" i="1" s="1"/>
  <c r="I59" i="1"/>
  <c r="F59" i="1"/>
  <c r="J58" i="1"/>
  <c r="L58" i="1" s="1"/>
  <c r="I58" i="1"/>
  <c r="F58" i="1"/>
  <c r="J57" i="1"/>
  <c r="L57" i="1" s="1"/>
  <c r="I57" i="1"/>
  <c r="F57" i="1"/>
  <c r="L56" i="1"/>
  <c r="J56" i="1"/>
  <c r="I56" i="1"/>
  <c r="F56" i="1"/>
  <c r="J55" i="1"/>
  <c r="L55" i="1" s="1"/>
  <c r="I55" i="1"/>
  <c r="F55" i="1"/>
  <c r="J53" i="1"/>
  <c r="L53" i="1" s="1"/>
  <c r="I53" i="1"/>
  <c r="F53" i="1"/>
  <c r="J51" i="1"/>
  <c r="L51" i="1" s="1"/>
  <c r="I51" i="1"/>
  <c r="F51" i="1"/>
  <c r="J50" i="1"/>
  <c r="L50" i="1" s="1"/>
  <c r="I50" i="1"/>
  <c r="F50" i="1"/>
  <c r="J49" i="1"/>
  <c r="L49" i="1" s="1"/>
  <c r="I49" i="1"/>
  <c r="F49" i="1"/>
  <c r="J48" i="1"/>
  <c r="L48" i="1" s="1"/>
  <c r="I48" i="1"/>
  <c r="F48" i="1"/>
  <c r="J47" i="1"/>
  <c r="L47" i="1" s="1"/>
  <c r="I47" i="1"/>
  <c r="F47" i="1"/>
  <c r="J44" i="1"/>
  <c r="L44" i="1" s="1"/>
  <c r="I44" i="1"/>
  <c r="F44" i="1"/>
  <c r="J43" i="1"/>
  <c r="L43" i="1" s="1"/>
  <c r="I43" i="1"/>
  <c r="F43" i="1"/>
  <c r="J42" i="1"/>
  <c r="L42" i="1" s="1"/>
  <c r="I42" i="1"/>
  <c r="F42" i="1"/>
  <c r="J41" i="1"/>
  <c r="L41" i="1" s="1"/>
  <c r="I41" i="1"/>
  <c r="F41" i="1"/>
  <c r="J40" i="1"/>
  <c r="L40" i="1" s="1"/>
  <c r="I40" i="1"/>
  <c r="F40" i="1"/>
  <c r="J37" i="1"/>
  <c r="L37" i="1" s="1"/>
  <c r="I37" i="1"/>
  <c r="F37" i="1"/>
  <c r="J35" i="1"/>
  <c r="L35" i="1" s="1"/>
  <c r="I35" i="1"/>
  <c r="F35" i="1"/>
  <c r="J34" i="1"/>
  <c r="L34" i="1" s="1"/>
  <c r="I34" i="1"/>
  <c r="F34" i="1"/>
  <c r="J33" i="1"/>
  <c r="L33" i="1" s="1"/>
  <c r="I33" i="1"/>
  <c r="F33" i="1"/>
  <c r="J31" i="1"/>
  <c r="L31" i="1" s="1"/>
  <c r="I31" i="1"/>
  <c r="F31" i="1"/>
  <c r="J30" i="1"/>
  <c r="L30" i="1" s="1"/>
  <c r="I30" i="1"/>
  <c r="F30" i="1"/>
  <c r="J29" i="1"/>
  <c r="L29" i="1" s="1"/>
  <c r="I29" i="1"/>
  <c r="F29" i="1"/>
  <c r="J28" i="1"/>
  <c r="L28" i="1" s="1"/>
  <c r="I28" i="1"/>
  <c r="F28" i="1"/>
  <c r="J26" i="1"/>
  <c r="L26" i="1" s="1"/>
  <c r="I26" i="1"/>
  <c r="F26" i="1"/>
  <c r="J25" i="1"/>
  <c r="L25" i="1" s="1"/>
  <c r="I25" i="1"/>
  <c r="F25" i="1"/>
  <c r="J24" i="1"/>
  <c r="L24" i="1" s="1"/>
  <c r="I24" i="1"/>
  <c r="F24" i="1"/>
  <c r="J23" i="1"/>
  <c r="L23" i="1" s="1"/>
  <c r="I23" i="1"/>
  <c r="F23" i="1"/>
  <c r="J22" i="1"/>
  <c r="L22" i="1" s="1"/>
  <c r="I22" i="1"/>
  <c r="F22" i="1"/>
  <c r="J21" i="1"/>
  <c r="L21" i="1" s="1"/>
  <c r="I21" i="1"/>
  <c r="F21" i="1"/>
  <c r="J20" i="1"/>
  <c r="L20" i="1" s="1"/>
  <c r="I20" i="1"/>
  <c r="F20" i="1"/>
  <c r="J19" i="1"/>
  <c r="L19" i="1" s="1"/>
  <c r="I19" i="1"/>
  <c r="F19" i="1"/>
  <c r="J18" i="1"/>
  <c r="L18" i="1" s="1"/>
  <c r="I18" i="1"/>
  <c r="F18" i="1"/>
  <c r="J17" i="1"/>
  <c r="L17" i="1" s="1"/>
  <c r="I17" i="1"/>
  <c r="F17" i="1"/>
  <c r="J15" i="1"/>
  <c r="L15" i="1" s="1"/>
  <c r="I15" i="1"/>
  <c r="F15" i="1"/>
  <c r="J14" i="1"/>
  <c r="L14" i="1" s="1"/>
  <c r="I14" i="1"/>
  <c r="F14" i="1"/>
  <c r="J13" i="1"/>
  <c r="L13" i="1" s="1"/>
  <c r="I13" i="1"/>
  <c r="F13" i="1"/>
  <c r="J12" i="1"/>
  <c r="L12" i="1" s="1"/>
  <c r="I12" i="1"/>
  <c r="F12" i="1"/>
  <c r="I149" i="2" l="1"/>
  <c r="I150" i="2" s="1"/>
  <c r="F149" i="2"/>
  <c r="F150" i="2" s="1"/>
  <c r="L147" i="2"/>
  <c r="L148" i="2" s="1"/>
  <c r="F146" i="1"/>
  <c r="F147" i="1" s="1"/>
  <c r="F148" i="1" s="1"/>
  <c r="I146" i="1"/>
  <c r="I147" i="1" s="1"/>
  <c r="I148" i="1" s="1"/>
  <c r="L146" i="1"/>
  <c r="L149" i="2" l="1"/>
  <c r="L150" i="2" s="1"/>
  <c r="I149" i="1"/>
  <c r="I150" i="1" s="1"/>
  <c r="F149" i="1"/>
  <c r="F150" i="1" s="1"/>
  <c r="L147" i="1"/>
  <c r="L148" i="1" s="1"/>
  <c r="L149" i="1" l="1"/>
  <c r="L150" i="1" s="1"/>
</calcChain>
</file>

<file path=xl/sharedStrings.xml><?xml version="1.0" encoding="utf-8"?>
<sst xmlns="http://schemas.openxmlformats.org/spreadsheetml/2006/main" count="1176" uniqueCount="309">
  <si>
    <t>քանակ</t>
  </si>
  <si>
    <t>միավորի արժեք</t>
  </si>
  <si>
    <t>Ընդհանուր արժեք  Հազ. դրամ</t>
  </si>
  <si>
    <t>Հողային աշխատանքներ</t>
  </si>
  <si>
    <t>Աշխատանքներ թափոնակույթում</t>
  </si>
  <si>
    <t>Քանդման և վերաշարման աշխատանքներ</t>
  </si>
  <si>
    <t>Սրբատաշ շարվածքի քանդում համարակալումով</t>
  </si>
  <si>
    <t>Կոպտատաշ շարվածքով պատերի քանդում-94,7մ2</t>
  </si>
  <si>
    <t>Պատերի սրբատաշ շար տեղի համարակալված , շաղախից մաքրված քարերից 75% ենդհանուր ծավալի</t>
  </si>
  <si>
    <t>Պատերի սրբատաշ շար տեղի նոր քարերից / 25% ենդհանուր ծավալի</t>
  </si>
  <si>
    <t>Սրբատաշ շարվածքի քանդում համարակալումով / վրադիր քար / 0,34*0,5*75,4+0,12*0,44*23,8/ և կրկնակամար</t>
  </si>
  <si>
    <t>Վրադիր քարի շար / 10-17x0,5 չափի / տեղի համարակալված , շաղախից մաքրված քարերից / 75% ընդհանուր ծավալի /</t>
  </si>
  <si>
    <t>Կրկնակամարի շար / 8-12x0,44 չափի / տեղի համարակալված , շաղախից մաքրված քարերից / 75% ընդհանուր ծավալի /</t>
  </si>
  <si>
    <t>մ3</t>
  </si>
  <si>
    <t>Պատերի բացակա հատվածների կառուցում</t>
  </si>
  <si>
    <t>մ</t>
  </si>
  <si>
    <t>լ</t>
  </si>
  <si>
    <t>Հատակ</t>
  </si>
  <si>
    <t>Պատերի կառուցման, ներարկման և արտաքին հարդարման աշխատաների համար կախովի տախտակամած</t>
  </si>
  <si>
    <t>Կոնստրուկտորական մաս</t>
  </si>
  <si>
    <t>Միաձույլ հիմնասալ ՄՀՍ</t>
  </si>
  <si>
    <t>Բետոնյա նախաշերտ</t>
  </si>
  <si>
    <t>Կամարի ձախափնյա պատերի ամրանավորում</t>
  </si>
  <si>
    <t>Ներքին պատերի և բազրիքների ամրանավորում</t>
  </si>
  <si>
    <t>Կամարի աջափնյա պատերի ամրանավորում և ամրակայում</t>
  </si>
  <si>
    <t>Միաձույլ ջրահավաք առվակ</t>
  </si>
  <si>
    <t>մ2</t>
  </si>
  <si>
    <t>Պոլիէթիլենային ծալքավոր խողովակ SN4 Փ100</t>
  </si>
  <si>
    <t>գմ</t>
  </si>
  <si>
    <t>տն</t>
  </si>
  <si>
    <t>Ճեմուղիների կառուցում</t>
  </si>
  <si>
    <t>Ց/Ավազե ենթաշերտ</t>
  </si>
  <si>
    <t>Խամքարաբետոնե ժապավենային հիմքերի պատրաստում Բ12-5 դասի բետոնից</t>
  </si>
  <si>
    <t>Bետոնե հիմնատակի կառուցում Բ15դասի բետոնից</t>
  </si>
  <si>
    <t>Ե/բետոնե հիմնատակի կառուցում Բ20դասի բետոնից</t>
  </si>
  <si>
    <t>Ե/բետոնե հիմնատակի ամրանավորում Փ8 A500c</t>
  </si>
  <si>
    <t>Պոլիէթիլենային ծալքավոր խողովակ SN4 Փ500</t>
  </si>
  <si>
    <t>Պողպատյա ուղղանկյուն խողովակ 30*60*2մմ</t>
  </si>
  <si>
    <t>Մետաղաճոպան 6մմ</t>
  </si>
  <si>
    <t>ÀÝ¹³Ù»ÝÁ</t>
  </si>
  <si>
    <t>Մուտքային ավտոմատ 380Վ, 50Ա</t>
  </si>
  <si>
    <t>Գծային ավտոմատ 380Վ, 40Ա</t>
  </si>
  <si>
    <t>Ավտոմատիկայի խեկավարման բլոկ</t>
  </si>
  <si>
    <t>Ճարմանդ մալուխի ամրակապման համար</t>
  </si>
  <si>
    <t>Մեկուսիչ 0,4Կվ</t>
  </si>
  <si>
    <t>Հենասյուների տեղադրում պողպատե խողովակներից</t>
  </si>
  <si>
    <t>Պողպատե խողովակ Փ114*4մմ</t>
  </si>
  <si>
    <t>Պողպատե խողովակ Փ108*4մմ</t>
  </si>
  <si>
    <t>Պողպատե խողովակ Փ80*80*2մմ</t>
  </si>
  <si>
    <t>Պողպատե խողովակ Փ50մմ</t>
  </si>
  <si>
    <t>Անկյունակ 50*50*5մմ</t>
  </si>
  <si>
    <t>Mnacord</t>
  </si>
  <si>
    <t>Ծավալաթերթ-Նախահաշիվ</t>
  </si>
  <si>
    <t>Արտաքին հարդարում</t>
  </si>
  <si>
    <t>100մ2 ուղղահայաց պրոեկցիա</t>
  </si>
  <si>
    <t>3-րդ կարգի բնահողի մշակում ձեռքով / բնահողի կտրում արմատների հանումով , կամրջի կոնստրուկցիաներին շբվող տեղամասեր/</t>
  </si>
  <si>
    <t>Bնահողի բարձում ինքնաթ. </t>
  </si>
  <si>
    <t>Տեղափոխում  5կմ  լցակույտ</t>
  </si>
  <si>
    <t>Վրադիր քարի շար /  10-17x0,5 չափի / տեղի 25% նոր քար  ընդհանուր ծավալի /</t>
  </si>
  <si>
    <t>Կրկնակամարի շար / 8-12x0,44 չափի / տեղի 25% նոր քար  ընդհանուր ծավալի /</t>
  </si>
  <si>
    <t>Պատերի կոպտատաշ  շար նոր քարի օգտագործմամբ խիբարի լիցքով</t>
  </si>
  <si>
    <t> Պատերի սրբատաշ շար նմանատիպ քարով</t>
  </si>
  <si>
    <t>Մակերեսների փոշեզրկում և լվացում ջրի շիթով </t>
  </si>
  <si>
    <t>Քարերի կարերի խորացում, մաքրում և ներարկումից հետո լցափակում</t>
  </si>
  <si>
    <t>Պատերի դատարկությունների ներարկում </t>
  </si>
  <si>
    <t>Տոփանած ավազային շերտի ստեղծում </t>
  </si>
  <si>
    <t>Սալապատ ճանապարհի կառուցում հ=10սմ կոպտատաշ ուղղանկյան մոտ ձևի միջինում  400*600 մմ չափերով   «մանուշակ» քարից/ 75% առկա քարերով /</t>
  </si>
  <si>
    <t>Սալապատ ճանապարհի կառուցում հ=10սմ կոպտատաշ ուղղանկյան մոտ ձևի միջինում  400*600 մմ չափերով   «մանուշակ» քարից /25% նոր քարերով /</t>
  </si>
  <si>
    <t>Կամրջի միաձույլ ամրանավորված բետոնե հիմնասալի կողակապերի իրականացում</t>
  </si>
  <si>
    <t>Միազույլ ամրանավորված բետոնե կողակապերի իրականացում B - 25 դասի բետոնից</t>
  </si>
  <si>
    <t>Ամրան  Փ10 ԱԲՊ / բազալտեպլաստե ամրան /</t>
  </si>
  <si>
    <t>Ամրան Փ8A500c, / ԱՉՊ, ցինկապատ /</t>
  </si>
  <si>
    <t>Ամրան Փ10A500c, / ԱՉՊ, ցինկապատ /</t>
  </si>
  <si>
    <t>Մակերեսների  փոշեզրկում և լվացում ջրի շիթով 0.21+0.06</t>
  </si>
  <si>
    <t>Կամրջի միաձույլ ամրանավորված բետոնե հիմնասալի իրականացում</t>
  </si>
  <si>
    <t>Ամրանավորված բետոնե միաձույլ սալի կառուցում B - 25 ծանր բետոնից</t>
  </si>
  <si>
    <t>Ամրան  Փ10 ԱԲՊ  / բազալտեպլաստե ամրան /</t>
  </si>
  <si>
    <t>Ամրան  Փ6 ԱԲՊ  / բազալտեպլաստե ամրան /</t>
  </si>
  <si>
    <t>B-15 դասի թեթև բետոնից լիցք / բարդ կրաբետոն /</t>
  </si>
  <si>
    <t>Հորիզոնական անցքերի շաղափում Փ25մմ պատերի մեջ մինչև 250 մմ խորությամբ ջրի ոգտագործմամբ </t>
  </si>
  <si>
    <t>100 հատ</t>
  </si>
  <si>
    <t>Փ8 A500c  / ԱՉՊ, ցինկապատ / Խարիսխների տեղադրում</t>
  </si>
  <si>
    <t>Ամրանային խարիսխների տեղադրում</t>
  </si>
  <si>
    <t>Ամրան  Փ8 ԱԲՊ  / բազալտեպլաստե ամրան /</t>
  </si>
  <si>
    <t>Զտող շերտ խիտ  ՛՛Геотектиль''</t>
  </si>
  <si>
    <t>Տոփանած կոպճային շերտի ստեղծում </t>
  </si>
  <si>
    <t>Ց/ավազային հարթեցուցիչ շերտ 30մմ  հաստ. </t>
  </si>
  <si>
    <t>Հատակների միաշերտ հորիզոնական ջրամեկուսացում "Техноэластмост -Б" տիպի մեկուսիչով, նախապես մակաժերեսի բիտումային '' праймер '' մածիկով մշակումով</t>
  </si>
  <si>
    <t>Ամրանավորված բետոնե պաշտպանիչ շերտ 40մմ  հաստ. </t>
  </si>
  <si>
    <t>Պաշտպանիչ շերտի ամրանավորում ԱԲՊ Փ4 100*100 ցանցով</t>
  </si>
  <si>
    <t>ԱԲՊ ցանց Փ6 100*100  / բազալտեպլաստե ամրանային ցանց /</t>
  </si>
  <si>
    <t>Տոփանած խճային շերտի ստեղծում </t>
  </si>
  <si>
    <t>Սալապատ ճանապարհի կառուցում հ=10սմ կոպտատաշ ուղղանկյան մոտ ձևի միջինում 70-100* 600-1000 մմ չափերով  «մանուշակ» քարից</t>
  </si>
  <si>
    <t>Սալապատ ճանապարհի եզրաքարերի կառուցում հ=17սմ կոպտատաշ ուղղանկյան մոտ ձևի միջինում 17-20-30* 600-1000 մմ չափերով   «մանուշակ» քարից / 0,30*713,2գմ=42,79մ2 /</t>
  </si>
  <si>
    <t>Սալապատ ճանապարհի աստիճանների կառուցում հ=17սմ կոպտատաշ ուղղանկյան մոտ ձևի միջինում 17*40* 60-100 սմ չափերով   «մանուշակ» քարից / 0,4*67,2գմ=26,88մ2 /</t>
  </si>
  <si>
    <t>Հենապատերի կոպտատաշ  շար նոր քարի օգտագործմամբ խիբարի լիցքով</t>
  </si>
  <si>
    <t>Ջրահավաք շերտեր</t>
  </si>
  <si>
    <t>Մետաղական բազրիքի կառուցում և տեղադրում</t>
  </si>
  <si>
    <t>Մետաղական բազրիքի ներկում հակակորոզիոն ներկով և երկտակ ծածկում dewilux տեսակի ներկով</t>
  </si>
  <si>
    <t>Արտաքին լուսավորության ցանց</t>
  </si>
  <si>
    <t>Բաշխիչ պահարանի տեղադրում, IP 67, 500*400*300մմ չափի, ներառված սարքավորումները</t>
  </si>
  <si>
    <t>լրակազմ</t>
  </si>
  <si>
    <t>հատ</t>
  </si>
  <si>
    <t>Մագնիսական թողարկիչ ջերմային ռելեյով, կառավարման կոճակներով, 380Վ 50Ա</t>
  </si>
  <si>
    <t>Ֆոտոռելե </t>
  </si>
  <si>
    <t>Մալուխի անցկացում 5*10մմԱ   АВВГ-1, խողովակի մեջով</t>
  </si>
  <si>
    <t>100մ</t>
  </si>
  <si>
    <t>Մալուխի անցկացում 3*2,5մմԱ   АВВГ-660, խողովակի մեջով</t>
  </si>
  <si>
    <t>կմ</t>
  </si>
  <si>
    <t>Պողպատյա ճոպանի անցկացում 4 մմ </t>
  </si>
  <si>
    <t>Ճոպանի սեղմակ</t>
  </si>
  <si>
    <t>Ամրան A500c Փ10</t>
  </si>
  <si>
    <t>4-րդ կարգի բնահողի մշակում ձեռքով</t>
  </si>
  <si>
    <t>Փափուկ  բնահողի  հետլիցք  ձեռքով</t>
  </si>
  <si>
    <t>Ավազի նախաշերտի կառուցում</t>
  </si>
  <si>
    <t>Շին.աղբի և ավելորդ բնահողի բարձում ինքնաթ. էքսկավատ.</t>
  </si>
  <si>
    <t>Տեղափոխում  5կմ</t>
  </si>
  <si>
    <t>Մալուխի ծածկում անվտանգության ժապավենով ЛЗС 125x3,5</t>
  </si>
  <si>
    <t>Պոլիէթիլենային խողովակի տեղ.Փ=75*3,5մմ  </t>
  </si>
  <si>
    <t>100 մ</t>
  </si>
  <si>
    <t>Պոլիէթիլենային էլեկտրատեխնիկական գոֆրե խողովակների տեղադրում Փ50մմ </t>
  </si>
  <si>
    <t>Փոսորակների փորում հենասյուների տակ</t>
  </si>
  <si>
    <t>Միաձույլ հիմքերի  կառուցում B - 15 ծանր բետոնից</t>
  </si>
  <si>
    <t>Ներդիր տարրերի տեղադրում</t>
  </si>
  <si>
    <t>Մետաղական թերթ 20*20*8մմ</t>
  </si>
  <si>
    <t>Պնդօղակ Փ16</t>
  </si>
  <si>
    <t>Հեղյուս Փ16</t>
  </si>
  <si>
    <t>Հենասյան հիմքում ապահովիչներով ճյուղավորման տուփերի տեղադրում միացումների համար</t>
  </si>
  <si>
    <t>100հտ</t>
  </si>
  <si>
    <t>Մետաղական հենասյուների ներկում ալյումինե  խառնուրդով   /2 անգամ/ </t>
  </si>
  <si>
    <t>Հողանցման աշխատանքներ</t>
  </si>
  <si>
    <t>Հողանցում շերտ.պողպ.40*5 մմ </t>
  </si>
  <si>
    <t>Հողանցում  անկյունակից 50*50*5 L=1,5մ</t>
  </si>
  <si>
    <t>10հտ</t>
  </si>
  <si>
    <t>âÝ³Ë³ï»ëí³Í ³ßË³ï³ÝùÝ»ñ 6%</t>
  </si>
  <si>
    <t>²ÐÐ 20%</t>
  </si>
  <si>
    <r>
      <t>մ</t>
    </r>
    <r>
      <rPr>
        <sz val="8.25"/>
        <color rgb="FF212529"/>
        <rFont val="GHEA Grapalat"/>
        <family val="3"/>
      </rPr>
      <t>3</t>
    </r>
  </si>
  <si>
    <r>
      <t>մ</t>
    </r>
    <r>
      <rPr>
        <sz val="8.25"/>
        <color rgb="FF212529"/>
        <rFont val="GHEA Grapalat"/>
        <family val="3"/>
      </rPr>
      <t>2</t>
    </r>
  </si>
  <si>
    <r>
      <t>100մ</t>
    </r>
    <r>
      <rPr>
        <sz val="8.25"/>
        <color rgb="FF212529"/>
        <rFont val="GHEA Grapalat"/>
        <family val="3"/>
      </rPr>
      <t>2</t>
    </r>
  </si>
  <si>
    <r>
      <t> մ</t>
    </r>
    <r>
      <rPr>
        <sz val="8.25"/>
        <color rgb="FF212529"/>
        <rFont val="GHEA Grapalat"/>
        <family val="3"/>
      </rPr>
      <t>2</t>
    </r>
  </si>
  <si>
    <r>
      <t> մ</t>
    </r>
    <r>
      <rPr>
        <sz val="8.25"/>
        <color rgb="FF212529"/>
        <rFont val="GHEA Grapalat"/>
        <family val="3"/>
      </rPr>
      <t>3</t>
    </r>
  </si>
  <si>
    <r>
      <t>100 մ</t>
    </r>
    <r>
      <rPr>
        <sz val="8.25"/>
        <color rgb="FF212529"/>
        <rFont val="GHEA Grapalat"/>
        <family val="3"/>
      </rPr>
      <t>2</t>
    </r>
  </si>
  <si>
    <r>
      <t>Օդային գծի անցկացում 4*10մմ</t>
    </r>
    <r>
      <rPr>
        <sz val="8.25"/>
        <color rgb="FF212529"/>
        <rFont val="GHEA Grapalat"/>
        <family val="3"/>
      </rPr>
      <t>2</t>
    </r>
    <r>
      <rPr>
        <sz val="9"/>
        <color rgb="FF212529"/>
        <rFont val="GHEA Grapalat"/>
        <family val="3"/>
      </rPr>
      <t>  АВВГ-1</t>
    </r>
  </si>
  <si>
    <r>
      <t>LED լուսատուի մոնտաժում,15Վտ, լույսի ջերմաստիճանը 4000Կ,արտադրողականությունը 160Լմ/Վտ, ցրման ամկյունը 130</t>
    </r>
    <r>
      <rPr>
        <sz val="8.25"/>
        <color rgb="FF212529"/>
        <rFont val="GHEA Grapalat"/>
        <family val="3"/>
      </rPr>
      <t>0</t>
    </r>
    <r>
      <rPr>
        <sz val="9"/>
        <color rgb="FF212529"/>
        <rFont val="GHEA Grapalat"/>
        <family val="3"/>
      </rPr>
      <t> , երկարակեցությունը 100000ժամ,IP 67</t>
    </r>
  </si>
  <si>
    <r>
      <t>LED լուսարձակի մոնտաժում,150Վտ, լույսի ջերմաստիճանը 4000Կ,լուսային հոսքը 18000Լմ, արտադրողականությունը 120Լմ/Վտ, ցրման ամկյունը 130</t>
    </r>
    <r>
      <rPr>
        <sz val="8.25"/>
        <color rgb="FF212529"/>
        <rFont val="GHEA Grapalat"/>
        <family val="3"/>
      </rPr>
      <t>0</t>
    </r>
    <r>
      <rPr>
        <sz val="9"/>
        <color rgb="FF212529"/>
        <rFont val="GHEA Grapalat"/>
        <family val="3"/>
      </rPr>
      <t> , երկարակեցությունը 100000ժամ,IP 67</t>
    </r>
  </si>
  <si>
    <r>
      <t>LED լուսարձակի մոնտաժում,60Վտ, լույսի ջերմաստիճանը 4000Կ,լուսային հոսքը 7200Լմ, արտադրողականությունը 120Լմ/Վտ, ցրման ամկյունը 130</t>
    </r>
    <r>
      <rPr>
        <sz val="8.25"/>
        <color rgb="FF212529"/>
        <rFont val="GHEA Grapalat"/>
        <family val="3"/>
      </rPr>
      <t>0</t>
    </r>
    <r>
      <rPr>
        <sz val="9"/>
        <color rgb="FF212529"/>
        <rFont val="GHEA Grapalat"/>
        <family val="3"/>
      </rPr>
      <t> , երկարակեցությունը 100000ժամ,IP 67</t>
    </r>
  </si>
  <si>
    <r>
      <t>1000մ</t>
    </r>
    <r>
      <rPr>
        <sz val="8.25"/>
        <color rgb="FF212529"/>
        <rFont val="GHEA Grapalat"/>
        <family val="3"/>
      </rPr>
      <t>3</t>
    </r>
  </si>
  <si>
    <t>Աշխատանքի նկարագիրը</t>
  </si>
  <si>
    <t>Չ/Մ</t>
  </si>
  <si>
    <t xml:space="preserve">Ремонт, укрепление и реставрация моста XIII века (государственный индекс 5․79․10) в селе Ягдан Лорийской области Республики Армения </t>
  </si>
  <si>
    <t>Ведомость объемов работ</t>
  </si>
  <si>
    <t>Հ/Հ</t>
  </si>
  <si>
    <t>N</t>
  </si>
  <si>
    <t>Название видов работ</t>
  </si>
  <si>
    <t>Единица измерения</t>
  </si>
  <si>
    <t>количество</t>
  </si>
  <si>
    <t>Общая стоимость \тыс. драмов РА/</t>
  </si>
  <si>
    <t xml:space="preserve">общая стоимость за единицу
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</si>
  <si>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2024 թվականի հոկտեմբերի 17- ի N 1656-Ն որոշմամբ հաստատված կարգի 4-րդ գլխի </t>
  </si>
  <si>
    <t>*Ծանոթանալ ծավալաթերթ նախահաշվի բացվածքին և նախագծային փաստաթղթերին</t>
  </si>
  <si>
    <t>Земляные работы</t>
  </si>
  <si>
    <t>Обработка почвы 3-го класса вручную / рыхление почвы с удалением корней, участки, прилегающие к мостовым сооружениям /</t>
  </si>
  <si>
    <t>Земля поднимается автоматически.</t>
  </si>
  <si>
    <t>Перемещение свалки на 5 км</t>
  </si>
  <si>
    <t>Управление отходами</t>
  </si>
  <si>
    <t>Работы по сносу и реконструкции</t>
  </si>
  <si>
    <t>Деконструкция священного текста с помощью нумерации</t>
  </si>
  <si>
    <t>Демонтаж стен из саманной кладки - 94,7 м2</t>
  </si>
  <si>
    <t>Ряд гладких стен, сложенных из камней, пронумерованных на месте и очищенных от строительного раствора, составляет 75% от общего объема.</t>
  </si>
  <si>
    <t>Облицовка стен новым местным камнем / 25% от общего объема</t>
  </si>
  <si>
    <t>Демонтаж ризницы с нумерацией / облицовочным камнем / 0,34*0,5*75,4+0,12*0,44*23,8/ и двойной аркой</t>
  </si>
  <si>
    <t>Каменщик / 10-17x0,5 см / пронумерованные камни, очищенные от раствора / 75% от общего объема /</t>
  </si>
  <si>
    <t>Каменная кладка / размер 10-17x0,5 / 25% нового камня в общем объеме /</t>
  </si>
  <si>
    <t>Ряд двойных арок / размер 8-12 x 0,44 / пронумерованные камни, очищенные от раствора / 75% от общего объема /</t>
  </si>
  <si>
    <t>Двойной ряд арочных камней / размер 8-12x0,44 / 25% новых камней в общем объеме /</t>
  </si>
  <si>
    <t>Строительство грубо обработанной каменной стены из нового камня с заполнением кибари.</t>
  </si>
  <si>
    <t>Возведение недостающих участков стены.</t>
  </si>
  <si>
    <t>Ряд гладких стен из похожего камня.</t>
  </si>
  <si>
    <t>Протирание пыли и мытье поверхностей струей воды</t>
  </si>
  <si>
    <t>Углубление, очистка и заполнение швов камня после инъекции.</t>
  </si>
  <si>
    <t>Введение раствора в пустоты стен.</t>
  </si>
  <si>
    <t>Пол</t>
  </si>
  <si>
    <t>Создание уплотненного слоя песка</t>
  </si>
  <si>
    <t>Строительство мощеной дороги приблизительной прямоугольной формы высотой 10 см и средним размером 400*600 мм из камня «манушак» / 75% камня имеется в наличии /</t>
  </si>
  <si>
    <t>Строительство мощеной дороги высотой 10 см и приблизительной прямоугольной формы, со средним размером 400*600 мм, из камня «манушак» (25% нового камня).</t>
  </si>
  <si>
    <t>Внешняя отделка</t>
  </si>
  <si>
    <t>Подвесная конструкция для возведения стен, инъекционных работ и наружной отделки.</t>
  </si>
  <si>
    <t>Строительная часть</t>
  </si>
  <si>
    <t>Установка боковых стяжек для монолитной железобетонной фундаментной плиты моста.</t>
  </si>
  <si>
    <t>Внедрение однослойных железобетонных боковых стенок из бетона класса B-25.</t>
  </si>
  <si>
    <t>Армирование P10 ABP / базальтовое пластиковое армирование /</t>
  </si>
  <si>
    <t>Арматурный профиль P8A500c, / ​​​​ACP, оцинкованный /</t>
  </si>
  <si>
    <t>Арматурный профиль P10A500c, / ​​​​ACP, оцинкованный /</t>
  </si>
  <si>
    <t>Удаление пыли и мытье поверхностей струей воды 0,21+0,06</t>
  </si>
  <si>
    <t>Реализация монолитной железобетонной фундаментной плиты моста.</t>
  </si>
  <si>
    <t>Монолитная фундаментная плита MHS</t>
  </si>
  <si>
    <t>Строительство монолитной железобетонной плиты из тяжелого бетона марки В-25.</t>
  </si>
  <si>
    <t>Армирование P6 ABP / базальтопластичное армирование /</t>
  </si>
  <si>
    <t>Грунтовка для бетона</t>
  </si>
  <si>
    <t>Легкий бетон класса B-15 /сложный бетон/</t>
  </si>
  <si>
    <t>Укрепление стен левого берега арки</t>
  </si>
  <si>
    <t>Сверление горизонтальных отверстий в стенах диаметром 25 мм на глубину до 250 мм с использованием воды.</t>
  </si>
  <si>
    <t>P8 A500c / ACP, оцинкованный / Анкерная установка</t>
  </si>
  <si>
    <t>Укрепление внутренних стен и перил</t>
  </si>
  <si>
    <t>Укрепление и усиление правых стен арки.</t>
  </si>
  <si>
    <t>Установка анкеров усиления</t>
  </si>
  <si>
    <t>Армирование P8 ABP / базальтопластичное армирование /</t>
  </si>
  <si>
    <t>Однопоточный поток</t>
  </si>
  <si>
    <t>Фильтрослойный плотный «Геотектил»</t>
  </si>
  <si>
    <t>Гофрированная полиэтиленовая труба SN4 P100</t>
  </si>
  <si>
    <t>Создание уплотненного слоя гравия.</t>
  </si>
  <si>
    <t>Выравнивающий слой из песка и цемента толщиной 30 мм.</t>
  </si>
  <si>
    <t>Однослойная горизонтальная гидроизоляция полов изолятором типа «Техноэластмост-Б» с предварительной обработкой поверхности битумной «грунтовочной» мастикой.</t>
  </si>
  <si>
    <t>Защитный слой из железобетона толщиной 40 мм.</t>
  </si>
  <si>
    <t>Усиление защитного слоя с помощью сетки ABP P4 100*100.</t>
  </si>
  <si>
    <t>Сетка ABP P6 100*100 / базальтовая пластиковая армирующая сетка /</t>
  </si>
  <si>
    <t>дорожное строительство</t>
  </si>
  <si>
    <t>Строительство мощеной дороги высотой 10 см и приблизительной прямоугольной формы, со средними размерами 70-100 * 600-1000 мм, из камня «манушак».</t>
  </si>
  <si>
    <t>Конструкция бордюрных камней для мощеной дороги, высота = 17 см, приблизительно прямоугольной формы, со средним размером 17-20-30 х 600-1000 мм, изготовленных из камня «манушак» / 0,30 х 713,2 г = 42,79 м² /</t>
  </si>
  <si>
    <t>Конструкция ступеней для мощеной дороги, высота = 17 см, приблизительно прямоугольной формы, со средними размерами 17*40*60-100 см, изготовленных из камня «манушак» / 0,4*67,2 г = 26,88 м² /</t>
  </si>
  <si>
    <t>Серия грубо обработанных подпорных стен из нового камня с заполнением кибаром.</t>
  </si>
  <si>
    <t>С/песчаное основание</t>
  </si>
  <si>
    <t>Изготовление железобетонных ленточных фундаментов из бетона класса В12-5.</t>
  </si>
  <si>
    <t>Строительство бетонного фундамента из бетона класса Б15.</t>
  </si>
  <si>
    <t>Строительство железобетонного фундамента из бетона класса Б20.</t>
  </si>
  <si>
    <t>Усиление железобетонного фундамента P8 A500c</t>
  </si>
  <si>
    <t>Водоразделы</t>
  </si>
  <si>
    <t>Гофрированная полиэтиленовая труба SN4 P500</t>
  </si>
  <si>
    <t>Изготовление и установка металлических перил</t>
  </si>
  <si>
    <t>Стальная прямоугольная труба 30*60*2 мм</t>
  </si>
  <si>
    <t>Стальной трос 6 мм</t>
  </si>
  <si>
    <t>Покраска металлических перил антикоррозийной краской с двойным покрытием краской типа Dewilux.</t>
  </si>
  <si>
    <t>сеть наружного освещения</t>
  </si>
  <si>
    <t>Монтаж распределительного шкафа, степень защиты IP 67, размеры 500*400*300 мм, оборудование в комплекте.</t>
  </si>
  <si>
    <t>Входной автоматический выключатель 380 В, 50 А</t>
  </si>
  <si>
    <t>Линейный автоматический выключатель 380 В, 40 А</t>
  </si>
  <si>
    <t>Блок автоматического управления</t>
  </si>
  <si>
    <t>Магнитный привод с термореле, кнопками управления, 380 В 50 А</t>
  </si>
  <si>
    <t>Фотоэстафета</t>
  </si>
  <si>
    <t>Кабель 5*10 мм AVVG-1 для прокладки через трубу.</t>
  </si>
  <si>
    <t>Кабель 3*2,5 мм AVVG-660 прокладывается через трубу.</t>
  </si>
  <si>
    <t>Монтаж воздушных линий электропередачи 4*10 мм2АВВГ-1</t>
  </si>
  <si>
    <t>Ввод стального кабеля 4 мм</t>
  </si>
  <si>
    <t>Зажим для веревки</t>
  </si>
  <si>
    <t>Кабельная стяжка для крепления</t>
  </si>
  <si>
    <t>Изолятор 0,4 кВ</t>
  </si>
  <si>
    <t>Монтаж опор для стальных труб</t>
  </si>
  <si>
    <t>Стальная труба Φ114*4 мм</t>
  </si>
  <si>
    <t>Стальная труба Φ108*4 мм</t>
  </si>
  <si>
    <t>Стальная труба Φ80*80*2 мм</t>
  </si>
  <si>
    <t>Стальная труба Ø50 мм</t>
  </si>
  <si>
    <t>Угловой профиль 50*50*5 мм</t>
  </si>
  <si>
    <t>Amran A500c P10</t>
  </si>
  <si>
    <t>Светодиодная осветительная установка, 15 Вт, цветовая температура 4000K, КПД 160 лм/Вт, коэффициент распределения света 130.0Срок службы 100 000 часов, степень защиты IP 67.</t>
  </si>
  <si>
    <t>Светодиодный прожектор, мощность 150 Вт, цветовая температура 4000K, световой поток 18000 лм, КПД 120 лм/Вт, коэффициент рассеивания 130.0Срок службы 100 000 часов, степень защиты IP 67.</t>
  </si>
  <si>
    <t>Светодиодный прожектор, мощность 60 Вт, цветовая температура 4000K, световой поток 7200 лм, КПД 120 лм/Вт, коэффициент рассеивания 130.0Срок службы 100 000 часов, степень защиты IP 67.</t>
  </si>
  <si>
    <t>Ручная обработка естественной почвы 4-го класса.</t>
  </si>
  <si>
    <t>Ручная засыпка мягкой почвы.</t>
  </si>
  <si>
    <t>Укладка песчаного основания</t>
  </si>
  <si>
    <t>Погрузка строительных отходов и излишков грунта с помощью автоматического экскаватора.</t>
  </si>
  <si>
    <t>Транспортное сообщение: 5 км</t>
  </si>
  <si>
    <t>Изоляция кабеля защитной лентой LZS 125x3.5</t>
  </si>
  <si>
    <t>Диаметр полиэтиленовой трубы: Φ=75*3,5 мм</t>
  </si>
  <si>
    <t>Монтаж полиэтиленовых электромонтажных гофрированных труб диаметром 50 мм</t>
  </si>
  <si>
    <t>Копание траншей под столбами.</t>
  </si>
  <si>
    <t>Строительство монолитных фундаментов из тяжелого бетона B-15.</t>
  </si>
  <si>
    <t>Вставка строчных элементов</t>
  </si>
  <si>
    <t>Металлический лист 20*20*8 мм</t>
  </si>
  <si>
    <t>Орех P16</t>
  </si>
  <si>
    <t>Хегюс П16</t>
  </si>
  <si>
    <t>Установка распределительных коробок с предохранителями у основания колонны для подключения.</t>
  </si>
  <si>
    <t>Покраска металлических столбов алюминиевым сплавом /2 раза/</t>
  </si>
  <si>
    <t>Работы по заземлению</t>
  </si>
  <si>
    <t>Заземляющая полоса из стали 40*5 мм</t>
  </si>
  <si>
    <t>Заземление под углом 50*50*5, длина L = 1,5 м.</t>
  </si>
  <si>
    <t>Итого</t>
  </si>
  <si>
    <t>Непредвиденные расходы 6%</t>
  </si>
  <si>
    <t>НДС 20%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</si>
  <si>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1656 от 17.10. 2024 г.</t>
  </si>
  <si>
    <t>* Ознакомьтесь с ветостью объемов работ и проектной документацией</t>
  </si>
  <si>
    <t>ВСЕГО</t>
  </si>
  <si>
    <t>ԸՆԴՀԱՆՈՒՐԸ՜</t>
  </si>
  <si>
    <t>2026 թ. նախատեսված աշխատանքներ</t>
  </si>
  <si>
    <t>Համապատասխան ֆինանսական միջոցներ նախատեսվելու դեպքում հետագա տարիներին նածատեսված աշխատանքներ</t>
  </si>
  <si>
    <t>Работы запланированные на 2026 г.</t>
  </si>
  <si>
    <t>Работы запланированы на последующие годы при наличии соответствующих финансовых средств</t>
  </si>
  <si>
    <t>кв.м</t>
  </si>
  <si>
    <t>100кв.м</t>
  </si>
  <si>
    <t> кв.м</t>
  </si>
  <si>
    <t>100 кв.м</t>
  </si>
  <si>
    <t>куб.м</t>
  </si>
  <si>
    <t> куб.м</t>
  </si>
  <si>
    <t>1000куб.м</t>
  </si>
  <si>
    <t>т</t>
  </si>
  <si>
    <t>м</t>
  </si>
  <si>
    <t>100м</t>
  </si>
  <si>
    <t>100 м</t>
  </si>
  <si>
    <t>л</t>
  </si>
  <si>
    <t>100кв.м вертикальная проекция</t>
  </si>
  <si>
    <t>100 шт</t>
  </si>
  <si>
    <t>шт</t>
  </si>
  <si>
    <t>п.м</t>
  </si>
  <si>
    <t>комплект</t>
  </si>
  <si>
    <t>км</t>
  </si>
  <si>
    <t>100шт</t>
  </si>
  <si>
    <t>10шт</t>
  </si>
  <si>
    <t>ՀՀ Լոռու մարզի Յաղդան գյուղի 13-րդ դարի կամրջի (պետ․ցուցիչ 5․79․10) 
նորոգում, ամրակայում և վերականգնում և արտաքին լուավորության ցանցի իրականացում</t>
  </si>
  <si>
    <t>ՀՀ Լոռու մարզի Յաղդան գյուղի 13-րդ դարի կամրջի (պետ․ցուցիչ 5․79․10) 
նորոգում, ամրակայում և վերականգնում և ²ñï³ùÇÝ Éáõë³íáñáõÃÛ³Ý ó³ÝóÇ իրականացում</t>
  </si>
  <si>
    <t xml:space="preserve">Ремонт, укрепление, реставрация и организация сети освещения моста XIII века (государственный индекс 5․79․10) и в селе Ягдан Лорийской области Республики Армения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</si>
</sst>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00"/>
    <numFmt numFmtId="165" formatCode="0.000"/>
    <numFmt numFmtId="166" formatCode="_(* #,##0.000_);_(* \(#,##0.000\);_(* &quot;-&quot;??_);_(@_)"/>
    <numFmt numFmtId="167" formatCode="_(* #,##0.0000_);_(* \(#,##0.0000\);_(* &quot;-&quot;??_);_(@_)"/>
    <numFmt numFmtId="168" formatCode="_(* #,##0.00000_);_(* \(#,##0.00000\);_(* &quot;-&quot;??_);_(@_)"/>
    <numFmt numFmtId="169" formatCode="_(* #,##0_);_(* \(#,##0\);_(* &quot;-&quot;??_);_(@_)"/>
  </numFmts>
  <fonts count="27">
    <font>
      <sz val="10"/>
      <name val="Arial Armenian"/>
      <family val="2"/>
    </font>
    <font>
      <sz val="10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sz val="12"/>
      <name val="Arial Armenian"/>
      <family val="2"/>
    </font>
    <font>
      <b/>
      <sz val="10"/>
      <name val="Arial Armenian"/>
      <family val="2"/>
    </font>
    <font>
      <b/>
      <u/>
      <sz val="12"/>
      <name val="Arial Armenian"/>
      <family val="2"/>
    </font>
    <font>
      <sz val="10"/>
      <name val="Arial AM"/>
      <family val="2"/>
    </font>
    <font>
      <b/>
      <i/>
      <sz val="10"/>
      <name val="Arial Armenian"/>
      <family val="2"/>
    </font>
    <font>
      <b/>
      <sz val="10"/>
      <name val="Arial AM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9"/>
      <color rgb="FF212529"/>
      <name val="GHEA Grapalat"/>
      <family val="3"/>
    </font>
    <font>
      <b/>
      <sz val="9"/>
      <color rgb="FF212529"/>
      <name val="GHEA Grapalat"/>
      <family val="3"/>
    </font>
    <font>
      <sz val="8.25"/>
      <color rgb="FF212529"/>
      <name val="GHEA Grapalat"/>
      <family val="3"/>
    </font>
    <font>
      <sz val="10"/>
      <color rgb="FF212529"/>
      <name val="GHEA Grapalat"/>
      <family val="3"/>
    </font>
    <font>
      <sz val="10"/>
      <color theme="1"/>
      <name val="GHEA Grapalat"/>
      <family val="3"/>
    </font>
    <font>
      <b/>
      <sz val="12"/>
      <name val="Times Armenian"/>
      <family val="1"/>
    </font>
    <font>
      <sz val="14"/>
      <name val="Times Armenian"/>
      <family val="1"/>
    </font>
    <font>
      <sz val="14"/>
      <name val="Arial LatArm"/>
      <family val="2"/>
    </font>
    <font>
      <sz val="11"/>
      <name val="Arial Armenian"/>
      <family val="2"/>
      <charset val="204"/>
    </font>
    <font>
      <sz val="12"/>
      <name val="Times Armenian"/>
      <family val="1"/>
    </font>
    <font>
      <sz val="11"/>
      <name val="Times Armenian"/>
      <family val="1"/>
    </font>
    <font>
      <sz val="11"/>
      <name val="GHEA Grapalat"/>
      <family val="3"/>
    </font>
    <font>
      <b/>
      <sz val="12"/>
      <name val="Arial AM"/>
      <family val="2"/>
    </font>
    <font>
      <b/>
      <sz val="11"/>
      <name val="Arial AM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top" wrapText="1"/>
    </xf>
    <xf numFmtId="0" fontId="7" fillId="0" borderId="0" xfId="0" applyFont="1" applyFill="1"/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vertical="center"/>
    </xf>
    <xf numFmtId="164" fontId="9" fillId="0" borderId="8" xfId="0" applyNumberFormat="1" applyFont="1" applyFill="1" applyBorder="1"/>
    <xf numFmtId="0" fontId="6" fillId="0" borderId="9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vertical="center"/>
    </xf>
    <xf numFmtId="0" fontId="10" fillId="0" borderId="7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1" fillId="0" borderId="7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11" fillId="0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2" fontId="11" fillId="2" borderId="8" xfId="0" applyNumberFormat="1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8" xfId="0" applyFont="1" applyFill="1" applyBorder="1" applyAlignment="1">
      <alignment wrapText="1"/>
    </xf>
    <xf numFmtId="0" fontId="13" fillId="2" borderId="3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2" fontId="13" fillId="2" borderId="7" xfId="0" applyNumberFormat="1" applyFont="1" applyFill="1" applyBorder="1" applyAlignment="1">
      <alignment horizontal="center" vertical="center" wrapText="1"/>
    </xf>
    <xf numFmtId="2" fontId="13" fillId="2" borderId="8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vertical="center" wrapText="1"/>
    </xf>
    <xf numFmtId="165" fontId="10" fillId="0" borderId="2" xfId="1" applyNumberFormat="1" applyFont="1" applyFill="1" applyBorder="1" applyAlignment="1">
      <alignment vertical="center" wrapText="1"/>
    </xf>
    <xf numFmtId="165" fontId="11" fillId="0" borderId="1" xfId="1" applyNumberFormat="1" applyFont="1" applyFill="1" applyBorder="1" applyAlignment="1">
      <alignment horizontal="center" vertical="top" wrapText="1"/>
    </xf>
    <xf numFmtId="165" fontId="11" fillId="0" borderId="2" xfId="1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wrapText="1"/>
    </xf>
    <xf numFmtId="165" fontId="13" fillId="2" borderId="2" xfId="0" applyNumberFormat="1" applyFont="1" applyFill="1" applyBorder="1" applyAlignment="1">
      <alignment wrapText="1"/>
    </xf>
    <xf numFmtId="165" fontId="16" fillId="0" borderId="2" xfId="0" applyNumberFormat="1" applyFont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/>
    </xf>
    <xf numFmtId="165" fontId="16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vertical="center"/>
    </xf>
    <xf numFmtId="165" fontId="9" fillId="0" borderId="2" xfId="0" applyNumberFormat="1" applyFont="1" applyFill="1" applyBorder="1"/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" fontId="11" fillId="0" borderId="1" xfId="1" applyNumberFormat="1" applyFont="1" applyFill="1" applyBorder="1" applyAlignment="1">
      <alignment horizontal="center" vertical="top" wrapText="1"/>
    </xf>
    <xf numFmtId="1" fontId="11" fillId="0" borderId="2" xfId="1" applyNumberFormat="1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2" fontId="4" fillId="4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20" fillId="0" borderId="0" xfId="4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2" fontId="21" fillId="0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Fill="1"/>
    <xf numFmtId="0" fontId="23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vertical="center"/>
    </xf>
    <xf numFmtId="0" fontId="9" fillId="5" borderId="7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8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top"/>
    </xf>
    <xf numFmtId="165" fontId="5" fillId="5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vertical="top" wrapText="1"/>
    </xf>
    <xf numFmtId="0" fontId="26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vertical="top" wrapText="1"/>
    </xf>
    <xf numFmtId="0" fontId="26" fillId="5" borderId="1" xfId="0" applyFont="1" applyFill="1" applyBorder="1" applyAlignment="1">
      <alignment vertical="center" wrapText="1"/>
    </xf>
    <xf numFmtId="43" fontId="11" fillId="0" borderId="1" xfId="3" applyNumberFormat="1" applyFont="1" applyFill="1" applyBorder="1" applyAlignment="1">
      <alignment horizontal="center" vertical="center"/>
    </xf>
    <xf numFmtId="43" fontId="17" fillId="0" borderId="1" xfId="3" applyNumberFormat="1" applyFont="1" applyFill="1" applyBorder="1" applyAlignment="1">
      <alignment horizontal="center" vertical="center"/>
    </xf>
    <xf numFmtId="43" fontId="17" fillId="2" borderId="1" xfId="3" applyNumberFormat="1" applyFont="1" applyFill="1" applyBorder="1" applyAlignment="1">
      <alignment horizontal="center" vertical="center"/>
    </xf>
    <xf numFmtId="43" fontId="13" fillId="2" borderId="1" xfId="3" applyNumberFormat="1" applyFont="1" applyFill="1" applyBorder="1" applyAlignment="1">
      <alignment wrapText="1"/>
    </xf>
    <xf numFmtId="166" fontId="11" fillId="0" borderId="1" xfId="3" applyNumberFormat="1" applyFont="1" applyFill="1" applyBorder="1" applyAlignment="1">
      <alignment horizontal="center" vertical="center"/>
    </xf>
    <xf numFmtId="166" fontId="16" fillId="0" borderId="1" xfId="3" applyNumberFormat="1" applyFont="1" applyBorder="1" applyAlignment="1">
      <alignment horizontal="center" vertical="center" wrapText="1"/>
    </xf>
    <xf numFmtId="166" fontId="17" fillId="0" borderId="1" xfId="3" applyNumberFormat="1" applyFont="1" applyFill="1" applyBorder="1" applyAlignment="1">
      <alignment horizontal="center" vertical="center"/>
    </xf>
    <xf numFmtId="166" fontId="17" fillId="2" borderId="1" xfId="3" applyNumberFormat="1" applyFont="1" applyFill="1" applyBorder="1" applyAlignment="1">
      <alignment horizontal="center" vertical="center"/>
    </xf>
    <xf numFmtId="166" fontId="16" fillId="2" borderId="1" xfId="3" applyNumberFormat="1" applyFont="1" applyFill="1" applyBorder="1" applyAlignment="1">
      <alignment horizontal="center" vertical="center" wrapText="1"/>
    </xf>
    <xf numFmtId="166" fontId="11" fillId="2" borderId="1" xfId="3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vertical="center"/>
    </xf>
    <xf numFmtId="166" fontId="9" fillId="0" borderId="1" xfId="3" applyNumberFormat="1" applyFont="1" applyFill="1" applyBorder="1"/>
    <xf numFmtId="166" fontId="9" fillId="2" borderId="1" xfId="3" applyNumberFormat="1" applyFont="1" applyFill="1" applyBorder="1" applyAlignment="1">
      <alignment horizontal="center" vertical="center" wrapText="1"/>
    </xf>
    <xf numFmtId="166" fontId="9" fillId="2" borderId="1" xfId="3" applyNumberFormat="1" applyFont="1" applyFill="1" applyBorder="1" applyAlignment="1">
      <alignment vertical="center"/>
    </xf>
    <xf numFmtId="166" fontId="9" fillId="5" borderId="1" xfId="3" applyNumberFormat="1" applyFont="1" applyFill="1" applyBorder="1" applyAlignment="1">
      <alignment horizontal="center" vertical="center" wrapText="1"/>
    </xf>
    <xf numFmtId="166" fontId="9" fillId="5" borderId="1" xfId="3" applyNumberFormat="1" applyFont="1" applyFill="1" applyBorder="1" applyAlignment="1">
      <alignment vertical="center"/>
    </xf>
    <xf numFmtId="166" fontId="10" fillId="0" borderId="1" xfId="3" applyNumberFormat="1" applyFont="1" applyFill="1" applyBorder="1" applyAlignment="1">
      <alignment vertical="center" wrapText="1"/>
    </xf>
    <xf numFmtId="166" fontId="13" fillId="2" borderId="1" xfId="3" applyNumberFormat="1" applyFont="1" applyFill="1" applyBorder="1" applyAlignment="1">
      <alignment wrapText="1"/>
    </xf>
    <xf numFmtId="166" fontId="26" fillId="5" borderId="1" xfId="3" applyNumberFormat="1" applyFont="1" applyFill="1" applyBorder="1" applyAlignment="1">
      <alignment horizontal="center" vertical="center" wrapText="1"/>
    </xf>
    <xf numFmtId="166" fontId="26" fillId="5" borderId="1" xfId="3" applyNumberFormat="1" applyFont="1" applyFill="1" applyBorder="1" applyAlignment="1">
      <alignment vertical="center"/>
    </xf>
    <xf numFmtId="166" fontId="10" fillId="2" borderId="1" xfId="3" applyNumberFormat="1" applyFont="1" applyFill="1" applyBorder="1" applyAlignment="1">
      <alignment vertical="center"/>
    </xf>
    <xf numFmtId="167" fontId="17" fillId="0" borderId="1" xfId="3" applyNumberFormat="1" applyFont="1" applyFill="1" applyBorder="1" applyAlignment="1">
      <alignment horizontal="center" vertical="center"/>
    </xf>
    <xf numFmtId="168" fontId="17" fillId="0" borderId="1" xfId="3" applyNumberFormat="1" applyFont="1" applyFill="1" applyBorder="1" applyAlignment="1">
      <alignment horizontal="center" vertical="center"/>
    </xf>
    <xf numFmtId="169" fontId="11" fillId="0" borderId="1" xfId="3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165" fontId="5" fillId="0" borderId="1" xfId="0" applyNumberFormat="1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</cellXfs>
  <cellStyles count="5">
    <cellStyle name="Comma" xfId="3" builtinId="3"/>
    <cellStyle name="Normal" xfId="0" builtinId="0"/>
    <cellStyle name="Normal_Sheet1" xfId="1"/>
    <cellStyle name="Normal_TpKot" xfId="4"/>
    <cellStyle name="Обычный_CHarencavan N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7"/>
  <sheetViews>
    <sheetView topLeftCell="A151" zoomScaleNormal="100" workbookViewId="0">
      <selection activeCell="A162" sqref="A162:F166"/>
    </sheetView>
  </sheetViews>
  <sheetFormatPr defaultColWidth="9.109375" defaultRowHeight="15"/>
  <cols>
    <col min="1" max="1" width="5.33203125" style="15" customWidth="1"/>
    <col min="2" max="2" width="49.5546875" style="13" customWidth="1"/>
    <col min="3" max="3" width="7.109375" style="14" customWidth="1"/>
    <col min="4" max="4" width="7.6640625" style="15" customWidth="1"/>
    <col min="5" max="5" width="9.44140625" style="94" customWidth="1"/>
    <col min="6" max="6" width="13" style="94" customWidth="1"/>
    <col min="7" max="7" width="7.6640625" style="15" customWidth="1"/>
    <col min="8" max="8" width="9.44140625" style="16" customWidth="1"/>
    <col min="9" max="9" width="13" style="16" customWidth="1"/>
    <col min="10" max="10" width="9.109375" style="15" customWidth="1"/>
    <col min="11" max="11" width="9.44140625" style="16" customWidth="1"/>
    <col min="12" max="12" width="13" style="16" customWidth="1"/>
    <col min="13" max="16384" width="9.109375" style="1"/>
  </cols>
  <sheetData>
    <row r="2" spans="1:13">
      <c r="A2" s="175" t="s">
        <v>52</v>
      </c>
      <c r="B2" s="175"/>
      <c r="C2" s="175"/>
      <c r="D2" s="175"/>
      <c r="E2" s="175"/>
      <c r="F2" s="175"/>
      <c r="G2" s="1"/>
      <c r="H2" s="1"/>
      <c r="I2" s="1"/>
      <c r="J2" s="1"/>
      <c r="K2" s="1"/>
      <c r="L2" s="1"/>
    </row>
    <row r="3" spans="1:13" ht="15" customHeight="1">
      <c r="A3" s="176" t="s">
        <v>307</v>
      </c>
      <c r="B3" s="176"/>
      <c r="C3" s="176"/>
      <c r="D3" s="176"/>
      <c r="E3" s="176"/>
      <c r="F3" s="176"/>
      <c r="G3" s="1"/>
      <c r="H3" s="1"/>
      <c r="I3" s="1"/>
      <c r="J3" s="1"/>
      <c r="K3" s="1"/>
      <c r="L3" s="1"/>
    </row>
    <row r="4" spans="1:13">
      <c r="A4" s="176"/>
      <c r="B4" s="176"/>
      <c r="C4" s="176"/>
      <c r="D4" s="176"/>
      <c r="E4" s="176"/>
      <c r="F4" s="176"/>
      <c r="G4" s="1"/>
      <c r="H4" s="1"/>
      <c r="I4" s="1"/>
      <c r="J4" s="1"/>
      <c r="K4" s="1"/>
      <c r="L4" s="1"/>
    </row>
    <row r="5" spans="1:13" s="2" customFormat="1">
      <c r="A5" s="176"/>
      <c r="B5" s="176"/>
      <c r="C5" s="176"/>
      <c r="D5" s="176"/>
      <c r="E5" s="176"/>
      <c r="F5" s="176"/>
    </row>
    <row r="6" spans="1:13" s="2" customFormat="1">
      <c r="A6" s="176"/>
      <c r="B6" s="176"/>
      <c r="C6" s="176"/>
      <c r="D6" s="176"/>
      <c r="E6" s="176"/>
      <c r="F6" s="176"/>
    </row>
    <row r="7" spans="1:13" s="3" customFormat="1" ht="15.6" thickBot="1">
      <c r="A7" s="176"/>
      <c r="B7" s="176"/>
      <c r="C7" s="176"/>
      <c r="D7" s="176"/>
      <c r="E7" s="176"/>
      <c r="F7" s="176"/>
    </row>
    <row r="8" spans="1:13">
      <c r="A8" s="69"/>
      <c r="B8" s="21"/>
      <c r="C8" s="22"/>
      <c r="D8" s="22"/>
      <c r="E8" s="76"/>
      <c r="F8" s="76"/>
      <c r="G8" s="177">
        <v>2026</v>
      </c>
      <c r="H8" s="173"/>
      <c r="I8" s="174"/>
      <c r="J8" s="173" t="s">
        <v>51</v>
      </c>
      <c r="K8" s="173"/>
      <c r="L8" s="174"/>
    </row>
    <row r="9" spans="1:13" s="28" customFormat="1" ht="45">
      <c r="A9" s="67" t="s">
        <v>151</v>
      </c>
      <c r="B9" s="25" t="s">
        <v>147</v>
      </c>
      <c r="C9" s="25" t="s">
        <v>148</v>
      </c>
      <c r="D9" s="25" t="s">
        <v>0</v>
      </c>
      <c r="E9" s="77" t="s">
        <v>1</v>
      </c>
      <c r="F9" s="78" t="s">
        <v>2</v>
      </c>
      <c r="G9" s="24" t="s">
        <v>0</v>
      </c>
      <c r="H9" s="25" t="s">
        <v>1</v>
      </c>
      <c r="I9" s="26" t="s">
        <v>2</v>
      </c>
      <c r="J9" s="27" t="s">
        <v>0</v>
      </c>
      <c r="K9" s="25" t="s">
        <v>1</v>
      </c>
      <c r="L9" s="26" t="s">
        <v>2</v>
      </c>
    </row>
    <row r="10" spans="1:13" s="33" customFormat="1" ht="17.399999999999999">
      <c r="A10" s="70">
        <v>1</v>
      </c>
      <c r="B10" s="30">
        <v>2</v>
      </c>
      <c r="C10" s="30">
        <v>3</v>
      </c>
      <c r="D10" s="30">
        <v>4</v>
      </c>
      <c r="E10" s="79">
        <v>5</v>
      </c>
      <c r="F10" s="80">
        <v>6</v>
      </c>
      <c r="G10" s="29">
        <v>4</v>
      </c>
      <c r="H10" s="30">
        <v>5</v>
      </c>
      <c r="I10" s="31">
        <v>6</v>
      </c>
      <c r="J10" s="32">
        <v>4</v>
      </c>
      <c r="K10" s="30">
        <v>5</v>
      </c>
      <c r="L10" s="31">
        <v>6</v>
      </c>
    </row>
    <row r="11" spans="1:13" s="36" customFormat="1">
      <c r="A11" s="71"/>
      <c r="B11" s="58" t="s">
        <v>3</v>
      </c>
      <c r="C11" s="59"/>
      <c r="D11" s="59"/>
      <c r="E11" s="81"/>
      <c r="F11" s="82"/>
      <c r="G11" s="57"/>
      <c r="H11" s="59"/>
      <c r="I11" s="60"/>
      <c r="J11" s="61"/>
      <c r="K11" s="59"/>
      <c r="L11" s="60"/>
      <c r="M11" s="35"/>
    </row>
    <row r="12" spans="1:13" s="36" customFormat="1" ht="39.6">
      <c r="A12" s="72">
        <v>1</v>
      </c>
      <c r="B12" s="34" t="s">
        <v>55</v>
      </c>
      <c r="C12" s="37" t="s">
        <v>136</v>
      </c>
      <c r="D12" s="38">
        <v>689.8</v>
      </c>
      <c r="E12" s="39">
        <v>8.8502818441973012</v>
      </c>
      <c r="F12" s="83">
        <f>+D12*E12</f>
        <v>6104.9244161272982</v>
      </c>
      <c r="G12" s="42">
        <v>379.39</v>
      </c>
      <c r="H12" s="38">
        <v>8.8502818441973012</v>
      </c>
      <c r="I12" s="43">
        <f>+G12*H12</f>
        <v>3357.7084288700139</v>
      </c>
      <c r="J12" s="41">
        <f>+D12-G12</f>
        <v>310.40999999999997</v>
      </c>
      <c r="K12" s="38">
        <v>8.8502818441973012</v>
      </c>
      <c r="L12" s="43">
        <f>+J12*K12</f>
        <v>2747.2159872572838</v>
      </c>
      <c r="M12" s="35"/>
    </row>
    <row r="13" spans="1:13" s="36" customFormat="1">
      <c r="A13" s="72">
        <v>2</v>
      </c>
      <c r="B13" s="34" t="s">
        <v>56</v>
      </c>
      <c r="C13" s="37" t="s">
        <v>136</v>
      </c>
      <c r="D13" s="38">
        <v>689.8</v>
      </c>
      <c r="E13" s="39">
        <v>0.58140537662610003</v>
      </c>
      <c r="F13" s="83">
        <f t="shared" ref="F13:F76" si="0">+D13*E13</f>
        <v>401.05342879668376</v>
      </c>
      <c r="G13" s="42">
        <v>379.39</v>
      </c>
      <c r="H13" s="38">
        <v>0.58140537662610003</v>
      </c>
      <c r="I13" s="43">
        <f t="shared" ref="I13:I76" si="1">+G13*H13</f>
        <v>220.57938583817608</v>
      </c>
      <c r="J13" s="41">
        <f t="shared" ref="J13:J76" si="2">+D13-G13</f>
        <v>310.40999999999997</v>
      </c>
      <c r="K13" s="38">
        <v>0.58140537662610003</v>
      </c>
      <c r="L13" s="43">
        <f t="shared" ref="L13:L76" si="3">+J13*K13</f>
        <v>180.47404295850768</v>
      </c>
      <c r="M13" s="35"/>
    </row>
    <row r="14" spans="1:13" s="36" customFormat="1">
      <c r="A14" s="72">
        <v>3</v>
      </c>
      <c r="B14" s="34" t="s">
        <v>57</v>
      </c>
      <c r="C14" s="37" t="s">
        <v>29</v>
      </c>
      <c r="D14" s="40">
        <v>1103.68</v>
      </c>
      <c r="E14" s="84">
        <v>2.0010088644000001</v>
      </c>
      <c r="F14" s="83">
        <f t="shared" si="0"/>
        <v>2208.4734634609922</v>
      </c>
      <c r="G14" s="42">
        <v>607.02</v>
      </c>
      <c r="H14" s="40">
        <v>2.0010088644000001</v>
      </c>
      <c r="I14" s="43">
        <f t="shared" si="1"/>
        <v>1214.6524008680881</v>
      </c>
      <c r="J14" s="41">
        <f t="shared" si="2"/>
        <v>496.66000000000008</v>
      </c>
      <c r="K14" s="40">
        <v>2.0010088644000001</v>
      </c>
      <c r="L14" s="43">
        <f t="shared" si="3"/>
        <v>993.82106259290424</v>
      </c>
      <c r="M14" s="35"/>
    </row>
    <row r="15" spans="1:13" s="36" customFormat="1">
      <c r="A15" s="72">
        <v>4</v>
      </c>
      <c r="B15" s="34" t="s">
        <v>4</v>
      </c>
      <c r="C15" s="37" t="s">
        <v>136</v>
      </c>
      <c r="D15" s="40">
        <v>689.8</v>
      </c>
      <c r="E15" s="84">
        <v>6.6558999752024006E-2</v>
      </c>
      <c r="F15" s="83">
        <f t="shared" si="0"/>
        <v>45.912398028946157</v>
      </c>
      <c r="G15" s="42">
        <v>379.39</v>
      </c>
      <c r="H15" s="40">
        <v>6.6558999752024006E-2</v>
      </c>
      <c r="I15" s="43">
        <f t="shared" si="1"/>
        <v>25.251818915920389</v>
      </c>
      <c r="J15" s="41">
        <f t="shared" si="2"/>
        <v>310.40999999999997</v>
      </c>
      <c r="K15" s="40">
        <v>6.6558999752024006E-2</v>
      </c>
      <c r="L15" s="43">
        <f t="shared" si="3"/>
        <v>20.660579113025769</v>
      </c>
      <c r="M15" s="35"/>
    </row>
    <row r="16" spans="1:13" s="36" customFormat="1">
      <c r="A16" s="71"/>
      <c r="B16" s="58" t="s">
        <v>5</v>
      </c>
      <c r="C16" s="62"/>
      <c r="D16" s="63"/>
      <c r="E16" s="85"/>
      <c r="F16" s="86"/>
      <c r="G16" s="64"/>
      <c r="H16" s="63"/>
      <c r="I16" s="65"/>
      <c r="J16" s="66"/>
      <c r="K16" s="63"/>
      <c r="L16" s="65"/>
      <c r="M16" s="35"/>
    </row>
    <row r="17" spans="1:13" s="36" customFormat="1">
      <c r="A17" s="72">
        <v>1</v>
      </c>
      <c r="B17" s="34" t="s">
        <v>6</v>
      </c>
      <c r="C17" s="37" t="s">
        <v>137</v>
      </c>
      <c r="D17" s="40">
        <v>161.6</v>
      </c>
      <c r="E17" s="84">
        <v>11.0467021558959</v>
      </c>
      <c r="F17" s="83">
        <f t="shared" si="0"/>
        <v>1785.1470683927776</v>
      </c>
      <c r="G17" s="42">
        <v>113.12</v>
      </c>
      <c r="H17" s="40">
        <v>11.0467021558959</v>
      </c>
      <c r="I17" s="43">
        <f t="shared" si="1"/>
        <v>1249.6029478749442</v>
      </c>
      <c r="J17" s="41">
        <f t="shared" si="2"/>
        <v>48.47999999999999</v>
      </c>
      <c r="K17" s="40">
        <v>11.0467021558959</v>
      </c>
      <c r="L17" s="43">
        <f t="shared" si="3"/>
        <v>535.54412051783311</v>
      </c>
      <c r="M17" s="35"/>
    </row>
    <row r="18" spans="1:13" s="36" customFormat="1">
      <c r="A18" s="72">
        <v>2</v>
      </c>
      <c r="B18" s="34" t="s">
        <v>7</v>
      </c>
      <c r="C18" s="37" t="s">
        <v>136</v>
      </c>
      <c r="D18" s="40">
        <v>47.35</v>
      </c>
      <c r="E18" s="84">
        <v>18.088167272812001</v>
      </c>
      <c r="F18" s="83">
        <f t="shared" si="0"/>
        <v>856.47472036764827</v>
      </c>
      <c r="G18" s="42">
        <v>33.15</v>
      </c>
      <c r="H18" s="40">
        <v>18.088167272812001</v>
      </c>
      <c r="I18" s="43">
        <f t="shared" si="1"/>
        <v>599.62274509371775</v>
      </c>
      <c r="J18" s="41">
        <f t="shared" si="2"/>
        <v>14.200000000000003</v>
      </c>
      <c r="K18" s="40">
        <v>18.088167272812001</v>
      </c>
      <c r="L18" s="43">
        <f t="shared" si="3"/>
        <v>256.85197527393046</v>
      </c>
      <c r="M18" s="35"/>
    </row>
    <row r="19" spans="1:13" s="36" customFormat="1" ht="26.4">
      <c r="A19" s="72">
        <v>3</v>
      </c>
      <c r="B19" s="34" t="s">
        <v>8</v>
      </c>
      <c r="C19" s="37" t="s">
        <v>137</v>
      </c>
      <c r="D19" s="40">
        <v>121.19999999999999</v>
      </c>
      <c r="E19" s="84">
        <v>26.733196836908931</v>
      </c>
      <c r="F19" s="83">
        <f t="shared" si="0"/>
        <v>3240.063456633362</v>
      </c>
      <c r="G19" s="42">
        <v>84.84</v>
      </c>
      <c r="H19" s="40">
        <v>26.733196836908931</v>
      </c>
      <c r="I19" s="43">
        <f t="shared" si="1"/>
        <v>2268.0444196433536</v>
      </c>
      <c r="J19" s="41">
        <f t="shared" si="2"/>
        <v>36.359999999999985</v>
      </c>
      <c r="K19" s="40">
        <v>26.733196836908931</v>
      </c>
      <c r="L19" s="43">
        <f t="shared" si="3"/>
        <v>972.01903699000832</v>
      </c>
      <c r="M19" s="35"/>
    </row>
    <row r="20" spans="1:13" s="36" customFormat="1" ht="26.4">
      <c r="A20" s="72">
        <v>4</v>
      </c>
      <c r="B20" s="34" t="s">
        <v>9</v>
      </c>
      <c r="C20" s="37" t="s">
        <v>137</v>
      </c>
      <c r="D20" s="40">
        <v>40.4</v>
      </c>
      <c r="E20" s="84">
        <v>76.211414690067016</v>
      </c>
      <c r="F20" s="83">
        <f t="shared" si="0"/>
        <v>3078.9411534787073</v>
      </c>
      <c r="G20" s="42">
        <v>28.3</v>
      </c>
      <c r="H20" s="40">
        <v>76.211414690067016</v>
      </c>
      <c r="I20" s="43">
        <f t="shared" si="1"/>
        <v>2156.7830357288967</v>
      </c>
      <c r="J20" s="41">
        <f t="shared" si="2"/>
        <v>12.099999999999998</v>
      </c>
      <c r="K20" s="40">
        <v>76.211414690067016</v>
      </c>
      <c r="L20" s="43">
        <f t="shared" si="3"/>
        <v>922.15811774981069</v>
      </c>
      <c r="M20" s="35"/>
    </row>
    <row r="21" spans="1:13" s="36" customFormat="1" ht="26.4">
      <c r="A21" s="72">
        <v>5</v>
      </c>
      <c r="B21" s="34" t="s">
        <v>10</v>
      </c>
      <c r="C21" s="37" t="s">
        <v>137</v>
      </c>
      <c r="D21" s="40">
        <v>14.074640000000002</v>
      </c>
      <c r="E21" s="84">
        <v>11.0467021558959</v>
      </c>
      <c r="F21" s="83">
        <f t="shared" si="0"/>
        <v>155.4783560314587</v>
      </c>
      <c r="G21" s="42">
        <v>9.85</v>
      </c>
      <c r="H21" s="40">
        <v>11.0467021558959</v>
      </c>
      <c r="I21" s="43">
        <f t="shared" si="1"/>
        <v>108.81001623557462</v>
      </c>
      <c r="J21" s="41">
        <f t="shared" si="2"/>
        <v>4.2246400000000026</v>
      </c>
      <c r="K21" s="40">
        <v>11.0467021558959</v>
      </c>
      <c r="L21" s="43">
        <f t="shared" si="3"/>
        <v>46.668339795884087</v>
      </c>
      <c r="M21" s="35"/>
    </row>
    <row r="22" spans="1:13" s="36" customFormat="1" ht="26.4">
      <c r="A22" s="72">
        <v>6</v>
      </c>
      <c r="B22" s="34" t="s">
        <v>11</v>
      </c>
      <c r="C22" s="37" t="s">
        <v>137</v>
      </c>
      <c r="D22" s="40">
        <v>9.6135000000000019</v>
      </c>
      <c r="E22" s="84">
        <v>59.746402249062008</v>
      </c>
      <c r="F22" s="83">
        <f t="shared" si="0"/>
        <v>574.37203802135775</v>
      </c>
      <c r="G22" s="42">
        <v>0</v>
      </c>
      <c r="H22" s="40">
        <v>59.746402249062008</v>
      </c>
      <c r="I22" s="43">
        <f t="shared" si="1"/>
        <v>0</v>
      </c>
      <c r="J22" s="41">
        <f t="shared" si="2"/>
        <v>9.6135000000000019</v>
      </c>
      <c r="K22" s="40">
        <v>59.746402249062008</v>
      </c>
      <c r="L22" s="43">
        <f t="shared" si="3"/>
        <v>574.37203802135775</v>
      </c>
      <c r="M22" s="35"/>
    </row>
    <row r="23" spans="1:13" s="36" customFormat="1" ht="26.4">
      <c r="A23" s="72">
        <v>7</v>
      </c>
      <c r="B23" s="34" t="s">
        <v>58</v>
      </c>
      <c r="C23" s="37" t="s">
        <v>137</v>
      </c>
      <c r="D23" s="40">
        <v>3.2045000000000003</v>
      </c>
      <c r="E23" s="84">
        <v>129.03345573520997</v>
      </c>
      <c r="F23" s="83">
        <f t="shared" si="0"/>
        <v>413.48770890348038</v>
      </c>
      <c r="G23" s="42">
        <v>0</v>
      </c>
      <c r="H23" s="40">
        <v>129.03345573520997</v>
      </c>
      <c r="I23" s="43">
        <f t="shared" si="1"/>
        <v>0</v>
      </c>
      <c r="J23" s="41">
        <f t="shared" si="2"/>
        <v>3.2045000000000003</v>
      </c>
      <c r="K23" s="40">
        <v>129.03345573520997</v>
      </c>
      <c r="L23" s="43">
        <f t="shared" si="3"/>
        <v>413.48770890348038</v>
      </c>
      <c r="M23" s="35"/>
    </row>
    <row r="24" spans="1:13" s="36" customFormat="1" ht="26.4">
      <c r="A24" s="72">
        <v>8</v>
      </c>
      <c r="B24" s="34" t="s">
        <v>12</v>
      </c>
      <c r="C24" s="37" t="s">
        <v>137</v>
      </c>
      <c r="D24" s="40">
        <v>0.94247999999999998</v>
      </c>
      <c r="E24" s="84">
        <v>58.683236580287456</v>
      </c>
      <c r="F24" s="83">
        <f t="shared" si="0"/>
        <v>55.307776812189324</v>
      </c>
      <c r="G24" s="42">
        <v>0.66</v>
      </c>
      <c r="H24" s="40">
        <v>58.683236580287456</v>
      </c>
      <c r="I24" s="43">
        <f t="shared" si="1"/>
        <v>38.730936142989719</v>
      </c>
      <c r="J24" s="41">
        <f t="shared" si="2"/>
        <v>0.28247999999999995</v>
      </c>
      <c r="K24" s="40">
        <v>58.683236580287456</v>
      </c>
      <c r="L24" s="43">
        <f t="shared" si="3"/>
        <v>16.576840669199598</v>
      </c>
      <c r="M24" s="35"/>
    </row>
    <row r="25" spans="1:13" s="36" customFormat="1" ht="26.4">
      <c r="A25" s="72">
        <v>9</v>
      </c>
      <c r="B25" s="34" t="s">
        <v>59</v>
      </c>
      <c r="C25" s="37" t="s">
        <v>137</v>
      </c>
      <c r="D25" s="40">
        <v>0.31415999999999999</v>
      </c>
      <c r="E25" s="84">
        <v>129.03345573520997</v>
      </c>
      <c r="F25" s="83">
        <f t="shared" si="0"/>
        <v>40.537150453773563</v>
      </c>
      <c r="G25" s="42">
        <v>0.22</v>
      </c>
      <c r="H25" s="40">
        <v>129.03345573520997</v>
      </c>
      <c r="I25" s="43">
        <f t="shared" si="1"/>
        <v>28.387360261746192</v>
      </c>
      <c r="J25" s="41">
        <f t="shared" si="2"/>
        <v>9.4159999999999994E-2</v>
      </c>
      <c r="K25" s="40">
        <v>129.03345573520997</v>
      </c>
      <c r="L25" s="43">
        <f t="shared" si="3"/>
        <v>12.149790192027369</v>
      </c>
      <c r="M25" s="35"/>
    </row>
    <row r="26" spans="1:13" s="36" customFormat="1" ht="26.4">
      <c r="A26" s="72">
        <v>10</v>
      </c>
      <c r="B26" s="34" t="s">
        <v>60</v>
      </c>
      <c r="C26" s="37" t="s">
        <v>13</v>
      </c>
      <c r="D26" s="40">
        <v>94.7</v>
      </c>
      <c r="E26" s="84">
        <v>42.124329811351885</v>
      </c>
      <c r="F26" s="83">
        <f t="shared" si="0"/>
        <v>3989.1740331350238</v>
      </c>
      <c r="G26" s="42">
        <v>66.290000000000006</v>
      </c>
      <c r="H26" s="40">
        <v>42.124329811351885</v>
      </c>
      <c r="I26" s="43">
        <f t="shared" si="1"/>
        <v>2792.4218231945165</v>
      </c>
      <c r="J26" s="41">
        <f t="shared" si="2"/>
        <v>28.409999999999997</v>
      </c>
      <c r="K26" s="40">
        <v>42.124329811351885</v>
      </c>
      <c r="L26" s="43">
        <f t="shared" si="3"/>
        <v>1196.7522099405069</v>
      </c>
      <c r="M26" s="35"/>
    </row>
    <row r="27" spans="1:13" s="36" customFormat="1">
      <c r="A27" s="71"/>
      <c r="B27" s="58" t="s">
        <v>14</v>
      </c>
      <c r="C27" s="62"/>
      <c r="D27" s="63"/>
      <c r="E27" s="85"/>
      <c r="F27" s="86"/>
      <c r="G27" s="64"/>
      <c r="H27" s="63"/>
      <c r="I27" s="65"/>
      <c r="J27" s="66"/>
      <c r="K27" s="63"/>
      <c r="L27" s="65"/>
      <c r="M27" s="35"/>
    </row>
    <row r="28" spans="1:13" s="36" customFormat="1">
      <c r="A28" s="72">
        <v>1</v>
      </c>
      <c r="B28" s="34" t="s">
        <v>61</v>
      </c>
      <c r="C28" s="37" t="s">
        <v>137</v>
      </c>
      <c r="D28" s="40">
        <v>1.8</v>
      </c>
      <c r="E28" s="84">
        <v>67.173297248497633</v>
      </c>
      <c r="F28" s="83">
        <f t="shared" si="0"/>
        <v>120.91193504729574</v>
      </c>
      <c r="G28" s="42">
        <v>1.8</v>
      </c>
      <c r="H28" s="40">
        <v>67.173297248497633</v>
      </c>
      <c r="I28" s="43">
        <f t="shared" si="1"/>
        <v>120.91193504729574</v>
      </c>
      <c r="J28" s="41">
        <f t="shared" si="2"/>
        <v>0</v>
      </c>
      <c r="K28" s="40">
        <v>67.173297248497633</v>
      </c>
      <c r="L28" s="43">
        <f t="shared" si="3"/>
        <v>0</v>
      </c>
      <c r="M28" s="35"/>
    </row>
    <row r="29" spans="1:13" s="36" customFormat="1">
      <c r="A29" s="72">
        <v>2</v>
      </c>
      <c r="B29" s="34" t="s">
        <v>62</v>
      </c>
      <c r="C29" s="37" t="s">
        <v>26</v>
      </c>
      <c r="D29" s="40">
        <v>232</v>
      </c>
      <c r="E29" s="84">
        <v>1.2230120368570303</v>
      </c>
      <c r="F29" s="83">
        <f t="shared" si="0"/>
        <v>283.73879255083102</v>
      </c>
      <c r="G29" s="42"/>
      <c r="H29" s="40">
        <v>1.2230120368570303</v>
      </c>
      <c r="I29" s="43">
        <f t="shared" si="1"/>
        <v>0</v>
      </c>
      <c r="J29" s="41">
        <f t="shared" si="2"/>
        <v>232</v>
      </c>
      <c r="K29" s="40">
        <v>1.2230120368570303</v>
      </c>
      <c r="L29" s="43">
        <f t="shared" si="3"/>
        <v>283.73879255083102</v>
      </c>
      <c r="M29" s="35"/>
    </row>
    <row r="30" spans="1:13" s="36" customFormat="1" ht="26.4">
      <c r="A30" s="72">
        <v>3</v>
      </c>
      <c r="B30" s="34" t="s">
        <v>63</v>
      </c>
      <c r="C30" s="37" t="s">
        <v>15</v>
      </c>
      <c r="D30" s="40">
        <v>881.8</v>
      </c>
      <c r="E30" s="84">
        <v>1.4810065311255611</v>
      </c>
      <c r="F30" s="83">
        <f t="shared" si="0"/>
        <v>1305.9515591465197</v>
      </c>
      <c r="G30" s="42"/>
      <c r="H30" s="40">
        <v>1.4810065311255611</v>
      </c>
      <c r="I30" s="43">
        <f t="shared" si="1"/>
        <v>0</v>
      </c>
      <c r="J30" s="41">
        <f t="shared" si="2"/>
        <v>881.8</v>
      </c>
      <c r="K30" s="40">
        <v>1.4810065311255611</v>
      </c>
      <c r="L30" s="43">
        <f t="shared" si="3"/>
        <v>1305.9515591465197</v>
      </c>
      <c r="M30" s="35"/>
    </row>
    <row r="31" spans="1:13" s="36" customFormat="1">
      <c r="A31" s="72">
        <v>4</v>
      </c>
      <c r="B31" s="34" t="s">
        <v>64</v>
      </c>
      <c r="C31" s="37" t="s">
        <v>16</v>
      </c>
      <c r="D31" s="40">
        <v>696</v>
      </c>
      <c r="E31" s="84">
        <v>1.6885707434653565</v>
      </c>
      <c r="F31" s="83">
        <f t="shared" si="0"/>
        <v>1175.2452374518882</v>
      </c>
      <c r="G31" s="42"/>
      <c r="H31" s="40">
        <v>1.6885707434653565</v>
      </c>
      <c r="I31" s="43">
        <f t="shared" si="1"/>
        <v>0</v>
      </c>
      <c r="J31" s="41">
        <f t="shared" si="2"/>
        <v>696</v>
      </c>
      <c r="K31" s="40">
        <v>1.6885707434653565</v>
      </c>
      <c r="L31" s="43">
        <f t="shared" si="3"/>
        <v>1175.2452374518882</v>
      </c>
      <c r="M31" s="35"/>
    </row>
    <row r="32" spans="1:13" s="36" customFormat="1">
      <c r="A32" s="71"/>
      <c r="B32" s="58" t="s">
        <v>17</v>
      </c>
      <c r="C32" s="62"/>
      <c r="D32" s="63"/>
      <c r="E32" s="85"/>
      <c r="F32" s="86"/>
      <c r="G32" s="64"/>
      <c r="H32" s="63"/>
      <c r="I32" s="65"/>
      <c r="J32" s="66"/>
      <c r="K32" s="63"/>
      <c r="L32" s="65"/>
      <c r="M32" s="35"/>
    </row>
    <row r="33" spans="1:13" s="36" customFormat="1">
      <c r="A33" s="72">
        <v>1</v>
      </c>
      <c r="B33" s="34" t="s">
        <v>65</v>
      </c>
      <c r="C33" s="37" t="s">
        <v>136</v>
      </c>
      <c r="D33" s="40">
        <v>80.2</v>
      </c>
      <c r="E33" s="84">
        <v>6.9986515375360012</v>
      </c>
      <c r="F33" s="83">
        <f t="shared" si="0"/>
        <v>561.2918533103873</v>
      </c>
      <c r="G33" s="42"/>
      <c r="H33" s="40">
        <v>6.9986515375360012</v>
      </c>
      <c r="I33" s="43">
        <f t="shared" si="1"/>
        <v>0</v>
      </c>
      <c r="J33" s="41">
        <f t="shared" si="2"/>
        <v>80.2</v>
      </c>
      <c r="K33" s="40">
        <v>6.9986515375360012</v>
      </c>
      <c r="L33" s="43">
        <f t="shared" si="3"/>
        <v>561.2918533103873</v>
      </c>
      <c r="M33" s="35"/>
    </row>
    <row r="34" spans="1:13" s="36" customFormat="1" ht="39.6">
      <c r="A34" s="72">
        <v>2</v>
      </c>
      <c r="B34" s="34" t="s">
        <v>66</v>
      </c>
      <c r="C34" s="37" t="s">
        <v>138</v>
      </c>
      <c r="D34" s="40">
        <v>1.7182499999999998</v>
      </c>
      <c r="E34" s="84">
        <v>123.4519343034155</v>
      </c>
      <c r="F34" s="83">
        <f t="shared" si="0"/>
        <v>212.12128611684366</v>
      </c>
      <c r="G34" s="42"/>
      <c r="H34" s="40">
        <v>123.4519343034155</v>
      </c>
      <c r="I34" s="43">
        <f t="shared" si="1"/>
        <v>0</v>
      </c>
      <c r="J34" s="41">
        <f t="shared" si="2"/>
        <v>1.7182499999999998</v>
      </c>
      <c r="K34" s="40">
        <v>123.4519343034155</v>
      </c>
      <c r="L34" s="43">
        <f t="shared" si="3"/>
        <v>212.12128611684366</v>
      </c>
      <c r="M34" s="35"/>
    </row>
    <row r="35" spans="1:13" s="36" customFormat="1" ht="39.6">
      <c r="A35" s="72">
        <v>3</v>
      </c>
      <c r="B35" s="34" t="s">
        <v>67</v>
      </c>
      <c r="C35" s="37" t="s">
        <v>138</v>
      </c>
      <c r="D35" s="40">
        <v>0.57274999999999998</v>
      </c>
      <c r="E35" s="84">
        <v>2065.7121836610154</v>
      </c>
      <c r="F35" s="83">
        <f t="shared" si="0"/>
        <v>1183.1366531918466</v>
      </c>
      <c r="G35" s="42"/>
      <c r="H35" s="40">
        <v>2065.7121836610154</v>
      </c>
      <c r="I35" s="43">
        <f t="shared" si="1"/>
        <v>0</v>
      </c>
      <c r="J35" s="41">
        <f t="shared" si="2"/>
        <v>0.57274999999999998</v>
      </c>
      <c r="K35" s="40">
        <v>2065.7121836610154</v>
      </c>
      <c r="L35" s="43">
        <f t="shared" si="3"/>
        <v>1183.1366531918466</v>
      </c>
      <c r="M35" s="35"/>
    </row>
    <row r="36" spans="1:13" s="36" customFormat="1">
      <c r="A36" s="71"/>
      <c r="B36" s="58" t="s">
        <v>53</v>
      </c>
      <c r="C36" s="62"/>
      <c r="D36" s="63"/>
      <c r="E36" s="85"/>
      <c r="F36" s="86"/>
      <c r="G36" s="64"/>
      <c r="H36" s="63"/>
      <c r="I36" s="65"/>
      <c r="J36" s="66"/>
      <c r="K36" s="63"/>
      <c r="L36" s="65"/>
      <c r="M36" s="35"/>
    </row>
    <row r="37" spans="1:13" s="36" customFormat="1" ht="66">
      <c r="A37" s="72">
        <v>1</v>
      </c>
      <c r="B37" s="34" t="s">
        <v>18</v>
      </c>
      <c r="C37" s="37" t="s">
        <v>54</v>
      </c>
      <c r="D37" s="40">
        <v>5.2</v>
      </c>
      <c r="E37" s="84">
        <v>114.43838526910169</v>
      </c>
      <c r="F37" s="83">
        <f t="shared" si="0"/>
        <v>595.07960339932879</v>
      </c>
      <c r="G37" s="42">
        <v>4</v>
      </c>
      <c r="H37" s="40">
        <v>114.43838526910169</v>
      </c>
      <c r="I37" s="43">
        <f t="shared" si="1"/>
        <v>457.75354107640675</v>
      </c>
      <c r="J37" s="41">
        <f t="shared" si="2"/>
        <v>1.2000000000000002</v>
      </c>
      <c r="K37" s="40">
        <v>114.43838526910169</v>
      </c>
      <c r="L37" s="43">
        <f t="shared" si="3"/>
        <v>137.32606232292204</v>
      </c>
      <c r="M37" s="35"/>
    </row>
    <row r="38" spans="1:13" s="36" customFormat="1">
      <c r="A38" s="71"/>
      <c r="B38" s="58" t="s">
        <v>19</v>
      </c>
      <c r="C38" s="62"/>
      <c r="D38" s="63"/>
      <c r="E38" s="85"/>
      <c r="F38" s="86"/>
      <c r="G38" s="64"/>
      <c r="H38" s="63"/>
      <c r="I38" s="65"/>
      <c r="J38" s="66"/>
      <c r="K38" s="63"/>
      <c r="L38" s="65"/>
      <c r="M38" s="35"/>
    </row>
    <row r="39" spans="1:13" s="36" customFormat="1" ht="26.4">
      <c r="A39" s="72">
        <v>1</v>
      </c>
      <c r="B39" s="34" t="s">
        <v>68</v>
      </c>
      <c r="C39" s="37"/>
      <c r="D39" s="40"/>
      <c r="E39" s="84"/>
      <c r="F39" s="83"/>
      <c r="G39" s="42"/>
      <c r="H39" s="40"/>
      <c r="I39" s="43"/>
      <c r="J39" s="41"/>
      <c r="K39" s="40"/>
      <c r="L39" s="43"/>
      <c r="M39" s="35"/>
    </row>
    <row r="40" spans="1:13" s="36" customFormat="1" ht="26.4">
      <c r="A40" s="72">
        <v>2</v>
      </c>
      <c r="B40" s="34" t="s">
        <v>69</v>
      </c>
      <c r="C40" s="37" t="s">
        <v>136</v>
      </c>
      <c r="D40" s="40">
        <v>28.5</v>
      </c>
      <c r="E40" s="84">
        <v>84.915894099255453</v>
      </c>
      <c r="F40" s="83">
        <f t="shared" si="0"/>
        <v>2420.1029818287802</v>
      </c>
      <c r="G40" s="42"/>
      <c r="H40" s="40">
        <v>84.915894099255453</v>
      </c>
      <c r="I40" s="43">
        <f t="shared" si="1"/>
        <v>0</v>
      </c>
      <c r="J40" s="41">
        <f t="shared" si="2"/>
        <v>28.5</v>
      </c>
      <c r="K40" s="40">
        <v>84.915894099255453</v>
      </c>
      <c r="L40" s="43">
        <f t="shared" si="3"/>
        <v>2420.1029818287802</v>
      </c>
      <c r="M40" s="35"/>
    </row>
    <row r="41" spans="1:13" s="36" customFormat="1">
      <c r="A41" s="72">
        <v>3</v>
      </c>
      <c r="B41" s="34" t="s">
        <v>70</v>
      </c>
      <c r="C41" s="37" t="s">
        <v>15</v>
      </c>
      <c r="D41" s="40">
        <v>651</v>
      </c>
      <c r="E41" s="84">
        <v>0.38173353957500006</v>
      </c>
      <c r="F41" s="83">
        <f t="shared" si="0"/>
        <v>248.50853426332503</v>
      </c>
      <c r="G41" s="42"/>
      <c r="H41" s="40">
        <v>0.38173353957500006</v>
      </c>
      <c r="I41" s="43">
        <f t="shared" si="1"/>
        <v>0</v>
      </c>
      <c r="J41" s="41">
        <f t="shared" si="2"/>
        <v>651</v>
      </c>
      <c r="K41" s="40">
        <v>0.38173353957500006</v>
      </c>
      <c r="L41" s="43">
        <f t="shared" si="3"/>
        <v>248.50853426332503</v>
      </c>
      <c r="M41" s="35"/>
    </row>
    <row r="42" spans="1:13" s="36" customFormat="1">
      <c r="A42" s="72">
        <v>4</v>
      </c>
      <c r="B42" s="34" t="s">
        <v>71</v>
      </c>
      <c r="C42" s="37" t="s">
        <v>29</v>
      </c>
      <c r="D42" s="40">
        <v>0.61225000000000007</v>
      </c>
      <c r="E42" s="84">
        <v>812.48166563143013</v>
      </c>
      <c r="F42" s="83">
        <f t="shared" si="0"/>
        <v>497.44189978284317</v>
      </c>
      <c r="G42" s="42"/>
      <c r="H42" s="40">
        <v>812.48166563143013</v>
      </c>
      <c r="I42" s="43">
        <f t="shared" si="1"/>
        <v>0</v>
      </c>
      <c r="J42" s="41">
        <f t="shared" si="2"/>
        <v>0.61225000000000007</v>
      </c>
      <c r="K42" s="40">
        <v>812.48166563143013</v>
      </c>
      <c r="L42" s="43">
        <f t="shared" si="3"/>
        <v>497.44189978284317</v>
      </c>
      <c r="M42" s="35"/>
    </row>
    <row r="43" spans="1:13" s="36" customFormat="1">
      <c r="A43" s="72">
        <v>5</v>
      </c>
      <c r="B43" s="34" t="s">
        <v>72</v>
      </c>
      <c r="C43" s="37" t="s">
        <v>29</v>
      </c>
      <c r="D43" s="40">
        <v>8.7239999999999984E-2</v>
      </c>
      <c r="E43" s="84">
        <v>812.48166563143013</v>
      </c>
      <c r="F43" s="83">
        <f t="shared" si="0"/>
        <v>70.880900509685958</v>
      </c>
      <c r="G43" s="42"/>
      <c r="H43" s="40">
        <v>812.48166563143013</v>
      </c>
      <c r="I43" s="43">
        <f t="shared" si="1"/>
        <v>0</v>
      </c>
      <c r="J43" s="41">
        <f t="shared" si="2"/>
        <v>8.7239999999999984E-2</v>
      </c>
      <c r="K43" s="40">
        <v>812.48166563143013</v>
      </c>
      <c r="L43" s="43">
        <f t="shared" si="3"/>
        <v>70.880900509685958</v>
      </c>
      <c r="M43" s="35"/>
    </row>
    <row r="44" spans="1:13" s="36" customFormat="1">
      <c r="A44" s="72">
        <v>6</v>
      </c>
      <c r="B44" s="34" t="s">
        <v>73</v>
      </c>
      <c r="C44" s="37" t="s">
        <v>26</v>
      </c>
      <c r="D44" s="40">
        <v>85.45</v>
      </c>
      <c r="E44" s="84">
        <v>1.2230120368570303</v>
      </c>
      <c r="F44" s="83">
        <f t="shared" si="0"/>
        <v>104.50637854943324</v>
      </c>
      <c r="G44" s="42"/>
      <c r="H44" s="40">
        <v>1.2230120368570303</v>
      </c>
      <c r="I44" s="43">
        <f t="shared" si="1"/>
        <v>0</v>
      </c>
      <c r="J44" s="41">
        <f t="shared" si="2"/>
        <v>85.45</v>
      </c>
      <c r="K44" s="40">
        <v>1.2230120368570303</v>
      </c>
      <c r="L44" s="43">
        <f t="shared" si="3"/>
        <v>104.50637854943324</v>
      </c>
      <c r="M44" s="35"/>
    </row>
    <row r="45" spans="1:13" s="36" customFormat="1" ht="26.4">
      <c r="A45" s="71"/>
      <c r="B45" s="58" t="s">
        <v>74</v>
      </c>
      <c r="C45" s="62"/>
      <c r="D45" s="63"/>
      <c r="E45" s="85"/>
      <c r="F45" s="86"/>
      <c r="G45" s="64"/>
      <c r="H45" s="63"/>
      <c r="I45" s="65"/>
      <c r="J45" s="66"/>
      <c r="K45" s="63"/>
      <c r="L45" s="65"/>
      <c r="M45" s="35"/>
    </row>
    <row r="46" spans="1:13" s="36" customFormat="1">
      <c r="A46" s="71"/>
      <c r="B46" s="58" t="s">
        <v>20</v>
      </c>
      <c r="C46" s="62"/>
      <c r="D46" s="63"/>
      <c r="E46" s="85"/>
      <c r="F46" s="86"/>
      <c r="G46" s="64"/>
      <c r="H46" s="63"/>
      <c r="I46" s="65"/>
      <c r="J46" s="66"/>
      <c r="K46" s="63"/>
      <c r="L46" s="65"/>
      <c r="M46" s="35"/>
    </row>
    <row r="47" spans="1:13" s="36" customFormat="1" ht="26.4">
      <c r="A47" s="72">
        <v>1</v>
      </c>
      <c r="B47" s="34" t="s">
        <v>75</v>
      </c>
      <c r="C47" s="37" t="s">
        <v>136</v>
      </c>
      <c r="D47" s="40">
        <v>38.6</v>
      </c>
      <c r="E47" s="84">
        <v>61.43794384986554</v>
      </c>
      <c r="F47" s="83">
        <f t="shared" si="0"/>
        <v>2371.50463260481</v>
      </c>
      <c r="G47" s="42"/>
      <c r="H47" s="40">
        <v>61.43794384986554</v>
      </c>
      <c r="I47" s="43">
        <f t="shared" si="1"/>
        <v>0</v>
      </c>
      <c r="J47" s="41">
        <f t="shared" si="2"/>
        <v>38.6</v>
      </c>
      <c r="K47" s="40">
        <v>61.43794384986554</v>
      </c>
      <c r="L47" s="43">
        <f t="shared" si="3"/>
        <v>2371.50463260481</v>
      </c>
      <c r="M47" s="35"/>
    </row>
    <row r="48" spans="1:13" s="36" customFormat="1">
      <c r="A48" s="72">
        <v>2</v>
      </c>
      <c r="B48" s="34" t="s">
        <v>73</v>
      </c>
      <c r="C48" s="37" t="s">
        <v>26</v>
      </c>
      <c r="D48" s="40">
        <v>193</v>
      </c>
      <c r="E48" s="84">
        <v>1.2230120368570303</v>
      </c>
      <c r="F48" s="83">
        <f t="shared" si="0"/>
        <v>236.04132311340686</v>
      </c>
      <c r="G48" s="42"/>
      <c r="H48" s="40">
        <v>1.2230120368570303</v>
      </c>
      <c r="I48" s="43">
        <f t="shared" si="1"/>
        <v>0</v>
      </c>
      <c r="J48" s="41">
        <f t="shared" si="2"/>
        <v>193</v>
      </c>
      <c r="K48" s="40">
        <v>1.2230120368570303</v>
      </c>
      <c r="L48" s="43">
        <f t="shared" si="3"/>
        <v>236.04132311340686</v>
      </c>
      <c r="M48" s="35"/>
    </row>
    <row r="49" spans="1:13" s="36" customFormat="1">
      <c r="A49" s="72">
        <v>3</v>
      </c>
      <c r="B49" s="34" t="s">
        <v>76</v>
      </c>
      <c r="C49" s="37" t="s">
        <v>15</v>
      </c>
      <c r="D49" s="40">
        <v>962.31</v>
      </c>
      <c r="E49" s="84">
        <v>0.38173353957500006</v>
      </c>
      <c r="F49" s="83">
        <f t="shared" si="0"/>
        <v>367.34600246841831</v>
      </c>
      <c r="G49" s="42"/>
      <c r="H49" s="40">
        <v>0.38173353957500006</v>
      </c>
      <c r="I49" s="43">
        <f t="shared" si="1"/>
        <v>0</v>
      </c>
      <c r="J49" s="41">
        <f t="shared" si="2"/>
        <v>962.31</v>
      </c>
      <c r="K49" s="40">
        <v>0.38173353957500006</v>
      </c>
      <c r="L49" s="43">
        <f t="shared" si="3"/>
        <v>367.34600246841831</v>
      </c>
      <c r="M49" s="35"/>
    </row>
    <row r="50" spans="1:13" s="36" customFormat="1">
      <c r="A50" s="72">
        <v>4</v>
      </c>
      <c r="B50" s="34" t="s">
        <v>77</v>
      </c>
      <c r="C50" s="37" t="s">
        <v>15</v>
      </c>
      <c r="D50" s="40">
        <v>3795.19</v>
      </c>
      <c r="E50" s="84">
        <v>0.15269341583000004</v>
      </c>
      <c r="F50" s="83">
        <f t="shared" si="0"/>
        <v>579.50052482385786</v>
      </c>
      <c r="G50" s="42"/>
      <c r="H50" s="40">
        <v>0.15269341583000004</v>
      </c>
      <c r="I50" s="43">
        <f t="shared" si="1"/>
        <v>0</v>
      </c>
      <c r="J50" s="41">
        <f t="shared" si="2"/>
        <v>3795.19</v>
      </c>
      <c r="K50" s="40">
        <v>0.15269341583000004</v>
      </c>
      <c r="L50" s="43">
        <f t="shared" si="3"/>
        <v>579.50052482385786</v>
      </c>
      <c r="M50" s="35"/>
    </row>
    <row r="51" spans="1:13" s="36" customFormat="1">
      <c r="A51" s="72">
        <v>5</v>
      </c>
      <c r="B51" s="34" t="s">
        <v>71</v>
      </c>
      <c r="C51" s="37" t="s">
        <v>29</v>
      </c>
      <c r="D51" s="40">
        <v>3.5189999999999999E-2</v>
      </c>
      <c r="E51" s="84">
        <v>812.48166563143013</v>
      </c>
      <c r="F51" s="83">
        <f t="shared" si="0"/>
        <v>28.591229813570024</v>
      </c>
      <c r="G51" s="42"/>
      <c r="H51" s="40">
        <v>812.48166563143013</v>
      </c>
      <c r="I51" s="43">
        <f t="shared" si="1"/>
        <v>0</v>
      </c>
      <c r="J51" s="41">
        <f t="shared" si="2"/>
        <v>3.5189999999999999E-2</v>
      </c>
      <c r="K51" s="40">
        <v>812.48166563143013</v>
      </c>
      <c r="L51" s="43">
        <f t="shared" si="3"/>
        <v>28.591229813570024</v>
      </c>
      <c r="M51" s="35"/>
    </row>
    <row r="52" spans="1:13" s="36" customFormat="1">
      <c r="A52" s="71"/>
      <c r="B52" s="58" t="s">
        <v>21</v>
      </c>
      <c r="C52" s="62"/>
      <c r="D52" s="63"/>
      <c r="E52" s="85"/>
      <c r="F52" s="86"/>
      <c r="G52" s="64"/>
      <c r="H52" s="63"/>
      <c r="I52" s="65"/>
      <c r="J52" s="66"/>
      <c r="K52" s="63"/>
      <c r="L52" s="65"/>
      <c r="M52" s="35"/>
    </row>
    <row r="53" spans="1:13" s="36" customFormat="1">
      <c r="A53" s="72">
        <v>1</v>
      </c>
      <c r="B53" s="34" t="s">
        <v>78</v>
      </c>
      <c r="C53" s="37" t="s">
        <v>13</v>
      </c>
      <c r="D53" s="40">
        <v>468.5</v>
      </c>
      <c r="E53" s="84">
        <v>54.046177406054476</v>
      </c>
      <c r="F53" s="83">
        <f t="shared" si="0"/>
        <v>25320.63411473652</v>
      </c>
      <c r="G53" s="42"/>
      <c r="H53" s="40">
        <v>54.046177406054476</v>
      </c>
      <c r="I53" s="43">
        <f t="shared" si="1"/>
        <v>0</v>
      </c>
      <c r="J53" s="41">
        <f t="shared" si="2"/>
        <v>468.5</v>
      </c>
      <c r="K53" s="40">
        <v>54.046177406054476</v>
      </c>
      <c r="L53" s="43">
        <f t="shared" si="3"/>
        <v>25320.63411473652</v>
      </c>
      <c r="M53" s="35"/>
    </row>
    <row r="54" spans="1:13" s="36" customFormat="1">
      <c r="A54" s="71"/>
      <c r="B54" s="58" t="s">
        <v>22</v>
      </c>
      <c r="C54" s="62"/>
      <c r="D54" s="63"/>
      <c r="E54" s="85"/>
      <c r="F54" s="86"/>
      <c r="G54" s="64"/>
      <c r="H54" s="63"/>
      <c r="I54" s="65"/>
      <c r="J54" s="66"/>
      <c r="K54" s="63"/>
      <c r="L54" s="65"/>
      <c r="M54" s="35"/>
    </row>
    <row r="55" spans="1:13" s="36" customFormat="1" ht="34.5" customHeight="1">
      <c r="A55" s="72">
        <v>1</v>
      </c>
      <c r="B55" s="34" t="s">
        <v>79</v>
      </c>
      <c r="C55" s="37" t="s">
        <v>80</v>
      </c>
      <c r="D55" s="40">
        <v>4.16</v>
      </c>
      <c r="E55" s="84">
        <v>41.553246145768505</v>
      </c>
      <c r="F55" s="83">
        <f t="shared" si="0"/>
        <v>172.86150396639698</v>
      </c>
      <c r="G55" s="42">
        <v>4.16</v>
      </c>
      <c r="H55" s="40">
        <v>41.553246145768505</v>
      </c>
      <c r="I55" s="43">
        <f t="shared" si="1"/>
        <v>172.86150396639698</v>
      </c>
      <c r="J55" s="41">
        <f t="shared" si="2"/>
        <v>0</v>
      </c>
      <c r="K55" s="40">
        <v>41.553246145768505</v>
      </c>
      <c r="L55" s="43">
        <f t="shared" si="3"/>
        <v>0</v>
      </c>
      <c r="M55" s="35"/>
    </row>
    <row r="56" spans="1:13" s="36" customFormat="1">
      <c r="A56" s="72">
        <v>2</v>
      </c>
      <c r="B56" s="34" t="s">
        <v>81</v>
      </c>
      <c r="C56" s="37" t="s">
        <v>29</v>
      </c>
      <c r="D56" s="40">
        <v>7.1340000000000001E-2</v>
      </c>
      <c r="E56" s="84">
        <v>95.317614855775005</v>
      </c>
      <c r="F56" s="83">
        <f t="shared" si="0"/>
        <v>6.7999586438109887</v>
      </c>
      <c r="G56" s="42">
        <v>7.1340000000000001E-2</v>
      </c>
      <c r="H56" s="40">
        <v>95.317614855775005</v>
      </c>
      <c r="I56" s="43">
        <f t="shared" si="1"/>
        <v>6.7999586438109887</v>
      </c>
      <c r="J56" s="41">
        <f t="shared" si="2"/>
        <v>0</v>
      </c>
      <c r="K56" s="40">
        <v>95.317614855775005</v>
      </c>
      <c r="L56" s="43">
        <f t="shared" si="3"/>
        <v>0</v>
      </c>
      <c r="M56" s="35"/>
    </row>
    <row r="57" spans="1:13" s="36" customFormat="1">
      <c r="A57" s="72">
        <v>3</v>
      </c>
      <c r="B57" s="34" t="s">
        <v>71</v>
      </c>
      <c r="C57" s="37" t="s">
        <v>29</v>
      </c>
      <c r="D57" s="40">
        <v>7.1340000000000001E-2</v>
      </c>
      <c r="E57" s="84">
        <v>812.48166563143013</v>
      </c>
      <c r="F57" s="83">
        <f t="shared" si="0"/>
        <v>57.962442026146228</v>
      </c>
      <c r="G57" s="42">
        <v>7.1340000000000001E-2</v>
      </c>
      <c r="H57" s="40">
        <v>812.48166563143013</v>
      </c>
      <c r="I57" s="43">
        <f t="shared" si="1"/>
        <v>57.962442026146228</v>
      </c>
      <c r="J57" s="41">
        <f t="shared" si="2"/>
        <v>0</v>
      </c>
      <c r="K57" s="40">
        <v>812.48166563143013</v>
      </c>
      <c r="L57" s="43">
        <f t="shared" si="3"/>
        <v>0</v>
      </c>
      <c r="M57" s="35"/>
    </row>
    <row r="58" spans="1:13" s="36" customFormat="1">
      <c r="A58" s="72">
        <v>4</v>
      </c>
      <c r="B58" s="34" t="s">
        <v>23</v>
      </c>
      <c r="C58" s="37" t="s">
        <v>29</v>
      </c>
      <c r="D58" s="40">
        <v>0.11188999999999999</v>
      </c>
      <c r="E58" s="84">
        <v>95.317614855775005</v>
      </c>
      <c r="F58" s="83">
        <f t="shared" si="0"/>
        <v>10.665087926212664</v>
      </c>
      <c r="G58" s="42">
        <v>0.112</v>
      </c>
      <c r="H58" s="40">
        <v>95.317614855775005</v>
      </c>
      <c r="I58" s="43">
        <f t="shared" si="1"/>
        <v>10.675572863846801</v>
      </c>
      <c r="J58" s="41">
        <f t="shared" si="2"/>
        <v>-1.1000000000001287E-4</v>
      </c>
      <c r="K58" s="40">
        <v>95.317614855775005</v>
      </c>
      <c r="L58" s="43">
        <f t="shared" si="3"/>
        <v>-1.0484937634136477E-2</v>
      </c>
      <c r="M58" s="35"/>
    </row>
    <row r="59" spans="1:13" s="36" customFormat="1">
      <c r="A59" s="72">
        <v>5</v>
      </c>
      <c r="B59" s="34" t="s">
        <v>76</v>
      </c>
      <c r="C59" s="37" t="s">
        <v>15</v>
      </c>
      <c r="D59" s="40">
        <v>499.2</v>
      </c>
      <c r="E59" s="84">
        <v>0.38173353957500006</v>
      </c>
      <c r="F59" s="83">
        <f t="shared" si="0"/>
        <v>190.56138295584003</v>
      </c>
      <c r="G59" s="42">
        <v>499.2</v>
      </c>
      <c r="H59" s="40">
        <v>0.38173353957500006</v>
      </c>
      <c r="I59" s="43">
        <f t="shared" si="1"/>
        <v>190.56138295584003</v>
      </c>
      <c r="J59" s="41">
        <f t="shared" si="2"/>
        <v>0</v>
      </c>
      <c r="K59" s="40">
        <v>0.38173353957500006</v>
      </c>
      <c r="L59" s="43">
        <f t="shared" si="3"/>
        <v>0</v>
      </c>
      <c r="M59" s="35"/>
    </row>
    <row r="60" spans="1:13" s="36" customFormat="1">
      <c r="A60" s="72">
        <v>6</v>
      </c>
      <c r="B60" s="34" t="s">
        <v>77</v>
      </c>
      <c r="C60" s="37" t="s">
        <v>15</v>
      </c>
      <c r="D60" s="40">
        <v>532</v>
      </c>
      <c r="E60" s="84">
        <v>0.15269341583000004</v>
      </c>
      <c r="F60" s="83">
        <f t="shared" si="0"/>
        <v>81.232897221560023</v>
      </c>
      <c r="G60" s="42">
        <v>532</v>
      </c>
      <c r="H60" s="40">
        <v>0.15269341583000004</v>
      </c>
      <c r="I60" s="43">
        <f t="shared" si="1"/>
        <v>81.232897221560023</v>
      </c>
      <c r="J60" s="41">
        <f t="shared" si="2"/>
        <v>0</v>
      </c>
      <c r="K60" s="40">
        <v>0.15269341583000004</v>
      </c>
      <c r="L60" s="43">
        <f t="shared" si="3"/>
        <v>0</v>
      </c>
      <c r="M60" s="35"/>
    </row>
    <row r="61" spans="1:13" s="36" customFormat="1" ht="26.4">
      <c r="A61" s="71"/>
      <c r="B61" s="58" t="s">
        <v>24</v>
      </c>
      <c r="C61" s="62"/>
      <c r="D61" s="63"/>
      <c r="E61" s="85"/>
      <c r="F61" s="86"/>
      <c r="G61" s="64"/>
      <c r="H61" s="63"/>
      <c r="I61" s="65"/>
      <c r="J61" s="66"/>
      <c r="K61" s="63"/>
      <c r="L61" s="65"/>
      <c r="M61" s="35"/>
    </row>
    <row r="62" spans="1:13" s="36" customFormat="1" ht="34.5" customHeight="1">
      <c r="A62" s="72">
        <v>1</v>
      </c>
      <c r="B62" s="34" t="s">
        <v>79</v>
      </c>
      <c r="C62" s="37" t="s">
        <v>80</v>
      </c>
      <c r="D62" s="40">
        <v>4.28</v>
      </c>
      <c r="E62" s="84">
        <v>41.553246145768505</v>
      </c>
      <c r="F62" s="83">
        <f t="shared" si="0"/>
        <v>177.8478935038892</v>
      </c>
      <c r="G62" s="42">
        <v>4.28</v>
      </c>
      <c r="H62" s="40">
        <v>41.553246145768505</v>
      </c>
      <c r="I62" s="43">
        <f t="shared" si="1"/>
        <v>177.8478935038892</v>
      </c>
      <c r="J62" s="41">
        <f t="shared" si="2"/>
        <v>0</v>
      </c>
      <c r="K62" s="40">
        <v>41.553246145768505</v>
      </c>
      <c r="L62" s="43">
        <f t="shared" si="3"/>
        <v>0</v>
      </c>
      <c r="M62" s="35"/>
    </row>
    <row r="63" spans="1:13" s="36" customFormat="1">
      <c r="A63" s="72">
        <v>2</v>
      </c>
      <c r="B63" s="34" t="s">
        <v>82</v>
      </c>
      <c r="C63" s="37" t="s">
        <v>29</v>
      </c>
      <c r="D63" s="40">
        <v>5.917E-2</v>
      </c>
      <c r="E63" s="84">
        <v>95.317614855775005</v>
      </c>
      <c r="F63" s="83">
        <f t="shared" si="0"/>
        <v>5.6399432710162074</v>
      </c>
      <c r="G63" s="42">
        <v>5.917E-2</v>
      </c>
      <c r="H63" s="40">
        <v>95.317614855775005</v>
      </c>
      <c r="I63" s="43">
        <f t="shared" si="1"/>
        <v>5.6399432710162074</v>
      </c>
      <c r="J63" s="41">
        <f t="shared" si="2"/>
        <v>0</v>
      </c>
      <c r="K63" s="40">
        <v>95.317614855775005</v>
      </c>
      <c r="L63" s="43">
        <f t="shared" si="3"/>
        <v>0</v>
      </c>
      <c r="M63" s="35"/>
    </row>
    <row r="64" spans="1:13" s="36" customFormat="1">
      <c r="A64" s="72">
        <v>3</v>
      </c>
      <c r="B64" s="34" t="s">
        <v>71</v>
      </c>
      <c r="C64" s="37" t="s">
        <v>29</v>
      </c>
      <c r="D64" s="40">
        <v>5.917E-2</v>
      </c>
      <c r="E64" s="84">
        <v>812.48166563143013</v>
      </c>
      <c r="F64" s="83">
        <f t="shared" si="0"/>
        <v>48.074540155411718</v>
      </c>
      <c r="G64" s="42">
        <v>5.917E-2</v>
      </c>
      <c r="H64" s="40">
        <v>812.48166563143013</v>
      </c>
      <c r="I64" s="43">
        <f t="shared" si="1"/>
        <v>48.074540155411718</v>
      </c>
      <c r="J64" s="41">
        <f t="shared" si="2"/>
        <v>0</v>
      </c>
      <c r="K64" s="40">
        <v>812.48166563143013</v>
      </c>
      <c r="L64" s="43">
        <f t="shared" si="3"/>
        <v>0</v>
      </c>
      <c r="M64" s="35"/>
    </row>
    <row r="65" spans="1:13" s="36" customFormat="1">
      <c r="A65" s="72">
        <v>4</v>
      </c>
      <c r="B65" s="34" t="s">
        <v>23</v>
      </c>
      <c r="C65" s="37" t="s">
        <v>29</v>
      </c>
      <c r="D65" s="40">
        <v>7.5009999999999993E-2</v>
      </c>
      <c r="E65" s="84">
        <v>95.317614855775005</v>
      </c>
      <c r="F65" s="83">
        <f t="shared" si="0"/>
        <v>7.1497742903316821</v>
      </c>
      <c r="G65" s="42">
        <v>7.4999999999999997E-2</v>
      </c>
      <c r="H65" s="40">
        <v>95.317614855775005</v>
      </c>
      <c r="I65" s="43">
        <f t="shared" si="1"/>
        <v>7.148821114183125</v>
      </c>
      <c r="J65" s="41">
        <f t="shared" si="2"/>
        <v>9.9999999999961231E-6</v>
      </c>
      <c r="K65" s="40">
        <v>95.317614855775005</v>
      </c>
      <c r="L65" s="43">
        <f t="shared" si="3"/>
        <v>9.531761485573805E-4</v>
      </c>
      <c r="M65" s="35"/>
    </row>
    <row r="66" spans="1:13" s="36" customFormat="1">
      <c r="A66" s="72">
        <v>5</v>
      </c>
      <c r="B66" s="34" t="s">
        <v>76</v>
      </c>
      <c r="C66" s="37" t="s">
        <v>15</v>
      </c>
      <c r="D66" s="40">
        <v>339.7</v>
      </c>
      <c r="E66" s="84">
        <v>0.38173353957500006</v>
      </c>
      <c r="F66" s="83">
        <f t="shared" si="0"/>
        <v>129.67488339362751</v>
      </c>
      <c r="G66" s="42">
        <v>339.7</v>
      </c>
      <c r="H66" s="40">
        <v>0.38173353957500006</v>
      </c>
      <c r="I66" s="43">
        <f t="shared" si="1"/>
        <v>129.67488339362751</v>
      </c>
      <c r="J66" s="41">
        <f t="shared" si="2"/>
        <v>0</v>
      </c>
      <c r="K66" s="40">
        <v>0.38173353957500006</v>
      </c>
      <c r="L66" s="43">
        <f t="shared" si="3"/>
        <v>0</v>
      </c>
      <c r="M66" s="35"/>
    </row>
    <row r="67" spans="1:13" s="36" customFormat="1">
      <c r="A67" s="72">
        <v>6</v>
      </c>
      <c r="B67" s="34" t="s">
        <v>83</v>
      </c>
      <c r="C67" s="37" t="s">
        <v>15</v>
      </c>
      <c r="D67" s="40">
        <v>339</v>
      </c>
      <c r="E67" s="84">
        <v>0.25957880691100005</v>
      </c>
      <c r="F67" s="83">
        <f t="shared" si="0"/>
        <v>87.997215542829011</v>
      </c>
      <c r="G67" s="42">
        <v>339</v>
      </c>
      <c r="H67" s="40">
        <v>0.25957880691100005</v>
      </c>
      <c r="I67" s="43">
        <f t="shared" si="1"/>
        <v>87.997215542829011</v>
      </c>
      <c r="J67" s="41">
        <f t="shared" si="2"/>
        <v>0</v>
      </c>
      <c r="K67" s="40">
        <v>0.25957880691100005</v>
      </c>
      <c r="L67" s="43">
        <f t="shared" si="3"/>
        <v>0</v>
      </c>
      <c r="M67" s="35"/>
    </row>
    <row r="68" spans="1:13" s="36" customFormat="1">
      <c r="A68" s="71"/>
      <c r="B68" s="58" t="s">
        <v>25</v>
      </c>
      <c r="C68" s="62"/>
      <c r="D68" s="63"/>
      <c r="E68" s="85"/>
      <c r="F68" s="86"/>
      <c r="G68" s="64"/>
      <c r="H68" s="63"/>
      <c r="I68" s="65"/>
      <c r="J68" s="66"/>
      <c r="K68" s="63"/>
      <c r="L68" s="65"/>
      <c r="M68" s="35"/>
    </row>
    <row r="69" spans="1:13" s="36" customFormat="1" ht="26.4">
      <c r="A69" s="72">
        <v>1</v>
      </c>
      <c r="B69" s="34" t="s">
        <v>75</v>
      </c>
      <c r="C69" s="37" t="s">
        <v>136</v>
      </c>
      <c r="D69" s="40">
        <v>8.15</v>
      </c>
      <c r="E69" s="84">
        <v>61.43794384986554</v>
      </c>
      <c r="F69" s="83">
        <f t="shared" si="0"/>
        <v>500.71924237640417</v>
      </c>
      <c r="G69" s="42"/>
      <c r="H69" s="40">
        <v>61.43794384986554</v>
      </c>
      <c r="I69" s="43">
        <f t="shared" si="1"/>
        <v>0</v>
      </c>
      <c r="J69" s="41">
        <f t="shared" si="2"/>
        <v>8.15</v>
      </c>
      <c r="K69" s="40">
        <v>61.43794384986554</v>
      </c>
      <c r="L69" s="43">
        <f t="shared" si="3"/>
        <v>500.71924237640417</v>
      </c>
      <c r="M69" s="35"/>
    </row>
    <row r="70" spans="1:13" s="36" customFormat="1">
      <c r="A70" s="72">
        <v>2</v>
      </c>
      <c r="B70" s="34" t="s">
        <v>77</v>
      </c>
      <c r="C70" s="37" t="s">
        <v>15</v>
      </c>
      <c r="D70" s="40">
        <v>528.20000000000005</v>
      </c>
      <c r="E70" s="84">
        <v>0.15269341583000004</v>
      </c>
      <c r="F70" s="83">
        <f t="shared" si="0"/>
        <v>80.652662241406034</v>
      </c>
      <c r="G70" s="42"/>
      <c r="H70" s="40">
        <v>0.15269341583000004</v>
      </c>
      <c r="I70" s="43">
        <f t="shared" si="1"/>
        <v>0</v>
      </c>
      <c r="J70" s="41">
        <f t="shared" si="2"/>
        <v>528.20000000000005</v>
      </c>
      <c r="K70" s="40">
        <v>0.15269341583000004</v>
      </c>
      <c r="L70" s="43">
        <f t="shared" si="3"/>
        <v>80.652662241406034</v>
      </c>
      <c r="M70" s="35"/>
    </row>
    <row r="71" spans="1:13" s="36" customFormat="1">
      <c r="A71" s="72">
        <v>3</v>
      </c>
      <c r="B71" s="34" t="s">
        <v>72</v>
      </c>
      <c r="C71" s="37" t="s">
        <v>29</v>
      </c>
      <c r="D71" s="40">
        <v>0.1552</v>
      </c>
      <c r="E71" s="84">
        <v>812.48166563143013</v>
      </c>
      <c r="F71" s="83">
        <f t="shared" si="0"/>
        <v>126.09715450599796</v>
      </c>
      <c r="G71" s="42"/>
      <c r="H71" s="40">
        <v>812.48166563143013</v>
      </c>
      <c r="I71" s="43">
        <f t="shared" si="1"/>
        <v>0</v>
      </c>
      <c r="J71" s="41">
        <f t="shared" si="2"/>
        <v>0.1552</v>
      </c>
      <c r="K71" s="40">
        <v>812.48166563143013</v>
      </c>
      <c r="L71" s="43">
        <f t="shared" si="3"/>
        <v>126.09715450599796</v>
      </c>
      <c r="M71" s="35"/>
    </row>
    <row r="72" spans="1:13" s="36" customFormat="1">
      <c r="A72" s="72">
        <v>4</v>
      </c>
      <c r="B72" s="34" t="s">
        <v>71</v>
      </c>
      <c r="C72" s="37" t="s">
        <v>29</v>
      </c>
      <c r="D72" s="40">
        <v>5.7499999999999999E-3</v>
      </c>
      <c r="E72" s="84">
        <v>812.48166563143013</v>
      </c>
      <c r="F72" s="83">
        <f t="shared" si="0"/>
        <v>4.6717695773807231</v>
      </c>
      <c r="G72" s="42"/>
      <c r="H72" s="40">
        <v>812.48166563143013</v>
      </c>
      <c r="I72" s="43">
        <f t="shared" si="1"/>
        <v>0</v>
      </c>
      <c r="J72" s="41">
        <f t="shared" si="2"/>
        <v>5.7499999999999999E-3</v>
      </c>
      <c r="K72" s="40">
        <v>812.48166563143013</v>
      </c>
      <c r="L72" s="43">
        <f t="shared" si="3"/>
        <v>4.6717695773807231</v>
      </c>
      <c r="M72" s="35"/>
    </row>
    <row r="73" spans="1:13" s="36" customFormat="1">
      <c r="A73" s="72">
        <v>5</v>
      </c>
      <c r="B73" s="34" t="s">
        <v>84</v>
      </c>
      <c r="C73" s="37" t="s">
        <v>26</v>
      </c>
      <c r="D73" s="40">
        <v>37.9</v>
      </c>
      <c r="E73" s="84">
        <v>9.161604949800001</v>
      </c>
      <c r="F73" s="83">
        <f t="shared" si="0"/>
        <v>347.22482759742002</v>
      </c>
      <c r="G73" s="42"/>
      <c r="H73" s="40">
        <v>9.161604949800001</v>
      </c>
      <c r="I73" s="43">
        <f t="shared" si="1"/>
        <v>0</v>
      </c>
      <c r="J73" s="41">
        <f t="shared" si="2"/>
        <v>37.9</v>
      </c>
      <c r="K73" s="40">
        <v>9.161604949800001</v>
      </c>
      <c r="L73" s="43">
        <f t="shared" si="3"/>
        <v>347.22482759742002</v>
      </c>
      <c r="M73" s="35"/>
    </row>
    <row r="74" spans="1:13" s="36" customFormat="1">
      <c r="A74" s="72">
        <v>6</v>
      </c>
      <c r="B74" s="34" t="s">
        <v>27</v>
      </c>
      <c r="C74" s="37" t="s">
        <v>28</v>
      </c>
      <c r="D74" s="40">
        <v>36</v>
      </c>
      <c r="E74" s="84">
        <v>1.8506441998596002</v>
      </c>
      <c r="F74" s="83">
        <f t="shared" si="0"/>
        <v>66.623191194945605</v>
      </c>
      <c r="G74" s="42"/>
      <c r="H74" s="40">
        <v>1.8506441998596002</v>
      </c>
      <c r="I74" s="43">
        <f t="shared" si="1"/>
        <v>0</v>
      </c>
      <c r="J74" s="41">
        <f t="shared" si="2"/>
        <v>36</v>
      </c>
      <c r="K74" s="40">
        <v>1.8506441998596002</v>
      </c>
      <c r="L74" s="43">
        <f t="shared" si="3"/>
        <v>66.623191194945605</v>
      </c>
      <c r="M74" s="35"/>
    </row>
    <row r="75" spans="1:13" s="36" customFormat="1">
      <c r="A75" s="72">
        <v>7</v>
      </c>
      <c r="B75" s="34" t="s">
        <v>85</v>
      </c>
      <c r="C75" s="37" t="s">
        <v>136</v>
      </c>
      <c r="D75" s="40">
        <v>13.25</v>
      </c>
      <c r="E75" s="84">
        <v>11.177158038756001</v>
      </c>
      <c r="F75" s="83">
        <f t="shared" si="0"/>
        <v>148.09734401351702</v>
      </c>
      <c r="G75" s="42"/>
      <c r="H75" s="40">
        <v>11.177158038756001</v>
      </c>
      <c r="I75" s="43">
        <f t="shared" si="1"/>
        <v>0</v>
      </c>
      <c r="J75" s="41">
        <f t="shared" si="2"/>
        <v>13.25</v>
      </c>
      <c r="K75" s="40">
        <v>11.177158038756001</v>
      </c>
      <c r="L75" s="43">
        <f t="shared" si="3"/>
        <v>148.09734401351702</v>
      </c>
      <c r="M75" s="35"/>
    </row>
    <row r="76" spans="1:13" s="36" customFormat="1">
      <c r="A76" s="72">
        <v>8</v>
      </c>
      <c r="B76" s="34" t="s">
        <v>86</v>
      </c>
      <c r="C76" s="37" t="s">
        <v>139</v>
      </c>
      <c r="D76" s="40">
        <v>275</v>
      </c>
      <c r="E76" s="84">
        <v>1.7070531754517801</v>
      </c>
      <c r="F76" s="83">
        <f t="shared" si="0"/>
        <v>469.43962324923956</v>
      </c>
      <c r="G76" s="42"/>
      <c r="H76" s="40">
        <v>1.7070531754517801</v>
      </c>
      <c r="I76" s="43">
        <f t="shared" si="1"/>
        <v>0</v>
      </c>
      <c r="J76" s="41">
        <f t="shared" si="2"/>
        <v>275</v>
      </c>
      <c r="K76" s="40">
        <v>1.7070531754517801</v>
      </c>
      <c r="L76" s="43">
        <f t="shared" si="3"/>
        <v>469.43962324923956</v>
      </c>
      <c r="M76" s="35"/>
    </row>
    <row r="77" spans="1:13" s="36" customFormat="1" ht="39.6">
      <c r="A77" s="72">
        <v>9</v>
      </c>
      <c r="B77" s="34" t="s">
        <v>87</v>
      </c>
      <c r="C77" s="37" t="s">
        <v>137</v>
      </c>
      <c r="D77" s="40">
        <v>288.39999999999998</v>
      </c>
      <c r="E77" s="84">
        <v>9.0049801457809338</v>
      </c>
      <c r="F77" s="83">
        <f t="shared" ref="F77:F139" si="4">+D77*E77</f>
        <v>2597.0362740432211</v>
      </c>
      <c r="G77" s="42"/>
      <c r="H77" s="40">
        <v>9.0049801457809338</v>
      </c>
      <c r="I77" s="43">
        <f t="shared" ref="I77:I139" si="5">+G77*H77</f>
        <v>0</v>
      </c>
      <c r="J77" s="41">
        <f t="shared" ref="J77:J139" si="6">+D77-G77</f>
        <v>288.39999999999998</v>
      </c>
      <c r="K77" s="40">
        <v>9.0049801457809338</v>
      </c>
      <c r="L77" s="43">
        <f t="shared" ref="L77:L139" si="7">+J77*K77</f>
        <v>2597.0362740432211</v>
      </c>
      <c r="M77" s="35"/>
    </row>
    <row r="78" spans="1:13" s="36" customFormat="1">
      <c r="A78" s="72">
        <v>10</v>
      </c>
      <c r="B78" s="34" t="s">
        <v>88</v>
      </c>
      <c r="C78" s="37" t="s">
        <v>140</v>
      </c>
      <c r="D78" s="40">
        <v>11</v>
      </c>
      <c r="E78" s="84">
        <v>58.794139407650654</v>
      </c>
      <c r="F78" s="83">
        <f t="shared" si="4"/>
        <v>646.73553348415714</v>
      </c>
      <c r="G78" s="42"/>
      <c r="H78" s="40">
        <v>58.794139407650654</v>
      </c>
      <c r="I78" s="43">
        <f t="shared" si="5"/>
        <v>0</v>
      </c>
      <c r="J78" s="41">
        <f t="shared" si="6"/>
        <v>11</v>
      </c>
      <c r="K78" s="40">
        <v>58.794139407650654</v>
      </c>
      <c r="L78" s="43">
        <f t="shared" si="7"/>
        <v>646.73553348415714</v>
      </c>
      <c r="M78" s="35"/>
    </row>
    <row r="79" spans="1:13" s="36" customFormat="1" ht="26.4">
      <c r="A79" s="72">
        <v>11</v>
      </c>
      <c r="B79" s="34" t="s">
        <v>89</v>
      </c>
      <c r="C79" s="37" t="s">
        <v>29</v>
      </c>
      <c r="D79" s="40">
        <v>0.13200000000000001</v>
      </c>
      <c r="E79" s="84">
        <v>650.42696332890023</v>
      </c>
      <c r="F79" s="83">
        <f t="shared" si="4"/>
        <v>85.856359159414836</v>
      </c>
      <c r="G79" s="42"/>
      <c r="H79" s="40">
        <v>650.42696332890023</v>
      </c>
      <c r="I79" s="43">
        <f t="shared" si="5"/>
        <v>0</v>
      </c>
      <c r="J79" s="41">
        <f t="shared" si="6"/>
        <v>0.13200000000000001</v>
      </c>
      <c r="K79" s="40">
        <v>650.42696332890023</v>
      </c>
      <c r="L79" s="43">
        <f t="shared" si="7"/>
        <v>85.856359159414836</v>
      </c>
      <c r="M79" s="35"/>
    </row>
    <row r="80" spans="1:13" s="36" customFormat="1" ht="26.4">
      <c r="A80" s="72">
        <v>12</v>
      </c>
      <c r="B80" s="34" t="s">
        <v>90</v>
      </c>
      <c r="C80" s="37" t="s">
        <v>137</v>
      </c>
      <c r="D80" s="40">
        <v>275</v>
      </c>
      <c r="E80" s="84">
        <v>2.1529771632029999</v>
      </c>
      <c r="F80" s="83">
        <f t="shared" si="4"/>
        <v>592.06871988082503</v>
      </c>
      <c r="G80" s="42"/>
      <c r="H80" s="40">
        <v>2.1529771632029999</v>
      </c>
      <c r="I80" s="43">
        <f t="shared" si="5"/>
        <v>0</v>
      </c>
      <c r="J80" s="41">
        <f t="shared" si="6"/>
        <v>275</v>
      </c>
      <c r="K80" s="40">
        <v>2.1529771632029999</v>
      </c>
      <c r="L80" s="43">
        <f t="shared" si="7"/>
        <v>592.06871988082503</v>
      </c>
      <c r="M80" s="35"/>
    </row>
    <row r="81" spans="1:13" s="36" customFormat="1">
      <c r="A81" s="71"/>
      <c r="B81" s="58" t="s">
        <v>30</v>
      </c>
      <c r="C81" s="62"/>
      <c r="D81" s="63"/>
      <c r="E81" s="85"/>
      <c r="F81" s="86"/>
      <c r="G81" s="64"/>
      <c r="H81" s="63"/>
      <c r="I81" s="65"/>
      <c r="J81" s="66"/>
      <c r="K81" s="63"/>
      <c r="L81" s="65"/>
      <c r="M81" s="35"/>
    </row>
    <row r="82" spans="1:13" s="36" customFormat="1" ht="39.6">
      <c r="A82" s="72">
        <v>1</v>
      </c>
      <c r="B82" s="34" t="s">
        <v>55</v>
      </c>
      <c r="C82" s="37" t="s">
        <v>136</v>
      </c>
      <c r="D82" s="40">
        <v>572</v>
      </c>
      <c r="E82" s="84">
        <v>8.8502818441973012</v>
      </c>
      <c r="F82" s="83">
        <f t="shared" si="4"/>
        <v>5062.3612148808561</v>
      </c>
      <c r="G82" s="42"/>
      <c r="H82" s="40">
        <v>8.8502818441973012</v>
      </c>
      <c r="I82" s="43">
        <f t="shared" si="5"/>
        <v>0</v>
      </c>
      <c r="J82" s="41">
        <f t="shared" si="6"/>
        <v>572</v>
      </c>
      <c r="K82" s="40">
        <v>8.8502818441973012</v>
      </c>
      <c r="L82" s="43">
        <f t="shared" si="7"/>
        <v>5062.3612148808561</v>
      </c>
      <c r="M82" s="35"/>
    </row>
    <row r="83" spans="1:13" s="36" customFormat="1">
      <c r="A83" s="72">
        <v>2</v>
      </c>
      <c r="B83" s="34" t="s">
        <v>56</v>
      </c>
      <c r="C83" s="37" t="s">
        <v>136</v>
      </c>
      <c r="D83" s="40">
        <v>572</v>
      </c>
      <c r="E83" s="84">
        <v>0.58140537662610003</v>
      </c>
      <c r="F83" s="83">
        <f t="shared" si="4"/>
        <v>332.5638754301292</v>
      </c>
      <c r="G83" s="42"/>
      <c r="H83" s="40">
        <v>0.58140537662610003</v>
      </c>
      <c r="I83" s="43">
        <f t="shared" si="5"/>
        <v>0</v>
      </c>
      <c r="J83" s="41">
        <f t="shared" si="6"/>
        <v>572</v>
      </c>
      <c r="K83" s="40">
        <v>0.58140537662610003</v>
      </c>
      <c r="L83" s="43">
        <f t="shared" si="7"/>
        <v>332.5638754301292</v>
      </c>
      <c r="M83" s="35"/>
    </row>
    <row r="84" spans="1:13" s="36" customFormat="1">
      <c r="A84" s="72">
        <v>3</v>
      </c>
      <c r="B84" s="34" t="s">
        <v>57</v>
      </c>
      <c r="C84" s="37" t="s">
        <v>29</v>
      </c>
      <c r="D84" s="40">
        <v>915.2</v>
      </c>
      <c r="E84" s="84">
        <v>2.0010088644000001</v>
      </c>
      <c r="F84" s="83">
        <f t="shared" si="4"/>
        <v>1831.3233126988803</v>
      </c>
      <c r="G84" s="42"/>
      <c r="H84" s="40">
        <v>2.0010088644000001</v>
      </c>
      <c r="I84" s="43">
        <f t="shared" si="5"/>
        <v>0</v>
      </c>
      <c r="J84" s="41">
        <f t="shared" si="6"/>
        <v>915.2</v>
      </c>
      <c r="K84" s="40">
        <v>2.0010088644000001</v>
      </c>
      <c r="L84" s="43">
        <f t="shared" si="7"/>
        <v>1831.3233126988803</v>
      </c>
      <c r="M84" s="35"/>
    </row>
    <row r="85" spans="1:13" s="36" customFormat="1">
      <c r="A85" s="72">
        <v>4</v>
      </c>
      <c r="B85" s="34" t="s">
        <v>4</v>
      </c>
      <c r="C85" s="37" t="s">
        <v>136</v>
      </c>
      <c r="D85" s="40">
        <v>572</v>
      </c>
      <c r="E85" s="84">
        <v>6.6558999752024006E-2</v>
      </c>
      <c r="F85" s="83">
        <f t="shared" si="4"/>
        <v>38.071747858157728</v>
      </c>
      <c r="G85" s="42"/>
      <c r="H85" s="40">
        <v>6.6558999752024006E-2</v>
      </c>
      <c r="I85" s="43">
        <f t="shared" si="5"/>
        <v>0</v>
      </c>
      <c r="J85" s="41">
        <f t="shared" si="6"/>
        <v>572</v>
      </c>
      <c r="K85" s="40">
        <v>6.6558999752024006E-2</v>
      </c>
      <c r="L85" s="43">
        <f t="shared" si="7"/>
        <v>38.071747858157728</v>
      </c>
      <c r="M85" s="35"/>
    </row>
    <row r="86" spans="1:13" s="36" customFormat="1">
      <c r="A86" s="72">
        <v>5</v>
      </c>
      <c r="B86" s="34" t="s">
        <v>91</v>
      </c>
      <c r="C86" s="37" t="s">
        <v>136</v>
      </c>
      <c r="D86" s="40">
        <v>214.4</v>
      </c>
      <c r="E86" s="84">
        <v>13.464590746572002</v>
      </c>
      <c r="F86" s="83">
        <f t="shared" si="4"/>
        <v>2886.8082560650373</v>
      </c>
      <c r="G86" s="42"/>
      <c r="H86" s="40">
        <v>13.464590746572002</v>
      </c>
      <c r="I86" s="43">
        <f t="shared" si="5"/>
        <v>0</v>
      </c>
      <c r="J86" s="41">
        <f t="shared" si="6"/>
        <v>214.4</v>
      </c>
      <c r="K86" s="40">
        <v>13.464590746572002</v>
      </c>
      <c r="L86" s="43">
        <f t="shared" si="7"/>
        <v>2886.8082560650373</v>
      </c>
      <c r="M86" s="35"/>
    </row>
    <row r="87" spans="1:13" s="36" customFormat="1">
      <c r="A87" s="72">
        <v>6</v>
      </c>
      <c r="B87" s="34" t="s">
        <v>65</v>
      </c>
      <c r="C87" s="37" t="s">
        <v>136</v>
      </c>
      <c r="D87" s="40">
        <v>128</v>
      </c>
      <c r="E87" s="84">
        <v>6.9986515375360012</v>
      </c>
      <c r="F87" s="83">
        <f t="shared" si="4"/>
        <v>895.82739680460816</v>
      </c>
      <c r="G87" s="42"/>
      <c r="H87" s="40">
        <v>6.9986515375360012</v>
      </c>
      <c r="I87" s="43">
        <f t="shared" si="5"/>
        <v>0</v>
      </c>
      <c r="J87" s="41">
        <f t="shared" si="6"/>
        <v>128</v>
      </c>
      <c r="K87" s="40">
        <v>6.9986515375360012</v>
      </c>
      <c r="L87" s="43">
        <f t="shared" si="7"/>
        <v>895.82739680460816</v>
      </c>
      <c r="M87" s="35"/>
    </row>
    <row r="88" spans="1:13" s="36" customFormat="1" ht="39.6">
      <c r="A88" s="72">
        <v>7</v>
      </c>
      <c r="B88" s="34" t="s">
        <v>92</v>
      </c>
      <c r="C88" s="37" t="s">
        <v>138</v>
      </c>
      <c r="D88" s="40">
        <v>10.722</v>
      </c>
      <c r="E88" s="84">
        <v>2065.7121836610154</v>
      </c>
      <c r="F88" s="83">
        <f t="shared" si="4"/>
        <v>22148.566033213407</v>
      </c>
      <c r="G88" s="42"/>
      <c r="H88" s="40">
        <v>2065.7121836610154</v>
      </c>
      <c r="I88" s="43">
        <f t="shared" si="5"/>
        <v>0</v>
      </c>
      <c r="J88" s="41">
        <f t="shared" si="6"/>
        <v>10.722</v>
      </c>
      <c r="K88" s="40">
        <v>2065.7121836610154</v>
      </c>
      <c r="L88" s="43">
        <f t="shared" si="7"/>
        <v>22148.566033213407</v>
      </c>
      <c r="M88" s="35"/>
    </row>
    <row r="89" spans="1:13" s="36" customFormat="1" ht="52.8">
      <c r="A89" s="72">
        <v>8</v>
      </c>
      <c r="B89" s="34" t="s">
        <v>93</v>
      </c>
      <c r="C89" s="37" t="s">
        <v>138</v>
      </c>
      <c r="D89" s="40">
        <v>2.1396000000000002</v>
      </c>
      <c r="E89" s="84">
        <v>3292.0384644195178</v>
      </c>
      <c r="F89" s="83">
        <f t="shared" si="4"/>
        <v>7043.6454984720012</v>
      </c>
      <c r="G89" s="42"/>
      <c r="H89" s="40">
        <v>3292.0384644195178</v>
      </c>
      <c r="I89" s="43">
        <f t="shared" si="5"/>
        <v>0</v>
      </c>
      <c r="J89" s="41">
        <f t="shared" si="6"/>
        <v>2.1396000000000002</v>
      </c>
      <c r="K89" s="40">
        <v>3292.0384644195178</v>
      </c>
      <c r="L89" s="43">
        <f t="shared" si="7"/>
        <v>7043.6454984720012</v>
      </c>
      <c r="M89" s="35"/>
    </row>
    <row r="90" spans="1:13" s="36" customFormat="1" ht="39.6">
      <c r="A90" s="72">
        <v>9</v>
      </c>
      <c r="B90" s="34" t="s">
        <v>94</v>
      </c>
      <c r="C90" s="37" t="s">
        <v>138</v>
      </c>
      <c r="D90" s="40">
        <v>0.26879999999999998</v>
      </c>
      <c r="E90" s="84">
        <v>3292.0384644195178</v>
      </c>
      <c r="F90" s="83">
        <f t="shared" si="4"/>
        <v>884.89993923596637</v>
      </c>
      <c r="G90" s="42"/>
      <c r="H90" s="40">
        <v>3292.0384644195178</v>
      </c>
      <c r="I90" s="43">
        <f t="shared" si="5"/>
        <v>0</v>
      </c>
      <c r="J90" s="41">
        <f t="shared" si="6"/>
        <v>0.26879999999999998</v>
      </c>
      <c r="K90" s="40">
        <v>3292.0384644195178</v>
      </c>
      <c r="L90" s="43">
        <f t="shared" si="7"/>
        <v>884.89993923596637</v>
      </c>
      <c r="M90" s="35"/>
    </row>
    <row r="91" spans="1:13" s="36" customFormat="1" ht="26.4">
      <c r="A91" s="72">
        <v>10</v>
      </c>
      <c r="B91" s="34" t="s">
        <v>95</v>
      </c>
      <c r="C91" s="37" t="s">
        <v>13</v>
      </c>
      <c r="D91" s="40">
        <v>13.8</v>
      </c>
      <c r="E91" s="84">
        <v>42.124329811351885</v>
      </c>
      <c r="F91" s="83">
        <f t="shared" si="4"/>
        <v>581.31575139665608</v>
      </c>
      <c r="G91" s="42"/>
      <c r="H91" s="40">
        <v>42.124329811351885</v>
      </c>
      <c r="I91" s="43">
        <f t="shared" si="5"/>
        <v>0</v>
      </c>
      <c r="J91" s="41">
        <f t="shared" si="6"/>
        <v>13.8</v>
      </c>
      <c r="K91" s="40">
        <v>42.124329811351885</v>
      </c>
      <c r="L91" s="43">
        <f t="shared" si="7"/>
        <v>581.31575139665608</v>
      </c>
      <c r="M91" s="35"/>
    </row>
    <row r="92" spans="1:13" s="36" customFormat="1">
      <c r="A92" s="72">
        <v>11</v>
      </c>
      <c r="B92" s="34" t="s">
        <v>31</v>
      </c>
      <c r="C92" s="37" t="s">
        <v>140</v>
      </c>
      <c r="D92" s="40">
        <v>18.2</v>
      </c>
      <c r="E92" s="84">
        <v>45.726942267750907</v>
      </c>
      <c r="F92" s="83">
        <f t="shared" si="4"/>
        <v>832.23034927306651</v>
      </c>
      <c r="G92" s="42"/>
      <c r="H92" s="40">
        <v>45.726942267750907</v>
      </c>
      <c r="I92" s="43">
        <f t="shared" si="5"/>
        <v>0</v>
      </c>
      <c r="J92" s="41">
        <f t="shared" si="6"/>
        <v>18.2</v>
      </c>
      <c r="K92" s="40">
        <v>45.726942267750907</v>
      </c>
      <c r="L92" s="43">
        <f t="shared" si="7"/>
        <v>832.23034927306651</v>
      </c>
      <c r="M92" s="35"/>
    </row>
    <row r="93" spans="1:13" s="36" customFormat="1" ht="26.4">
      <c r="A93" s="72">
        <v>12</v>
      </c>
      <c r="B93" s="34" t="s">
        <v>32</v>
      </c>
      <c r="C93" s="37" t="s">
        <v>13</v>
      </c>
      <c r="D93" s="40">
        <v>97.9</v>
      </c>
      <c r="E93" s="84">
        <v>47.891752673308034</v>
      </c>
      <c r="F93" s="83">
        <f t="shared" si="4"/>
        <v>4688.6025867168564</v>
      </c>
      <c r="G93" s="42"/>
      <c r="H93" s="40">
        <v>47.891752673308034</v>
      </c>
      <c r="I93" s="43">
        <f t="shared" si="5"/>
        <v>0</v>
      </c>
      <c r="J93" s="41">
        <f t="shared" si="6"/>
        <v>97.9</v>
      </c>
      <c r="K93" s="40">
        <v>47.891752673308034</v>
      </c>
      <c r="L93" s="43">
        <f t="shared" si="7"/>
        <v>4688.6025867168564</v>
      </c>
      <c r="M93" s="35"/>
    </row>
    <row r="94" spans="1:13" s="36" customFormat="1">
      <c r="A94" s="72">
        <v>13</v>
      </c>
      <c r="B94" s="34" t="s">
        <v>33</v>
      </c>
      <c r="C94" s="37" t="s">
        <v>140</v>
      </c>
      <c r="D94" s="40">
        <v>29.7</v>
      </c>
      <c r="E94" s="84">
        <v>50.913326829832684</v>
      </c>
      <c r="F94" s="83">
        <f t="shared" si="4"/>
        <v>1512.1258068460306</v>
      </c>
      <c r="G94" s="42"/>
      <c r="H94" s="40">
        <v>50.913326829832684</v>
      </c>
      <c r="I94" s="43">
        <f t="shared" si="5"/>
        <v>0</v>
      </c>
      <c r="J94" s="41">
        <f t="shared" si="6"/>
        <v>29.7</v>
      </c>
      <c r="K94" s="40">
        <v>50.913326829832684</v>
      </c>
      <c r="L94" s="43">
        <f t="shared" si="7"/>
        <v>1512.1258068460306</v>
      </c>
      <c r="M94" s="35"/>
    </row>
    <row r="95" spans="1:13" s="36" customFormat="1">
      <c r="A95" s="72">
        <v>14</v>
      </c>
      <c r="B95" s="34" t="s">
        <v>34</v>
      </c>
      <c r="C95" s="37" t="s">
        <v>140</v>
      </c>
      <c r="D95" s="40">
        <v>5.0999999999999996</v>
      </c>
      <c r="E95" s="84">
        <v>54.12172088325265</v>
      </c>
      <c r="F95" s="83">
        <f t="shared" si="4"/>
        <v>276.02077650458847</v>
      </c>
      <c r="G95" s="42"/>
      <c r="H95" s="40">
        <v>54.12172088325265</v>
      </c>
      <c r="I95" s="43">
        <f t="shared" si="5"/>
        <v>0</v>
      </c>
      <c r="J95" s="41">
        <f t="shared" si="6"/>
        <v>5.0999999999999996</v>
      </c>
      <c r="K95" s="40">
        <v>54.12172088325265</v>
      </c>
      <c r="L95" s="43">
        <f t="shared" si="7"/>
        <v>276.02077650458847</v>
      </c>
      <c r="M95" s="35"/>
    </row>
    <row r="96" spans="1:13" s="36" customFormat="1">
      <c r="A96" s="72">
        <v>15</v>
      </c>
      <c r="B96" s="34" t="s">
        <v>35</v>
      </c>
      <c r="C96" s="37" t="s">
        <v>29</v>
      </c>
      <c r="D96" s="40">
        <v>0.17775000000000002</v>
      </c>
      <c r="E96" s="84">
        <v>466.43139725375033</v>
      </c>
      <c r="F96" s="83">
        <f t="shared" si="4"/>
        <v>82.908180861854134</v>
      </c>
      <c r="G96" s="42"/>
      <c r="H96" s="40">
        <v>466.43139725375033</v>
      </c>
      <c r="I96" s="43">
        <f t="shared" si="5"/>
        <v>0</v>
      </c>
      <c r="J96" s="41">
        <f t="shared" si="6"/>
        <v>0.17775000000000002</v>
      </c>
      <c r="K96" s="40">
        <v>466.43139725375033</v>
      </c>
      <c r="L96" s="43">
        <f t="shared" si="7"/>
        <v>82.908180861854134</v>
      </c>
      <c r="M96" s="35"/>
    </row>
    <row r="97" spans="1:13" s="36" customFormat="1">
      <c r="A97" s="71"/>
      <c r="B97" s="58" t="s">
        <v>96</v>
      </c>
      <c r="C97" s="62"/>
      <c r="D97" s="63"/>
      <c r="E97" s="85"/>
      <c r="F97" s="86"/>
      <c r="G97" s="64"/>
      <c r="H97" s="63"/>
      <c r="I97" s="65"/>
      <c r="J97" s="66"/>
      <c r="K97" s="63"/>
      <c r="L97" s="65"/>
      <c r="M97" s="35"/>
    </row>
    <row r="98" spans="1:13" s="36" customFormat="1">
      <c r="A98" s="72">
        <v>1</v>
      </c>
      <c r="B98" s="34" t="s">
        <v>36</v>
      </c>
      <c r="C98" s="37" t="s">
        <v>28</v>
      </c>
      <c r="D98" s="40">
        <v>24</v>
      </c>
      <c r="E98" s="84">
        <v>32.509649777533639</v>
      </c>
      <c r="F98" s="83">
        <f t="shared" si="4"/>
        <v>780.23159466080733</v>
      </c>
      <c r="G98" s="42"/>
      <c r="H98" s="40">
        <v>32.509649777533639</v>
      </c>
      <c r="I98" s="43">
        <f t="shared" si="5"/>
        <v>0</v>
      </c>
      <c r="J98" s="41">
        <f t="shared" si="6"/>
        <v>24</v>
      </c>
      <c r="K98" s="40">
        <v>32.509649777533639</v>
      </c>
      <c r="L98" s="43">
        <f t="shared" si="7"/>
        <v>780.23159466080733</v>
      </c>
      <c r="M98" s="35"/>
    </row>
    <row r="99" spans="1:13" s="36" customFormat="1">
      <c r="A99" s="72">
        <v>2</v>
      </c>
      <c r="B99" s="34" t="s">
        <v>97</v>
      </c>
      <c r="C99" s="37" t="s">
        <v>29</v>
      </c>
      <c r="D99" s="40">
        <v>0.28799999999999998</v>
      </c>
      <c r="E99" s="84">
        <v>332.12452204974301</v>
      </c>
      <c r="F99" s="83">
        <f t="shared" si="4"/>
        <v>95.651862350325985</v>
      </c>
      <c r="G99" s="42"/>
      <c r="H99" s="40">
        <v>332.12452204974301</v>
      </c>
      <c r="I99" s="43">
        <f t="shared" si="5"/>
        <v>0</v>
      </c>
      <c r="J99" s="41">
        <f t="shared" si="6"/>
        <v>0.28799999999999998</v>
      </c>
      <c r="K99" s="40">
        <v>332.12452204974301</v>
      </c>
      <c r="L99" s="43">
        <f t="shared" si="7"/>
        <v>95.651862350325985</v>
      </c>
      <c r="M99" s="35"/>
    </row>
    <row r="100" spans="1:13" s="36" customFormat="1">
      <c r="A100" s="72">
        <v>3</v>
      </c>
      <c r="B100" s="34" t="s">
        <v>37</v>
      </c>
      <c r="C100" s="37" t="s">
        <v>28</v>
      </c>
      <c r="D100" s="40">
        <v>90</v>
      </c>
      <c r="E100" s="84">
        <v>1.1452006187250001</v>
      </c>
      <c r="F100" s="83">
        <f t="shared" si="4"/>
        <v>103.06805568525002</v>
      </c>
      <c r="G100" s="42"/>
      <c r="H100" s="40">
        <v>1.1452006187250001</v>
      </c>
      <c r="I100" s="43">
        <f t="shared" si="5"/>
        <v>0</v>
      </c>
      <c r="J100" s="41">
        <f t="shared" si="6"/>
        <v>90</v>
      </c>
      <c r="K100" s="40">
        <v>1.1452006187250001</v>
      </c>
      <c r="L100" s="43">
        <f t="shared" si="7"/>
        <v>103.06805568525002</v>
      </c>
      <c r="M100" s="35"/>
    </row>
    <row r="101" spans="1:13" s="36" customFormat="1">
      <c r="A101" s="72">
        <v>4</v>
      </c>
      <c r="B101" s="34" t="s">
        <v>38</v>
      </c>
      <c r="C101" s="37" t="s">
        <v>28</v>
      </c>
      <c r="D101" s="40">
        <v>225</v>
      </c>
      <c r="E101" s="84">
        <v>0.57260030936250006</v>
      </c>
      <c r="F101" s="83">
        <f t="shared" si="4"/>
        <v>128.83506960656251</v>
      </c>
      <c r="G101" s="42"/>
      <c r="H101" s="40">
        <v>0.57260030936250006</v>
      </c>
      <c r="I101" s="43">
        <f t="shared" si="5"/>
        <v>0</v>
      </c>
      <c r="J101" s="41">
        <f t="shared" si="6"/>
        <v>225</v>
      </c>
      <c r="K101" s="40">
        <v>0.57260030936250006</v>
      </c>
      <c r="L101" s="43">
        <f t="shared" si="7"/>
        <v>128.83506960656251</v>
      </c>
      <c r="M101" s="35"/>
    </row>
    <row r="102" spans="1:13" s="36" customFormat="1" ht="26.4">
      <c r="A102" s="72">
        <v>5</v>
      </c>
      <c r="B102" s="34" t="s">
        <v>98</v>
      </c>
      <c r="C102" s="37" t="s">
        <v>141</v>
      </c>
      <c r="D102" s="40">
        <v>0.16200000000000001</v>
      </c>
      <c r="E102" s="84">
        <v>266.52088382334404</v>
      </c>
      <c r="F102" s="83">
        <f t="shared" si="4"/>
        <v>43.176383179381737</v>
      </c>
      <c r="G102" s="42"/>
      <c r="H102" s="40">
        <v>266.52088382334404</v>
      </c>
      <c r="I102" s="43">
        <f t="shared" si="5"/>
        <v>0</v>
      </c>
      <c r="J102" s="41">
        <f t="shared" si="6"/>
        <v>0.16200000000000001</v>
      </c>
      <c r="K102" s="40">
        <v>266.52088382334404</v>
      </c>
      <c r="L102" s="43">
        <f t="shared" si="7"/>
        <v>43.176383179381737</v>
      </c>
      <c r="M102" s="35"/>
    </row>
    <row r="103" spans="1:13" s="36" customFormat="1">
      <c r="A103" s="71"/>
      <c r="B103" s="58" t="s">
        <v>99</v>
      </c>
      <c r="C103" s="62"/>
      <c r="D103" s="63"/>
      <c r="E103" s="85"/>
      <c r="F103" s="86"/>
      <c r="G103" s="64"/>
      <c r="H103" s="63"/>
      <c r="I103" s="65"/>
      <c r="J103" s="66"/>
      <c r="K103" s="63"/>
      <c r="L103" s="65"/>
      <c r="M103" s="35"/>
    </row>
    <row r="104" spans="1:13" s="36" customFormat="1" ht="26.4">
      <c r="A104" s="72">
        <v>1</v>
      </c>
      <c r="B104" s="34" t="s">
        <v>100</v>
      </c>
      <c r="C104" s="37" t="s">
        <v>101</v>
      </c>
      <c r="D104" s="40">
        <v>1</v>
      </c>
      <c r="E104" s="84">
        <v>66.12109123930226</v>
      </c>
      <c r="F104" s="83">
        <f t="shared" si="4"/>
        <v>66.12109123930226</v>
      </c>
      <c r="G104" s="42"/>
      <c r="H104" s="40">
        <v>66.12109123930226</v>
      </c>
      <c r="I104" s="43">
        <f t="shared" si="5"/>
        <v>0</v>
      </c>
      <c r="J104" s="41">
        <f t="shared" si="6"/>
        <v>1</v>
      </c>
      <c r="K104" s="40">
        <v>66.12109123930226</v>
      </c>
      <c r="L104" s="43">
        <f t="shared" si="7"/>
        <v>66.12109123930226</v>
      </c>
      <c r="M104" s="35"/>
    </row>
    <row r="105" spans="1:13" s="36" customFormat="1">
      <c r="A105" s="72">
        <v>2</v>
      </c>
      <c r="B105" s="34" t="s">
        <v>40</v>
      </c>
      <c r="C105" s="37" t="s">
        <v>102</v>
      </c>
      <c r="D105" s="40">
        <v>1</v>
      </c>
      <c r="E105" s="84">
        <v>9.161604949800001</v>
      </c>
      <c r="F105" s="83">
        <f t="shared" si="4"/>
        <v>9.161604949800001</v>
      </c>
      <c r="G105" s="42"/>
      <c r="H105" s="40">
        <v>9.161604949800001</v>
      </c>
      <c r="I105" s="43">
        <f t="shared" si="5"/>
        <v>0</v>
      </c>
      <c r="J105" s="41">
        <f t="shared" si="6"/>
        <v>1</v>
      </c>
      <c r="K105" s="40">
        <v>9.161604949800001</v>
      </c>
      <c r="L105" s="43">
        <f t="shared" si="7"/>
        <v>9.161604949800001</v>
      </c>
      <c r="M105" s="35"/>
    </row>
    <row r="106" spans="1:13" s="36" customFormat="1">
      <c r="A106" s="72">
        <v>3</v>
      </c>
      <c r="B106" s="34" t="s">
        <v>41</v>
      </c>
      <c r="C106" s="37" t="s">
        <v>102</v>
      </c>
      <c r="D106" s="40">
        <v>2</v>
      </c>
      <c r="E106" s="84">
        <v>7.6346707915000005</v>
      </c>
      <c r="F106" s="83">
        <f t="shared" si="4"/>
        <v>15.269341583000001</v>
      </c>
      <c r="G106" s="42"/>
      <c r="H106" s="40">
        <v>7.6346707915000005</v>
      </c>
      <c r="I106" s="43">
        <f t="shared" si="5"/>
        <v>0</v>
      </c>
      <c r="J106" s="41">
        <f t="shared" si="6"/>
        <v>2</v>
      </c>
      <c r="K106" s="40">
        <v>7.6346707915000005</v>
      </c>
      <c r="L106" s="43">
        <f t="shared" si="7"/>
        <v>15.269341583000001</v>
      </c>
      <c r="M106" s="35"/>
    </row>
    <row r="107" spans="1:13" s="36" customFormat="1">
      <c r="A107" s="72">
        <v>4</v>
      </c>
      <c r="B107" s="34" t="s">
        <v>42</v>
      </c>
      <c r="C107" s="37" t="s">
        <v>102</v>
      </c>
      <c r="D107" s="40">
        <v>1</v>
      </c>
      <c r="E107" s="84">
        <v>22.904012374500006</v>
      </c>
      <c r="F107" s="83">
        <f t="shared" si="4"/>
        <v>22.904012374500006</v>
      </c>
      <c r="G107" s="42"/>
      <c r="H107" s="40">
        <v>22.904012374500006</v>
      </c>
      <c r="I107" s="43">
        <f t="shared" si="5"/>
        <v>0</v>
      </c>
      <c r="J107" s="41">
        <f t="shared" si="6"/>
        <v>1</v>
      </c>
      <c r="K107" s="40">
        <v>22.904012374500006</v>
      </c>
      <c r="L107" s="43">
        <f t="shared" si="7"/>
        <v>22.904012374500006</v>
      </c>
      <c r="M107" s="35"/>
    </row>
    <row r="108" spans="1:13" s="36" customFormat="1" ht="26.4">
      <c r="A108" s="72">
        <v>5</v>
      </c>
      <c r="B108" s="34" t="s">
        <v>103</v>
      </c>
      <c r="C108" s="37" t="s">
        <v>102</v>
      </c>
      <c r="D108" s="40">
        <v>1</v>
      </c>
      <c r="E108" s="84">
        <v>5.3442695540500003</v>
      </c>
      <c r="F108" s="83">
        <f t="shared" si="4"/>
        <v>5.3442695540500003</v>
      </c>
      <c r="G108" s="42"/>
      <c r="H108" s="40">
        <v>5.3442695540500003</v>
      </c>
      <c r="I108" s="43">
        <f t="shared" si="5"/>
        <v>0</v>
      </c>
      <c r="J108" s="41">
        <f t="shared" si="6"/>
        <v>1</v>
      </c>
      <c r="K108" s="40">
        <v>5.3442695540500003</v>
      </c>
      <c r="L108" s="43">
        <f t="shared" si="7"/>
        <v>5.3442695540500003</v>
      </c>
      <c r="M108" s="35"/>
    </row>
    <row r="109" spans="1:13" s="36" customFormat="1">
      <c r="A109" s="72">
        <v>6</v>
      </c>
      <c r="B109" s="34" t="s">
        <v>104</v>
      </c>
      <c r="C109" s="37" t="s">
        <v>102</v>
      </c>
      <c r="D109" s="40">
        <v>1</v>
      </c>
      <c r="E109" s="84">
        <v>22.904012374500006</v>
      </c>
      <c r="F109" s="83">
        <f t="shared" si="4"/>
        <v>22.904012374500006</v>
      </c>
      <c r="G109" s="42"/>
      <c r="H109" s="40">
        <v>22.904012374500006</v>
      </c>
      <c r="I109" s="43">
        <f t="shared" si="5"/>
        <v>0</v>
      </c>
      <c r="J109" s="41">
        <f t="shared" si="6"/>
        <v>1</v>
      </c>
      <c r="K109" s="40">
        <v>22.904012374500006</v>
      </c>
      <c r="L109" s="43">
        <f t="shared" si="7"/>
        <v>22.904012374500006</v>
      </c>
      <c r="M109" s="35"/>
    </row>
    <row r="110" spans="1:13" s="36" customFormat="1">
      <c r="A110" s="72">
        <v>7</v>
      </c>
      <c r="B110" s="34" t="s">
        <v>105</v>
      </c>
      <c r="C110" s="37" t="s">
        <v>106</v>
      </c>
      <c r="D110" s="40">
        <v>12.62</v>
      </c>
      <c r="E110" s="84">
        <v>82.313297508480815</v>
      </c>
      <c r="F110" s="83">
        <f t="shared" si="4"/>
        <v>1038.7938145570279</v>
      </c>
      <c r="G110" s="42"/>
      <c r="H110" s="40">
        <v>82.313297508480815</v>
      </c>
      <c r="I110" s="43">
        <f t="shared" si="5"/>
        <v>0</v>
      </c>
      <c r="J110" s="41">
        <f t="shared" si="6"/>
        <v>12.62</v>
      </c>
      <c r="K110" s="40">
        <v>82.313297508480815</v>
      </c>
      <c r="L110" s="43">
        <f t="shared" si="7"/>
        <v>1038.7938145570279</v>
      </c>
      <c r="M110" s="35"/>
    </row>
    <row r="111" spans="1:13" s="36" customFormat="1">
      <c r="A111" s="72">
        <v>8</v>
      </c>
      <c r="B111" s="34" t="s">
        <v>107</v>
      </c>
      <c r="C111" s="37" t="s">
        <v>106</v>
      </c>
      <c r="D111" s="40">
        <v>0.98</v>
      </c>
      <c r="E111" s="84">
        <v>33.83313798245581</v>
      </c>
      <c r="F111" s="83">
        <f t="shared" si="4"/>
        <v>33.156475222806691</v>
      </c>
      <c r="G111" s="42"/>
      <c r="H111" s="40">
        <v>33.83313798245581</v>
      </c>
      <c r="I111" s="43">
        <f t="shared" si="5"/>
        <v>0</v>
      </c>
      <c r="J111" s="41">
        <f t="shared" si="6"/>
        <v>0.98</v>
      </c>
      <c r="K111" s="40">
        <v>33.83313798245581</v>
      </c>
      <c r="L111" s="43">
        <f t="shared" si="7"/>
        <v>33.156475222806691</v>
      </c>
      <c r="M111" s="35"/>
    </row>
    <row r="112" spans="1:13" s="36" customFormat="1">
      <c r="A112" s="72">
        <v>9</v>
      </c>
      <c r="B112" s="34" t="s">
        <v>142</v>
      </c>
      <c r="C112" s="37" t="s">
        <v>108</v>
      </c>
      <c r="D112" s="40">
        <v>0.155</v>
      </c>
      <c r="E112" s="84">
        <v>172.716991127152</v>
      </c>
      <c r="F112" s="83">
        <f t="shared" si="4"/>
        <v>26.771133624708561</v>
      </c>
      <c r="G112" s="42"/>
      <c r="H112" s="40">
        <v>172.716991127152</v>
      </c>
      <c r="I112" s="43">
        <f t="shared" si="5"/>
        <v>0</v>
      </c>
      <c r="J112" s="41">
        <f t="shared" si="6"/>
        <v>0.155</v>
      </c>
      <c r="K112" s="40">
        <v>172.716991127152</v>
      </c>
      <c r="L112" s="43">
        <f t="shared" si="7"/>
        <v>26.771133624708561</v>
      </c>
      <c r="M112" s="35"/>
    </row>
    <row r="113" spans="1:13" s="36" customFormat="1">
      <c r="A113" s="72">
        <v>10</v>
      </c>
      <c r="B113" s="34" t="s">
        <v>109</v>
      </c>
      <c r="C113" s="37" t="s">
        <v>108</v>
      </c>
      <c r="D113" s="40">
        <v>0.25</v>
      </c>
      <c r="E113" s="84">
        <v>525.66923972302618</v>
      </c>
      <c r="F113" s="83">
        <f t="shared" si="4"/>
        <v>131.41730993075655</v>
      </c>
      <c r="G113" s="42"/>
      <c r="H113" s="40">
        <v>525.66923972302618</v>
      </c>
      <c r="I113" s="43">
        <f t="shared" si="5"/>
        <v>0</v>
      </c>
      <c r="J113" s="41">
        <f t="shared" si="6"/>
        <v>0.25</v>
      </c>
      <c r="K113" s="40">
        <v>525.66923972302618</v>
      </c>
      <c r="L113" s="43">
        <f t="shared" si="7"/>
        <v>131.41730993075655</v>
      </c>
      <c r="M113" s="35"/>
    </row>
    <row r="114" spans="1:13" s="36" customFormat="1">
      <c r="A114" s="72">
        <v>11</v>
      </c>
      <c r="B114" s="34" t="s">
        <v>110</v>
      </c>
      <c r="C114" s="37" t="s">
        <v>102</v>
      </c>
      <c r="D114" s="40">
        <v>8</v>
      </c>
      <c r="E114" s="84">
        <v>0.30538683166000008</v>
      </c>
      <c r="F114" s="83">
        <f t="shared" si="4"/>
        <v>2.4430946532800006</v>
      </c>
      <c r="G114" s="42"/>
      <c r="H114" s="40">
        <v>0.30538683166000008</v>
      </c>
      <c r="I114" s="43">
        <f t="shared" si="5"/>
        <v>0</v>
      </c>
      <c r="J114" s="41">
        <f t="shared" si="6"/>
        <v>8</v>
      </c>
      <c r="K114" s="40">
        <v>0.30538683166000008</v>
      </c>
      <c r="L114" s="43">
        <f t="shared" si="7"/>
        <v>2.4430946532800006</v>
      </c>
      <c r="M114" s="35"/>
    </row>
    <row r="115" spans="1:13" s="36" customFormat="1">
      <c r="A115" s="72">
        <v>12</v>
      </c>
      <c r="B115" s="34" t="s">
        <v>43</v>
      </c>
      <c r="C115" s="37" t="s">
        <v>102</v>
      </c>
      <c r="D115" s="40">
        <v>650</v>
      </c>
      <c r="E115" s="84">
        <v>4.5808024749000004E-2</v>
      </c>
      <c r="F115" s="83">
        <f t="shared" si="4"/>
        <v>29.775216086850001</v>
      </c>
      <c r="G115" s="42"/>
      <c r="H115" s="40">
        <v>4.5808024749000004E-2</v>
      </c>
      <c r="I115" s="43">
        <f t="shared" si="5"/>
        <v>0</v>
      </c>
      <c r="J115" s="41">
        <f t="shared" si="6"/>
        <v>650</v>
      </c>
      <c r="K115" s="40">
        <v>4.5808024749000004E-2</v>
      </c>
      <c r="L115" s="43">
        <f t="shared" si="7"/>
        <v>29.775216086850001</v>
      </c>
      <c r="M115" s="35"/>
    </row>
    <row r="116" spans="1:13" s="36" customFormat="1">
      <c r="A116" s="72">
        <v>13</v>
      </c>
      <c r="B116" s="34" t="s">
        <v>44</v>
      </c>
      <c r="C116" s="37" t="s">
        <v>102</v>
      </c>
      <c r="D116" s="40">
        <v>5</v>
      </c>
      <c r="E116" s="84">
        <v>0.76346707915000012</v>
      </c>
      <c r="F116" s="83">
        <f t="shared" si="4"/>
        <v>3.8173353957500007</v>
      </c>
      <c r="G116" s="42"/>
      <c r="H116" s="40">
        <v>0.76346707915000012</v>
      </c>
      <c r="I116" s="43">
        <f t="shared" si="5"/>
        <v>0</v>
      </c>
      <c r="J116" s="41">
        <f t="shared" si="6"/>
        <v>5</v>
      </c>
      <c r="K116" s="40">
        <v>0.76346707915000012</v>
      </c>
      <c r="L116" s="43">
        <f t="shared" si="7"/>
        <v>3.8173353957500007</v>
      </c>
      <c r="M116" s="35"/>
    </row>
    <row r="117" spans="1:13" s="36" customFormat="1">
      <c r="A117" s="72">
        <v>14</v>
      </c>
      <c r="B117" s="34" t="s">
        <v>45</v>
      </c>
      <c r="C117" s="37" t="s">
        <v>102</v>
      </c>
      <c r="D117" s="40">
        <v>117</v>
      </c>
      <c r="E117" s="84">
        <v>5.3482576976985001</v>
      </c>
      <c r="F117" s="83">
        <f t="shared" si="4"/>
        <v>625.74615063072451</v>
      </c>
      <c r="G117" s="42"/>
      <c r="H117" s="40">
        <v>5.3482576976985001</v>
      </c>
      <c r="I117" s="43">
        <f t="shared" si="5"/>
        <v>0</v>
      </c>
      <c r="J117" s="41">
        <f t="shared" si="6"/>
        <v>117</v>
      </c>
      <c r="K117" s="40">
        <v>5.3482576976985001</v>
      </c>
      <c r="L117" s="43">
        <f t="shared" si="7"/>
        <v>625.74615063072451</v>
      </c>
      <c r="M117" s="35"/>
    </row>
    <row r="118" spans="1:13" s="36" customFormat="1">
      <c r="A118" s="72">
        <v>15</v>
      </c>
      <c r="B118" s="34" t="s">
        <v>46</v>
      </c>
      <c r="C118" s="37" t="s">
        <v>28</v>
      </c>
      <c r="D118" s="40">
        <v>30.4</v>
      </c>
      <c r="E118" s="84">
        <v>5.3290002124670011</v>
      </c>
      <c r="F118" s="83">
        <f t="shared" si="4"/>
        <v>162.00160645899683</v>
      </c>
      <c r="G118" s="42"/>
      <c r="H118" s="40">
        <v>5.3290002124670011</v>
      </c>
      <c r="I118" s="43">
        <f t="shared" si="5"/>
        <v>0</v>
      </c>
      <c r="J118" s="41">
        <f t="shared" si="6"/>
        <v>30.4</v>
      </c>
      <c r="K118" s="40">
        <v>5.3290002124670011</v>
      </c>
      <c r="L118" s="43">
        <f t="shared" si="7"/>
        <v>162.00160645899683</v>
      </c>
      <c r="M118" s="35"/>
    </row>
    <row r="119" spans="1:13" s="36" customFormat="1">
      <c r="A119" s="72">
        <v>16</v>
      </c>
      <c r="B119" s="34" t="s">
        <v>47</v>
      </c>
      <c r="C119" s="37" t="s">
        <v>28</v>
      </c>
      <c r="D119" s="40">
        <v>20</v>
      </c>
      <c r="E119" s="84">
        <v>5.1304987718880009</v>
      </c>
      <c r="F119" s="83">
        <f t="shared" si="4"/>
        <v>102.60997543776001</v>
      </c>
      <c r="G119" s="42"/>
      <c r="H119" s="40">
        <v>5.1304987718880009</v>
      </c>
      <c r="I119" s="43">
        <f t="shared" si="5"/>
        <v>0</v>
      </c>
      <c r="J119" s="41">
        <f t="shared" si="6"/>
        <v>20</v>
      </c>
      <c r="K119" s="40">
        <v>5.1304987718880009</v>
      </c>
      <c r="L119" s="43">
        <f t="shared" si="7"/>
        <v>102.60997543776001</v>
      </c>
      <c r="M119" s="35"/>
    </row>
    <row r="120" spans="1:13" s="36" customFormat="1">
      <c r="A120" s="72">
        <v>17</v>
      </c>
      <c r="B120" s="34" t="s">
        <v>48</v>
      </c>
      <c r="C120" s="37" t="s">
        <v>28</v>
      </c>
      <c r="D120" s="40">
        <v>154.5</v>
      </c>
      <c r="E120" s="84">
        <v>2.168246504786</v>
      </c>
      <c r="F120" s="83">
        <f t="shared" si="4"/>
        <v>334.994084989437</v>
      </c>
      <c r="G120" s="42"/>
      <c r="H120" s="40">
        <v>2.168246504786</v>
      </c>
      <c r="I120" s="43">
        <f t="shared" si="5"/>
        <v>0</v>
      </c>
      <c r="J120" s="41">
        <f t="shared" si="6"/>
        <v>154.5</v>
      </c>
      <c r="K120" s="40">
        <v>2.168246504786</v>
      </c>
      <c r="L120" s="43">
        <f t="shared" si="7"/>
        <v>334.994084989437</v>
      </c>
      <c r="M120" s="35"/>
    </row>
    <row r="121" spans="1:13" s="36" customFormat="1">
      <c r="A121" s="72">
        <v>18</v>
      </c>
      <c r="B121" s="34" t="s">
        <v>49</v>
      </c>
      <c r="C121" s="37" t="s">
        <v>28</v>
      </c>
      <c r="D121" s="40">
        <v>3</v>
      </c>
      <c r="E121" s="84">
        <v>1.1757393018910003</v>
      </c>
      <c r="F121" s="83">
        <f t="shared" si="4"/>
        <v>3.5272179056730009</v>
      </c>
      <c r="G121" s="42"/>
      <c r="H121" s="40">
        <v>1.1757393018910003</v>
      </c>
      <c r="I121" s="43">
        <f t="shared" si="5"/>
        <v>0</v>
      </c>
      <c r="J121" s="41">
        <f t="shared" si="6"/>
        <v>3</v>
      </c>
      <c r="K121" s="40">
        <v>1.1757393018910003</v>
      </c>
      <c r="L121" s="43">
        <f t="shared" si="7"/>
        <v>3.5272179056730009</v>
      </c>
      <c r="M121" s="35"/>
    </row>
    <row r="122" spans="1:13" s="36" customFormat="1">
      <c r="A122" s="72">
        <v>19</v>
      </c>
      <c r="B122" s="34" t="s">
        <v>50</v>
      </c>
      <c r="C122" s="37" t="s">
        <v>28</v>
      </c>
      <c r="D122" s="40">
        <v>3.6</v>
      </c>
      <c r="E122" s="84">
        <v>1.6032808662150002</v>
      </c>
      <c r="F122" s="83">
        <f t="shared" si="4"/>
        <v>5.7718111183740008</v>
      </c>
      <c r="G122" s="42"/>
      <c r="H122" s="40">
        <v>1.6032808662150002</v>
      </c>
      <c r="I122" s="43">
        <f t="shared" si="5"/>
        <v>0</v>
      </c>
      <c r="J122" s="41">
        <f t="shared" si="6"/>
        <v>3.6</v>
      </c>
      <c r="K122" s="40">
        <v>1.6032808662150002</v>
      </c>
      <c r="L122" s="43">
        <f t="shared" si="7"/>
        <v>5.7718111183740008</v>
      </c>
      <c r="M122" s="35"/>
    </row>
    <row r="123" spans="1:13" s="36" customFormat="1">
      <c r="A123" s="72">
        <v>20</v>
      </c>
      <c r="B123" s="34" t="s">
        <v>111</v>
      </c>
      <c r="C123" s="37" t="s">
        <v>29</v>
      </c>
      <c r="D123" s="40">
        <v>8.4000000000000005E-2</v>
      </c>
      <c r="E123" s="84">
        <v>318.10619319863906</v>
      </c>
      <c r="F123" s="83">
        <f t="shared" si="4"/>
        <v>26.720920228685682</v>
      </c>
      <c r="G123" s="42"/>
      <c r="H123" s="40">
        <v>318.10619319863906</v>
      </c>
      <c r="I123" s="43">
        <f t="shared" si="5"/>
        <v>0</v>
      </c>
      <c r="J123" s="41">
        <f t="shared" si="6"/>
        <v>8.4000000000000005E-2</v>
      </c>
      <c r="K123" s="40">
        <v>318.10619319863906</v>
      </c>
      <c r="L123" s="43">
        <f t="shared" si="7"/>
        <v>26.720920228685682</v>
      </c>
      <c r="M123" s="35"/>
    </row>
    <row r="124" spans="1:13" s="36" customFormat="1" ht="39.6">
      <c r="A124" s="72">
        <v>21</v>
      </c>
      <c r="B124" s="34" t="s">
        <v>143</v>
      </c>
      <c r="C124" s="37" t="s">
        <v>102</v>
      </c>
      <c r="D124" s="40">
        <v>103</v>
      </c>
      <c r="E124" s="84">
        <v>9.5419451128727211</v>
      </c>
      <c r="F124" s="83">
        <f t="shared" si="4"/>
        <v>982.82034662589024</v>
      </c>
      <c r="G124" s="42"/>
      <c r="H124" s="40">
        <v>9.5419451128727211</v>
      </c>
      <c r="I124" s="43">
        <f t="shared" si="5"/>
        <v>0</v>
      </c>
      <c r="J124" s="41">
        <f t="shared" si="6"/>
        <v>103</v>
      </c>
      <c r="K124" s="40">
        <v>9.5419451128727211</v>
      </c>
      <c r="L124" s="43">
        <f t="shared" si="7"/>
        <v>982.82034662589024</v>
      </c>
      <c r="M124" s="35"/>
    </row>
    <row r="125" spans="1:13" s="36" customFormat="1" ht="52.8">
      <c r="A125" s="72">
        <v>22</v>
      </c>
      <c r="B125" s="34" t="s">
        <v>144</v>
      </c>
      <c r="C125" s="37" t="s">
        <v>102</v>
      </c>
      <c r="D125" s="40">
        <v>4</v>
      </c>
      <c r="E125" s="84">
        <v>57.640371099322728</v>
      </c>
      <c r="F125" s="83">
        <f t="shared" si="4"/>
        <v>230.56148439729091</v>
      </c>
      <c r="G125" s="42"/>
      <c r="H125" s="40">
        <v>57.640371099322728</v>
      </c>
      <c r="I125" s="43">
        <f t="shared" si="5"/>
        <v>0</v>
      </c>
      <c r="J125" s="41">
        <f t="shared" si="6"/>
        <v>4</v>
      </c>
      <c r="K125" s="40">
        <v>57.640371099322728</v>
      </c>
      <c r="L125" s="43">
        <f t="shared" si="7"/>
        <v>230.56148439729091</v>
      </c>
      <c r="M125" s="35"/>
    </row>
    <row r="126" spans="1:13" s="36" customFormat="1" ht="52.8">
      <c r="A126" s="72">
        <v>23</v>
      </c>
      <c r="B126" s="34" t="s">
        <v>145</v>
      </c>
      <c r="C126" s="37" t="s">
        <v>102</v>
      </c>
      <c r="D126" s="40">
        <v>10</v>
      </c>
      <c r="E126" s="84">
        <v>16.413148825222724</v>
      </c>
      <c r="F126" s="83">
        <f t="shared" si="4"/>
        <v>164.13148825222723</v>
      </c>
      <c r="G126" s="42"/>
      <c r="H126" s="40">
        <v>16.413148825222724</v>
      </c>
      <c r="I126" s="43">
        <f t="shared" si="5"/>
        <v>0</v>
      </c>
      <c r="J126" s="41">
        <f t="shared" si="6"/>
        <v>10</v>
      </c>
      <c r="K126" s="40">
        <v>16.413148825222724</v>
      </c>
      <c r="L126" s="43">
        <f t="shared" si="7"/>
        <v>164.13148825222723</v>
      </c>
      <c r="M126" s="35"/>
    </row>
    <row r="127" spans="1:13" s="36" customFormat="1">
      <c r="A127" s="72">
        <v>24</v>
      </c>
      <c r="B127" s="34" t="s">
        <v>112</v>
      </c>
      <c r="C127" s="37" t="s">
        <v>136</v>
      </c>
      <c r="D127" s="40">
        <v>260</v>
      </c>
      <c r="E127" s="84">
        <v>5.2649486883363501</v>
      </c>
      <c r="F127" s="83">
        <f t="shared" si="4"/>
        <v>1368.886658967451</v>
      </c>
      <c r="G127" s="42"/>
      <c r="H127" s="40">
        <v>5.2649486883363501</v>
      </c>
      <c r="I127" s="43">
        <f t="shared" si="5"/>
        <v>0</v>
      </c>
      <c r="J127" s="41">
        <f t="shared" si="6"/>
        <v>260</v>
      </c>
      <c r="K127" s="40">
        <v>5.2649486883363501</v>
      </c>
      <c r="L127" s="43">
        <f t="shared" si="7"/>
        <v>1368.886658967451</v>
      </c>
      <c r="M127" s="35"/>
    </row>
    <row r="128" spans="1:13" s="36" customFormat="1">
      <c r="A128" s="72">
        <v>25</v>
      </c>
      <c r="B128" s="34" t="s">
        <v>113</v>
      </c>
      <c r="C128" s="37" t="s">
        <v>136</v>
      </c>
      <c r="D128" s="40">
        <v>207</v>
      </c>
      <c r="E128" s="84">
        <v>2.8747265844290499</v>
      </c>
      <c r="F128" s="83">
        <f t="shared" si="4"/>
        <v>595.06840297681333</v>
      </c>
      <c r="G128" s="42"/>
      <c r="H128" s="40">
        <v>2.8747265844290499</v>
      </c>
      <c r="I128" s="43">
        <f t="shared" si="5"/>
        <v>0</v>
      </c>
      <c r="J128" s="41">
        <f t="shared" si="6"/>
        <v>207</v>
      </c>
      <c r="K128" s="40">
        <v>2.8747265844290499</v>
      </c>
      <c r="L128" s="43">
        <f t="shared" si="7"/>
        <v>595.06840297681333</v>
      </c>
      <c r="M128" s="35"/>
    </row>
    <row r="129" spans="1:13" s="36" customFormat="1">
      <c r="A129" s="72">
        <v>26</v>
      </c>
      <c r="B129" s="34" t="s">
        <v>114</v>
      </c>
      <c r="C129" s="37" t="s">
        <v>136</v>
      </c>
      <c r="D129" s="40">
        <v>53</v>
      </c>
      <c r="E129" s="84">
        <v>9.5932368809490534</v>
      </c>
      <c r="F129" s="83">
        <f t="shared" si="4"/>
        <v>508.44155469029982</v>
      </c>
      <c r="G129" s="42"/>
      <c r="H129" s="40">
        <v>9.5932368809490534</v>
      </c>
      <c r="I129" s="43">
        <f t="shared" si="5"/>
        <v>0</v>
      </c>
      <c r="J129" s="41">
        <f t="shared" si="6"/>
        <v>53</v>
      </c>
      <c r="K129" s="40">
        <v>9.5932368809490534</v>
      </c>
      <c r="L129" s="43">
        <f t="shared" si="7"/>
        <v>508.44155469029982</v>
      </c>
      <c r="M129" s="35"/>
    </row>
    <row r="130" spans="1:13" s="36" customFormat="1">
      <c r="A130" s="72">
        <v>27</v>
      </c>
      <c r="B130" s="34" t="s">
        <v>115</v>
      </c>
      <c r="C130" s="37" t="s">
        <v>146</v>
      </c>
      <c r="D130" s="40">
        <v>6.5000000000000002E-2</v>
      </c>
      <c r="E130" s="84">
        <v>31.848094519629701</v>
      </c>
      <c r="F130" s="83">
        <f t="shared" si="4"/>
        <v>2.0701261437759304</v>
      </c>
      <c r="G130" s="42"/>
      <c r="H130" s="40">
        <v>31.848094519629701</v>
      </c>
      <c r="I130" s="43">
        <f t="shared" si="5"/>
        <v>0</v>
      </c>
      <c r="J130" s="41">
        <f t="shared" si="6"/>
        <v>6.5000000000000002E-2</v>
      </c>
      <c r="K130" s="40">
        <v>31.848094519629701</v>
      </c>
      <c r="L130" s="43">
        <f t="shared" si="7"/>
        <v>2.0701261437759304</v>
      </c>
      <c r="M130" s="35"/>
    </row>
    <row r="131" spans="1:13" s="36" customFormat="1">
      <c r="A131" s="72">
        <v>28</v>
      </c>
      <c r="B131" s="34" t="s">
        <v>116</v>
      </c>
      <c r="C131" s="37" t="s">
        <v>29</v>
      </c>
      <c r="D131" s="40">
        <v>104</v>
      </c>
      <c r="E131" s="84">
        <v>2.0010088644000001</v>
      </c>
      <c r="F131" s="83">
        <f t="shared" si="4"/>
        <v>208.10492189760001</v>
      </c>
      <c r="G131" s="42"/>
      <c r="H131" s="40">
        <v>2.0010088644000001</v>
      </c>
      <c r="I131" s="43">
        <f t="shared" si="5"/>
        <v>0</v>
      </c>
      <c r="J131" s="41">
        <f t="shared" si="6"/>
        <v>104</v>
      </c>
      <c r="K131" s="40">
        <v>2.0010088644000001</v>
      </c>
      <c r="L131" s="43">
        <f t="shared" si="7"/>
        <v>208.10492189760001</v>
      </c>
      <c r="M131" s="35"/>
    </row>
    <row r="132" spans="1:13" s="36" customFormat="1">
      <c r="A132" s="72">
        <v>29</v>
      </c>
      <c r="B132" s="34" t="s">
        <v>117</v>
      </c>
      <c r="C132" s="37" t="s">
        <v>15</v>
      </c>
      <c r="D132" s="40">
        <v>755</v>
      </c>
      <c r="E132" s="84">
        <v>0.22904012374500002</v>
      </c>
      <c r="F132" s="83">
        <f t="shared" si="4"/>
        <v>172.92529342747503</v>
      </c>
      <c r="G132" s="42"/>
      <c r="H132" s="40">
        <v>0.22904012374500002</v>
      </c>
      <c r="I132" s="43">
        <f t="shared" si="5"/>
        <v>0</v>
      </c>
      <c r="J132" s="41">
        <f t="shared" si="6"/>
        <v>755</v>
      </c>
      <c r="K132" s="40">
        <v>0.22904012374500002</v>
      </c>
      <c r="L132" s="43">
        <f t="shared" si="7"/>
        <v>172.92529342747503</v>
      </c>
      <c r="M132" s="35"/>
    </row>
    <row r="133" spans="1:13" s="36" customFormat="1">
      <c r="A133" s="72">
        <v>30</v>
      </c>
      <c r="B133" s="34" t="s">
        <v>118</v>
      </c>
      <c r="C133" s="37" t="s">
        <v>119</v>
      </c>
      <c r="D133" s="40">
        <v>10.220000000000001</v>
      </c>
      <c r="E133" s="84">
        <v>114.71390005144761</v>
      </c>
      <c r="F133" s="83">
        <f t="shared" si="4"/>
        <v>1172.3760585257946</v>
      </c>
      <c r="G133" s="42"/>
      <c r="H133" s="40">
        <v>114.71390005144761</v>
      </c>
      <c r="I133" s="43">
        <f t="shared" si="5"/>
        <v>0</v>
      </c>
      <c r="J133" s="41">
        <f t="shared" si="6"/>
        <v>10.220000000000001</v>
      </c>
      <c r="K133" s="40">
        <v>114.71390005144761</v>
      </c>
      <c r="L133" s="43">
        <f t="shared" si="7"/>
        <v>1172.3760585257946</v>
      </c>
      <c r="M133" s="35"/>
    </row>
    <row r="134" spans="1:13" s="36" customFormat="1" ht="26.4">
      <c r="A134" s="72">
        <v>31</v>
      </c>
      <c r="B134" s="34" t="s">
        <v>120</v>
      </c>
      <c r="C134" s="37" t="s">
        <v>106</v>
      </c>
      <c r="D134" s="40">
        <v>2.4</v>
      </c>
      <c r="E134" s="84">
        <v>43.711461690497593</v>
      </c>
      <c r="F134" s="83">
        <f t="shared" si="4"/>
        <v>104.90750805719422</v>
      </c>
      <c r="G134" s="42"/>
      <c r="H134" s="40">
        <v>43.711461690497593</v>
      </c>
      <c r="I134" s="43">
        <f t="shared" si="5"/>
        <v>0</v>
      </c>
      <c r="J134" s="41">
        <f t="shared" si="6"/>
        <v>2.4</v>
      </c>
      <c r="K134" s="40">
        <v>43.711461690497593</v>
      </c>
      <c r="L134" s="43">
        <f t="shared" si="7"/>
        <v>104.90750805719422</v>
      </c>
      <c r="M134" s="35"/>
    </row>
    <row r="135" spans="1:13" s="36" customFormat="1">
      <c r="A135" s="72">
        <v>32</v>
      </c>
      <c r="B135" s="34" t="s">
        <v>121</v>
      </c>
      <c r="C135" s="37" t="s">
        <v>13</v>
      </c>
      <c r="D135" s="40">
        <v>12</v>
      </c>
      <c r="E135" s="84">
        <v>7.5259695974378511</v>
      </c>
      <c r="F135" s="83">
        <f t="shared" si="4"/>
        <v>90.311635169254217</v>
      </c>
      <c r="G135" s="42"/>
      <c r="H135" s="40">
        <v>7.5259695974378511</v>
      </c>
      <c r="I135" s="43">
        <f t="shared" si="5"/>
        <v>0</v>
      </c>
      <c r="J135" s="41">
        <f t="shared" si="6"/>
        <v>12</v>
      </c>
      <c r="K135" s="40">
        <v>7.5259695974378511</v>
      </c>
      <c r="L135" s="43">
        <f t="shared" si="7"/>
        <v>90.311635169254217</v>
      </c>
      <c r="M135" s="35"/>
    </row>
    <row r="136" spans="1:13" s="36" customFormat="1">
      <c r="A136" s="72">
        <v>33</v>
      </c>
      <c r="B136" s="34" t="s">
        <v>122</v>
      </c>
      <c r="C136" s="37" t="s">
        <v>13</v>
      </c>
      <c r="D136" s="40">
        <v>12</v>
      </c>
      <c r="E136" s="84">
        <v>72.363181258623328</v>
      </c>
      <c r="F136" s="83">
        <f t="shared" si="4"/>
        <v>868.35817510347988</v>
      </c>
      <c r="G136" s="42"/>
      <c r="H136" s="40">
        <v>72.363181258623328</v>
      </c>
      <c r="I136" s="43">
        <f t="shared" si="5"/>
        <v>0</v>
      </c>
      <c r="J136" s="41">
        <f t="shared" si="6"/>
        <v>12</v>
      </c>
      <c r="K136" s="40">
        <v>72.363181258623328</v>
      </c>
      <c r="L136" s="43">
        <f t="shared" si="7"/>
        <v>868.35817510347988</v>
      </c>
      <c r="M136" s="35"/>
    </row>
    <row r="137" spans="1:13" s="36" customFormat="1">
      <c r="A137" s="72">
        <v>34</v>
      </c>
      <c r="B137" s="34" t="s">
        <v>123</v>
      </c>
      <c r="C137" s="37" t="s">
        <v>29</v>
      </c>
      <c r="D137" s="40">
        <v>9.1499999999999998E-2</v>
      </c>
      <c r="E137" s="84">
        <v>127.94375811295001</v>
      </c>
      <c r="F137" s="83">
        <f t="shared" si="4"/>
        <v>11.706853867334926</v>
      </c>
      <c r="G137" s="42"/>
      <c r="H137" s="40">
        <v>127.94375811295001</v>
      </c>
      <c r="I137" s="43">
        <f t="shared" si="5"/>
        <v>0</v>
      </c>
      <c r="J137" s="41">
        <f t="shared" si="6"/>
        <v>9.1499999999999998E-2</v>
      </c>
      <c r="K137" s="40">
        <v>127.94375811295001</v>
      </c>
      <c r="L137" s="43">
        <f t="shared" si="7"/>
        <v>11.706853867334926</v>
      </c>
      <c r="M137" s="35"/>
    </row>
    <row r="138" spans="1:13" s="36" customFormat="1">
      <c r="A138" s="72">
        <v>35</v>
      </c>
      <c r="B138" s="34" t="s">
        <v>124</v>
      </c>
      <c r="C138" s="37" t="s">
        <v>29</v>
      </c>
      <c r="D138" s="40">
        <v>0.02</v>
      </c>
      <c r="E138" s="84">
        <v>4.8358004793361005</v>
      </c>
      <c r="F138" s="83">
        <f t="shared" si="4"/>
        <v>9.671600958672201E-2</v>
      </c>
      <c r="G138" s="42"/>
      <c r="H138" s="40">
        <v>4.8358004793361005</v>
      </c>
      <c r="I138" s="43">
        <f t="shared" si="5"/>
        <v>0</v>
      </c>
      <c r="J138" s="41">
        <f t="shared" si="6"/>
        <v>0.02</v>
      </c>
      <c r="K138" s="40">
        <v>4.8358004793361005</v>
      </c>
      <c r="L138" s="43">
        <f t="shared" si="7"/>
        <v>9.671600958672201E-2</v>
      </c>
      <c r="M138" s="35"/>
    </row>
    <row r="139" spans="1:13" s="36" customFormat="1">
      <c r="A139" s="72">
        <v>36</v>
      </c>
      <c r="B139" s="34" t="s">
        <v>125</v>
      </c>
      <c r="C139" s="37" t="s">
        <v>29</v>
      </c>
      <c r="D139" s="40">
        <v>0.06</v>
      </c>
      <c r="E139" s="84">
        <v>1813.9977800604001</v>
      </c>
      <c r="F139" s="83">
        <f t="shared" si="4"/>
        <v>108.83986680362401</v>
      </c>
      <c r="G139" s="42"/>
      <c r="H139" s="40">
        <v>1813.9977800604001</v>
      </c>
      <c r="I139" s="43">
        <f t="shared" si="5"/>
        <v>0</v>
      </c>
      <c r="J139" s="41">
        <f t="shared" si="6"/>
        <v>0.06</v>
      </c>
      <c r="K139" s="40">
        <v>1813.9977800604001</v>
      </c>
      <c r="L139" s="43">
        <f t="shared" si="7"/>
        <v>108.83986680362401</v>
      </c>
      <c r="M139" s="35"/>
    </row>
    <row r="140" spans="1:13" s="36" customFormat="1">
      <c r="A140" s="72">
        <v>37</v>
      </c>
      <c r="B140" s="34" t="s">
        <v>126</v>
      </c>
      <c r="C140" s="37" t="s">
        <v>29</v>
      </c>
      <c r="D140" s="40">
        <v>1.15E-2</v>
      </c>
      <c r="E140" s="84">
        <v>1813.9977800604001</v>
      </c>
      <c r="F140" s="83">
        <f t="shared" ref="F140:F145" si="8">+D140*E140</f>
        <v>20.8609744706946</v>
      </c>
      <c r="G140" s="42"/>
      <c r="H140" s="40">
        <v>1813.9977800604001</v>
      </c>
      <c r="I140" s="43">
        <f t="shared" ref="I140:I145" si="9">+G140*H140</f>
        <v>0</v>
      </c>
      <c r="J140" s="41">
        <f t="shared" ref="J140:J144" si="10">+D140-G140</f>
        <v>1.15E-2</v>
      </c>
      <c r="K140" s="40">
        <v>1813.9977800604001</v>
      </c>
      <c r="L140" s="43">
        <f t="shared" ref="L140:L145" si="11">+J140*K140</f>
        <v>20.8609744706946</v>
      </c>
      <c r="M140" s="35"/>
    </row>
    <row r="141" spans="1:13" s="36" customFormat="1" ht="26.4">
      <c r="A141" s="72">
        <v>38</v>
      </c>
      <c r="B141" s="34" t="s">
        <v>127</v>
      </c>
      <c r="C141" s="37" t="s">
        <v>128</v>
      </c>
      <c r="D141" s="40">
        <v>1.17</v>
      </c>
      <c r="E141" s="84">
        <v>226.91306362557251</v>
      </c>
      <c r="F141" s="83">
        <f t="shared" si="8"/>
        <v>265.4882844419198</v>
      </c>
      <c r="G141" s="42"/>
      <c r="H141" s="40">
        <v>226.91306362557251</v>
      </c>
      <c r="I141" s="43">
        <f t="shared" si="9"/>
        <v>0</v>
      </c>
      <c r="J141" s="41">
        <f t="shared" si="10"/>
        <v>1.17</v>
      </c>
      <c r="K141" s="40">
        <v>226.91306362557251</v>
      </c>
      <c r="L141" s="43">
        <f t="shared" si="11"/>
        <v>265.4882844419198</v>
      </c>
      <c r="M141" s="35"/>
    </row>
    <row r="142" spans="1:13" s="36" customFormat="1" ht="26.4">
      <c r="A142" s="72">
        <v>39</v>
      </c>
      <c r="B142" s="34" t="s">
        <v>129</v>
      </c>
      <c r="C142" s="37" t="s">
        <v>141</v>
      </c>
      <c r="D142" s="40">
        <v>0.65</v>
      </c>
      <c r="E142" s="84">
        <v>222.17216866164102</v>
      </c>
      <c r="F142" s="83">
        <f t="shared" si="8"/>
        <v>144.41190963006667</v>
      </c>
      <c r="G142" s="42"/>
      <c r="H142" s="40">
        <v>222.17216866164102</v>
      </c>
      <c r="I142" s="43">
        <f t="shared" si="9"/>
        <v>0</v>
      </c>
      <c r="J142" s="41">
        <f t="shared" si="10"/>
        <v>0.65</v>
      </c>
      <c r="K142" s="40">
        <v>222.17216866164102</v>
      </c>
      <c r="L142" s="43">
        <f t="shared" si="11"/>
        <v>144.41190963006667</v>
      </c>
      <c r="M142" s="35"/>
    </row>
    <row r="143" spans="1:13" s="36" customFormat="1">
      <c r="A143" s="71"/>
      <c r="B143" s="58" t="s">
        <v>130</v>
      </c>
      <c r="C143" s="62"/>
      <c r="D143" s="63"/>
      <c r="E143" s="85"/>
      <c r="F143" s="86"/>
      <c r="G143" s="64"/>
      <c r="H143" s="63"/>
      <c r="I143" s="65"/>
      <c r="J143" s="66"/>
      <c r="K143" s="63"/>
      <c r="L143" s="65"/>
      <c r="M143" s="35"/>
    </row>
    <row r="144" spans="1:13" s="36" customFormat="1">
      <c r="A144" s="72">
        <v>1</v>
      </c>
      <c r="B144" s="34" t="s">
        <v>131</v>
      </c>
      <c r="C144" s="37" t="s">
        <v>106</v>
      </c>
      <c r="D144" s="40">
        <v>0.2</v>
      </c>
      <c r="E144" s="84">
        <v>106.64622287863602</v>
      </c>
      <c r="F144" s="83">
        <f t="shared" si="8"/>
        <v>21.329244575727206</v>
      </c>
      <c r="G144" s="42"/>
      <c r="H144" s="40">
        <v>106.64622287863602</v>
      </c>
      <c r="I144" s="43">
        <f t="shared" si="9"/>
        <v>0</v>
      </c>
      <c r="J144" s="41">
        <f t="shared" si="10"/>
        <v>0.2</v>
      </c>
      <c r="K144" s="40">
        <v>106.64622287863602</v>
      </c>
      <c r="L144" s="43">
        <f t="shared" si="11"/>
        <v>21.329244575727206</v>
      </c>
      <c r="M144" s="35"/>
    </row>
    <row r="145" spans="1:13" s="36" customFormat="1">
      <c r="A145" s="72">
        <v>2</v>
      </c>
      <c r="B145" s="34" t="s">
        <v>132</v>
      </c>
      <c r="C145" s="37" t="s">
        <v>133</v>
      </c>
      <c r="D145" s="40">
        <v>1.1000000000000001</v>
      </c>
      <c r="E145" s="84">
        <v>60.421340916018508</v>
      </c>
      <c r="F145" s="83">
        <f t="shared" si="8"/>
        <v>66.46347500762036</v>
      </c>
      <c r="G145" s="42"/>
      <c r="H145" s="40">
        <v>60.421340916018508</v>
      </c>
      <c r="I145" s="43">
        <f t="shared" si="9"/>
        <v>0</v>
      </c>
      <c r="J145" s="41">
        <f>+D145-G145</f>
        <v>1.1000000000000001</v>
      </c>
      <c r="K145" s="40">
        <v>60.421340916018508</v>
      </c>
      <c r="L145" s="43">
        <f t="shared" si="11"/>
        <v>66.46347500762036</v>
      </c>
      <c r="M145" s="35"/>
    </row>
    <row r="146" spans="1:13" s="36" customFormat="1">
      <c r="A146" s="73"/>
      <c r="B146" s="4" t="s">
        <v>39</v>
      </c>
      <c r="C146" s="44"/>
      <c r="D146" s="45"/>
      <c r="E146" s="45"/>
      <c r="F146" s="87">
        <f>SUM(F12:F145)</f>
        <v>127299.21798467188</v>
      </c>
      <c r="G146" s="46"/>
      <c r="H146" s="47"/>
      <c r="I146" s="48">
        <f>SUM(I12:I145)</f>
        <v>15615.737849450197</v>
      </c>
      <c r="J146" s="49"/>
      <c r="K146" s="47"/>
      <c r="L146" s="48">
        <f>SUM(L12:L145)</f>
        <v>111683.48013522165</v>
      </c>
    </row>
    <row r="147" spans="1:13" s="9" customFormat="1" ht="13.2">
      <c r="A147" s="74"/>
      <c r="B147" s="5" t="s">
        <v>134</v>
      </c>
      <c r="C147" s="6"/>
      <c r="D147" s="7"/>
      <c r="E147" s="88"/>
      <c r="F147" s="89">
        <f>+F146*6%</f>
        <v>7637.9530790803128</v>
      </c>
      <c r="G147" s="18"/>
      <c r="H147" s="8"/>
      <c r="I147" s="19">
        <f>+I146*6%</f>
        <v>936.94427096701179</v>
      </c>
      <c r="J147" s="17"/>
      <c r="K147" s="8"/>
      <c r="L147" s="19">
        <f>+L146*6%</f>
        <v>6701.0088081132981</v>
      </c>
    </row>
    <row r="148" spans="1:13" s="11" customFormat="1" ht="13.2">
      <c r="A148" s="74"/>
      <c r="B148" s="10" t="s">
        <v>39</v>
      </c>
      <c r="C148" s="6"/>
      <c r="D148" s="7"/>
      <c r="E148" s="88"/>
      <c r="F148" s="90">
        <f>+F146+F147</f>
        <v>134937.1710637522</v>
      </c>
      <c r="G148" s="18"/>
      <c r="H148" s="8"/>
      <c r="I148" s="20">
        <f>+I146+I147</f>
        <v>16552.682120417208</v>
      </c>
      <c r="J148" s="17"/>
      <c r="K148" s="8"/>
      <c r="L148" s="20">
        <f>+L146+L147</f>
        <v>118384.48894333495</v>
      </c>
    </row>
    <row r="149" spans="1:13" s="9" customFormat="1" ht="13.2">
      <c r="A149" s="74"/>
      <c r="B149" s="5" t="s">
        <v>135</v>
      </c>
      <c r="C149" s="6"/>
      <c r="D149" s="7"/>
      <c r="E149" s="88"/>
      <c r="F149" s="89">
        <f>+F148*20%</f>
        <v>26987.434212750442</v>
      </c>
      <c r="G149" s="18"/>
      <c r="H149" s="8"/>
      <c r="I149" s="19">
        <f>+I148*20%</f>
        <v>3310.5364240834419</v>
      </c>
      <c r="J149" s="17"/>
      <c r="K149" s="8"/>
      <c r="L149" s="19">
        <f>+L148*20%</f>
        <v>23676.897788666989</v>
      </c>
    </row>
    <row r="150" spans="1:13" s="9" customFormat="1" ht="13.2">
      <c r="A150" s="75"/>
      <c r="B150" s="50" t="s">
        <v>39</v>
      </c>
      <c r="C150" s="51"/>
      <c r="D150" s="52"/>
      <c r="E150" s="91"/>
      <c r="F150" s="92">
        <f>+F148+F149</f>
        <v>161924.60527650264</v>
      </c>
      <c r="G150" s="54"/>
      <c r="H150" s="53"/>
      <c r="I150" s="55">
        <f>+I148+I149</f>
        <v>19863.218544500651</v>
      </c>
      <c r="J150" s="56"/>
      <c r="K150" s="53"/>
      <c r="L150" s="55">
        <f>+L148+L149</f>
        <v>142061.38673200193</v>
      </c>
    </row>
    <row r="151" spans="1:13" s="9" customFormat="1" ht="13.2">
      <c r="A151" s="118"/>
      <c r="B151" s="119" t="s">
        <v>281</v>
      </c>
      <c r="C151" s="120"/>
      <c r="D151" s="121"/>
      <c r="E151" s="122"/>
      <c r="F151" s="123"/>
      <c r="G151" s="124"/>
      <c r="H151" s="125"/>
      <c r="I151" s="126"/>
      <c r="J151" s="127"/>
      <c r="K151" s="125"/>
      <c r="L151" s="126"/>
    </row>
    <row r="152" spans="1:13">
      <c r="A152" s="68"/>
      <c r="B152" s="1"/>
      <c r="C152" s="1"/>
      <c r="D152" s="1"/>
      <c r="E152" s="93"/>
      <c r="F152" s="93"/>
      <c r="G152" s="1"/>
      <c r="H152" s="12"/>
      <c r="I152" s="12"/>
      <c r="J152" s="1"/>
      <c r="K152" s="12"/>
      <c r="L152" s="12"/>
    </row>
    <row r="153" spans="1:13">
      <c r="A153" s="97"/>
      <c r="B153" s="98"/>
      <c r="C153" s="97"/>
      <c r="D153" s="99"/>
      <c r="E153" s="99"/>
      <c r="F153" s="99"/>
      <c r="G153" s="1"/>
      <c r="H153" s="12"/>
      <c r="I153" s="12"/>
      <c r="J153" s="1"/>
      <c r="K153" s="12"/>
      <c r="L153" s="12"/>
    </row>
    <row r="154" spans="1:13">
      <c r="A154" s="178" t="s">
        <v>158</v>
      </c>
      <c r="B154" s="179"/>
      <c r="C154" s="179"/>
      <c r="D154" s="179"/>
      <c r="E154" s="179"/>
      <c r="F154" s="179"/>
      <c r="G154" s="1"/>
      <c r="H154" s="12"/>
      <c r="I154" s="12"/>
      <c r="J154" s="1"/>
      <c r="K154" s="12"/>
      <c r="L154" s="12"/>
    </row>
    <row r="155" spans="1:13">
      <c r="A155" s="178"/>
      <c r="B155" s="179"/>
      <c r="C155" s="179"/>
      <c r="D155" s="179"/>
      <c r="E155" s="179"/>
      <c r="F155" s="179"/>
      <c r="G155" s="1"/>
      <c r="H155" s="12"/>
      <c r="I155" s="12"/>
      <c r="J155" s="1"/>
      <c r="K155" s="12"/>
      <c r="L155" s="12"/>
    </row>
    <row r="156" spans="1:13">
      <c r="A156" s="178"/>
      <c r="B156" s="179"/>
      <c r="C156" s="179"/>
      <c r="D156" s="179"/>
      <c r="E156" s="179"/>
      <c r="F156" s="179"/>
      <c r="G156" s="1"/>
      <c r="H156" s="12"/>
      <c r="I156" s="12"/>
      <c r="J156" s="1"/>
      <c r="K156" s="12"/>
      <c r="L156" s="12"/>
    </row>
    <row r="157" spans="1:13">
      <c r="A157" s="178"/>
      <c r="B157" s="179"/>
      <c r="C157" s="179"/>
      <c r="D157" s="179"/>
      <c r="E157" s="179"/>
      <c r="F157" s="179"/>
    </row>
    <row r="158" spans="1:13">
      <c r="A158" s="171"/>
      <c r="B158" s="172"/>
      <c r="C158" s="172"/>
      <c r="D158" s="172"/>
      <c r="E158" s="172"/>
      <c r="F158" s="172"/>
    </row>
    <row r="159" spans="1:13">
      <c r="A159" s="169" t="s">
        <v>159</v>
      </c>
      <c r="B159" s="170"/>
      <c r="C159" s="170"/>
      <c r="D159" s="170"/>
      <c r="E159" s="170"/>
      <c r="F159" s="170"/>
    </row>
    <row r="160" spans="1:13">
      <c r="A160" s="171"/>
      <c r="B160" s="172"/>
      <c r="C160" s="172"/>
      <c r="D160" s="172"/>
      <c r="E160" s="172"/>
      <c r="F160" s="172"/>
    </row>
    <row r="161" spans="1:6">
      <c r="A161" s="100"/>
      <c r="B161" s="100"/>
      <c r="C161" s="100"/>
      <c r="D161" s="100"/>
      <c r="E161" s="100"/>
      <c r="F161" s="100"/>
    </row>
    <row r="162" spans="1:6" ht="17.399999999999999">
      <c r="A162" s="101"/>
      <c r="B162" s="102"/>
      <c r="C162" s="103"/>
      <c r="D162" s="104"/>
      <c r="E162" s="104"/>
      <c r="F162" s="105"/>
    </row>
    <row r="163" spans="1:6" ht="17.399999999999999">
      <c r="A163" s="101"/>
      <c r="B163" s="102"/>
      <c r="C163" s="103"/>
      <c r="D163" s="104"/>
      <c r="E163" s="104"/>
      <c r="F163" s="105"/>
    </row>
    <row r="164" spans="1:6" ht="17.399999999999999">
      <c r="A164" s="101"/>
      <c r="B164" s="106"/>
      <c r="C164" s="106"/>
      <c r="D164" s="104"/>
      <c r="E164" s="104"/>
      <c r="F164" s="105"/>
    </row>
    <row r="165" spans="1:6" ht="17.399999999999999">
      <c r="A165" s="101"/>
      <c r="B165" s="102"/>
      <c r="C165" s="103"/>
      <c r="D165" s="104"/>
      <c r="E165" s="104"/>
      <c r="F165" s="105"/>
    </row>
    <row r="166" spans="1:6" ht="17.399999999999999">
      <c r="A166" s="101"/>
      <c r="B166" s="102"/>
      <c r="C166" s="103"/>
      <c r="D166" s="104"/>
      <c r="E166" s="104"/>
      <c r="F166" s="105"/>
    </row>
    <row r="167" spans="1:6">
      <c r="A167" s="107"/>
      <c r="B167" s="108"/>
      <c r="C167" s="108"/>
      <c r="D167" s="109"/>
      <c r="E167" s="109"/>
      <c r="F167" s="109"/>
    </row>
  </sheetData>
  <mergeCells count="6">
    <mergeCell ref="A159:F160"/>
    <mergeCell ref="J8:L8"/>
    <mergeCell ref="A2:F2"/>
    <mergeCell ref="A3:F7"/>
    <mergeCell ref="G8:I8"/>
    <mergeCell ref="A154:F158"/>
  </mergeCells>
  <pageMargins left="0.39370078740157483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3"/>
  <sheetViews>
    <sheetView topLeftCell="A148" zoomScaleNormal="100" workbookViewId="0">
      <selection activeCell="B159" sqref="B159:B163"/>
    </sheetView>
  </sheetViews>
  <sheetFormatPr defaultColWidth="9.109375" defaultRowHeight="15"/>
  <cols>
    <col min="1" max="1" width="2.6640625" style="15" customWidth="1"/>
    <col min="2" max="2" width="49.5546875" style="13" customWidth="1"/>
    <col min="3" max="3" width="7.109375" style="14" customWidth="1"/>
    <col min="4" max="4" width="7.6640625" style="15" customWidth="1"/>
    <col min="5" max="5" width="9.44140625" style="94" customWidth="1"/>
    <col min="6" max="6" width="13" style="94" customWidth="1"/>
    <col min="7" max="7" width="7.6640625" style="15" customWidth="1"/>
    <col min="8" max="8" width="9.44140625" style="16" customWidth="1"/>
    <col min="9" max="9" width="13" style="16" customWidth="1"/>
    <col min="10" max="10" width="7.6640625" style="15" customWidth="1"/>
    <col min="11" max="11" width="9.44140625" style="16" customWidth="1"/>
    <col min="12" max="12" width="13" style="16" customWidth="1"/>
    <col min="13" max="16384" width="9.109375" style="1"/>
  </cols>
  <sheetData>
    <row r="2" spans="1:13">
      <c r="A2" s="175" t="s">
        <v>150</v>
      </c>
      <c r="B2" s="175"/>
      <c r="C2" s="175"/>
      <c r="D2" s="175"/>
      <c r="E2" s="175"/>
      <c r="F2" s="175"/>
      <c r="G2" s="1"/>
      <c r="H2" s="1"/>
      <c r="I2" s="1"/>
      <c r="J2" s="1"/>
      <c r="K2" s="1"/>
      <c r="L2" s="1"/>
    </row>
    <row r="3" spans="1:13" ht="15" customHeight="1">
      <c r="A3" s="176" t="s">
        <v>149</v>
      </c>
      <c r="B3" s="176"/>
      <c r="C3" s="176"/>
      <c r="D3" s="176"/>
      <c r="E3" s="176"/>
      <c r="F3" s="176"/>
      <c r="G3" s="1"/>
      <c r="H3" s="1"/>
      <c r="I3" s="1"/>
      <c r="J3" s="1"/>
      <c r="K3" s="1"/>
      <c r="L3" s="1"/>
    </row>
    <row r="4" spans="1:13">
      <c r="A4" s="176"/>
      <c r="B4" s="176"/>
      <c r="C4" s="176"/>
      <c r="D4" s="176"/>
      <c r="E4" s="176"/>
      <c r="F4" s="176"/>
      <c r="G4" s="1"/>
      <c r="H4" s="1"/>
      <c r="I4" s="1"/>
      <c r="J4" s="1"/>
      <c r="K4" s="1"/>
      <c r="L4" s="1"/>
    </row>
    <row r="5" spans="1:13" s="2" customFormat="1">
      <c r="A5" s="176"/>
      <c r="B5" s="176"/>
      <c r="C5" s="176"/>
      <c r="D5" s="176"/>
      <c r="E5" s="176"/>
      <c r="F5" s="176"/>
    </row>
    <row r="6" spans="1:13" s="2" customFormat="1">
      <c r="A6" s="176"/>
      <c r="B6" s="176"/>
      <c r="C6" s="176"/>
      <c r="D6" s="176"/>
      <c r="E6" s="176"/>
      <c r="F6" s="176"/>
    </row>
    <row r="7" spans="1:13" s="3" customFormat="1" ht="15.6" thickBot="1">
      <c r="A7" s="176"/>
      <c r="B7" s="176"/>
      <c r="C7" s="176"/>
      <c r="D7" s="176"/>
      <c r="E7" s="176"/>
      <c r="F7" s="176"/>
    </row>
    <row r="8" spans="1:13">
      <c r="A8" s="69"/>
      <c r="B8" s="21"/>
      <c r="C8" s="22"/>
      <c r="D8" s="22"/>
      <c r="E8" s="76"/>
      <c r="F8" s="76"/>
      <c r="G8" s="177">
        <v>2026</v>
      </c>
      <c r="H8" s="173"/>
      <c r="I8" s="174"/>
      <c r="J8" s="173" t="s">
        <v>51</v>
      </c>
      <c r="K8" s="173"/>
      <c r="L8" s="174"/>
    </row>
    <row r="9" spans="1:13" s="28" customFormat="1" ht="75">
      <c r="A9" s="67" t="s">
        <v>152</v>
      </c>
      <c r="B9" s="25" t="s">
        <v>153</v>
      </c>
      <c r="C9" s="25" t="s">
        <v>154</v>
      </c>
      <c r="D9" s="25" t="s">
        <v>155</v>
      </c>
      <c r="E9" s="77" t="s">
        <v>157</v>
      </c>
      <c r="F9" s="78" t="s">
        <v>156</v>
      </c>
      <c r="G9" s="25" t="s">
        <v>155</v>
      </c>
      <c r="H9" s="77" t="s">
        <v>157</v>
      </c>
      <c r="I9" s="78" t="s">
        <v>156</v>
      </c>
      <c r="J9" s="25" t="s">
        <v>155</v>
      </c>
      <c r="K9" s="77" t="s">
        <v>157</v>
      </c>
      <c r="L9" s="78" t="s">
        <v>156</v>
      </c>
    </row>
    <row r="10" spans="1:13" s="33" customFormat="1" ht="17.399999999999999">
      <c r="A10" s="70">
        <v>1</v>
      </c>
      <c r="B10" s="30"/>
      <c r="C10" s="30">
        <v>3</v>
      </c>
      <c r="D10" s="30">
        <v>4</v>
      </c>
      <c r="E10" s="95">
        <v>5</v>
      </c>
      <c r="F10" s="96">
        <v>6</v>
      </c>
      <c r="G10" s="29">
        <v>4</v>
      </c>
      <c r="H10" s="30">
        <v>5</v>
      </c>
      <c r="I10" s="31">
        <v>6</v>
      </c>
      <c r="J10" s="32">
        <v>4</v>
      </c>
      <c r="K10" s="30">
        <v>5</v>
      </c>
      <c r="L10" s="31">
        <v>6</v>
      </c>
    </row>
    <row r="11" spans="1:13" s="36" customFormat="1">
      <c r="A11" s="71"/>
      <c r="B11" s="58" t="s">
        <v>160</v>
      </c>
      <c r="C11" s="59"/>
      <c r="D11" s="59"/>
      <c r="E11" s="81"/>
      <c r="F11" s="82"/>
      <c r="G11" s="57"/>
      <c r="H11" s="59"/>
      <c r="I11" s="60"/>
      <c r="J11" s="61"/>
      <c r="K11" s="59"/>
      <c r="L11" s="60"/>
      <c r="M11" s="35"/>
    </row>
    <row r="12" spans="1:13" s="36" customFormat="1" ht="39.6">
      <c r="A12" s="72">
        <v>1</v>
      </c>
      <c r="B12" s="34" t="s">
        <v>161</v>
      </c>
      <c r="C12" s="37" t="s">
        <v>290</v>
      </c>
      <c r="D12" s="38">
        <v>689.8</v>
      </c>
      <c r="E12" s="39">
        <v>8.8502818441973012</v>
      </c>
      <c r="F12" s="83">
        <f>+D12*E12</f>
        <v>6104.9244161272982</v>
      </c>
      <c r="G12" s="42">
        <v>379.39</v>
      </c>
      <c r="H12" s="38">
        <v>8.8502818441973012</v>
      </c>
      <c r="I12" s="43">
        <f>+G12*H12</f>
        <v>3357.7084288700139</v>
      </c>
      <c r="J12" s="41">
        <f>+D12-G12</f>
        <v>310.40999999999997</v>
      </c>
      <c r="K12" s="38">
        <v>8.8502818441973012</v>
      </c>
      <c r="L12" s="43">
        <f>+J12*K12</f>
        <v>2747.2159872572838</v>
      </c>
      <c r="M12" s="35"/>
    </row>
    <row r="13" spans="1:13" s="36" customFormat="1">
      <c r="A13" s="72">
        <v>2</v>
      </c>
      <c r="B13" s="34" t="s">
        <v>162</v>
      </c>
      <c r="C13" s="37" t="s">
        <v>290</v>
      </c>
      <c r="D13" s="38">
        <v>689.8</v>
      </c>
      <c r="E13" s="39">
        <v>0.58140537662610003</v>
      </c>
      <c r="F13" s="83">
        <f t="shared" ref="F13:F76" si="0">+D13*E13</f>
        <v>401.05342879668376</v>
      </c>
      <c r="G13" s="42">
        <v>379.39</v>
      </c>
      <c r="H13" s="38">
        <v>0.58140537662610003</v>
      </c>
      <c r="I13" s="43">
        <f t="shared" ref="I13:I76" si="1">+G13*H13</f>
        <v>220.57938583817608</v>
      </c>
      <c r="J13" s="41">
        <f t="shared" ref="J13:J76" si="2">+D13-G13</f>
        <v>310.40999999999997</v>
      </c>
      <c r="K13" s="38">
        <v>0.58140537662610003</v>
      </c>
      <c r="L13" s="43">
        <f t="shared" ref="L13:L76" si="3">+J13*K13</f>
        <v>180.47404295850768</v>
      </c>
      <c r="M13" s="35"/>
    </row>
    <row r="14" spans="1:13" s="36" customFormat="1">
      <c r="A14" s="72">
        <v>3</v>
      </c>
      <c r="B14" s="34" t="s">
        <v>163</v>
      </c>
      <c r="C14" s="37" t="s">
        <v>293</v>
      </c>
      <c r="D14" s="40">
        <v>1103.68</v>
      </c>
      <c r="E14" s="84">
        <v>2.0010088644000001</v>
      </c>
      <c r="F14" s="83">
        <f t="shared" si="0"/>
        <v>2208.4734634609922</v>
      </c>
      <c r="G14" s="42">
        <v>607.02</v>
      </c>
      <c r="H14" s="40">
        <v>2.0010088644000001</v>
      </c>
      <c r="I14" s="43">
        <f t="shared" si="1"/>
        <v>1214.6524008680881</v>
      </c>
      <c r="J14" s="41">
        <f t="shared" si="2"/>
        <v>496.66000000000008</v>
      </c>
      <c r="K14" s="40">
        <v>2.0010088644000001</v>
      </c>
      <c r="L14" s="43">
        <f t="shared" si="3"/>
        <v>993.82106259290424</v>
      </c>
      <c r="M14" s="35"/>
    </row>
    <row r="15" spans="1:13" s="36" customFormat="1">
      <c r="A15" s="72">
        <v>4</v>
      </c>
      <c r="B15" s="34" t="s">
        <v>164</v>
      </c>
      <c r="C15" s="37" t="s">
        <v>290</v>
      </c>
      <c r="D15" s="40">
        <v>689.8</v>
      </c>
      <c r="E15" s="84">
        <v>6.6558999752024006E-2</v>
      </c>
      <c r="F15" s="83">
        <f t="shared" si="0"/>
        <v>45.912398028946157</v>
      </c>
      <c r="G15" s="42">
        <v>379.39</v>
      </c>
      <c r="H15" s="40">
        <v>6.6558999752024006E-2</v>
      </c>
      <c r="I15" s="43">
        <f t="shared" si="1"/>
        <v>25.251818915920389</v>
      </c>
      <c r="J15" s="41">
        <f t="shared" si="2"/>
        <v>310.40999999999997</v>
      </c>
      <c r="K15" s="40">
        <v>6.6558999752024006E-2</v>
      </c>
      <c r="L15" s="43">
        <f t="shared" si="3"/>
        <v>20.660579113025769</v>
      </c>
      <c r="M15" s="35"/>
    </row>
    <row r="16" spans="1:13" s="36" customFormat="1">
      <c r="A16" s="71"/>
      <c r="B16" s="58" t="s">
        <v>165</v>
      </c>
      <c r="C16" s="62"/>
      <c r="D16" s="63"/>
      <c r="E16" s="85"/>
      <c r="F16" s="86"/>
      <c r="G16" s="64"/>
      <c r="H16" s="63"/>
      <c r="I16" s="65"/>
      <c r="J16" s="66"/>
      <c r="K16" s="63"/>
      <c r="L16" s="65"/>
      <c r="M16" s="35"/>
    </row>
    <row r="17" spans="1:13" s="36" customFormat="1">
      <c r="A17" s="72">
        <v>1</v>
      </c>
      <c r="B17" s="34" t="s">
        <v>166</v>
      </c>
      <c r="C17" s="37" t="s">
        <v>286</v>
      </c>
      <c r="D17" s="40">
        <v>161.6</v>
      </c>
      <c r="E17" s="84">
        <v>11.0467021558959</v>
      </c>
      <c r="F17" s="83">
        <f t="shared" si="0"/>
        <v>1785.1470683927776</v>
      </c>
      <c r="G17" s="42">
        <v>113.12</v>
      </c>
      <c r="H17" s="40">
        <v>11.0467021558959</v>
      </c>
      <c r="I17" s="43">
        <f t="shared" si="1"/>
        <v>1249.6029478749442</v>
      </c>
      <c r="J17" s="41">
        <f t="shared" si="2"/>
        <v>48.47999999999999</v>
      </c>
      <c r="K17" s="40">
        <v>11.0467021558959</v>
      </c>
      <c r="L17" s="43">
        <f t="shared" si="3"/>
        <v>535.54412051783311</v>
      </c>
      <c r="M17" s="35"/>
    </row>
    <row r="18" spans="1:13" s="36" customFormat="1">
      <c r="A18" s="72">
        <v>2</v>
      </c>
      <c r="B18" s="34" t="s">
        <v>167</v>
      </c>
      <c r="C18" s="37" t="s">
        <v>290</v>
      </c>
      <c r="D18" s="40">
        <v>47.35</v>
      </c>
      <c r="E18" s="84">
        <v>18.088167272812001</v>
      </c>
      <c r="F18" s="83">
        <f t="shared" si="0"/>
        <v>856.47472036764827</v>
      </c>
      <c r="G18" s="42">
        <v>33.15</v>
      </c>
      <c r="H18" s="40">
        <v>18.088167272812001</v>
      </c>
      <c r="I18" s="43">
        <f t="shared" si="1"/>
        <v>599.62274509371775</v>
      </c>
      <c r="J18" s="41">
        <f t="shared" si="2"/>
        <v>14.200000000000003</v>
      </c>
      <c r="K18" s="40">
        <v>18.088167272812001</v>
      </c>
      <c r="L18" s="43">
        <f t="shared" si="3"/>
        <v>256.85197527393046</v>
      </c>
      <c r="M18" s="35"/>
    </row>
    <row r="19" spans="1:13" s="36" customFormat="1" ht="39.6">
      <c r="A19" s="72">
        <v>3</v>
      </c>
      <c r="B19" s="34" t="s">
        <v>168</v>
      </c>
      <c r="C19" s="37" t="s">
        <v>286</v>
      </c>
      <c r="D19" s="40">
        <v>121.19999999999999</v>
      </c>
      <c r="E19" s="84">
        <v>26.733196836908931</v>
      </c>
      <c r="F19" s="83">
        <f t="shared" si="0"/>
        <v>3240.063456633362</v>
      </c>
      <c r="G19" s="42">
        <v>84.84</v>
      </c>
      <c r="H19" s="40">
        <v>26.733196836908931</v>
      </c>
      <c r="I19" s="43">
        <f t="shared" si="1"/>
        <v>2268.0444196433536</v>
      </c>
      <c r="J19" s="41">
        <f t="shared" si="2"/>
        <v>36.359999999999985</v>
      </c>
      <c r="K19" s="40">
        <v>26.733196836908931</v>
      </c>
      <c r="L19" s="43">
        <f t="shared" si="3"/>
        <v>972.01903699000832</v>
      </c>
      <c r="M19" s="35"/>
    </row>
    <row r="20" spans="1:13" s="36" customFormat="1" ht="26.4">
      <c r="A20" s="72">
        <v>4</v>
      </c>
      <c r="B20" s="34" t="s">
        <v>169</v>
      </c>
      <c r="C20" s="37" t="s">
        <v>286</v>
      </c>
      <c r="D20" s="40">
        <v>40.4</v>
      </c>
      <c r="E20" s="84">
        <v>76.211414690067016</v>
      </c>
      <c r="F20" s="83">
        <f t="shared" si="0"/>
        <v>3078.9411534787073</v>
      </c>
      <c r="G20" s="42">
        <v>28.3</v>
      </c>
      <c r="H20" s="40">
        <v>76.211414690067016</v>
      </c>
      <c r="I20" s="43">
        <f t="shared" si="1"/>
        <v>2156.7830357288967</v>
      </c>
      <c r="J20" s="41">
        <f t="shared" si="2"/>
        <v>12.099999999999998</v>
      </c>
      <c r="K20" s="40">
        <v>76.211414690067016</v>
      </c>
      <c r="L20" s="43">
        <f t="shared" si="3"/>
        <v>922.15811774981069</v>
      </c>
      <c r="M20" s="35"/>
    </row>
    <row r="21" spans="1:13" s="36" customFormat="1" ht="26.4">
      <c r="A21" s="72">
        <v>5</v>
      </c>
      <c r="B21" s="34" t="s">
        <v>170</v>
      </c>
      <c r="C21" s="37" t="s">
        <v>286</v>
      </c>
      <c r="D21" s="40">
        <v>14.074640000000002</v>
      </c>
      <c r="E21" s="84">
        <v>11.0467021558959</v>
      </c>
      <c r="F21" s="83">
        <f t="shared" si="0"/>
        <v>155.4783560314587</v>
      </c>
      <c r="G21" s="42">
        <v>9.85</v>
      </c>
      <c r="H21" s="40">
        <v>11.0467021558959</v>
      </c>
      <c r="I21" s="43">
        <f t="shared" si="1"/>
        <v>108.81001623557462</v>
      </c>
      <c r="J21" s="41">
        <f t="shared" si="2"/>
        <v>4.2246400000000026</v>
      </c>
      <c r="K21" s="40">
        <v>11.0467021558959</v>
      </c>
      <c r="L21" s="43">
        <f t="shared" si="3"/>
        <v>46.668339795884087</v>
      </c>
      <c r="M21" s="35"/>
    </row>
    <row r="22" spans="1:13" s="36" customFormat="1" ht="26.4">
      <c r="A22" s="72">
        <v>6</v>
      </c>
      <c r="B22" s="34" t="s">
        <v>171</v>
      </c>
      <c r="C22" s="37" t="s">
        <v>286</v>
      </c>
      <c r="D22" s="40">
        <v>9.6135000000000019</v>
      </c>
      <c r="E22" s="84">
        <v>59.746402249062008</v>
      </c>
      <c r="F22" s="83">
        <f t="shared" si="0"/>
        <v>574.37203802135775</v>
      </c>
      <c r="G22" s="42">
        <v>0</v>
      </c>
      <c r="H22" s="40">
        <v>59.746402249062008</v>
      </c>
      <c r="I22" s="43">
        <f t="shared" si="1"/>
        <v>0</v>
      </c>
      <c r="J22" s="41">
        <f t="shared" si="2"/>
        <v>9.6135000000000019</v>
      </c>
      <c r="K22" s="40">
        <v>59.746402249062008</v>
      </c>
      <c r="L22" s="43">
        <f t="shared" si="3"/>
        <v>574.37203802135775</v>
      </c>
      <c r="M22" s="35"/>
    </row>
    <row r="23" spans="1:13" s="36" customFormat="1" ht="26.4">
      <c r="A23" s="72">
        <v>7</v>
      </c>
      <c r="B23" s="34" t="s">
        <v>172</v>
      </c>
      <c r="C23" s="37" t="s">
        <v>286</v>
      </c>
      <c r="D23" s="40">
        <v>3.2045000000000003</v>
      </c>
      <c r="E23" s="84">
        <v>129.03345573520997</v>
      </c>
      <c r="F23" s="83">
        <f t="shared" si="0"/>
        <v>413.48770890348038</v>
      </c>
      <c r="G23" s="42">
        <v>0</v>
      </c>
      <c r="H23" s="40">
        <v>129.03345573520997</v>
      </c>
      <c r="I23" s="43">
        <f t="shared" si="1"/>
        <v>0</v>
      </c>
      <c r="J23" s="41">
        <f t="shared" si="2"/>
        <v>3.2045000000000003</v>
      </c>
      <c r="K23" s="40">
        <v>129.03345573520997</v>
      </c>
      <c r="L23" s="43">
        <f t="shared" si="3"/>
        <v>413.48770890348038</v>
      </c>
      <c r="M23" s="35"/>
    </row>
    <row r="24" spans="1:13" s="36" customFormat="1" ht="26.4">
      <c r="A24" s="72">
        <v>8</v>
      </c>
      <c r="B24" s="34" t="s">
        <v>173</v>
      </c>
      <c r="C24" s="37" t="s">
        <v>286</v>
      </c>
      <c r="D24" s="40">
        <v>0.94247999999999998</v>
      </c>
      <c r="E24" s="84">
        <v>58.683236580287456</v>
      </c>
      <c r="F24" s="83">
        <f t="shared" si="0"/>
        <v>55.307776812189324</v>
      </c>
      <c r="G24" s="42">
        <v>0.66</v>
      </c>
      <c r="H24" s="40">
        <v>58.683236580287456</v>
      </c>
      <c r="I24" s="43">
        <f t="shared" si="1"/>
        <v>38.730936142989719</v>
      </c>
      <c r="J24" s="41">
        <f t="shared" si="2"/>
        <v>0.28247999999999995</v>
      </c>
      <c r="K24" s="40">
        <v>58.683236580287456</v>
      </c>
      <c r="L24" s="43">
        <f t="shared" si="3"/>
        <v>16.576840669199598</v>
      </c>
      <c r="M24" s="35"/>
    </row>
    <row r="25" spans="1:13" s="36" customFormat="1" ht="26.4">
      <c r="A25" s="72">
        <v>9</v>
      </c>
      <c r="B25" s="34" t="s">
        <v>174</v>
      </c>
      <c r="C25" s="37" t="s">
        <v>286</v>
      </c>
      <c r="D25" s="40">
        <v>0.31415999999999999</v>
      </c>
      <c r="E25" s="84">
        <v>129.03345573520997</v>
      </c>
      <c r="F25" s="83">
        <f t="shared" si="0"/>
        <v>40.537150453773563</v>
      </c>
      <c r="G25" s="42">
        <v>0.22</v>
      </c>
      <c r="H25" s="40">
        <v>129.03345573520997</v>
      </c>
      <c r="I25" s="43">
        <f t="shared" si="1"/>
        <v>28.387360261746192</v>
      </c>
      <c r="J25" s="41">
        <f t="shared" si="2"/>
        <v>9.4159999999999994E-2</v>
      </c>
      <c r="K25" s="40">
        <v>129.03345573520997</v>
      </c>
      <c r="L25" s="43">
        <f t="shared" si="3"/>
        <v>12.149790192027369</v>
      </c>
      <c r="M25" s="35"/>
    </row>
    <row r="26" spans="1:13" s="36" customFormat="1" ht="26.4">
      <c r="A26" s="72">
        <v>10</v>
      </c>
      <c r="B26" s="34" t="s">
        <v>175</v>
      </c>
      <c r="C26" s="37" t="s">
        <v>290</v>
      </c>
      <c r="D26" s="40">
        <v>94.7</v>
      </c>
      <c r="E26" s="84">
        <v>42.124329811351885</v>
      </c>
      <c r="F26" s="83">
        <f t="shared" si="0"/>
        <v>3989.1740331350238</v>
      </c>
      <c r="G26" s="42">
        <v>66.290000000000006</v>
      </c>
      <c r="H26" s="40">
        <v>42.124329811351885</v>
      </c>
      <c r="I26" s="43">
        <f t="shared" si="1"/>
        <v>2792.4218231945165</v>
      </c>
      <c r="J26" s="41">
        <f t="shared" si="2"/>
        <v>28.409999999999997</v>
      </c>
      <c r="K26" s="40">
        <v>42.124329811351885</v>
      </c>
      <c r="L26" s="43">
        <f t="shared" si="3"/>
        <v>1196.7522099405069</v>
      </c>
      <c r="M26" s="35"/>
    </row>
    <row r="27" spans="1:13" s="36" customFormat="1">
      <c r="A27" s="71"/>
      <c r="B27" s="58" t="s">
        <v>176</v>
      </c>
      <c r="C27" s="62"/>
      <c r="D27" s="63"/>
      <c r="E27" s="85"/>
      <c r="F27" s="86"/>
      <c r="G27" s="64"/>
      <c r="H27" s="63"/>
      <c r="I27" s="65"/>
      <c r="J27" s="66"/>
      <c r="K27" s="63"/>
      <c r="L27" s="65"/>
      <c r="M27" s="35"/>
    </row>
    <row r="28" spans="1:13" s="36" customFormat="1">
      <c r="A28" s="72">
        <v>1</v>
      </c>
      <c r="B28" s="34" t="s">
        <v>177</v>
      </c>
      <c r="C28" s="37" t="s">
        <v>286</v>
      </c>
      <c r="D28" s="40">
        <v>1.8</v>
      </c>
      <c r="E28" s="84">
        <v>67.173297248497633</v>
      </c>
      <c r="F28" s="83">
        <f t="shared" si="0"/>
        <v>120.91193504729574</v>
      </c>
      <c r="G28" s="42">
        <v>1.8</v>
      </c>
      <c r="H28" s="40">
        <v>67.173297248497633</v>
      </c>
      <c r="I28" s="43">
        <f t="shared" si="1"/>
        <v>120.91193504729574</v>
      </c>
      <c r="J28" s="41">
        <f t="shared" si="2"/>
        <v>0</v>
      </c>
      <c r="K28" s="40">
        <v>67.173297248497633</v>
      </c>
      <c r="L28" s="43">
        <f t="shared" si="3"/>
        <v>0</v>
      </c>
      <c r="M28" s="35"/>
    </row>
    <row r="29" spans="1:13" s="36" customFormat="1">
      <c r="A29" s="72">
        <v>2</v>
      </c>
      <c r="B29" s="34" t="s">
        <v>178</v>
      </c>
      <c r="C29" s="37" t="s">
        <v>286</v>
      </c>
      <c r="D29" s="40">
        <v>232</v>
      </c>
      <c r="E29" s="84">
        <v>1.2230120368570303</v>
      </c>
      <c r="F29" s="83">
        <f t="shared" si="0"/>
        <v>283.73879255083102</v>
      </c>
      <c r="G29" s="42"/>
      <c r="H29" s="40">
        <v>1.2230120368570303</v>
      </c>
      <c r="I29" s="43">
        <f t="shared" si="1"/>
        <v>0</v>
      </c>
      <c r="J29" s="41">
        <f t="shared" si="2"/>
        <v>232</v>
      </c>
      <c r="K29" s="40">
        <v>1.2230120368570303</v>
      </c>
      <c r="L29" s="43">
        <f t="shared" si="3"/>
        <v>283.73879255083102</v>
      </c>
      <c r="M29" s="35"/>
    </row>
    <row r="30" spans="1:13" s="36" customFormat="1" ht="26.4">
      <c r="A30" s="72">
        <v>3</v>
      </c>
      <c r="B30" s="34" t="s">
        <v>179</v>
      </c>
      <c r="C30" s="37" t="s">
        <v>294</v>
      </c>
      <c r="D30" s="40">
        <v>881.8</v>
      </c>
      <c r="E30" s="84">
        <v>1.4810065311255611</v>
      </c>
      <c r="F30" s="83">
        <f t="shared" si="0"/>
        <v>1305.9515591465197</v>
      </c>
      <c r="G30" s="42"/>
      <c r="H30" s="40">
        <v>1.4810065311255611</v>
      </c>
      <c r="I30" s="43">
        <f t="shared" si="1"/>
        <v>0</v>
      </c>
      <c r="J30" s="41">
        <f t="shared" si="2"/>
        <v>881.8</v>
      </c>
      <c r="K30" s="40">
        <v>1.4810065311255611</v>
      </c>
      <c r="L30" s="43">
        <f t="shared" si="3"/>
        <v>1305.9515591465197</v>
      </c>
      <c r="M30" s="35"/>
    </row>
    <row r="31" spans="1:13" s="36" customFormat="1">
      <c r="A31" s="72">
        <v>4</v>
      </c>
      <c r="B31" s="34" t="s">
        <v>180</v>
      </c>
      <c r="C31" s="37" t="s">
        <v>297</v>
      </c>
      <c r="D31" s="40">
        <v>696</v>
      </c>
      <c r="E31" s="84">
        <v>1.6885707434653565</v>
      </c>
      <c r="F31" s="83">
        <f t="shared" si="0"/>
        <v>1175.2452374518882</v>
      </c>
      <c r="G31" s="42"/>
      <c r="H31" s="40">
        <v>1.6885707434653565</v>
      </c>
      <c r="I31" s="43">
        <f t="shared" si="1"/>
        <v>0</v>
      </c>
      <c r="J31" s="41">
        <f t="shared" si="2"/>
        <v>696</v>
      </c>
      <c r="K31" s="40">
        <v>1.6885707434653565</v>
      </c>
      <c r="L31" s="43">
        <f t="shared" si="3"/>
        <v>1175.2452374518882</v>
      </c>
      <c r="M31" s="35"/>
    </row>
    <row r="32" spans="1:13" s="36" customFormat="1">
      <c r="A32" s="71"/>
      <c r="B32" s="58" t="s">
        <v>181</v>
      </c>
      <c r="C32" s="62"/>
      <c r="D32" s="63"/>
      <c r="E32" s="85"/>
      <c r="F32" s="86"/>
      <c r="G32" s="64"/>
      <c r="H32" s="63"/>
      <c r="I32" s="65"/>
      <c r="J32" s="66"/>
      <c r="K32" s="63"/>
      <c r="L32" s="65"/>
      <c r="M32" s="35"/>
    </row>
    <row r="33" spans="1:13" s="36" customFormat="1">
      <c r="A33" s="72">
        <v>1</v>
      </c>
      <c r="B33" s="34" t="s">
        <v>182</v>
      </c>
      <c r="C33" s="37" t="s">
        <v>290</v>
      </c>
      <c r="D33" s="40">
        <v>80.2</v>
      </c>
      <c r="E33" s="84">
        <v>6.9986515375360012</v>
      </c>
      <c r="F33" s="83">
        <f t="shared" si="0"/>
        <v>561.2918533103873</v>
      </c>
      <c r="G33" s="42"/>
      <c r="H33" s="40">
        <v>6.9986515375360012</v>
      </c>
      <c r="I33" s="43">
        <f t="shared" si="1"/>
        <v>0</v>
      </c>
      <c r="J33" s="41">
        <f t="shared" si="2"/>
        <v>80.2</v>
      </c>
      <c r="K33" s="40">
        <v>6.9986515375360012</v>
      </c>
      <c r="L33" s="43">
        <f t="shared" si="3"/>
        <v>561.2918533103873</v>
      </c>
      <c r="M33" s="35"/>
    </row>
    <row r="34" spans="1:13" s="36" customFormat="1" ht="52.8">
      <c r="A34" s="72">
        <v>2</v>
      </c>
      <c r="B34" s="34" t="s">
        <v>183</v>
      </c>
      <c r="C34" s="37" t="s">
        <v>287</v>
      </c>
      <c r="D34" s="40">
        <v>1.7182499999999998</v>
      </c>
      <c r="E34" s="84">
        <v>123.4519343034155</v>
      </c>
      <c r="F34" s="83">
        <f t="shared" si="0"/>
        <v>212.12128611684366</v>
      </c>
      <c r="G34" s="42"/>
      <c r="H34" s="40">
        <v>123.4519343034155</v>
      </c>
      <c r="I34" s="43">
        <f t="shared" si="1"/>
        <v>0</v>
      </c>
      <c r="J34" s="41">
        <f t="shared" si="2"/>
        <v>1.7182499999999998</v>
      </c>
      <c r="K34" s="40">
        <v>123.4519343034155</v>
      </c>
      <c r="L34" s="43">
        <f t="shared" si="3"/>
        <v>212.12128611684366</v>
      </c>
      <c r="M34" s="35"/>
    </row>
    <row r="35" spans="1:13" s="36" customFormat="1" ht="52.8">
      <c r="A35" s="72">
        <v>3</v>
      </c>
      <c r="B35" s="34" t="s">
        <v>184</v>
      </c>
      <c r="C35" s="37" t="s">
        <v>287</v>
      </c>
      <c r="D35" s="40">
        <v>0.57274999999999998</v>
      </c>
      <c r="E35" s="84">
        <v>2065.7121836610154</v>
      </c>
      <c r="F35" s="83">
        <f t="shared" si="0"/>
        <v>1183.1366531918466</v>
      </c>
      <c r="G35" s="42"/>
      <c r="H35" s="40">
        <v>2065.7121836610154</v>
      </c>
      <c r="I35" s="43">
        <f t="shared" si="1"/>
        <v>0</v>
      </c>
      <c r="J35" s="41">
        <f t="shared" si="2"/>
        <v>0.57274999999999998</v>
      </c>
      <c r="K35" s="40">
        <v>2065.7121836610154</v>
      </c>
      <c r="L35" s="43">
        <f t="shared" si="3"/>
        <v>1183.1366531918466</v>
      </c>
      <c r="M35" s="35"/>
    </row>
    <row r="36" spans="1:13" s="36" customFormat="1">
      <c r="A36" s="71"/>
      <c r="B36" s="58" t="s">
        <v>185</v>
      </c>
      <c r="C36" s="62"/>
      <c r="D36" s="63"/>
      <c r="E36" s="85"/>
      <c r="F36" s="86"/>
      <c r="G36" s="64"/>
      <c r="H36" s="63"/>
      <c r="I36" s="65"/>
      <c r="J36" s="66"/>
      <c r="K36" s="63"/>
      <c r="L36" s="65"/>
      <c r="M36" s="35"/>
    </row>
    <row r="37" spans="1:13" s="36" customFormat="1" ht="66">
      <c r="A37" s="72">
        <v>1</v>
      </c>
      <c r="B37" s="34" t="s">
        <v>186</v>
      </c>
      <c r="C37" s="37" t="s">
        <v>298</v>
      </c>
      <c r="D37" s="40">
        <v>5.2</v>
      </c>
      <c r="E37" s="84">
        <v>114.43838526910169</v>
      </c>
      <c r="F37" s="83">
        <f t="shared" si="0"/>
        <v>595.07960339932879</v>
      </c>
      <c r="G37" s="42">
        <v>4</v>
      </c>
      <c r="H37" s="40">
        <v>114.43838526910169</v>
      </c>
      <c r="I37" s="43">
        <f t="shared" si="1"/>
        <v>457.75354107640675</v>
      </c>
      <c r="J37" s="41">
        <f t="shared" si="2"/>
        <v>1.2000000000000002</v>
      </c>
      <c r="K37" s="40">
        <v>114.43838526910169</v>
      </c>
      <c r="L37" s="43">
        <f t="shared" si="3"/>
        <v>137.32606232292204</v>
      </c>
      <c r="M37" s="35"/>
    </row>
    <row r="38" spans="1:13" s="36" customFormat="1">
      <c r="A38" s="71"/>
      <c r="B38" s="58" t="s">
        <v>187</v>
      </c>
      <c r="C38" s="62"/>
      <c r="D38" s="63"/>
      <c r="E38" s="85"/>
      <c r="F38" s="86"/>
      <c r="G38" s="64"/>
      <c r="H38" s="63"/>
      <c r="I38" s="65"/>
      <c r="J38" s="66"/>
      <c r="K38" s="63"/>
      <c r="L38" s="65"/>
      <c r="M38" s="35"/>
    </row>
    <row r="39" spans="1:13" s="36" customFormat="1" ht="26.4">
      <c r="A39" s="72">
        <v>1</v>
      </c>
      <c r="B39" s="34" t="s">
        <v>188</v>
      </c>
      <c r="C39" s="37"/>
      <c r="D39" s="40"/>
      <c r="E39" s="84"/>
      <c r="F39" s="83"/>
      <c r="G39" s="42"/>
      <c r="H39" s="40"/>
      <c r="I39" s="43"/>
      <c r="J39" s="41"/>
      <c r="K39" s="40"/>
      <c r="L39" s="43"/>
      <c r="M39" s="35"/>
    </row>
    <row r="40" spans="1:13" s="36" customFormat="1" ht="26.4">
      <c r="A40" s="72">
        <v>2</v>
      </c>
      <c r="B40" s="34" t="s">
        <v>189</v>
      </c>
      <c r="C40" s="37" t="s">
        <v>290</v>
      </c>
      <c r="D40" s="40">
        <v>28.5</v>
      </c>
      <c r="E40" s="84">
        <v>84.915894099255453</v>
      </c>
      <c r="F40" s="83">
        <f t="shared" si="0"/>
        <v>2420.1029818287802</v>
      </c>
      <c r="G40" s="42"/>
      <c r="H40" s="40">
        <v>84.915894099255453</v>
      </c>
      <c r="I40" s="43">
        <f t="shared" si="1"/>
        <v>0</v>
      </c>
      <c r="J40" s="41">
        <f t="shared" si="2"/>
        <v>28.5</v>
      </c>
      <c r="K40" s="40">
        <v>84.915894099255453</v>
      </c>
      <c r="L40" s="43">
        <f t="shared" si="3"/>
        <v>2420.1029818287802</v>
      </c>
      <c r="M40" s="35"/>
    </row>
    <row r="41" spans="1:13" s="36" customFormat="1" ht="26.4">
      <c r="A41" s="72">
        <v>3</v>
      </c>
      <c r="B41" s="34" t="s">
        <v>190</v>
      </c>
      <c r="C41" s="37" t="s">
        <v>294</v>
      </c>
      <c r="D41" s="40">
        <v>651</v>
      </c>
      <c r="E41" s="84">
        <v>0.38173353957500006</v>
      </c>
      <c r="F41" s="83">
        <f t="shared" si="0"/>
        <v>248.50853426332503</v>
      </c>
      <c r="G41" s="42"/>
      <c r="H41" s="40">
        <v>0.38173353957500006</v>
      </c>
      <c r="I41" s="43">
        <f t="shared" si="1"/>
        <v>0</v>
      </c>
      <c r="J41" s="41">
        <f t="shared" si="2"/>
        <v>651</v>
      </c>
      <c r="K41" s="40">
        <v>0.38173353957500006</v>
      </c>
      <c r="L41" s="43">
        <f t="shared" si="3"/>
        <v>248.50853426332503</v>
      </c>
      <c r="M41" s="35"/>
    </row>
    <row r="42" spans="1:13" s="36" customFormat="1">
      <c r="A42" s="72">
        <v>4</v>
      </c>
      <c r="B42" s="34" t="s">
        <v>191</v>
      </c>
      <c r="C42" s="37" t="s">
        <v>293</v>
      </c>
      <c r="D42" s="40">
        <v>0.61225000000000007</v>
      </c>
      <c r="E42" s="84">
        <v>812.48166563143013</v>
      </c>
      <c r="F42" s="83">
        <f t="shared" si="0"/>
        <v>497.44189978284317</v>
      </c>
      <c r="G42" s="42"/>
      <c r="H42" s="40">
        <v>812.48166563143013</v>
      </c>
      <c r="I42" s="43">
        <f t="shared" si="1"/>
        <v>0</v>
      </c>
      <c r="J42" s="41">
        <f t="shared" si="2"/>
        <v>0.61225000000000007</v>
      </c>
      <c r="K42" s="40">
        <v>812.48166563143013</v>
      </c>
      <c r="L42" s="43">
        <f t="shared" si="3"/>
        <v>497.44189978284317</v>
      </c>
      <c r="M42" s="35"/>
    </row>
    <row r="43" spans="1:13" s="36" customFormat="1">
      <c r="A43" s="72">
        <v>5</v>
      </c>
      <c r="B43" s="34" t="s">
        <v>192</v>
      </c>
      <c r="C43" s="37" t="s">
        <v>293</v>
      </c>
      <c r="D43" s="40">
        <v>8.7239999999999984E-2</v>
      </c>
      <c r="E43" s="84">
        <v>812.48166563143013</v>
      </c>
      <c r="F43" s="83">
        <f t="shared" si="0"/>
        <v>70.880900509685958</v>
      </c>
      <c r="G43" s="42"/>
      <c r="H43" s="40">
        <v>812.48166563143013</v>
      </c>
      <c r="I43" s="43">
        <f t="shared" si="1"/>
        <v>0</v>
      </c>
      <c r="J43" s="41">
        <f t="shared" si="2"/>
        <v>8.7239999999999984E-2</v>
      </c>
      <c r="K43" s="40">
        <v>812.48166563143013</v>
      </c>
      <c r="L43" s="43">
        <f t="shared" si="3"/>
        <v>70.880900509685958</v>
      </c>
      <c r="M43" s="35"/>
    </row>
    <row r="44" spans="1:13" s="36" customFormat="1">
      <c r="A44" s="72">
        <v>6</v>
      </c>
      <c r="B44" s="34" t="s">
        <v>193</v>
      </c>
      <c r="C44" s="37" t="s">
        <v>286</v>
      </c>
      <c r="D44" s="40">
        <v>85.45</v>
      </c>
      <c r="E44" s="84">
        <v>1.2230120368570303</v>
      </c>
      <c r="F44" s="83">
        <f t="shared" si="0"/>
        <v>104.50637854943324</v>
      </c>
      <c r="G44" s="42"/>
      <c r="H44" s="40">
        <v>1.2230120368570303</v>
      </c>
      <c r="I44" s="43">
        <f t="shared" si="1"/>
        <v>0</v>
      </c>
      <c r="J44" s="41">
        <f t="shared" si="2"/>
        <v>85.45</v>
      </c>
      <c r="K44" s="40">
        <v>1.2230120368570303</v>
      </c>
      <c r="L44" s="43">
        <f t="shared" si="3"/>
        <v>104.50637854943324</v>
      </c>
      <c r="M44" s="35"/>
    </row>
    <row r="45" spans="1:13" s="36" customFormat="1" ht="26.4">
      <c r="A45" s="71"/>
      <c r="B45" s="58" t="s">
        <v>194</v>
      </c>
      <c r="C45" s="62"/>
      <c r="D45" s="63"/>
      <c r="E45" s="85"/>
      <c r="F45" s="86"/>
      <c r="G45" s="64"/>
      <c r="H45" s="63"/>
      <c r="I45" s="65"/>
      <c r="J45" s="66"/>
      <c r="K45" s="63"/>
      <c r="L45" s="65"/>
      <c r="M45" s="35"/>
    </row>
    <row r="46" spans="1:13" s="36" customFormat="1">
      <c r="A46" s="71"/>
      <c r="B46" s="58" t="s">
        <v>195</v>
      </c>
      <c r="C46" s="62"/>
      <c r="D46" s="63"/>
      <c r="E46" s="85"/>
      <c r="F46" s="86"/>
      <c r="G46" s="64"/>
      <c r="H46" s="63"/>
      <c r="I46" s="65"/>
      <c r="J46" s="66"/>
      <c r="K46" s="63"/>
      <c r="L46" s="65"/>
      <c r="M46" s="35"/>
    </row>
    <row r="47" spans="1:13" s="36" customFormat="1" ht="26.4">
      <c r="A47" s="72">
        <v>1</v>
      </c>
      <c r="B47" s="34" t="s">
        <v>196</v>
      </c>
      <c r="C47" s="37" t="s">
        <v>290</v>
      </c>
      <c r="D47" s="40">
        <v>38.6</v>
      </c>
      <c r="E47" s="84">
        <v>61.43794384986554</v>
      </c>
      <c r="F47" s="83">
        <f t="shared" si="0"/>
        <v>2371.50463260481</v>
      </c>
      <c r="G47" s="42"/>
      <c r="H47" s="40">
        <v>61.43794384986554</v>
      </c>
      <c r="I47" s="43">
        <f t="shared" si="1"/>
        <v>0</v>
      </c>
      <c r="J47" s="41">
        <f t="shared" si="2"/>
        <v>38.6</v>
      </c>
      <c r="K47" s="40">
        <v>61.43794384986554</v>
      </c>
      <c r="L47" s="43">
        <f t="shared" si="3"/>
        <v>2371.50463260481</v>
      </c>
      <c r="M47" s="35"/>
    </row>
    <row r="48" spans="1:13" s="36" customFormat="1">
      <c r="A48" s="72">
        <v>2</v>
      </c>
      <c r="B48" s="34" t="s">
        <v>193</v>
      </c>
      <c r="C48" s="37" t="s">
        <v>286</v>
      </c>
      <c r="D48" s="40">
        <v>193</v>
      </c>
      <c r="E48" s="84">
        <v>1.2230120368570303</v>
      </c>
      <c r="F48" s="83">
        <f t="shared" si="0"/>
        <v>236.04132311340686</v>
      </c>
      <c r="G48" s="42"/>
      <c r="H48" s="40">
        <v>1.2230120368570303</v>
      </c>
      <c r="I48" s="43">
        <f t="shared" si="1"/>
        <v>0</v>
      </c>
      <c r="J48" s="41">
        <f t="shared" si="2"/>
        <v>193</v>
      </c>
      <c r="K48" s="40">
        <v>1.2230120368570303</v>
      </c>
      <c r="L48" s="43">
        <f t="shared" si="3"/>
        <v>236.04132311340686</v>
      </c>
      <c r="M48" s="35"/>
    </row>
    <row r="49" spans="1:13" s="36" customFormat="1" ht="26.4">
      <c r="A49" s="72">
        <v>3</v>
      </c>
      <c r="B49" s="34" t="s">
        <v>190</v>
      </c>
      <c r="C49" s="37" t="s">
        <v>294</v>
      </c>
      <c r="D49" s="40">
        <v>962.31</v>
      </c>
      <c r="E49" s="84">
        <v>0.38173353957500006</v>
      </c>
      <c r="F49" s="83">
        <f t="shared" si="0"/>
        <v>367.34600246841831</v>
      </c>
      <c r="G49" s="42"/>
      <c r="H49" s="40">
        <v>0.38173353957500006</v>
      </c>
      <c r="I49" s="43">
        <f t="shared" si="1"/>
        <v>0</v>
      </c>
      <c r="J49" s="41">
        <f t="shared" si="2"/>
        <v>962.31</v>
      </c>
      <c r="K49" s="40">
        <v>0.38173353957500006</v>
      </c>
      <c r="L49" s="43">
        <f t="shared" si="3"/>
        <v>367.34600246841831</v>
      </c>
      <c r="M49" s="35"/>
    </row>
    <row r="50" spans="1:13" s="36" customFormat="1">
      <c r="A50" s="72">
        <v>4</v>
      </c>
      <c r="B50" s="34" t="s">
        <v>197</v>
      </c>
      <c r="C50" s="37" t="s">
        <v>294</v>
      </c>
      <c r="D50" s="40">
        <v>3795.19</v>
      </c>
      <c r="E50" s="84">
        <v>0.15269341583000004</v>
      </c>
      <c r="F50" s="83">
        <f t="shared" si="0"/>
        <v>579.50052482385786</v>
      </c>
      <c r="G50" s="42"/>
      <c r="H50" s="40">
        <v>0.15269341583000004</v>
      </c>
      <c r="I50" s="43">
        <f t="shared" si="1"/>
        <v>0</v>
      </c>
      <c r="J50" s="41">
        <f t="shared" si="2"/>
        <v>3795.19</v>
      </c>
      <c r="K50" s="40">
        <v>0.15269341583000004</v>
      </c>
      <c r="L50" s="43">
        <f t="shared" si="3"/>
        <v>579.50052482385786</v>
      </c>
      <c r="M50" s="35"/>
    </row>
    <row r="51" spans="1:13" s="36" customFormat="1">
      <c r="A51" s="72">
        <v>5</v>
      </c>
      <c r="B51" s="34" t="s">
        <v>191</v>
      </c>
      <c r="C51" s="37" t="s">
        <v>293</v>
      </c>
      <c r="D51" s="40">
        <v>3.5189999999999999E-2</v>
      </c>
      <c r="E51" s="84">
        <v>812.48166563143013</v>
      </c>
      <c r="F51" s="83">
        <f t="shared" si="0"/>
        <v>28.591229813570024</v>
      </c>
      <c r="G51" s="42"/>
      <c r="H51" s="40">
        <v>812.48166563143013</v>
      </c>
      <c r="I51" s="43">
        <f t="shared" si="1"/>
        <v>0</v>
      </c>
      <c r="J51" s="41">
        <f t="shared" si="2"/>
        <v>3.5189999999999999E-2</v>
      </c>
      <c r="K51" s="40">
        <v>812.48166563143013</v>
      </c>
      <c r="L51" s="43">
        <f t="shared" si="3"/>
        <v>28.591229813570024</v>
      </c>
      <c r="M51" s="35"/>
    </row>
    <row r="52" spans="1:13" s="36" customFormat="1">
      <c r="A52" s="71"/>
      <c r="B52" s="58" t="s">
        <v>198</v>
      </c>
      <c r="C52" s="62"/>
      <c r="D52" s="63"/>
      <c r="E52" s="85"/>
      <c r="F52" s="86"/>
      <c r="G52" s="64"/>
      <c r="H52" s="63"/>
      <c r="I52" s="65"/>
      <c r="J52" s="66"/>
      <c r="K52" s="63"/>
      <c r="L52" s="65"/>
      <c r="M52" s="35"/>
    </row>
    <row r="53" spans="1:13" s="36" customFormat="1">
      <c r="A53" s="72">
        <v>1</v>
      </c>
      <c r="B53" s="34" t="s">
        <v>199</v>
      </c>
      <c r="C53" s="37" t="s">
        <v>290</v>
      </c>
      <c r="D53" s="40">
        <v>468.5</v>
      </c>
      <c r="E53" s="84">
        <v>54.046177406054476</v>
      </c>
      <c r="F53" s="83">
        <f t="shared" si="0"/>
        <v>25320.63411473652</v>
      </c>
      <c r="G53" s="42"/>
      <c r="H53" s="40">
        <v>54.046177406054476</v>
      </c>
      <c r="I53" s="43">
        <f t="shared" si="1"/>
        <v>0</v>
      </c>
      <c r="J53" s="41">
        <f t="shared" si="2"/>
        <v>468.5</v>
      </c>
      <c r="K53" s="40">
        <v>54.046177406054476</v>
      </c>
      <c r="L53" s="43">
        <f t="shared" si="3"/>
        <v>25320.63411473652</v>
      </c>
      <c r="M53" s="35"/>
    </row>
    <row r="54" spans="1:13" s="36" customFormat="1">
      <c r="A54" s="71"/>
      <c r="B54" s="58" t="s">
        <v>200</v>
      </c>
      <c r="C54" s="62"/>
      <c r="D54" s="63"/>
      <c r="E54" s="85"/>
      <c r="F54" s="86"/>
      <c r="G54" s="64"/>
      <c r="H54" s="63"/>
      <c r="I54" s="65"/>
      <c r="J54" s="66"/>
      <c r="K54" s="63"/>
      <c r="L54" s="65"/>
      <c r="M54" s="35"/>
    </row>
    <row r="55" spans="1:13" s="36" customFormat="1" ht="34.5" customHeight="1">
      <c r="A55" s="72">
        <v>1</v>
      </c>
      <c r="B55" s="34" t="s">
        <v>201</v>
      </c>
      <c r="C55" s="37" t="s">
        <v>299</v>
      </c>
      <c r="D55" s="40">
        <v>4.16</v>
      </c>
      <c r="E55" s="84">
        <v>41.553246145768505</v>
      </c>
      <c r="F55" s="83">
        <f t="shared" si="0"/>
        <v>172.86150396639698</v>
      </c>
      <c r="G55" s="42">
        <v>4.16</v>
      </c>
      <c r="H55" s="40">
        <v>41.553246145768505</v>
      </c>
      <c r="I55" s="43">
        <f t="shared" si="1"/>
        <v>172.86150396639698</v>
      </c>
      <c r="J55" s="41">
        <f t="shared" si="2"/>
        <v>0</v>
      </c>
      <c r="K55" s="40">
        <v>41.553246145768505</v>
      </c>
      <c r="L55" s="43">
        <f t="shared" si="3"/>
        <v>0</v>
      </c>
      <c r="M55" s="35"/>
    </row>
    <row r="56" spans="1:13" s="36" customFormat="1">
      <c r="A56" s="72">
        <v>2</v>
      </c>
      <c r="B56" s="34" t="s">
        <v>202</v>
      </c>
      <c r="C56" s="37" t="s">
        <v>293</v>
      </c>
      <c r="D56" s="40">
        <v>7.1340000000000001E-2</v>
      </c>
      <c r="E56" s="84">
        <v>95.317614855775005</v>
      </c>
      <c r="F56" s="83">
        <f t="shared" si="0"/>
        <v>6.7999586438109887</v>
      </c>
      <c r="G56" s="42">
        <v>7.1340000000000001E-2</v>
      </c>
      <c r="H56" s="40">
        <v>95.317614855775005</v>
      </c>
      <c r="I56" s="43">
        <f t="shared" si="1"/>
        <v>6.7999586438109887</v>
      </c>
      <c r="J56" s="41">
        <f t="shared" si="2"/>
        <v>0</v>
      </c>
      <c r="K56" s="40">
        <v>95.317614855775005</v>
      </c>
      <c r="L56" s="43">
        <f t="shared" si="3"/>
        <v>0</v>
      </c>
      <c r="M56" s="35"/>
    </row>
    <row r="57" spans="1:13" s="36" customFormat="1">
      <c r="A57" s="72">
        <v>3</v>
      </c>
      <c r="B57" s="34" t="s">
        <v>191</v>
      </c>
      <c r="C57" s="37" t="s">
        <v>293</v>
      </c>
      <c r="D57" s="40">
        <v>7.1340000000000001E-2</v>
      </c>
      <c r="E57" s="84">
        <v>812.48166563143013</v>
      </c>
      <c r="F57" s="83">
        <f t="shared" si="0"/>
        <v>57.962442026146228</v>
      </c>
      <c r="G57" s="42">
        <v>7.1340000000000001E-2</v>
      </c>
      <c r="H57" s="40">
        <v>812.48166563143013</v>
      </c>
      <c r="I57" s="43">
        <f t="shared" si="1"/>
        <v>57.962442026146228</v>
      </c>
      <c r="J57" s="41">
        <f t="shared" si="2"/>
        <v>0</v>
      </c>
      <c r="K57" s="40">
        <v>812.48166563143013</v>
      </c>
      <c r="L57" s="43">
        <f t="shared" si="3"/>
        <v>0</v>
      </c>
      <c r="M57" s="35"/>
    </row>
    <row r="58" spans="1:13" s="36" customFormat="1">
      <c r="A58" s="72">
        <v>4</v>
      </c>
      <c r="B58" s="34" t="s">
        <v>203</v>
      </c>
      <c r="C58" s="37" t="s">
        <v>293</v>
      </c>
      <c r="D58" s="40">
        <v>0.11188999999999999</v>
      </c>
      <c r="E58" s="84">
        <v>95.317614855775005</v>
      </c>
      <c r="F58" s="83">
        <f t="shared" si="0"/>
        <v>10.665087926212664</v>
      </c>
      <c r="G58" s="42">
        <v>0.112</v>
      </c>
      <c r="H58" s="40">
        <v>95.317614855775005</v>
      </c>
      <c r="I58" s="43">
        <f t="shared" si="1"/>
        <v>10.675572863846801</v>
      </c>
      <c r="J58" s="41">
        <f t="shared" si="2"/>
        <v>-1.1000000000001287E-4</v>
      </c>
      <c r="K58" s="40">
        <v>95.317614855775005</v>
      </c>
      <c r="L58" s="43">
        <f t="shared" si="3"/>
        <v>-1.0484937634136477E-2</v>
      </c>
      <c r="M58" s="35"/>
    </row>
    <row r="59" spans="1:13" s="36" customFormat="1" ht="26.4">
      <c r="A59" s="72">
        <v>5</v>
      </c>
      <c r="B59" s="34" t="s">
        <v>190</v>
      </c>
      <c r="C59" s="37" t="s">
        <v>294</v>
      </c>
      <c r="D59" s="40">
        <v>499.2</v>
      </c>
      <c r="E59" s="84">
        <v>0.38173353957500006</v>
      </c>
      <c r="F59" s="83">
        <f t="shared" si="0"/>
        <v>190.56138295584003</v>
      </c>
      <c r="G59" s="42">
        <v>499.2</v>
      </c>
      <c r="H59" s="40">
        <v>0.38173353957500006</v>
      </c>
      <c r="I59" s="43">
        <f t="shared" si="1"/>
        <v>190.56138295584003</v>
      </c>
      <c r="J59" s="41">
        <f t="shared" si="2"/>
        <v>0</v>
      </c>
      <c r="K59" s="40">
        <v>0.38173353957500006</v>
      </c>
      <c r="L59" s="43">
        <f t="shared" si="3"/>
        <v>0</v>
      </c>
      <c r="M59" s="35"/>
    </row>
    <row r="60" spans="1:13" s="36" customFormat="1">
      <c r="A60" s="72">
        <v>6</v>
      </c>
      <c r="B60" s="34" t="s">
        <v>197</v>
      </c>
      <c r="C60" s="37" t="s">
        <v>294</v>
      </c>
      <c r="D60" s="40">
        <v>532</v>
      </c>
      <c r="E60" s="84">
        <v>0.15269341583000004</v>
      </c>
      <c r="F60" s="83">
        <f t="shared" si="0"/>
        <v>81.232897221560023</v>
      </c>
      <c r="G60" s="42">
        <v>532</v>
      </c>
      <c r="H60" s="40">
        <v>0.15269341583000004</v>
      </c>
      <c r="I60" s="43">
        <f t="shared" si="1"/>
        <v>81.232897221560023</v>
      </c>
      <c r="J60" s="41">
        <f t="shared" si="2"/>
        <v>0</v>
      </c>
      <c r="K60" s="40">
        <v>0.15269341583000004</v>
      </c>
      <c r="L60" s="43">
        <f t="shared" si="3"/>
        <v>0</v>
      </c>
      <c r="M60" s="35"/>
    </row>
    <row r="61" spans="1:13" s="36" customFormat="1">
      <c r="A61" s="71"/>
      <c r="B61" s="58" t="s">
        <v>204</v>
      </c>
      <c r="C61" s="62"/>
      <c r="D61" s="63"/>
      <c r="E61" s="85"/>
      <c r="F61" s="86"/>
      <c r="G61" s="64"/>
      <c r="H61" s="63"/>
      <c r="I61" s="65"/>
      <c r="J61" s="66"/>
      <c r="K61" s="63"/>
      <c r="L61" s="65"/>
      <c r="M61" s="35"/>
    </row>
    <row r="62" spans="1:13" s="36" customFormat="1" ht="34.5" customHeight="1">
      <c r="A62" s="72">
        <v>1</v>
      </c>
      <c r="B62" s="34" t="s">
        <v>201</v>
      </c>
      <c r="C62" s="37" t="s">
        <v>299</v>
      </c>
      <c r="D62" s="40">
        <v>4.28</v>
      </c>
      <c r="E62" s="84">
        <v>41.553246145768505</v>
      </c>
      <c r="F62" s="83">
        <f t="shared" si="0"/>
        <v>177.8478935038892</v>
      </c>
      <c r="G62" s="42">
        <v>4.28</v>
      </c>
      <c r="H62" s="40">
        <v>41.553246145768505</v>
      </c>
      <c r="I62" s="43">
        <f t="shared" si="1"/>
        <v>177.8478935038892</v>
      </c>
      <c r="J62" s="41">
        <f t="shared" si="2"/>
        <v>0</v>
      </c>
      <c r="K62" s="40">
        <v>41.553246145768505</v>
      </c>
      <c r="L62" s="43">
        <f t="shared" si="3"/>
        <v>0</v>
      </c>
      <c r="M62" s="35"/>
    </row>
    <row r="63" spans="1:13" s="36" customFormat="1">
      <c r="A63" s="72">
        <v>2</v>
      </c>
      <c r="B63" s="34" t="s">
        <v>205</v>
      </c>
      <c r="C63" s="37" t="s">
        <v>293</v>
      </c>
      <c r="D63" s="40">
        <v>5.917E-2</v>
      </c>
      <c r="E63" s="84">
        <v>95.317614855775005</v>
      </c>
      <c r="F63" s="83">
        <f t="shared" si="0"/>
        <v>5.6399432710162074</v>
      </c>
      <c r="G63" s="42">
        <v>5.917E-2</v>
      </c>
      <c r="H63" s="40">
        <v>95.317614855775005</v>
      </c>
      <c r="I63" s="43">
        <f t="shared" si="1"/>
        <v>5.6399432710162074</v>
      </c>
      <c r="J63" s="41">
        <f t="shared" si="2"/>
        <v>0</v>
      </c>
      <c r="K63" s="40">
        <v>95.317614855775005</v>
      </c>
      <c r="L63" s="43">
        <f t="shared" si="3"/>
        <v>0</v>
      </c>
      <c r="M63" s="35"/>
    </row>
    <row r="64" spans="1:13" s="36" customFormat="1">
      <c r="A64" s="72">
        <v>3</v>
      </c>
      <c r="B64" s="34" t="s">
        <v>191</v>
      </c>
      <c r="C64" s="37" t="s">
        <v>293</v>
      </c>
      <c r="D64" s="40">
        <v>5.917E-2</v>
      </c>
      <c r="E64" s="84">
        <v>812.48166563143013</v>
      </c>
      <c r="F64" s="83">
        <f t="shared" si="0"/>
        <v>48.074540155411718</v>
      </c>
      <c r="G64" s="42">
        <v>5.917E-2</v>
      </c>
      <c r="H64" s="40">
        <v>812.48166563143013</v>
      </c>
      <c r="I64" s="43">
        <f t="shared" si="1"/>
        <v>48.074540155411718</v>
      </c>
      <c r="J64" s="41">
        <f t="shared" si="2"/>
        <v>0</v>
      </c>
      <c r="K64" s="40">
        <v>812.48166563143013</v>
      </c>
      <c r="L64" s="43">
        <f t="shared" si="3"/>
        <v>0</v>
      </c>
      <c r="M64" s="35"/>
    </row>
    <row r="65" spans="1:13" s="36" customFormat="1">
      <c r="A65" s="72">
        <v>4</v>
      </c>
      <c r="B65" s="34" t="s">
        <v>203</v>
      </c>
      <c r="C65" s="37" t="s">
        <v>293</v>
      </c>
      <c r="D65" s="40">
        <v>7.5009999999999993E-2</v>
      </c>
      <c r="E65" s="84">
        <v>95.317614855775005</v>
      </c>
      <c r="F65" s="83">
        <f t="shared" si="0"/>
        <v>7.1497742903316821</v>
      </c>
      <c r="G65" s="42">
        <v>7.4999999999999997E-2</v>
      </c>
      <c r="H65" s="40">
        <v>95.317614855775005</v>
      </c>
      <c r="I65" s="43">
        <f t="shared" si="1"/>
        <v>7.148821114183125</v>
      </c>
      <c r="J65" s="41">
        <f t="shared" si="2"/>
        <v>9.9999999999961231E-6</v>
      </c>
      <c r="K65" s="40">
        <v>95.317614855775005</v>
      </c>
      <c r="L65" s="43">
        <f t="shared" si="3"/>
        <v>9.531761485573805E-4</v>
      </c>
      <c r="M65" s="35"/>
    </row>
    <row r="66" spans="1:13" s="36" customFormat="1" ht="26.4">
      <c r="A66" s="72">
        <v>5</v>
      </c>
      <c r="B66" s="34" t="s">
        <v>190</v>
      </c>
      <c r="C66" s="37" t="s">
        <v>294</v>
      </c>
      <c r="D66" s="40">
        <v>339.7</v>
      </c>
      <c r="E66" s="84">
        <v>0.38173353957500006</v>
      </c>
      <c r="F66" s="83">
        <f t="shared" si="0"/>
        <v>129.67488339362751</v>
      </c>
      <c r="G66" s="42">
        <v>339.7</v>
      </c>
      <c r="H66" s="40">
        <v>0.38173353957500006</v>
      </c>
      <c r="I66" s="43">
        <f t="shared" si="1"/>
        <v>129.67488339362751</v>
      </c>
      <c r="J66" s="41">
        <f t="shared" si="2"/>
        <v>0</v>
      </c>
      <c r="K66" s="40">
        <v>0.38173353957500006</v>
      </c>
      <c r="L66" s="43">
        <f t="shared" si="3"/>
        <v>0</v>
      </c>
      <c r="M66" s="35"/>
    </row>
    <row r="67" spans="1:13" s="36" customFormat="1">
      <c r="A67" s="72">
        <v>6</v>
      </c>
      <c r="B67" s="34" t="s">
        <v>206</v>
      </c>
      <c r="C67" s="37" t="s">
        <v>294</v>
      </c>
      <c r="D67" s="40">
        <v>339</v>
      </c>
      <c r="E67" s="84">
        <v>0.25957880691100005</v>
      </c>
      <c r="F67" s="83">
        <f t="shared" si="0"/>
        <v>87.997215542829011</v>
      </c>
      <c r="G67" s="42">
        <v>339</v>
      </c>
      <c r="H67" s="40">
        <v>0.25957880691100005</v>
      </c>
      <c r="I67" s="43">
        <f t="shared" si="1"/>
        <v>87.997215542829011</v>
      </c>
      <c r="J67" s="41">
        <f t="shared" si="2"/>
        <v>0</v>
      </c>
      <c r="K67" s="40">
        <v>0.25957880691100005</v>
      </c>
      <c r="L67" s="43">
        <f t="shared" si="3"/>
        <v>0</v>
      </c>
      <c r="M67" s="35"/>
    </row>
    <row r="68" spans="1:13" s="36" customFormat="1">
      <c r="A68" s="71"/>
      <c r="B68" s="58" t="s">
        <v>207</v>
      </c>
      <c r="C68" s="62"/>
      <c r="D68" s="63"/>
      <c r="E68" s="85"/>
      <c r="F68" s="86"/>
      <c r="G68" s="64"/>
      <c r="H68" s="63"/>
      <c r="I68" s="65"/>
      <c r="J68" s="66"/>
      <c r="K68" s="63"/>
      <c r="L68" s="65"/>
      <c r="M68" s="35"/>
    </row>
    <row r="69" spans="1:13" s="36" customFormat="1" ht="26.4">
      <c r="A69" s="72">
        <v>1</v>
      </c>
      <c r="B69" s="34" t="s">
        <v>196</v>
      </c>
      <c r="C69" s="37" t="s">
        <v>290</v>
      </c>
      <c r="D69" s="40">
        <v>8.15</v>
      </c>
      <c r="E69" s="84">
        <v>61.43794384986554</v>
      </c>
      <c r="F69" s="83">
        <f t="shared" si="0"/>
        <v>500.71924237640417</v>
      </c>
      <c r="G69" s="42"/>
      <c r="H69" s="40">
        <v>61.43794384986554</v>
      </c>
      <c r="I69" s="43">
        <f t="shared" si="1"/>
        <v>0</v>
      </c>
      <c r="J69" s="41">
        <f t="shared" si="2"/>
        <v>8.15</v>
      </c>
      <c r="K69" s="40">
        <v>61.43794384986554</v>
      </c>
      <c r="L69" s="43">
        <f t="shared" si="3"/>
        <v>500.71924237640417</v>
      </c>
      <c r="M69" s="35"/>
    </row>
    <row r="70" spans="1:13" s="36" customFormat="1">
      <c r="A70" s="72">
        <v>2</v>
      </c>
      <c r="B70" s="34" t="s">
        <v>197</v>
      </c>
      <c r="C70" s="37" t="s">
        <v>294</v>
      </c>
      <c r="D70" s="40">
        <v>528.20000000000005</v>
      </c>
      <c r="E70" s="84">
        <v>0.15269341583000004</v>
      </c>
      <c r="F70" s="83">
        <f t="shared" si="0"/>
        <v>80.652662241406034</v>
      </c>
      <c r="G70" s="42"/>
      <c r="H70" s="40">
        <v>0.15269341583000004</v>
      </c>
      <c r="I70" s="43">
        <f t="shared" si="1"/>
        <v>0</v>
      </c>
      <c r="J70" s="41">
        <f t="shared" si="2"/>
        <v>528.20000000000005</v>
      </c>
      <c r="K70" s="40">
        <v>0.15269341583000004</v>
      </c>
      <c r="L70" s="43">
        <f t="shared" si="3"/>
        <v>80.652662241406034</v>
      </c>
      <c r="M70" s="35"/>
    </row>
    <row r="71" spans="1:13" s="36" customFormat="1">
      <c r="A71" s="72">
        <v>3</v>
      </c>
      <c r="B71" s="34" t="s">
        <v>192</v>
      </c>
      <c r="C71" s="37" t="s">
        <v>293</v>
      </c>
      <c r="D71" s="40">
        <v>0.1552</v>
      </c>
      <c r="E71" s="84">
        <v>812.48166563143013</v>
      </c>
      <c r="F71" s="83">
        <f t="shared" si="0"/>
        <v>126.09715450599796</v>
      </c>
      <c r="G71" s="42"/>
      <c r="H71" s="40">
        <v>812.48166563143013</v>
      </c>
      <c r="I71" s="43">
        <f t="shared" si="1"/>
        <v>0</v>
      </c>
      <c r="J71" s="41">
        <f t="shared" si="2"/>
        <v>0.1552</v>
      </c>
      <c r="K71" s="40">
        <v>812.48166563143013</v>
      </c>
      <c r="L71" s="43">
        <f t="shared" si="3"/>
        <v>126.09715450599796</v>
      </c>
      <c r="M71" s="35"/>
    </row>
    <row r="72" spans="1:13" s="36" customFormat="1">
      <c r="A72" s="72">
        <v>4</v>
      </c>
      <c r="B72" s="34" t="s">
        <v>191</v>
      </c>
      <c r="C72" s="37" t="s">
        <v>293</v>
      </c>
      <c r="D72" s="40">
        <v>5.7499999999999999E-3</v>
      </c>
      <c r="E72" s="84">
        <v>812.48166563143013</v>
      </c>
      <c r="F72" s="83">
        <f t="shared" si="0"/>
        <v>4.6717695773807231</v>
      </c>
      <c r="G72" s="42"/>
      <c r="H72" s="40">
        <v>812.48166563143013</v>
      </c>
      <c r="I72" s="43">
        <f t="shared" si="1"/>
        <v>0</v>
      </c>
      <c r="J72" s="41">
        <f t="shared" si="2"/>
        <v>5.7499999999999999E-3</v>
      </c>
      <c r="K72" s="40">
        <v>812.48166563143013</v>
      </c>
      <c r="L72" s="43">
        <f t="shared" si="3"/>
        <v>4.6717695773807231</v>
      </c>
      <c r="M72" s="35"/>
    </row>
    <row r="73" spans="1:13" s="36" customFormat="1">
      <c r="A73" s="72">
        <v>5</v>
      </c>
      <c r="B73" s="34" t="s">
        <v>208</v>
      </c>
      <c r="C73" s="37" t="s">
        <v>286</v>
      </c>
      <c r="D73" s="40">
        <v>37.9</v>
      </c>
      <c r="E73" s="84">
        <v>9.161604949800001</v>
      </c>
      <c r="F73" s="83">
        <f t="shared" si="0"/>
        <v>347.22482759742002</v>
      </c>
      <c r="G73" s="42"/>
      <c r="H73" s="40">
        <v>9.161604949800001</v>
      </c>
      <c r="I73" s="43">
        <f t="shared" si="1"/>
        <v>0</v>
      </c>
      <c r="J73" s="41">
        <f t="shared" si="2"/>
        <v>37.9</v>
      </c>
      <c r="K73" s="40">
        <v>9.161604949800001</v>
      </c>
      <c r="L73" s="43">
        <f t="shared" si="3"/>
        <v>347.22482759742002</v>
      </c>
      <c r="M73" s="35"/>
    </row>
    <row r="74" spans="1:13" s="36" customFormat="1">
      <c r="A74" s="72">
        <v>6</v>
      </c>
      <c r="B74" s="34" t="s">
        <v>209</v>
      </c>
      <c r="C74" s="37" t="s">
        <v>301</v>
      </c>
      <c r="D74" s="40">
        <v>36</v>
      </c>
      <c r="E74" s="84">
        <v>1.8506441998596002</v>
      </c>
      <c r="F74" s="83">
        <f t="shared" si="0"/>
        <v>66.623191194945605</v>
      </c>
      <c r="G74" s="42"/>
      <c r="H74" s="40">
        <v>1.8506441998596002</v>
      </c>
      <c r="I74" s="43">
        <f t="shared" si="1"/>
        <v>0</v>
      </c>
      <c r="J74" s="41">
        <f t="shared" si="2"/>
        <v>36</v>
      </c>
      <c r="K74" s="40">
        <v>1.8506441998596002</v>
      </c>
      <c r="L74" s="43">
        <f t="shared" si="3"/>
        <v>66.623191194945605</v>
      </c>
      <c r="M74" s="35"/>
    </row>
    <row r="75" spans="1:13" s="36" customFormat="1">
      <c r="A75" s="72">
        <v>7</v>
      </c>
      <c r="B75" s="34" t="s">
        <v>210</v>
      </c>
      <c r="C75" s="37" t="s">
        <v>290</v>
      </c>
      <c r="D75" s="40">
        <v>13.25</v>
      </c>
      <c r="E75" s="84">
        <v>11.177158038756001</v>
      </c>
      <c r="F75" s="83">
        <f t="shared" si="0"/>
        <v>148.09734401351702</v>
      </c>
      <c r="G75" s="42"/>
      <c r="H75" s="40">
        <v>11.177158038756001</v>
      </c>
      <c r="I75" s="43">
        <f t="shared" si="1"/>
        <v>0</v>
      </c>
      <c r="J75" s="41">
        <f t="shared" si="2"/>
        <v>13.25</v>
      </c>
      <c r="K75" s="40">
        <v>11.177158038756001</v>
      </c>
      <c r="L75" s="43">
        <f t="shared" si="3"/>
        <v>148.09734401351702</v>
      </c>
      <c r="M75" s="35"/>
    </row>
    <row r="76" spans="1:13" s="36" customFormat="1">
      <c r="A76" s="72">
        <v>8</v>
      </c>
      <c r="B76" s="34" t="s">
        <v>211</v>
      </c>
      <c r="C76" s="37" t="s">
        <v>288</v>
      </c>
      <c r="D76" s="40">
        <v>275</v>
      </c>
      <c r="E76" s="84">
        <v>1.7070531754517801</v>
      </c>
      <c r="F76" s="83">
        <f t="shared" si="0"/>
        <v>469.43962324923956</v>
      </c>
      <c r="G76" s="42"/>
      <c r="H76" s="40">
        <v>1.7070531754517801</v>
      </c>
      <c r="I76" s="43">
        <f t="shared" si="1"/>
        <v>0</v>
      </c>
      <c r="J76" s="41">
        <f t="shared" si="2"/>
        <v>275</v>
      </c>
      <c r="K76" s="40">
        <v>1.7070531754517801</v>
      </c>
      <c r="L76" s="43">
        <f t="shared" si="3"/>
        <v>469.43962324923956</v>
      </c>
      <c r="M76" s="35"/>
    </row>
    <row r="77" spans="1:13" s="36" customFormat="1" ht="39.6">
      <c r="A77" s="72">
        <v>9</v>
      </c>
      <c r="B77" s="34" t="s">
        <v>212</v>
      </c>
      <c r="C77" s="37" t="s">
        <v>286</v>
      </c>
      <c r="D77" s="40">
        <v>288.39999999999998</v>
      </c>
      <c r="E77" s="84">
        <v>9.0049801457809338</v>
      </c>
      <c r="F77" s="83">
        <f t="shared" ref="F77:F139" si="4">+D77*E77</f>
        <v>2597.0362740432211</v>
      </c>
      <c r="G77" s="42"/>
      <c r="H77" s="40">
        <v>9.0049801457809338</v>
      </c>
      <c r="I77" s="43">
        <f t="shared" ref="I77:I139" si="5">+G77*H77</f>
        <v>0</v>
      </c>
      <c r="J77" s="41">
        <f t="shared" ref="J77:J139" si="6">+D77-G77</f>
        <v>288.39999999999998</v>
      </c>
      <c r="K77" s="40">
        <v>9.0049801457809338</v>
      </c>
      <c r="L77" s="43">
        <f t="shared" ref="L77:L139" si="7">+J77*K77</f>
        <v>2597.0362740432211</v>
      </c>
      <c r="M77" s="35"/>
    </row>
    <row r="78" spans="1:13" s="36" customFormat="1">
      <c r="A78" s="72">
        <v>10</v>
      </c>
      <c r="B78" s="34" t="s">
        <v>213</v>
      </c>
      <c r="C78" s="37" t="s">
        <v>291</v>
      </c>
      <c r="D78" s="40">
        <v>11</v>
      </c>
      <c r="E78" s="84">
        <v>58.794139407650654</v>
      </c>
      <c r="F78" s="83">
        <f t="shared" si="4"/>
        <v>646.73553348415714</v>
      </c>
      <c r="G78" s="42"/>
      <c r="H78" s="40">
        <v>58.794139407650654</v>
      </c>
      <c r="I78" s="43">
        <f t="shared" si="5"/>
        <v>0</v>
      </c>
      <c r="J78" s="41">
        <f t="shared" si="6"/>
        <v>11</v>
      </c>
      <c r="K78" s="40">
        <v>58.794139407650654</v>
      </c>
      <c r="L78" s="43">
        <f t="shared" si="7"/>
        <v>646.73553348415714</v>
      </c>
      <c r="M78" s="35"/>
    </row>
    <row r="79" spans="1:13" s="36" customFormat="1">
      <c r="A79" s="72">
        <v>11</v>
      </c>
      <c r="B79" s="34" t="s">
        <v>214</v>
      </c>
      <c r="C79" s="37" t="s">
        <v>293</v>
      </c>
      <c r="D79" s="40">
        <v>0.13200000000000001</v>
      </c>
      <c r="E79" s="84">
        <v>650.42696332890023</v>
      </c>
      <c r="F79" s="83">
        <f t="shared" si="4"/>
        <v>85.856359159414836</v>
      </c>
      <c r="G79" s="42"/>
      <c r="H79" s="40">
        <v>650.42696332890023</v>
      </c>
      <c r="I79" s="43">
        <f t="shared" si="5"/>
        <v>0</v>
      </c>
      <c r="J79" s="41">
        <f t="shared" si="6"/>
        <v>0.13200000000000001</v>
      </c>
      <c r="K79" s="40">
        <v>650.42696332890023</v>
      </c>
      <c r="L79" s="43">
        <f t="shared" si="7"/>
        <v>85.856359159414836</v>
      </c>
      <c r="M79" s="35"/>
    </row>
    <row r="80" spans="1:13" s="36" customFormat="1" ht="26.4">
      <c r="A80" s="72">
        <v>12</v>
      </c>
      <c r="B80" s="34" t="s">
        <v>215</v>
      </c>
      <c r="C80" s="37" t="s">
        <v>286</v>
      </c>
      <c r="D80" s="40">
        <v>275</v>
      </c>
      <c r="E80" s="84">
        <v>2.1529771632029999</v>
      </c>
      <c r="F80" s="83">
        <f t="shared" si="4"/>
        <v>592.06871988082503</v>
      </c>
      <c r="G80" s="42"/>
      <c r="H80" s="40">
        <v>2.1529771632029999</v>
      </c>
      <c r="I80" s="43">
        <f t="shared" si="5"/>
        <v>0</v>
      </c>
      <c r="J80" s="41">
        <f t="shared" si="6"/>
        <v>275</v>
      </c>
      <c r="K80" s="40">
        <v>2.1529771632029999</v>
      </c>
      <c r="L80" s="43">
        <f t="shared" si="7"/>
        <v>592.06871988082503</v>
      </c>
      <c r="M80" s="35"/>
    </row>
    <row r="81" spans="1:13" s="36" customFormat="1">
      <c r="A81" s="71"/>
      <c r="B81" s="58" t="s">
        <v>216</v>
      </c>
      <c r="C81" s="62"/>
      <c r="D81" s="63"/>
      <c r="E81" s="85"/>
      <c r="F81" s="86"/>
      <c r="G81" s="64"/>
      <c r="H81" s="63"/>
      <c r="I81" s="65"/>
      <c r="J81" s="66"/>
      <c r="K81" s="63"/>
      <c r="L81" s="65"/>
      <c r="M81" s="35"/>
    </row>
    <row r="82" spans="1:13" s="36" customFormat="1" ht="39.6">
      <c r="A82" s="72">
        <v>1</v>
      </c>
      <c r="B82" s="34" t="s">
        <v>161</v>
      </c>
      <c r="C82" s="37" t="s">
        <v>290</v>
      </c>
      <c r="D82" s="40">
        <v>572</v>
      </c>
      <c r="E82" s="84">
        <v>8.8502818441973012</v>
      </c>
      <c r="F82" s="83">
        <f t="shared" si="4"/>
        <v>5062.3612148808561</v>
      </c>
      <c r="G82" s="42"/>
      <c r="H82" s="40">
        <v>8.8502818441973012</v>
      </c>
      <c r="I82" s="43">
        <f t="shared" si="5"/>
        <v>0</v>
      </c>
      <c r="J82" s="41">
        <f t="shared" si="6"/>
        <v>572</v>
      </c>
      <c r="K82" s="40">
        <v>8.8502818441973012</v>
      </c>
      <c r="L82" s="43">
        <f t="shared" si="7"/>
        <v>5062.3612148808561</v>
      </c>
      <c r="M82" s="35"/>
    </row>
    <row r="83" spans="1:13" s="36" customFormat="1">
      <c r="A83" s="72">
        <v>2</v>
      </c>
      <c r="B83" s="34" t="s">
        <v>162</v>
      </c>
      <c r="C83" s="37" t="s">
        <v>290</v>
      </c>
      <c r="D83" s="40">
        <v>572</v>
      </c>
      <c r="E83" s="84">
        <v>0.58140537662610003</v>
      </c>
      <c r="F83" s="83">
        <f t="shared" si="4"/>
        <v>332.5638754301292</v>
      </c>
      <c r="G83" s="42"/>
      <c r="H83" s="40">
        <v>0.58140537662610003</v>
      </c>
      <c r="I83" s="43">
        <f t="shared" si="5"/>
        <v>0</v>
      </c>
      <c r="J83" s="41">
        <f t="shared" si="6"/>
        <v>572</v>
      </c>
      <c r="K83" s="40">
        <v>0.58140537662610003</v>
      </c>
      <c r="L83" s="43">
        <f t="shared" si="7"/>
        <v>332.5638754301292</v>
      </c>
      <c r="M83" s="35"/>
    </row>
    <row r="84" spans="1:13" s="36" customFormat="1">
      <c r="A84" s="72">
        <v>3</v>
      </c>
      <c r="B84" s="34" t="s">
        <v>163</v>
      </c>
      <c r="C84" s="37" t="s">
        <v>293</v>
      </c>
      <c r="D84" s="40">
        <v>915.2</v>
      </c>
      <c r="E84" s="84">
        <v>2.0010088644000001</v>
      </c>
      <c r="F84" s="83">
        <f t="shared" si="4"/>
        <v>1831.3233126988803</v>
      </c>
      <c r="G84" s="42"/>
      <c r="H84" s="40">
        <v>2.0010088644000001</v>
      </c>
      <c r="I84" s="43">
        <f t="shared" si="5"/>
        <v>0</v>
      </c>
      <c r="J84" s="41">
        <f t="shared" si="6"/>
        <v>915.2</v>
      </c>
      <c r="K84" s="40">
        <v>2.0010088644000001</v>
      </c>
      <c r="L84" s="43">
        <f t="shared" si="7"/>
        <v>1831.3233126988803</v>
      </c>
      <c r="M84" s="35"/>
    </row>
    <row r="85" spans="1:13" s="36" customFormat="1">
      <c r="A85" s="72">
        <v>4</v>
      </c>
      <c r="B85" s="34" t="s">
        <v>164</v>
      </c>
      <c r="C85" s="37" t="s">
        <v>290</v>
      </c>
      <c r="D85" s="40">
        <v>572</v>
      </c>
      <c r="E85" s="84">
        <v>6.6558999752024006E-2</v>
      </c>
      <c r="F85" s="83">
        <f t="shared" si="4"/>
        <v>38.071747858157728</v>
      </c>
      <c r="G85" s="42"/>
      <c r="H85" s="40">
        <v>6.6558999752024006E-2</v>
      </c>
      <c r="I85" s="43">
        <f t="shared" si="5"/>
        <v>0</v>
      </c>
      <c r="J85" s="41">
        <f t="shared" si="6"/>
        <v>572</v>
      </c>
      <c r="K85" s="40">
        <v>6.6558999752024006E-2</v>
      </c>
      <c r="L85" s="43">
        <f t="shared" si="7"/>
        <v>38.071747858157728</v>
      </c>
      <c r="M85" s="35"/>
    </row>
    <row r="86" spans="1:13" s="36" customFormat="1">
      <c r="A86" s="72">
        <v>5</v>
      </c>
      <c r="B86" s="34" t="s">
        <v>210</v>
      </c>
      <c r="C86" s="37" t="s">
        <v>290</v>
      </c>
      <c r="D86" s="40">
        <v>214.4</v>
      </c>
      <c r="E86" s="84">
        <v>13.464590746572002</v>
      </c>
      <c r="F86" s="83">
        <f t="shared" si="4"/>
        <v>2886.8082560650373</v>
      </c>
      <c r="G86" s="42"/>
      <c r="H86" s="40">
        <v>13.464590746572002</v>
      </c>
      <c r="I86" s="43">
        <f t="shared" si="5"/>
        <v>0</v>
      </c>
      <c r="J86" s="41">
        <f t="shared" si="6"/>
        <v>214.4</v>
      </c>
      <c r="K86" s="40">
        <v>13.464590746572002</v>
      </c>
      <c r="L86" s="43">
        <f t="shared" si="7"/>
        <v>2886.8082560650373</v>
      </c>
      <c r="M86" s="35"/>
    </row>
    <row r="87" spans="1:13" s="36" customFormat="1">
      <c r="A87" s="72">
        <v>6</v>
      </c>
      <c r="B87" s="34" t="s">
        <v>182</v>
      </c>
      <c r="C87" s="37" t="s">
        <v>290</v>
      </c>
      <c r="D87" s="40">
        <v>128</v>
      </c>
      <c r="E87" s="84">
        <v>6.9986515375360012</v>
      </c>
      <c r="F87" s="83">
        <f t="shared" si="4"/>
        <v>895.82739680460816</v>
      </c>
      <c r="G87" s="42"/>
      <c r="H87" s="40">
        <v>6.9986515375360012</v>
      </c>
      <c r="I87" s="43">
        <f t="shared" si="5"/>
        <v>0</v>
      </c>
      <c r="J87" s="41">
        <f t="shared" si="6"/>
        <v>128</v>
      </c>
      <c r="K87" s="40">
        <v>6.9986515375360012</v>
      </c>
      <c r="L87" s="43">
        <f t="shared" si="7"/>
        <v>895.82739680460816</v>
      </c>
      <c r="M87" s="35"/>
    </row>
    <row r="88" spans="1:13" s="36" customFormat="1" ht="39.6">
      <c r="A88" s="72">
        <v>7</v>
      </c>
      <c r="B88" s="34" t="s">
        <v>217</v>
      </c>
      <c r="C88" s="37" t="s">
        <v>287</v>
      </c>
      <c r="D88" s="40">
        <v>10.722</v>
      </c>
      <c r="E88" s="84">
        <v>2065.7121836610154</v>
      </c>
      <c r="F88" s="83">
        <f t="shared" si="4"/>
        <v>22148.566033213407</v>
      </c>
      <c r="G88" s="42"/>
      <c r="H88" s="40">
        <v>2065.7121836610154</v>
      </c>
      <c r="I88" s="43">
        <f t="shared" si="5"/>
        <v>0</v>
      </c>
      <c r="J88" s="41">
        <f t="shared" si="6"/>
        <v>10.722</v>
      </c>
      <c r="K88" s="40">
        <v>2065.7121836610154</v>
      </c>
      <c r="L88" s="43">
        <f t="shared" si="7"/>
        <v>22148.566033213407</v>
      </c>
      <c r="M88" s="35"/>
    </row>
    <row r="89" spans="1:13" s="36" customFormat="1" ht="52.8">
      <c r="A89" s="72">
        <v>8</v>
      </c>
      <c r="B89" s="34" t="s">
        <v>218</v>
      </c>
      <c r="C89" s="37" t="s">
        <v>287</v>
      </c>
      <c r="D89" s="40">
        <v>2.1396000000000002</v>
      </c>
      <c r="E89" s="84">
        <v>3292.0384644195178</v>
      </c>
      <c r="F89" s="83">
        <f t="shared" si="4"/>
        <v>7043.6454984720012</v>
      </c>
      <c r="G89" s="42"/>
      <c r="H89" s="40">
        <v>3292.0384644195178</v>
      </c>
      <c r="I89" s="43">
        <f t="shared" si="5"/>
        <v>0</v>
      </c>
      <c r="J89" s="41">
        <f t="shared" si="6"/>
        <v>2.1396000000000002</v>
      </c>
      <c r="K89" s="40">
        <v>3292.0384644195178</v>
      </c>
      <c r="L89" s="43">
        <f t="shared" si="7"/>
        <v>7043.6454984720012</v>
      </c>
      <c r="M89" s="35"/>
    </row>
    <row r="90" spans="1:13" s="36" customFormat="1" ht="52.8">
      <c r="A90" s="72">
        <v>9</v>
      </c>
      <c r="B90" s="34" t="s">
        <v>219</v>
      </c>
      <c r="C90" s="37" t="s">
        <v>287</v>
      </c>
      <c r="D90" s="40">
        <v>0.26879999999999998</v>
      </c>
      <c r="E90" s="84">
        <v>3292.0384644195178</v>
      </c>
      <c r="F90" s="83">
        <f t="shared" si="4"/>
        <v>884.89993923596637</v>
      </c>
      <c r="G90" s="42"/>
      <c r="H90" s="40">
        <v>3292.0384644195178</v>
      </c>
      <c r="I90" s="43">
        <f t="shared" si="5"/>
        <v>0</v>
      </c>
      <c r="J90" s="41">
        <f t="shared" si="6"/>
        <v>0.26879999999999998</v>
      </c>
      <c r="K90" s="40">
        <v>3292.0384644195178</v>
      </c>
      <c r="L90" s="43">
        <f t="shared" si="7"/>
        <v>884.89993923596637</v>
      </c>
      <c r="M90" s="35"/>
    </row>
    <row r="91" spans="1:13" s="36" customFormat="1" ht="26.4">
      <c r="A91" s="72">
        <v>10</v>
      </c>
      <c r="B91" s="34" t="s">
        <v>220</v>
      </c>
      <c r="C91" s="37" t="s">
        <v>290</v>
      </c>
      <c r="D91" s="40">
        <v>13.8</v>
      </c>
      <c r="E91" s="84">
        <v>42.124329811351885</v>
      </c>
      <c r="F91" s="83">
        <f t="shared" si="4"/>
        <v>581.31575139665608</v>
      </c>
      <c r="G91" s="42"/>
      <c r="H91" s="40">
        <v>42.124329811351885</v>
      </c>
      <c r="I91" s="43">
        <f t="shared" si="5"/>
        <v>0</v>
      </c>
      <c r="J91" s="41">
        <f t="shared" si="6"/>
        <v>13.8</v>
      </c>
      <c r="K91" s="40">
        <v>42.124329811351885</v>
      </c>
      <c r="L91" s="43">
        <f t="shared" si="7"/>
        <v>581.31575139665608</v>
      </c>
      <c r="M91" s="35"/>
    </row>
    <row r="92" spans="1:13" s="36" customFormat="1">
      <c r="A92" s="72">
        <v>11</v>
      </c>
      <c r="B92" s="34" t="s">
        <v>221</v>
      </c>
      <c r="C92" s="37" t="s">
        <v>291</v>
      </c>
      <c r="D92" s="40">
        <v>18.2</v>
      </c>
      <c r="E92" s="84">
        <v>45.726942267750907</v>
      </c>
      <c r="F92" s="83">
        <f t="shared" si="4"/>
        <v>832.23034927306651</v>
      </c>
      <c r="G92" s="42"/>
      <c r="H92" s="40">
        <v>45.726942267750907</v>
      </c>
      <c r="I92" s="43">
        <f t="shared" si="5"/>
        <v>0</v>
      </c>
      <c r="J92" s="41">
        <f t="shared" si="6"/>
        <v>18.2</v>
      </c>
      <c r="K92" s="40">
        <v>45.726942267750907</v>
      </c>
      <c r="L92" s="43">
        <f t="shared" si="7"/>
        <v>832.23034927306651</v>
      </c>
      <c r="M92" s="35"/>
    </row>
    <row r="93" spans="1:13" s="36" customFormat="1" ht="26.4">
      <c r="A93" s="72">
        <v>12</v>
      </c>
      <c r="B93" s="34" t="s">
        <v>222</v>
      </c>
      <c r="C93" s="37" t="s">
        <v>290</v>
      </c>
      <c r="D93" s="40">
        <v>97.9</v>
      </c>
      <c r="E93" s="84">
        <v>47.891752673308034</v>
      </c>
      <c r="F93" s="83">
        <f t="shared" si="4"/>
        <v>4688.6025867168564</v>
      </c>
      <c r="G93" s="42"/>
      <c r="H93" s="40">
        <v>47.891752673308034</v>
      </c>
      <c r="I93" s="43">
        <f t="shared" si="5"/>
        <v>0</v>
      </c>
      <c r="J93" s="41">
        <f t="shared" si="6"/>
        <v>97.9</v>
      </c>
      <c r="K93" s="40">
        <v>47.891752673308034</v>
      </c>
      <c r="L93" s="43">
        <f t="shared" si="7"/>
        <v>4688.6025867168564</v>
      </c>
      <c r="M93" s="35"/>
    </row>
    <row r="94" spans="1:13" s="36" customFormat="1">
      <c r="A94" s="72">
        <v>13</v>
      </c>
      <c r="B94" s="34" t="s">
        <v>223</v>
      </c>
      <c r="C94" s="37" t="s">
        <v>291</v>
      </c>
      <c r="D94" s="40">
        <v>29.7</v>
      </c>
      <c r="E94" s="84">
        <v>50.913326829832684</v>
      </c>
      <c r="F94" s="83">
        <f t="shared" si="4"/>
        <v>1512.1258068460306</v>
      </c>
      <c r="G94" s="42"/>
      <c r="H94" s="40">
        <v>50.913326829832684</v>
      </c>
      <c r="I94" s="43">
        <f t="shared" si="5"/>
        <v>0</v>
      </c>
      <c r="J94" s="41">
        <f t="shared" si="6"/>
        <v>29.7</v>
      </c>
      <c r="K94" s="40">
        <v>50.913326829832684</v>
      </c>
      <c r="L94" s="43">
        <f t="shared" si="7"/>
        <v>1512.1258068460306</v>
      </c>
      <c r="M94" s="35"/>
    </row>
    <row r="95" spans="1:13" s="36" customFormat="1" ht="26.4">
      <c r="A95" s="72">
        <v>14</v>
      </c>
      <c r="B95" s="34" t="s">
        <v>224</v>
      </c>
      <c r="C95" s="37" t="s">
        <v>291</v>
      </c>
      <c r="D95" s="40">
        <v>5.0999999999999996</v>
      </c>
      <c r="E95" s="84">
        <v>54.12172088325265</v>
      </c>
      <c r="F95" s="83">
        <f t="shared" si="4"/>
        <v>276.02077650458847</v>
      </c>
      <c r="G95" s="42"/>
      <c r="H95" s="40">
        <v>54.12172088325265</v>
      </c>
      <c r="I95" s="43">
        <f t="shared" si="5"/>
        <v>0</v>
      </c>
      <c r="J95" s="41">
        <f t="shared" si="6"/>
        <v>5.0999999999999996</v>
      </c>
      <c r="K95" s="40">
        <v>54.12172088325265</v>
      </c>
      <c r="L95" s="43">
        <f t="shared" si="7"/>
        <v>276.02077650458847</v>
      </c>
      <c r="M95" s="35"/>
    </row>
    <row r="96" spans="1:13" s="36" customFormat="1">
      <c r="A96" s="72">
        <v>15</v>
      </c>
      <c r="B96" s="34" t="s">
        <v>225</v>
      </c>
      <c r="C96" s="37" t="s">
        <v>293</v>
      </c>
      <c r="D96" s="40">
        <v>0.17775000000000002</v>
      </c>
      <c r="E96" s="84">
        <v>466.43139725375033</v>
      </c>
      <c r="F96" s="83">
        <f t="shared" si="4"/>
        <v>82.908180861854134</v>
      </c>
      <c r="G96" s="42"/>
      <c r="H96" s="40">
        <v>466.43139725375033</v>
      </c>
      <c r="I96" s="43">
        <f t="shared" si="5"/>
        <v>0</v>
      </c>
      <c r="J96" s="41">
        <f t="shared" si="6"/>
        <v>0.17775000000000002</v>
      </c>
      <c r="K96" s="40">
        <v>466.43139725375033</v>
      </c>
      <c r="L96" s="43">
        <f t="shared" si="7"/>
        <v>82.908180861854134</v>
      </c>
      <c r="M96" s="35"/>
    </row>
    <row r="97" spans="1:13" s="36" customFormat="1">
      <c r="A97" s="71"/>
      <c r="B97" s="58" t="s">
        <v>226</v>
      </c>
      <c r="C97" s="62"/>
      <c r="D97" s="63"/>
      <c r="E97" s="85"/>
      <c r="F97" s="86"/>
      <c r="G97" s="64"/>
      <c r="H97" s="63"/>
      <c r="I97" s="65"/>
      <c r="J97" s="66"/>
      <c r="K97" s="63"/>
      <c r="L97" s="65"/>
      <c r="M97" s="35"/>
    </row>
    <row r="98" spans="1:13" s="36" customFormat="1">
      <c r="A98" s="72">
        <v>1</v>
      </c>
      <c r="B98" s="34" t="s">
        <v>227</v>
      </c>
      <c r="C98" s="37" t="s">
        <v>301</v>
      </c>
      <c r="D98" s="40">
        <v>24</v>
      </c>
      <c r="E98" s="84">
        <v>32.509649777533639</v>
      </c>
      <c r="F98" s="83">
        <f t="shared" si="4"/>
        <v>780.23159466080733</v>
      </c>
      <c r="G98" s="42"/>
      <c r="H98" s="40">
        <v>32.509649777533639</v>
      </c>
      <c r="I98" s="43">
        <f t="shared" si="5"/>
        <v>0</v>
      </c>
      <c r="J98" s="41">
        <f t="shared" si="6"/>
        <v>24</v>
      </c>
      <c r="K98" s="40">
        <v>32.509649777533639</v>
      </c>
      <c r="L98" s="43">
        <f t="shared" si="7"/>
        <v>780.23159466080733</v>
      </c>
      <c r="M98" s="35"/>
    </row>
    <row r="99" spans="1:13" s="36" customFormat="1">
      <c r="A99" s="72">
        <v>2</v>
      </c>
      <c r="B99" s="34" t="s">
        <v>228</v>
      </c>
      <c r="C99" s="37" t="s">
        <v>293</v>
      </c>
      <c r="D99" s="40">
        <v>0.28799999999999998</v>
      </c>
      <c r="E99" s="84">
        <v>332.12452204974301</v>
      </c>
      <c r="F99" s="83">
        <f t="shared" si="4"/>
        <v>95.651862350325985</v>
      </c>
      <c r="G99" s="42"/>
      <c r="H99" s="40">
        <v>332.12452204974301</v>
      </c>
      <c r="I99" s="43">
        <f t="shared" si="5"/>
        <v>0</v>
      </c>
      <c r="J99" s="41">
        <f t="shared" si="6"/>
        <v>0.28799999999999998</v>
      </c>
      <c r="K99" s="40">
        <v>332.12452204974301</v>
      </c>
      <c r="L99" s="43">
        <f t="shared" si="7"/>
        <v>95.651862350325985</v>
      </c>
      <c r="M99" s="35"/>
    </row>
    <row r="100" spans="1:13" s="36" customFormat="1">
      <c r="A100" s="72">
        <v>3</v>
      </c>
      <c r="B100" s="34" t="s">
        <v>229</v>
      </c>
      <c r="C100" s="37" t="s">
        <v>301</v>
      </c>
      <c r="D100" s="40">
        <v>90</v>
      </c>
      <c r="E100" s="84">
        <v>1.1452006187250001</v>
      </c>
      <c r="F100" s="83">
        <f t="shared" si="4"/>
        <v>103.06805568525002</v>
      </c>
      <c r="G100" s="42"/>
      <c r="H100" s="40">
        <v>1.1452006187250001</v>
      </c>
      <c r="I100" s="43">
        <f t="shared" si="5"/>
        <v>0</v>
      </c>
      <c r="J100" s="41">
        <f t="shared" si="6"/>
        <v>90</v>
      </c>
      <c r="K100" s="40">
        <v>1.1452006187250001</v>
      </c>
      <c r="L100" s="43">
        <f t="shared" si="7"/>
        <v>103.06805568525002</v>
      </c>
      <c r="M100" s="35"/>
    </row>
    <row r="101" spans="1:13" s="36" customFormat="1">
      <c r="A101" s="72">
        <v>4</v>
      </c>
      <c r="B101" s="34" t="s">
        <v>230</v>
      </c>
      <c r="C101" s="37" t="s">
        <v>301</v>
      </c>
      <c r="D101" s="40">
        <v>225</v>
      </c>
      <c r="E101" s="84">
        <v>0.57260030936250006</v>
      </c>
      <c r="F101" s="83">
        <f t="shared" si="4"/>
        <v>128.83506960656251</v>
      </c>
      <c r="G101" s="42"/>
      <c r="H101" s="40">
        <v>0.57260030936250006</v>
      </c>
      <c r="I101" s="43">
        <f t="shared" si="5"/>
        <v>0</v>
      </c>
      <c r="J101" s="41">
        <f t="shared" si="6"/>
        <v>225</v>
      </c>
      <c r="K101" s="40">
        <v>0.57260030936250006</v>
      </c>
      <c r="L101" s="43">
        <f t="shared" si="7"/>
        <v>128.83506960656251</v>
      </c>
      <c r="M101" s="35"/>
    </row>
    <row r="102" spans="1:13" s="36" customFormat="1" ht="26.4">
      <c r="A102" s="72">
        <v>5</v>
      </c>
      <c r="B102" s="34" t="s">
        <v>231</v>
      </c>
      <c r="C102" s="37" t="s">
        <v>289</v>
      </c>
      <c r="D102" s="40">
        <v>0.16200000000000001</v>
      </c>
      <c r="E102" s="84">
        <v>266.52088382334404</v>
      </c>
      <c r="F102" s="83">
        <f t="shared" si="4"/>
        <v>43.176383179381737</v>
      </c>
      <c r="G102" s="42"/>
      <c r="H102" s="40">
        <v>266.52088382334404</v>
      </c>
      <c r="I102" s="43">
        <f t="shared" si="5"/>
        <v>0</v>
      </c>
      <c r="J102" s="41">
        <f t="shared" si="6"/>
        <v>0.16200000000000001</v>
      </c>
      <c r="K102" s="40">
        <v>266.52088382334404</v>
      </c>
      <c r="L102" s="43">
        <f t="shared" si="7"/>
        <v>43.176383179381737</v>
      </c>
      <c r="M102" s="35"/>
    </row>
    <row r="103" spans="1:13" s="36" customFormat="1">
      <c r="A103" s="71"/>
      <c r="B103" s="58" t="s">
        <v>232</v>
      </c>
      <c r="C103" s="62"/>
      <c r="D103" s="63"/>
      <c r="E103" s="85"/>
      <c r="F103" s="86"/>
      <c r="G103" s="64"/>
      <c r="H103" s="63"/>
      <c r="I103" s="65"/>
      <c r="J103" s="66"/>
      <c r="K103" s="63"/>
      <c r="L103" s="65"/>
      <c r="M103" s="35"/>
    </row>
    <row r="104" spans="1:13" s="36" customFormat="1" ht="26.4">
      <c r="A104" s="72">
        <v>1</v>
      </c>
      <c r="B104" s="34" t="s">
        <v>233</v>
      </c>
      <c r="C104" s="37" t="s">
        <v>302</v>
      </c>
      <c r="D104" s="40">
        <v>1</v>
      </c>
      <c r="E104" s="84">
        <v>66.12109123930226</v>
      </c>
      <c r="F104" s="83">
        <f t="shared" si="4"/>
        <v>66.12109123930226</v>
      </c>
      <c r="G104" s="42"/>
      <c r="H104" s="40">
        <v>66.12109123930226</v>
      </c>
      <c r="I104" s="43">
        <f t="shared" si="5"/>
        <v>0</v>
      </c>
      <c r="J104" s="41">
        <f t="shared" si="6"/>
        <v>1</v>
      </c>
      <c r="K104" s="40">
        <v>66.12109123930226</v>
      </c>
      <c r="L104" s="43">
        <f t="shared" si="7"/>
        <v>66.12109123930226</v>
      </c>
      <c r="M104" s="35"/>
    </row>
    <row r="105" spans="1:13" s="36" customFormat="1">
      <c r="A105" s="72">
        <v>2</v>
      </c>
      <c r="B105" s="34" t="s">
        <v>234</v>
      </c>
      <c r="C105" s="37" t="s">
        <v>300</v>
      </c>
      <c r="D105" s="40">
        <v>1</v>
      </c>
      <c r="E105" s="84">
        <v>9.161604949800001</v>
      </c>
      <c r="F105" s="83">
        <f t="shared" si="4"/>
        <v>9.161604949800001</v>
      </c>
      <c r="G105" s="42"/>
      <c r="H105" s="40">
        <v>9.161604949800001</v>
      </c>
      <c r="I105" s="43">
        <f t="shared" si="5"/>
        <v>0</v>
      </c>
      <c r="J105" s="41">
        <f t="shared" si="6"/>
        <v>1</v>
      </c>
      <c r="K105" s="40">
        <v>9.161604949800001</v>
      </c>
      <c r="L105" s="43">
        <f t="shared" si="7"/>
        <v>9.161604949800001</v>
      </c>
      <c r="M105" s="35"/>
    </row>
    <row r="106" spans="1:13" s="36" customFormat="1">
      <c r="A106" s="72">
        <v>3</v>
      </c>
      <c r="B106" s="34" t="s">
        <v>235</v>
      </c>
      <c r="C106" s="37" t="s">
        <v>300</v>
      </c>
      <c r="D106" s="40">
        <v>2</v>
      </c>
      <c r="E106" s="84">
        <v>7.6346707915000005</v>
      </c>
      <c r="F106" s="83">
        <f t="shared" si="4"/>
        <v>15.269341583000001</v>
      </c>
      <c r="G106" s="42"/>
      <c r="H106" s="40">
        <v>7.6346707915000005</v>
      </c>
      <c r="I106" s="43">
        <f t="shared" si="5"/>
        <v>0</v>
      </c>
      <c r="J106" s="41">
        <f t="shared" si="6"/>
        <v>2</v>
      </c>
      <c r="K106" s="40">
        <v>7.6346707915000005</v>
      </c>
      <c r="L106" s="43">
        <f t="shared" si="7"/>
        <v>15.269341583000001</v>
      </c>
      <c r="M106" s="35"/>
    </row>
    <row r="107" spans="1:13" s="36" customFormat="1">
      <c r="A107" s="72">
        <v>4</v>
      </c>
      <c r="B107" s="34" t="s">
        <v>236</v>
      </c>
      <c r="C107" s="37" t="s">
        <v>300</v>
      </c>
      <c r="D107" s="40">
        <v>1</v>
      </c>
      <c r="E107" s="84">
        <v>22.904012374500006</v>
      </c>
      <c r="F107" s="83">
        <f t="shared" si="4"/>
        <v>22.904012374500006</v>
      </c>
      <c r="G107" s="42"/>
      <c r="H107" s="40">
        <v>22.904012374500006</v>
      </c>
      <c r="I107" s="43">
        <f t="shared" si="5"/>
        <v>0</v>
      </c>
      <c r="J107" s="41">
        <f t="shared" si="6"/>
        <v>1</v>
      </c>
      <c r="K107" s="40">
        <v>22.904012374500006</v>
      </c>
      <c r="L107" s="43">
        <f t="shared" si="7"/>
        <v>22.904012374500006</v>
      </c>
      <c r="M107" s="35"/>
    </row>
    <row r="108" spans="1:13" s="36" customFormat="1" ht="26.4">
      <c r="A108" s="72">
        <v>5</v>
      </c>
      <c r="B108" s="34" t="s">
        <v>237</v>
      </c>
      <c r="C108" s="37" t="s">
        <v>300</v>
      </c>
      <c r="D108" s="40">
        <v>1</v>
      </c>
      <c r="E108" s="84">
        <v>5.3442695540500003</v>
      </c>
      <c r="F108" s="83">
        <f t="shared" si="4"/>
        <v>5.3442695540500003</v>
      </c>
      <c r="G108" s="42"/>
      <c r="H108" s="40">
        <v>5.3442695540500003</v>
      </c>
      <c r="I108" s="43">
        <f t="shared" si="5"/>
        <v>0</v>
      </c>
      <c r="J108" s="41">
        <f t="shared" si="6"/>
        <v>1</v>
      </c>
      <c r="K108" s="40">
        <v>5.3442695540500003</v>
      </c>
      <c r="L108" s="43">
        <f t="shared" si="7"/>
        <v>5.3442695540500003</v>
      </c>
      <c r="M108" s="35"/>
    </row>
    <row r="109" spans="1:13" s="36" customFormat="1">
      <c r="A109" s="72">
        <v>6</v>
      </c>
      <c r="B109" s="34" t="s">
        <v>238</v>
      </c>
      <c r="C109" s="37" t="s">
        <v>300</v>
      </c>
      <c r="D109" s="40">
        <v>1</v>
      </c>
      <c r="E109" s="84">
        <v>22.904012374500006</v>
      </c>
      <c r="F109" s="83">
        <f t="shared" si="4"/>
        <v>22.904012374500006</v>
      </c>
      <c r="G109" s="42"/>
      <c r="H109" s="40">
        <v>22.904012374500006</v>
      </c>
      <c r="I109" s="43">
        <f t="shared" si="5"/>
        <v>0</v>
      </c>
      <c r="J109" s="41">
        <f t="shared" si="6"/>
        <v>1</v>
      </c>
      <c r="K109" s="40">
        <v>22.904012374500006</v>
      </c>
      <c r="L109" s="43">
        <f t="shared" si="7"/>
        <v>22.904012374500006</v>
      </c>
      <c r="M109" s="35"/>
    </row>
    <row r="110" spans="1:13" s="36" customFormat="1">
      <c r="A110" s="72">
        <v>7</v>
      </c>
      <c r="B110" s="34" t="s">
        <v>239</v>
      </c>
      <c r="C110" s="37" t="s">
        <v>295</v>
      </c>
      <c r="D110" s="40">
        <v>12.62</v>
      </c>
      <c r="E110" s="84">
        <v>82.313297508480815</v>
      </c>
      <c r="F110" s="83">
        <f t="shared" si="4"/>
        <v>1038.7938145570279</v>
      </c>
      <c r="G110" s="42"/>
      <c r="H110" s="40">
        <v>82.313297508480815</v>
      </c>
      <c r="I110" s="43">
        <f t="shared" si="5"/>
        <v>0</v>
      </c>
      <c r="J110" s="41">
        <f t="shared" si="6"/>
        <v>12.62</v>
      </c>
      <c r="K110" s="40">
        <v>82.313297508480815</v>
      </c>
      <c r="L110" s="43">
        <f t="shared" si="7"/>
        <v>1038.7938145570279</v>
      </c>
      <c r="M110" s="35"/>
    </row>
    <row r="111" spans="1:13" s="36" customFormat="1">
      <c r="A111" s="72">
        <v>8</v>
      </c>
      <c r="B111" s="34" t="s">
        <v>240</v>
      </c>
      <c r="C111" s="37" t="s">
        <v>295</v>
      </c>
      <c r="D111" s="40">
        <v>0.98</v>
      </c>
      <c r="E111" s="84">
        <v>33.83313798245581</v>
      </c>
      <c r="F111" s="83">
        <f t="shared" si="4"/>
        <v>33.156475222806691</v>
      </c>
      <c r="G111" s="42"/>
      <c r="H111" s="40">
        <v>33.83313798245581</v>
      </c>
      <c r="I111" s="43">
        <f t="shared" si="5"/>
        <v>0</v>
      </c>
      <c r="J111" s="41">
        <f t="shared" si="6"/>
        <v>0.98</v>
      </c>
      <c r="K111" s="40">
        <v>33.83313798245581</v>
      </c>
      <c r="L111" s="43">
        <f t="shared" si="7"/>
        <v>33.156475222806691</v>
      </c>
      <c r="M111" s="35"/>
    </row>
    <row r="112" spans="1:13" s="36" customFormat="1">
      <c r="A112" s="72">
        <v>9</v>
      </c>
      <c r="B112" s="34" t="s">
        <v>241</v>
      </c>
      <c r="C112" s="37" t="s">
        <v>303</v>
      </c>
      <c r="D112" s="40">
        <v>0.155</v>
      </c>
      <c r="E112" s="84">
        <v>172.716991127152</v>
      </c>
      <c r="F112" s="83">
        <f t="shared" si="4"/>
        <v>26.771133624708561</v>
      </c>
      <c r="G112" s="42"/>
      <c r="H112" s="40">
        <v>172.716991127152</v>
      </c>
      <c r="I112" s="43">
        <f t="shared" si="5"/>
        <v>0</v>
      </c>
      <c r="J112" s="41">
        <f t="shared" si="6"/>
        <v>0.155</v>
      </c>
      <c r="K112" s="40">
        <v>172.716991127152</v>
      </c>
      <c r="L112" s="43">
        <f t="shared" si="7"/>
        <v>26.771133624708561</v>
      </c>
      <c r="M112" s="35"/>
    </row>
    <row r="113" spans="1:13" s="36" customFormat="1">
      <c r="A113" s="72">
        <v>10</v>
      </c>
      <c r="B113" s="34" t="s">
        <v>242</v>
      </c>
      <c r="C113" s="37" t="s">
        <v>303</v>
      </c>
      <c r="D113" s="40">
        <v>0.25</v>
      </c>
      <c r="E113" s="84">
        <v>525.66923972302618</v>
      </c>
      <c r="F113" s="83">
        <f t="shared" si="4"/>
        <v>131.41730993075655</v>
      </c>
      <c r="G113" s="42"/>
      <c r="H113" s="40">
        <v>525.66923972302618</v>
      </c>
      <c r="I113" s="43">
        <f t="shared" si="5"/>
        <v>0</v>
      </c>
      <c r="J113" s="41">
        <f t="shared" si="6"/>
        <v>0.25</v>
      </c>
      <c r="K113" s="40">
        <v>525.66923972302618</v>
      </c>
      <c r="L113" s="43">
        <f t="shared" si="7"/>
        <v>131.41730993075655</v>
      </c>
      <c r="M113" s="35"/>
    </row>
    <row r="114" spans="1:13" s="36" customFormat="1">
      <c r="A114" s="72">
        <v>11</v>
      </c>
      <c r="B114" s="34" t="s">
        <v>243</v>
      </c>
      <c r="C114" s="37" t="s">
        <v>300</v>
      </c>
      <c r="D114" s="40">
        <v>8</v>
      </c>
      <c r="E114" s="84">
        <v>0.30538683166000008</v>
      </c>
      <c r="F114" s="83">
        <f t="shared" si="4"/>
        <v>2.4430946532800006</v>
      </c>
      <c r="G114" s="42"/>
      <c r="H114" s="40">
        <v>0.30538683166000008</v>
      </c>
      <c r="I114" s="43">
        <f t="shared" si="5"/>
        <v>0</v>
      </c>
      <c r="J114" s="41">
        <f t="shared" si="6"/>
        <v>8</v>
      </c>
      <c r="K114" s="40">
        <v>0.30538683166000008</v>
      </c>
      <c r="L114" s="43">
        <f t="shared" si="7"/>
        <v>2.4430946532800006</v>
      </c>
      <c r="M114" s="35"/>
    </row>
    <row r="115" spans="1:13" s="36" customFormat="1">
      <c r="A115" s="72">
        <v>12</v>
      </c>
      <c r="B115" s="34" t="s">
        <v>244</v>
      </c>
      <c r="C115" s="37" t="s">
        <v>300</v>
      </c>
      <c r="D115" s="40">
        <v>650</v>
      </c>
      <c r="E115" s="84">
        <v>4.5808024749000004E-2</v>
      </c>
      <c r="F115" s="83">
        <f t="shared" si="4"/>
        <v>29.775216086850001</v>
      </c>
      <c r="G115" s="42"/>
      <c r="H115" s="40">
        <v>4.5808024749000004E-2</v>
      </c>
      <c r="I115" s="43">
        <f t="shared" si="5"/>
        <v>0</v>
      </c>
      <c r="J115" s="41">
        <f t="shared" si="6"/>
        <v>650</v>
      </c>
      <c r="K115" s="40">
        <v>4.5808024749000004E-2</v>
      </c>
      <c r="L115" s="43">
        <f t="shared" si="7"/>
        <v>29.775216086850001</v>
      </c>
      <c r="M115" s="35"/>
    </row>
    <row r="116" spans="1:13" s="36" customFormat="1">
      <c r="A116" s="72">
        <v>13</v>
      </c>
      <c r="B116" s="34" t="s">
        <v>245</v>
      </c>
      <c r="C116" s="37" t="s">
        <v>300</v>
      </c>
      <c r="D116" s="40">
        <v>5</v>
      </c>
      <c r="E116" s="84">
        <v>0.76346707915000012</v>
      </c>
      <c r="F116" s="83">
        <f t="shared" si="4"/>
        <v>3.8173353957500007</v>
      </c>
      <c r="G116" s="42"/>
      <c r="H116" s="40">
        <v>0.76346707915000012</v>
      </c>
      <c r="I116" s="43">
        <f t="shared" si="5"/>
        <v>0</v>
      </c>
      <c r="J116" s="41">
        <f t="shared" si="6"/>
        <v>5</v>
      </c>
      <c r="K116" s="40">
        <v>0.76346707915000012</v>
      </c>
      <c r="L116" s="43">
        <f t="shared" si="7"/>
        <v>3.8173353957500007</v>
      </c>
      <c r="M116" s="35"/>
    </row>
    <row r="117" spans="1:13" s="36" customFormat="1">
      <c r="A117" s="72">
        <v>14</v>
      </c>
      <c r="B117" s="34" t="s">
        <v>246</v>
      </c>
      <c r="C117" s="37" t="s">
        <v>300</v>
      </c>
      <c r="D117" s="40">
        <v>117</v>
      </c>
      <c r="E117" s="84">
        <v>5.3482576976985001</v>
      </c>
      <c r="F117" s="83">
        <f t="shared" si="4"/>
        <v>625.74615063072451</v>
      </c>
      <c r="G117" s="42"/>
      <c r="H117" s="40">
        <v>5.3482576976985001</v>
      </c>
      <c r="I117" s="43">
        <f t="shared" si="5"/>
        <v>0</v>
      </c>
      <c r="J117" s="41">
        <f t="shared" si="6"/>
        <v>117</v>
      </c>
      <c r="K117" s="40">
        <v>5.3482576976985001</v>
      </c>
      <c r="L117" s="43">
        <f t="shared" si="7"/>
        <v>625.74615063072451</v>
      </c>
      <c r="M117" s="35"/>
    </row>
    <row r="118" spans="1:13" s="36" customFormat="1">
      <c r="A118" s="72">
        <v>15</v>
      </c>
      <c r="B118" s="34" t="s">
        <v>247</v>
      </c>
      <c r="C118" s="37" t="s">
        <v>301</v>
      </c>
      <c r="D118" s="40">
        <v>30.4</v>
      </c>
      <c r="E118" s="84">
        <v>5.3290002124670011</v>
      </c>
      <c r="F118" s="83">
        <f t="shared" si="4"/>
        <v>162.00160645899683</v>
      </c>
      <c r="G118" s="42"/>
      <c r="H118" s="40">
        <v>5.3290002124670011</v>
      </c>
      <c r="I118" s="43">
        <f t="shared" si="5"/>
        <v>0</v>
      </c>
      <c r="J118" s="41">
        <f t="shared" si="6"/>
        <v>30.4</v>
      </c>
      <c r="K118" s="40">
        <v>5.3290002124670011</v>
      </c>
      <c r="L118" s="43">
        <f t="shared" si="7"/>
        <v>162.00160645899683</v>
      </c>
      <c r="M118" s="35"/>
    </row>
    <row r="119" spans="1:13" s="36" customFormat="1">
      <c r="A119" s="72">
        <v>16</v>
      </c>
      <c r="B119" s="34" t="s">
        <v>248</v>
      </c>
      <c r="C119" s="37" t="s">
        <v>301</v>
      </c>
      <c r="D119" s="40">
        <v>20</v>
      </c>
      <c r="E119" s="84">
        <v>5.1304987718880009</v>
      </c>
      <c r="F119" s="83">
        <f t="shared" si="4"/>
        <v>102.60997543776001</v>
      </c>
      <c r="G119" s="42"/>
      <c r="H119" s="40">
        <v>5.1304987718880009</v>
      </c>
      <c r="I119" s="43">
        <f t="shared" si="5"/>
        <v>0</v>
      </c>
      <c r="J119" s="41">
        <f t="shared" si="6"/>
        <v>20</v>
      </c>
      <c r="K119" s="40">
        <v>5.1304987718880009</v>
      </c>
      <c r="L119" s="43">
        <f t="shared" si="7"/>
        <v>102.60997543776001</v>
      </c>
      <c r="M119" s="35"/>
    </row>
    <row r="120" spans="1:13" s="36" customFormat="1">
      <c r="A120" s="72">
        <v>17</v>
      </c>
      <c r="B120" s="34" t="s">
        <v>249</v>
      </c>
      <c r="C120" s="37" t="s">
        <v>301</v>
      </c>
      <c r="D120" s="40">
        <v>154.5</v>
      </c>
      <c r="E120" s="84">
        <v>2.168246504786</v>
      </c>
      <c r="F120" s="83">
        <f t="shared" si="4"/>
        <v>334.994084989437</v>
      </c>
      <c r="G120" s="42"/>
      <c r="H120" s="40">
        <v>2.168246504786</v>
      </c>
      <c r="I120" s="43">
        <f t="shared" si="5"/>
        <v>0</v>
      </c>
      <c r="J120" s="41">
        <f t="shared" si="6"/>
        <v>154.5</v>
      </c>
      <c r="K120" s="40">
        <v>2.168246504786</v>
      </c>
      <c r="L120" s="43">
        <f t="shared" si="7"/>
        <v>334.994084989437</v>
      </c>
      <c r="M120" s="35"/>
    </row>
    <row r="121" spans="1:13" s="36" customFormat="1">
      <c r="A121" s="72">
        <v>18</v>
      </c>
      <c r="B121" s="34" t="s">
        <v>250</v>
      </c>
      <c r="C121" s="37" t="s">
        <v>301</v>
      </c>
      <c r="D121" s="40">
        <v>3</v>
      </c>
      <c r="E121" s="84">
        <v>1.1757393018910003</v>
      </c>
      <c r="F121" s="83">
        <f t="shared" si="4"/>
        <v>3.5272179056730009</v>
      </c>
      <c r="G121" s="42"/>
      <c r="H121" s="40">
        <v>1.1757393018910003</v>
      </c>
      <c r="I121" s="43">
        <f t="shared" si="5"/>
        <v>0</v>
      </c>
      <c r="J121" s="41">
        <f t="shared" si="6"/>
        <v>3</v>
      </c>
      <c r="K121" s="40">
        <v>1.1757393018910003</v>
      </c>
      <c r="L121" s="43">
        <f t="shared" si="7"/>
        <v>3.5272179056730009</v>
      </c>
      <c r="M121" s="35"/>
    </row>
    <row r="122" spans="1:13" s="36" customFormat="1">
      <c r="A122" s="72">
        <v>19</v>
      </c>
      <c r="B122" s="34" t="s">
        <v>251</v>
      </c>
      <c r="C122" s="37" t="s">
        <v>301</v>
      </c>
      <c r="D122" s="40">
        <v>3.6</v>
      </c>
      <c r="E122" s="84">
        <v>1.6032808662150002</v>
      </c>
      <c r="F122" s="83">
        <f t="shared" si="4"/>
        <v>5.7718111183740008</v>
      </c>
      <c r="G122" s="42"/>
      <c r="H122" s="40">
        <v>1.6032808662150002</v>
      </c>
      <c r="I122" s="43">
        <f t="shared" si="5"/>
        <v>0</v>
      </c>
      <c r="J122" s="41">
        <f t="shared" si="6"/>
        <v>3.6</v>
      </c>
      <c r="K122" s="40">
        <v>1.6032808662150002</v>
      </c>
      <c r="L122" s="43">
        <f t="shared" si="7"/>
        <v>5.7718111183740008</v>
      </c>
      <c r="M122" s="35"/>
    </row>
    <row r="123" spans="1:13" s="36" customFormat="1">
      <c r="A123" s="72">
        <v>20</v>
      </c>
      <c r="B123" s="34" t="s">
        <v>252</v>
      </c>
      <c r="C123" s="37" t="s">
        <v>293</v>
      </c>
      <c r="D123" s="40">
        <v>8.4000000000000005E-2</v>
      </c>
      <c r="E123" s="84">
        <v>318.10619319863906</v>
      </c>
      <c r="F123" s="83">
        <f t="shared" si="4"/>
        <v>26.720920228685682</v>
      </c>
      <c r="G123" s="42"/>
      <c r="H123" s="40">
        <v>318.10619319863906</v>
      </c>
      <c r="I123" s="43">
        <f t="shared" si="5"/>
        <v>0</v>
      </c>
      <c r="J123" s="41">
        <f t="shared" si="6"/>
        <v>8.4000000000000005E-2</v>
      </c>
      <c r="K123" s="40">
        <v>318.10619319863906</v>
      </c>
      <c r="L123" s="43">
        <f t="shared" si="7"/>
        <v>26.720920228685682</v>
      </c>
      <c r="M123" s="35"/>
    </row>
    <row r="124" spans="1:13" s="36" customFormat="1" ht="52.8">
      <c r="A124" s="72">
        <v>21</v>
      </c>
      <c r="B124" s="34" t="s">
        <v>253</v>
      </c>
      <c r="C124" s="37" t="s">
        <v>300</v>
      </c>
      <c r="D124" s="40">
        <v>103</v>
      </c>
      <c r="E124" s="84">
        <v>9.5419451128727211</v>
      </c>
      <c r="F124" s="83">
        <f t="shared" si="4"/>
        <v>982.82034662589024</v>
      </c>
      <c r="G124" s="42"/>
      <c r="H124" s="40">
        <v>9.5419451128727211</v>
      </c>
      <c r="I124" s="43">
        <f t="shared" si="5"/>
        <v>0</v>
      </c>
      <c r="J124" s="41">
        <f t="shared" si="6"/>
        <v>103</v>
      </c>
      <c r="K124" s="40">
        <v>9.5419451128727211</v>
      </c>
      <c r="L124" s="43">
        <f t="shared" si="7"/>
        <v>982.82034662589024</v>
      </c>
      <c r="M124" s="35"/>
    </row>
    <row r="125" spans="1:13" s="36" customFormat="1" ht="52.8">
      <c r="A125" s="72">
        <v>22</v>
      </c>
      <c r="B125" s="34" t="s">
        <v>254</v>
      </c>
      <c r="C125" s="37" t="s">
        <v>300</v>
      </c>
      <c r="D125" s="40">
        <v>4</v>
      </c>
      <c r="E125" s="84">
        <v>57.640371099322728</v>
      </c>
      <c r="F125" s="83">
        <f t="shared" si="4"/>
        <v>230.56148439729091</v>
      </c>
      <c r="G125" s="42"/>
      <c r="H125" s="40">
        <v>57.640371099322728</v>
      </c>
      <c r="I125" s="43">
        <f t="shared" si="5"/>
        <v>0</v>
      </c>
      <c r="J125" s="41">
        <f t="shared" si="6"/>
        <v>4</v>
      </c>
      <c r="K125" s="40">
        <v>57.640371099322728</v>
      </c>
      <c r="L125" s="43">
        <f t="shared" si="7"/>
        <v>230.56148439729091</v>
      </c>
      <c r="M125" s="35"/>
    </row>
    <row r="126" spans="1:13" s="36" customFormat="1" ht="52.8">
      <c r="A126" s="72">
        <v>23</v>
      </c>
      <c r="B126" s="34" t="s">
        <v>255</v>
      </c>
      <c r="C126" s="37" t="s">
        <v>300</v>
      </c>
      <c r="D126" s="40">
        <v>10</v>
      </c>
      <c r="E126" s="84">
        <v>16.413148825222724</v>
      </c>
      <c r="F126" s="83">
        <f t="shared" si="4"/>
        <v>164.13148825222723</v>
      </c>
      <c r="G126" s="42"/>
      <c r="H126" s="40">
        <v>16.413148825222724</v>
      </c>
      <c r="I126" s="43">
        <f t="shared" si="5"/>
        <v>0</v>
      </c>
      <c r="J126" s="41">
        <f t="shared" si="6"/>
        <v>10</v>
      </c>
      <c r="K126" s="40">
        <v>16.413148825222724</v>
      </c>
      <c r="L126" s="43">
        <f t="shared" si="7"/>
        <v>164.13148825222723</v>
      </c>
      <c r="M126" s="35"/>
    </row>
    <row r="127" spans="1:13" s="36" customFormat="1">
      <c r="A127" s="72">
        <v>24</v>
      </c>
      <c r="B127" s="34" t="s">
        <v>256</v>
      </c>
      <c r="C127" s="37" t="s">
        <v>290</v>
      </c>
      <c r="D127" s="40">
        <v>260</v>
      </c>
      <c r="E127" s="84">
        <v>5.2649486883363501</v>
      </c>
      <c r="F127" s="83">
        <f t="shared" si="4"/>
        <v>1368.886658967451</v>
      </c>
      <c r="G127" s="42"/>
      <c r="H127" s="40">
        <v>5.2649486883363501</v>
      </c>
      <c r="I127" s="43">
        <f t="shared" si="5"/>
        <v>0</v>
      </c>
      <c r="J127" s="41">
        <f t="shared" si="6"/>
        <v>260</v>
      </c>
      <c r="K127" s="40">
        <v>5.2649486883363501</v>
      </c>
      <c r="L127" s="43">
        <f t="shared" si="7"/>
        <v>1368.886658967451</v>
      </c>
      <c r="M127" s="35"/>
    </row>
    <row r="128" spans="1:13" s="36" customFormat="1">
      <c r="A128" s="72">
        <v>25</v>
      </c>
      <c r="B128" s="34" t="s">
        <v>257</v>
      </c>
      <c r="C128" s="37" t="s">
        <v>290</v>
      </c>
      <c r="D128" s="40">
        <v>207</v>
      </c>
      <c r="E128" s="84">
        <v>2.8747265844290499</v>
      </c>
      <c r="F128" s="83">
        <f t="shared" si="4"/>
        <v>595.06840297681333</v>
      </c>
      <c r="G128" s="42"/>
      <c r="H128" s="40">
        <v>2.8747265844290499</v>
      </c>
      <c r="I128" s="43">
        <f t="shared" si="5"/>
        <v>0</v>
      </c>
      <c r="J128" s="41">
        <f t="shared" si="6"/>
        <v>207</v>
      </c>
      <c r="K128" s="40">
        <v>2.8747265844290499</v>
      </c>
      <c r="L128" s="43">
        <f t="shared" si="7"/>
        <v>595.06840297681333</v>
      </c>
      <c r="M128" s="35"/>
    </row>
    <row r="129" spans="1:13" s="36" customFormat="1">
      <c r="A129" s="72">
        <v>26</v>
      </c>
      <c r="B129" s="34" t="s">
        <v>258</v>
      </c>
      <c r="C129" s="37" t="s">
        <v>290</v>
      </c>
      <c r="D129" s="40">
        <v>53</v>
      </c>
      <c r="E129" s="84">
        <v>9.5932368809490534</v>
      </c>
      <c r="F129" s="83">
        <f t="shared" si="4"/>
        <v>508.44155469029982</v>
      </c>
      <c r="G129" s="42"/>
      <c r="H129" s="40">
        <v>9.5932368809490534</v>
      </c>
      <c r="I129" s="43">
        <f t="shared" si="5"/>
        <v>0</v>
      </c>
      <c r="J129" s="41">
        <f t="shared" si="6"/>
        <v>53</v>
      </c>
      <c r="K129" s="40">
        <v>9.5932368809490534</v>
      </c>
      <c r="L129" s="43">
        <f t="shared" si="7"/>
        <v>508.44155469029982</v>
      </c>
      <c r="M129" s="35"/>
    </row>
    <row r="130" spans="1:13" s="36" customFormat="1" ht="26.4">
      <c r="A130" s="72">
        <v>27</v>
      </c>
      <c r="B130" s="34" t="s">
        <v>259</v>
      </c>
      <c r="C130" s="37" t="s">
        <v>292</v>
      </c>
      <c r="D130" s="40">
        <v>6.5000000000000002E-2</v>
      </c>
      <c r="E130" s="84">
        <v>31.848094519629701</v>
      </c>
      <c r="F130" s="83">
        <f t="shared" si="4"/>
        <v>2.0701261437759304</v>
      </c>
      <c r="G130" s="42"/>
      <c r="H130" s="40">
        <v>31.848094519629701</v>
      </c>
      <c r="I130" s="43">
        <f t="shared" si="5"/>
        <v>0</v>
      </c>
      <c r="J130" s="41">
        <f t="shared" si="6"/>
        <v>6.5000000000000002E-2</v>
      </c>
      <c r="K130" s="40">
        <v>31.848094519629701</v>
      </c>
      <c r="L130" s="43">
        <f t="shared" si="7"/>
        <v>2.0701261437759304</v>
      </c>
      <c r="M130" s="35"/>
    </row>
    <row r="131" spans="1:13" s="36" customFormat="1">
      <c r="A131" s="72">
        <v>28</v>
      </c>
      <c r="B131" s="34" t="s">
        <v>260</v>
      </c>
      <c r="C131" s="37" t="s">
        <v>293</v>
      </c>
      <c r="D131" s="40">
        <v>104</v>
      </c>
      <c r="E131" s="84">
        <v>2.0010088644000001</v>
      </c>
      <c r="F131" s="83">
        <f t="shared" si="4"/>
        <v>208.10492189760001</v>
      </c>
      <c r="G131" s="42"/>
      <c r="H131" s="40">
        <v>2.0010088644000001</v>
      </c>
      <c r="I131" s="43">
        <f t="shared" si="5"/>
        <v>0</v>
      </c>
      <c r="J131" s="41">
        <f t="shared" si="6"/>
        <v>104</v>
      </c>
      <c r="K131" s="40">
        <v>2.0010088644000001</v>
      </c>
      <c r="L131" s="43">
        <f t="shared" si="7"/>
        <v>208.10492189760001</v>
      </c>
      <c r="M131" s="35"/>
    </row>
    <row r="132" spans="1:13" s="36" customFormat="1">
      <c r="A132" s="72">
        <v>29</v>
      </c>
      <c r="B132" s="34" t="s">
        <v>261</v>
      </c>
      <c r="C132" s="37" t="s">
        <v>294</v>
      </c>
      <c r="D132" s="40">
        <v>755</v>
      </c>
      <c r="E132" s="84">
        <v>0.22904012374500002</v>
      </c>
      <c r="F132" s="83">
        <f t="shared" si="4"/>
        <v>172.92529342747503</v>
      </c>
      <c r="G132" s="42"/>
      <c r="H132" s="40">
        <v>0.22904012374500002</v>
      </c>
      <c r="I132" s="43">
        <f t="shared" si="5"/>
        <v>0</v>
      </c>
      <c r="J132" s="41">
        <f t="shared" si="6"/>
        <v>755</v>
      </c>
      <c r="K132" s="40">
        <v>0.22904012374500002</v>
      </c>
      <c r="L132" s="43">
        <f t="shared" si="7"/>
        <v>172.92529342747503</v>
      </c>
      <c r="M132" s="35"/>
    </row>
    <row r="133" spans="1:13" s="36" customFormat="1">
      <c r="A133" s="72">
        <v>30</v>
      </c>
      <c r="B133" s="34" t="s">
        <v>262</v>
      </c>
      <c r="C133" s="37" t="s">
        <v>296</v>
      </c>
      <c r="D133" s="40">
        <v>10.220000000000001</v>
      </c>
      <c r="E133" s="84">
        <v>114.71390005144761</v>
      </c>
      <c r="F133" s="83">
        <f t="shared" si="4"/>
        <v>1172.3760585257946</v>
      </c>
      <c r="G133" s="42"/>
      <c r="H133" s="40">
        <v>114.71390005144761</v>
      </c>
      <c r="I133" s="43">
        <f t="shared" si="5"/>
        <v>0</v>
      </c>
      <c r="J133" s="41">
        <f t="shared" si="6"/>
        <v>10.220000000000001</v>
      </c>
      <c r="K133" s="40">
        <v>114.71390005144761</v>
      </c>
      <c r="L133" s="43">
        <f t="shared" si="7"/>
        <v>1172.3760585257946</v>
      </c>
      <c r="M133" s="35"/>
    </row>
    <row r="134" spans="1:13" s="36" customFormat="1" ht="26.4">
      <c r="A134" s="72">
        <v>31</v>
      </c>
      <c r="B134" s="34" t="s">
        <v>263</v>
      </c>
      <c r="C134" s="37" t="s">
        <v>295</v>
      </c>
      <c r="D134" s="40">
        <v>2.4</v>
      </c>
      <c r="E134" s="84">
        <v>43.711461690497593</v>
      </c>
      <c r="F134" s="83">
        <f t="shared" si="4"/>
        <v>104.90750805719422</v>
      </c>
      <c r="G134" s="42"/>
      <c r="H134" s="40">
        <v>43.711461690497593</v>
      </c>
      <c r="I134" s="43">
        <f t="shared" si="5"/>
        <v>0</v>
      </c>
      <c r="J134" s="41">
        <f t="shared" si="6"/>
        <v>2.4</v>
      </c>
      <c r="K134" s="40">
        <v>43.711461690497593</v>
      </c>
      <c r="L134" s="43">
        <f t="shared" si="7"/>
        <v>104.90750805719422</v>
      </c>
      <c r="M134" s="35"/>
    </row>
    <row r="135" spans="1:13" s="36" customFormat="1">
      <c r="A135" s="72">
        <v>32</v>
      </c>
      <c r="B135" s="34" t="s">
        <v>264</v>
      </c>
      <c r="C135" s="37" t="s">
        <v>290</v>
      </c>
      <c r="D135" s="40">
        <v>12</v>
      </c>
      <c r="E135" s="84">
        <v>7.5259695974378511</v>
      </c>
      <c r="F135" s="83">
        <f t="shared" si="4"/>
        <v>90.311635169254217</v>
      </c>
      <c r="G135" s="42"/>
      <c r="H135" s="40">
        <v>7.5259695974378511</v>
      </c>
      <c r="I135" s="43">
        <f t="shared" si="5"/>
        <v>0</v>
      </c>
      <c r="J135" s="41">
        <f t="shared" si="6"/>
        <v>12</v>
      </c>
      <c r="K135" s="40">
        <v>7.5259695974378511</v>
      </c>
      <c r="L135" s="43">
        <f t="shared" si="7"/>
        <v>90.311635169254217</v>
      </c>
      <c r="M135" s="35"/>
    </row>
    <row r="136" spans="1:13" s="36" customFormat="1" ht="26.4">
      <c r="A136" s="72">
        <v>33</v>
      </c>
      <c r="B136" s="34" t="s">
        <v>265</v>
      </c>
      <c r="C136" s="37" t="s">
        <v>290</v>
      </c>
      <c r="D136" s="40">
        <v>12</v>
      </c>
      <c r="E136" s="84">
        <v>72.363181258623328</v>
      </c>
      <c r="F136" s="83">
        <f t="shared" si="4"/>
        <v>868.35817510347988</v>
      </c>
      <c r="G136" s="42"/>
      <c r="H136" s="40">
        <v>72.363181258623328</v>
      </c>
      <c r="I136" s="43">
        <f t="shared" si="5"/>
        <v>0</v>
      </c>
      <c r="J136" s="41">
        <f t="shared" si="6"/>
        <v>12</v>
      </c>
      <c r="K136" s="40">
        <v>72.363181258623328</v>
      </c>
      <c r="L136" s="43">
        <f t="shared" si="7"/>
        <v>868.35817510347988</v>
      </c>
      <c r="M136" s="35"/>
    </row>
    <row r="137" spans="1:13" s="36" customFormat="1">
      <c r="A137" s="72">
        <v>34</v>
      </c>
      <c r="B137" s="34" t="s">
        <v>266</v>
      </c>
      <c r="C137" s="37" t="s">
        <v>293</v>
      </c>
      <c r="D137" s="40">
        <v>9.1499999999999998E-2</v>
      </c>
      <c r="E137" s="84">
        <v>127.94375811295001</v>
      </c>
      <c r="F137" s="83">
        <f t="shared" si="4"/>
        <v>11.706853867334926</v>
      </c>
      <c r="G137" s="42"/>
      <c r="H137" s="40">
        <v>127.94375811295001</v>
      </c>
      <c r="I137" s="43">
        <f t="shared" si="5"/>
        <v>0</v>
      </c>
      <c r="J137" s="41">
        <f t="shared" si="6"/>
        <v>9.1499999999999998E-2</v>
      </c>
      <c r="K137" s="40">
        <v>127.94375811295001</v>
      </c>
      <c r="L137" s="43">
        <f t="shared" si="7"/>
        <v>11.706853867334926</v>
      </c>
      <c r="M137" s="35"/>
    </row>
    <row r="138" spans="1:13" s="36" customFormat="1">
      <c r="A138" s="72">
        <v>35</v>
      </c>
      <c r="B138" s="34" t="s">
        <v>267</v>
      </c>
      <c r="C138" s="37" t="s">
        <v>293</v>
      </c>
      <c r="D138" s="40">
        <v>0.02</v>
      </c>
      <c r="E138" s="84">
        <v>4.8358004793361005</v>
      </c>
      <c r="F138" s="83">
        <f t="shared" si="4"/>
        <v>9.671600958672201E-2</v>
      </c>
      <c r="G138" s="42"/>
      <c r="H138" s="40">
        <v>4.8358004793361005</v>
      </c>
      <c r="I138" s="43">
        <f t="shared" si="5"/>
        <v>0</v>
      </c>
      <c r="J138" s="41">
        <f t="shared" si="6"/>
        <v>0.02</v>
      </c>
      <c r="K138" s="40">
        <v>4.8358004793361005</v>
      </c>
      <c r="L138" s="43">
        <f t="shared" si="7"/>
        <v>9.671600958672201E-2</v>
      </c>
      <c r="M138" s="35"/>
    </row>
    <row r="139" spans="1:13" s="36" customFormat="1">
      <c r="A139" s="72">
        <v>36</v>
      </c>
      <c r="B139" s="34" t="s">
        <v>268</v>
      </c>
      <c r="C139" s="37" t="s">
        <v>293</v>
      </c>
      <c r="D139" s="40">
        <v>0.06</v>
      </c>
      <c r="E139" s="84">
        <v>1813.9977800604001</v>
      </c>
      <c r="F139" s="83">
        <f t="shared" si="4"/>
        <v>108.83986680362401</v>
      </c>
      <c r="G139" s="42"/>
      <c r="H139" s="40">
        <v>1813.9977800604001</v>
      </c>
      <c r="I139" s="43">
        <f t="shared" si="5"/>
        <v>0</v>
      </c>
      <c r="J139" s="41">
        <f t="shared" si="6"/>
        <v>0.06</v>
      </c>
      <c r="K139" s="40">
        <v>1813.9977800604001</v>
      </c>
      <c r="L139" s="43">
        <f t="shared" si="7"/>
        <v>108.83986680362401</v>
      </c>
      <c r="M139" s="35"/>
    </row>
    <row r="140" spans="1:13" s="36" customFormat="1">
      <c r="A140" s="72">
        <v>37</v>
      </c>
      <c r="B140" s="34" t="s">
        <v>269</v>
      </c>
      <c r="C140" s="37" t="s">
        <v>293</v>
      </c>
      <c r="D140" s="40">
        <v>1.15E-2</v>
      </c>
      <c r="E140" s="84">
        <v>1813.9977800604001</v>
      </c>
      <c r="F140" s="83">
        <f t="shared" ref="F140:F145" si="8">+D140*E140</f>
        <v>20.8609744706946</v>
      </c>
      <c r="G140" s="42"/>
      <c r="H140" s="40">
        <v>1813.9977800604001</v>
      </c>
      <c r="I140" s="43">
        <f t="shared" ref="I140:I145" si="9">+G140*H140</f>
        <v>0</v>
      </c>
      <c r="J140" s="41">
        <f t="shared" ref="J140:J144" si="10">+D140-G140</f>
        <v>1.15E-2</v>
      </c>
      <c r="K140" s="40">
        <v>1813.9977800604001</v>
      </c>
      <c r="L140" s="43">
        <f t="shared" ref="L140:L145" si="11">+J140*K140</f>
        <v>20.8609744706946</v>
      </c>
      <c r="M140" s="35"/>
    </row>
    <row r="141" spans="1:13" s="36" customFormat="1" ht="26.4">
      <c r="A141" s="72">
        <v>38</v>
      </c>
      <c r="B141" s="34" t="s">
        <v>270</v>
      </c>
      <c r="C141" s="37" t="s">
        <v>128</v>
      </c>
      <c r="D141" s="40">
        <v>1.17</v>
      </c>
      <c r="E141" s="84">
        <v>226.91306362557251</v>
      </c>
      <c r="F141" s="83">
        <f t="shared" si="8"/>
        <v>265.4882844419198</v>
      </c>
      <c r="G141" s="42"/>
      <c r="H141" s="40">
        <v>226.91306362557251</v>
      </c>
      <c r="I141" s="43">
        <f t="shared" si="9"/>
        <v>0</v>
      </c>
      <c r="J141" s="41">
        <f t="shared" si="10"/>
        <v>1.17</v>
      </c>
      <c r="K141" s="40">
        <v>226.91306362557251</v>
      </c>
      <c r="L141" s="43">
        <f t="shared" si="11"/>
        <v>265.4882844419198</v>
      </c>
      <c r="M141" s="35"/>
    </row>
    <row r="142" spans="1:13" s="36" customFormat="1" ht="26.4">
      <c r="A142" s="72">
        <v>39</v>
      </c>
      <c r="B142" s="34" t="s">
        <v>271</v>
      </c>
      <c r="C142" s="37" t="s">
        <v>289</v>
      </c>
      <c r="D142" s="40">
        <v>0.65</v>
      </c>
      <c r="E142" s="84">
        <v>222.17216866164102</v>
      </c>
      <c r="F142" s="83">
        <f t="shared" si="8"/>
        <v>144.41190963006667</v>
      </c>
      <c r="G142" s="42"/>
      <c r="H142" s="40">
        <v>222.17216866164102</v>
      </c>
      <c r="I142" s="43">
        <f t="shared" si="9"/>
        <v>0</v>
      </c>
      <c r="J142" s="41">
        <f t="shared" si="10"/>
        <v>0.65</v>
      </c>
      <c r="K142" s="40">
        <v>222.17216866164102</v>
      </c>
      <c r="L142" s="43">
        <f t="shared" si="11"/>
        <v>144.41190963006667</v>
      </c>
      <c r="M142" s="35"/>
    </row>
    <row r="143" spans="1:13" s="36" customFormat="1">
      <c r="A143" s="71"/>
      <c r="B143" s="58" t="s">
        <v>272</v>
      </c>
      <c r="C143" s="62"/>
      <c r="D143" s="63"/>
      <c r="E143" s="85"/>
      <c r="F143" s="86"/>
      <c r="G143" s="64"/>
      <c r="H143" s="63"/>
      <c r="I143" s="65"/>
      <c r="J143" s="66"/>
      <c r="K143" s="63"/>
      <c r="L143" s="65"/>
      <c r="M143" s="35"/>
    </row>
    <row r="144" spans="1:13" s="36" customFormat="1">
      <c r="A144" s="72">
        <v>1</v>
      </c>
      <c r="B144" s="34" t="s">
        <v>273</v>
      </c>
      <c r="C144" s="37" t="s">
        <v>295</v>
      </c>
      <c r="D144" s="40">
        <v>0.2</v>
      </c>
      <c r="E144" s="84">
        <v>106.64622287863602</v>
      </c>
      <c r="F144" s="83">
        <f t="shared" si="8"/>
        <v>21.329244575727206</v>
      </c>
      <c r="G144" s="42"/>
      <c r="H144" s="40">
        <v>106.64622287863602</v>
      </c>
      <c r="I144" s="43">
        <f t="shared" si="9"/>
        <v>0</v>
      </c>
      <c r="J144" s="41">
        <f t="shared" si="10"/>
        <v>0.2</v>
      </c>
      <c r="K144" s="40">
        <v>106.64622287863602</v>
      </c>
      <c r="L144" s="43">
        <f t="shared" si="11"/>
        <v>21.329244575727206</v>
      </c>
      <c r="M144" s="35"/>
    </row>
    <row r="145" spans="1:13" s="36" customFormat="1">
      <c r="A145" s="72">
        <v>2</v>
      </c>
      <c r="B145" s="34" t="s">
        <v>274</v>
      </c>
      <c r="C145" s="37" t="s">
        <v>133</v>
      </c>
      <c r="D145" s="40">
        <v>1.1000000000000001</v>
      </c>
      <c r="E145" s="84">
        <v>60.421340916018508</v>
      </c>
      <c r="F145" s="83">
        <f t="shared" si="8"/>
        <v>66.46347500762036</v>
      </c>
      <c r="G145" s="42"/>
      <c r="H145" s="40">
        <v>60.421340916018508</v>
      </c>
      <c r="I145" s="43">
        <f t="shared" si="9"/>
        <v>0</v>
      </c>
      <c r="J145" s="41">
        <f>+D145-G145</f>
        <v>1.1000000000000001</v>
      </c>
      <c r="K145" s="40">
        <v>60.421340916018508</v>
      </c>
      <c r="L145" s="43">
        <f t="shared" si="11"/>
        <v>66.46347500762036</v>
      </c>
      <c r="M145" s="35"/>
    </row>
    <row r="146" spans="1:13" s="36" customFormat="1">
      <c r="A146" s="73"/>
      <c r="B146" s="4" t="s">
        <v>275</v>
      </c>
      <c r="C146" s="44"/>
      <c r="D146" s="45"/>
      <c r="E146" s="45"/>
      <c r="F146" s="87">
        <f>SUM(F12:F145)</f>
        <v>127299.21798467188</v>
      </c>
      <c r="G146" s="46"/>
      <c r="H146" s="47"/>
      <c r="I146" s="48">
        <f>SUM(I12:I145)</f>
        <v>15615.737849450197</v>
      </c>
      <c r="J146" s="49"/>
      <c r="K146" s="47"/>
      <c r="L146" s="48">
        <f>SUM(L12:L145)</f>
        <v>111683.48013522165</v>
      </c>
    </row>
    <row r="147" spans="1:13" s="9" customFormat="1" ht="13.2">
      <c r="A147" s="74"/>
      <c r="B147" s="5" t="s">
        <v>276</v>
      </c>
      <c r="C147" s="6"/>
      <c r="D147" s="7"/>
      <c r="E147" s="88"/>
      <c r="F147" s="89">
        <f>+F146*6%</f>
        <v>7637.9530790803128</v>
      </c>
      <c r="G147" s="18"/>
      <c r="H147" s="8"/>
      <c r="I147" s="19">
        <f>+I146*6%</f>
        <v>936.94427096701179</v>
      </c>
      <c r="J147" s="17"/>
      <c r="K147" s="8"/>
      <c r="L147" s="19">
        <f>+L146*6%</f>
        <v>6701.0088081132981</v>
      </c>
    </row>
    <row r="148" spans="1:13" s="11" customFormat="1" ht="13.2">
      <c r="A148" s="74"/>
      <c r="B148" s="10" t="s">
        <v>275</v>
      </c>
      <c r="C148" s="6"/>
      <c r="D148" s="7"/>
      <c r="E148" s="88"/>
      <c r="F148" s="90">
        <f>+F146+F147</f>
        <v>134937.1710637522</v>
      </c>
      <c r="G148" s="18"/>
      <c r="H148" s="8"/>
      <c r="I148" s="20">
        <f>+I146+I147</f>
        <v>16552.682120417208</v>
      </c>
      <c r="J148" s="17"/>
      <c r="K148" s="8"/>
      <c r="L148" s="20">
        <f>+L146+L147</f>
        <v>118384.48894333495</v>
      </c>
    </row>
    <row r="149" spans="1:13" s="9" customFormat="1" ht="13.2">
      <c r="A149" s="74"/>
      <c r="B149" s="5" t="s">
        <v>277</v>
      </c>
      <c r="C149" s="6"/>
      <c r="D149" s="7"/>
      <c r="E149" s="88"/>
      <c r="F149" s="89">
        <f>+F148*20%</f>
        <v>26987.434212750442</v>
      </c>
      <c r="G149" s="18"/>
      <c r="H149" s="8"/>
      <c r="I149" s="19">
        <f>+I148*20%</f>
        <v>3310.5364240834419</v>
      </c>
      <c r="J149" s="17"/>
      <c r="K149" s="8"/>
      <c r="L149" s="19">
        <f>+L148*20%</f>
        <v>23676.897788666989</v>
      </c>
    </row>
    <row r="150" spans="1:13" s="9" customFormat="1" ht="13.2">
      <c r="A150" s="75"/>
      <c r="B150" s="50" t="s">
        <v>275</v>
      </c>
      <c r="C150" s="51"/>
      <c r="D150" s="52"/>
      <c r="E150" s="91"/>
      <c r="F150" s="92">
        <f>+F148+F149</f>
        <v>161924.60527650264</v>
      </c>
      <c r="G150" s="54"/>
      <c r="H150" s="53"/>
      <c r="I150" s="55">
        <f>+I148+I149</f>
        <v>19863.218544500651</v>
      </c>
      <c r="J150" s="56"/>
      <c r="K150" s="53"/>
      <c r="L150" s="55">
        <f>+L148+L149</f>
        <v>142061.38673200193</v>
      </c>
    </row>
    <row r="151" spans="1:13" s="9" customFormat="1" ht="13.2">
      <c r="A151" s="118"/>
      <c r="B151" s="119" t="s">
        <v>280</v>
      </c>
      <c r="C151" s="120"/>
      <c r="D151" s="121"/>
      <c r="E151" s="122"/>
      <c r="F151" s="123"/>
      <c r="G151" s="124"/>
      <c r="H151" s="125"/>
      <c r="I151" s="126"/>
      <c r="J151" s="127"/>
      <c r="K151" s="125"/>
      <c r="L151" s="126"/>
    </row>
    <row r="152" spans="1:13">
      <c r="A152" s="68"/>
      <c r="B152" s="1"/>
      <c r="C152" s="1"/>
      <c r="D152" s="1"/>
      <c r="E152" s="93"/>
      <c r="F152" s="93"/>
      <c r="G152" s="1"/>
      <c r="H152" s="12"/>
      <c r="I152" s="12"/>
      <c r="J152" s="1"/>
      <c r="K152" s="12"/>
      <c r="L152" s="12"/>
    </row>
    <row r="153" spans="1:13">
      <c r="A153" s="182" t="s">
        <v>278</v>
      </c>
      <c r="B153" s="182"/>
      <c r="C153" s="182"/>
      <c r="D153" s="182"/>
      <c r="E153" s="182"/>
      <c r="F153" s="182"/>
      <c r="G153" s="1"/>
      <c r="H153" s="12"/>
      <c r="I153" s="23">
        <v>20000</v>
      </c>
      <c r="J153" s="1"/>
      <c r="K153" s="12"/>
      <c r="L153" s="12"/>
    </row>
    <row r="154" spans="1:13">
      <c r="A154" s="183"/>
      <c r="B154" s="183"/>
      <c r="C154" s="183"/>
      <c r="D154" s="183"/>
      <c r="E154" s="183"/>
      <c r="F154" s="183"/>
      <c r="G154" s="1"/>
      <c r="H154" s="12"/>
      <c r="I154" s="12"/>
      <c r="J154" s="1"/>
      <c r="K154" s="12"/>
      <c r="L154" s="12"/>
    </row>
    <row r="155" spans="1:13">
      <c r="A155" s="183"/>
      <c r="B155" s="183"/>
      <c r="C155" s="183"/>
      <c r="D155" s="183"/>
      <c r="E155" s="183"/>
      <c r="F155" s="183"/>
      <c r="G155" s="1"/>
      <c r="H155" s="12"/>
      <c r="I155" s="12"/>
      <c r="J155" s="1"/>
      <c r="K155" s="12"/>
      <c r="L155" s="12"/>
    </row>
    <row r="156" spans="1:13">
      <c r="A156" s="184"/>
      <c r="B156" s="184"/>
      <c r="C156" s="184"/>
      <c r="D156" s="184"/>
      <c r="E156" s="184"/>
      <c r="F156" s="184"/>
      <c r="G156" s="1"/>
      <c r="H156" s="12"/>
      <c r="I156" s="12"/>
      <c r="J156" s="1"/>
      <c r="K156" s="12"/>
      <c r="L156" s="12"/>
    </row>
    <row r="157" spans="1:13">
      <c r="A157" s="180" t="s">
        <v>279</v>
      </c>
      <c r="B157" s="181"/>
      <c r="C157" s="181"/>
      <c r="D157" s="181"/>
      <c r="E157" s="181"/>
      <c r="F157" s="181"/>
    </row>
    <row r="158" spans="1:13">
      <c r="A158" s="110"/>
      <c r="B158" s="111"/>
      <c r="C158" s="110"/>
      <c r="D158" s="111"/>
      <c r="E158" s="112"/>
      <c r="F158" s="113"/>
    </row>
    <row r="159" spans="1:13" ht="15.6">
      <c r="A159" s="114"/>
      <c r="B159" s="115"/>
      <c r="C159" s="115"/>
      <c r="D159" s="116"/>
      <c r="E159" s="116"/>
      <c r="F159" s="117"/>
    </row>
    <row r="160" spans="1:13" ht="15.6">
      <c r="A160" s="114"/>
      <c r="B160" s="115"/>
      <c r="C160" s="115"/>
      <c r="D160" s="116"/>
      <c r="E160" s="116"/>
      <c r="F160" s="117"/>
    </row>
    <row r="161" spans="1:6">
      <c r="A161" s="114"/>
      <c r="B161" s="114"/>
      <c r="C161" s="114"/>
      <c r="D161" s="116"/>
      <c r="E161" s="116"/>
      <c r="F161" s="117"/>
    </row>
    <row r="162" spans="1:6" ht="15.6">
      <c r="A162" s="114"/>
      <c r="B162" s="115"/>
      <c r="C162" s="115"/>
      <c r="D162" s="116"/>
      <c r="E162" s="116"/>
      <c r="F162" s="117"/>
    </row>
    <row r="163" spans="1:6" ht="15.6">
      <c r="A163" s="114"/>
      <c r="B163" s="115"/>
      <c r="C163" s="115"/>
      <c r="D163" s="116"/>
      <c r="E163" s="116"/>
      <c r="F163" s="117"/>
    </row>
  </sheetData>
  <mergeCells count="6">
    <mergeCell ref="A157:F157"/>
    <mergeCell ref="A2:F2"/>
    <mergeCell ref="A3:F7"/>
    <mergeCell ref="G8:I8"/>
    <mergeCell ref="J8:L8"/>
    <mergeCell ref="A153:F156"/>
  </mergeCells>
  <pageMargins left="0.39370078740157483" right="0.19685039370078741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2"/>
  <sheetViews>
    <sheetView tabSelected="1" view="pageBreakPreview" topLeftCell="A163" zoomScale="60" zoomScaleNormal="100" workbookViewId="0">
      <selection activeCell="K191" sqref="K191"/>
    </sheetView>
  </sheetViews>
  <sheetFormatPr defaultColWidth="9.109375" defaultRowHeight="15"/>
  <cols>
    <col min="1" max="1" width="5.33203125" style="15" customWidth="1"/>
    <col min="2" max="2" width="49.5546875" style="13" customWidth="1"/>
    <col min="3" max="3" width="7.109375" style="14" customWidth="1"/>
    <col min="4" max="4" width="10.33203125" style="15" customWidth="1"/>
    <col min="5" max="5" width="10.88671875" style="94" customWidth="1"/>
    <col min="6" max="6" width="18.109375" style="94" customWidth="1"/>
    <col min="7" max="16384" width="9.109375" style="1"/>
  </cols>
  <sheetData>
    <row r="2" spans="1:7">
      <c r="A2" s="175" t="s">
        <v>52</v>
      </c>
      <c r="B2" s="175"/>
      <c r="C2" s="175"/>
      <c r="D2" s="175"/>
      <c r="E2" s="175"/>
      <c r="F2" s="175"/>
    </row>
    <row r="3" spans="1:7" ht="15" customHeight="1">
      <c r="A3" s="176" t="s">
        <v>306</v>
      </c>
      <c r="B3" s="176"/>
      <c r="C3" s="176"/>
      <c r="D3" s="176"/>
      <c r="E3" s="176"/>
      <c r="F3" s="176"/>
    </row>
    <row r="4" spans="1:7">
      <c r="A4" s="176"/>
      <c r="B4" s="176"/>
      <c r="C4" s="176"/>
      <c r="D4" s="176"/>
      <c r="E4" s="176"/>
      <c r="F4" s="176"/>
    </row>
    <row r="5" spans="1:7" s="2" customFormat="1">
      <c r="A5" s="176"/>
      <c r="B5" s="176"/>
      <c r="C5" s="176"/>
      <c r="D5" s="176"/>
      <c r="E5" s="176"/>
      <c r="F5" s="176"/>
    </row>
    <row r="6" spans="1:7" s="2" customFormat="1">
      <c r="A6" s="176"/>
      <c r="B6" s="176"/>
      <c r="C6" s="176"/>
      <c r="D6" s="176"/>
      <c r="E6" s="176"/>
      <c r="F6" s="176"/>
    </row>
    <row r="7" spans="1:7" s="3" customFormat="1">
      <c r="A7" s="176"/>
      <c r="B7" s="176"/>
      <c r="C7" s="176"/>
      <c r="D7" s="176"/>
      <c r="E7" s="176"/>
      <c r="F7" s="176"/>
    </row>
    <row r="8" spans="1:7">
      <c r="A8" s="128"/>
      <c r="B8" s="129" t="s">
        <v>282</v>
      </c>
      <c r="C8" s="128"/>
      <c r="D8" s="128"/>
      <c r="E8" s="130"/>
      <c r="F8" s="130"/>
    </row>
    <row r="9" spans="1:7" s="28" customFormat="1" ht="45">
      <c r="A9" s="131" t="s">
        <v>151</v>
      </c>
      <c r="B9" s="25" t="s">
        <v>147</v>
      </c>
      <c r="C9" s="25" t="s">
        <v>148</v>
      </c>
      <c r="D9" s="25" t="s">
        <v>0</v>
      </c>
      <c r="E9" s="77" t="s">
        <v>1</v>
      </c>
      <c r="F9" s="77" t="s">
        <v>2</v>
      </c>
    </row>
    <row r="10" spans="1:7" s="33" customFormat="1" ht="17.399999999999999">
      <c r="A10" s="132">
        <v>1</v>
      </c>
      <c r="B10" s="30">
        <v>2</v>
      </c>
      <c r="C10" s="30">
        <v>3</v>
      </c>
      <c r="D10" s="30">
        <v>4</v>
      </c>
      <c r="E10" s="95">
        <v>5</v>
      </c>
      <c r="F10" s="95">
        <v>6</v>
      </c>
    </row>
    <row r="11" spans="1:7" s="36" customFormat="1">
      <c r="A11" s="62"/>
      <c r="B11" s="58" t="s">
        <v>3</v>
      </c>
      <c r="C11" s="59"/>
      <c r="D11" s="59"/>
      <c r="E11" s="81"/>
      <c r="F11" s="81"/>
      <c r="G11" s="35"/>
    </row>
    <row r="12" spans="1:7" s="36" customFormat="1" ht="39.6">
      <c r="A12" s="37">
        <v>1</v>
      </c>
      <c r="B12" s="34" t="s">
        <v>55</v>
      </c>
      <c r="C12" s="37" t="s">
        <v>136</v>
      </c>
      <c r="D12" s="141">
        <v>379.39</v>
      </c>
      <c r="E12" s="145">
        <v>8.8502818441973012</v>
      </c>
      <c r="F12" s="146">
        <f>+D12*E12</f>
        <v>3357.7084288700139</v>
      </c>
      <c r="G12" s="35"/>
    </row>
    <row r="13" spans="1:7" s="36" customFormat="1">
      <c r="A13" s="37">
        <v>2</v>
      </c>
      <c r="B13" s="34" t="s">
        <v>56</v>
      </c>
      <c r="C13" s="37" t="s">
        <v>136</v>
      </c>
      <c r="D13" s="141">
        <v>379.39</v>
      </c>
      <c r="E13" s="145">
        <v>0.58140537662610003</v>
      </c>
      <c r="F13" s="146">
        <f t="shared" ref="F13:F43" si="0">+D13*E13</f>
        <v>220.57938583817608</v>
      </c>
      <c r="G13" s="35"/>
    </row>
    <row r="14" spans="1:7" s="36" customFormat="1">
      <c r="A14" s="37">
        <v>3</v>
      </c>
      <c r="B14" s="34" t="s">
        <v>57</v>
      </c>
      <c r="C14" s="37" t="s">
        <v>29</v>
      </c>
      <c r="D14" s="142">
        <v>607.02</v>
      </c>
      <c r="E14" s="147">
        <v>2.0010088644000001</v>
      </c>
      <c r="F14" s="146">
        <f t="shared" si="0"/>
        <v>1214.6524008680881</v>
      </c>
      <c r="G14" s="35"/>
    </row>
    <row r="15" spans="1:7" s="36" customFormat="1">
      <c r="A15" s="37">
        <v>4</v>
      </c>
      <c r="B15" s="34" t="s">
        <v>4</v>
      </c>
      <c r="C15" s="37" t="s">
        <v>136</v>
      </c>
      <c r="D15" s="142">
        <v>379.39</v>
      </c>
      <c r="E15" s="147">
        <v>6.6558999752024006E-2</v>
      </c>
      <c r="F15" s="146">
        <f t="shared" si="0"/>
        <v>25.251818915920389</v>
      </c>
      <c r="G15" s="35"/>
    </row>
    <row r="16" spans="1:7" s="36" customFormat="1">
      <c r="A16" s="62"/>
      <c r="B16" s="58" t="s">
        <v>5</v>
      </c>
      <c r="C16" s="62"/>
      <c r="D16" s="143"/>
      <c r="E16" s="148"/>
      <c r="F16" s="149"/>
      <c r="G16" s="35"/>
    </row>
    <row r="17" spans="1:7" s="36" customFormat="1">
      <c r="A17" s="37">
        <v>1</v>
      </c>
      <c r="B17" s="34" t="s">
        <v>6</v>
      </c>
      <c r="C17" s="37" t="s">
        <v>137</v>
      </c>
      <c r="D17" s="142">
        <v>113.12</v>
      </c>
      <c r="E17" s="147">
        <v>11.0467021558959</v>
      </c>
      <c r="F17" s="146">
        <f t="shared" si="0"/>
        <v>1249.6029478749442</v>
      </c>
      <c r="G17" s="35"/>
    </row>
    <row r="18" spans="1:7" s="36" customFormat="1">
      <c r="A18" s="37">
        <v>2</v>
      </c>
      <c r="B18" s="34" t="s">
        <v>7</v>
      </c>
      <c r="C18" s="37" t="s">
        <v>136</v>
      </c>
      <c r="D18" s="142">
        <v>33.15</v>
      </c>
      <c r="E18" s="147">
        <v>18.088167272812001</v>
      </c>
      <c r="F18" s="146">
        <f t="shared" si="0"/>
        <v>599.62274509371775</v>
      </c>
      <c r="G18" s="35"/>
    </row>
    <row r="19" spans="1:7" s="36" customFormat="1" ht="26.4">
      <c r="A19" s="37">
        <v>3</v>
      </c>
      <c r="B19" s="34" t="s">
        <v>8</v>
      </c>
      <c r="C19" s="37" t="s">
        <v>137</v>
      </c>
      <c r="D19" s="142">
        <v>84.84</v>
      </c>
      <c r="E19" s="147">
        <v>26.733196836908931</v>
      </c>
      <c r="F19" s="146">
        <f t="shared" si="0"/>
        <v>2268.0444196433536</v>
      </c>
      <c r="G19" s="35"/>
    </row>
    <row r="20" spans="1:7" s="36" customFormat="1" ht="26.4">
      <c r="A20" s="37">
        <v>4</v>
      </c>
      <c r="B20" s="34" t="s">
        <v>9</v>
      </c>
      <c r="C20" s="37" t="s">
        <v>137</v>
      </c>
      <c r="D20" s="142">
        <v>28.3</v>
      </c>
      <c r="E20" s="147">
        <v>76.211414690067016</v>
      </c>
      <c r="F20" s="146">
        <f t="shared" si="0"/>
        <v>2156.7830357288967</v>
      </c>
      <c r="G20" s="35"/>
    </row>
    <row r="21" spans="1:7" s="36" customFormat="1" ht="26.4">
      <c r="A21" s="37">
        <v>5</v>
      </c>
      <c r="B21" s="34" t="s">
        <v>10</v>
      </c>
      <c r="C21" s="37" t="s">
        <v>137</v>
      </c>
      <c r="D21" s="142">
        <v>9.85</v>
      </c>
      <c r="E21" s="147">
        <v>11.0467021558959</v>
      </c>
      <c r="F21" s="146">
        <f t="shared" si="0"/>
        <v>108.81001623557462</v>
      </c>
      <c r="G21" s="35"/>
    </row>
    <row r="22" spans="1:7" s="36" customFormat="1" ht="39.6">
      <c r="A22" s="37">
        <v>8</v>
      </c>
      <c r="B22" s="34" t="s">
        <v>12</v>
      </c>
      <c r="C22" s="37" t="s">
        <v>137</v>
      </c>
      <c r="D22" s="142">
        <v>0.66</v>
      </c>
      <c r="E22" s="147">
        <v>58.683236580287456</v>
      </c>
      <c r="F22" s="146">
        <f t="shared" si="0"/>
        <v>38.730936142989719</v>
      </c>
      <c r="G22" s="35"/>
    </row>
    <row r="23" spans="1:7" s="36" customFormat="1" ht="26.4">
      <c r="A23" s="37">
        <v>9</v>
      </c>
      <c r="B23" s="34" t="s">
        <v>59</v>
      </c>
      <c r="C23" s="37" t="s">
        <v>137</v>
      </c>
      <c r="D23" s="142">
        <v>0.22</v>
      </c>
      <c r="E23" s="147">
        <v>129.03345573520997</v>
      </c>
      <c r="F23" s="146">
        <f t="shared" si="0"/>
        <v>28.387360261746192</v>
      </c>
      <c r="G23" s="35"/>
    </row>
    <row r="24" spans="1:7" s="36" customFormat="1" ht="26.4">
      <c r="A24" s="37">
        <v>10</v>
      </c>
      <c r="B24" s="34" t="s">
        <v>60</v>
      </c>
      <c r="C24" s="37" t="s">
        <v>13</v>
      </c>
      <c r="D24" s="142">
        <v>66.290000000000006</v>
      </c>
      <c r="E24" s="147">
        <v>42.124329811351885</v>
      </c>
      <c r="F24" s="146">
        <f t="shared" si="0"/>
        <v>2792.4218231945165</v>
      </c>
      <c r="G24" s="35"/>
    </row>
    <row r="25" spans="1:7" s="36" customFormat="1">
      <c r="A25" s="62"/>
      <c r="B25" s="58" t="s">
        <v>14</v>
      </c>
      <c r="C25" s="62"/>
      <c r="D25" s="143"/>
      <c r="E25" s="148"/>
      <c r="F25" s="149"/>
      <c r="G25" s="35"/>
    </row>
    <row r="26" spans="1:7" s="36" customFormat="1">
      <c r="A26" s="37">
        <v>1</v>
      </c>
      <c r="B26" s="34" t="s">
        <v>61</v>
      </c>
      <c r="C26" s="37" t="s">
        <v>137</v>
      </c>
      <c r="D26" s="142">
        <v>1.8</v>
      </c>
      <c r="E26" s="147">
        <v>67.173297248497633</v>
      </c>
      <c r="F26" s="146">
        <f t="shared" si="0"/>
        <v>120.91193504729574</v>
      </c>
      <c r="G26" s="35"/>
    </row>
    <row r="27" spans="1:7" s="36" customFormat="1">
      <c r="A27" s="62"/>
      <c r="B27" s="58" t="s">
        <v>53</v>
      </c>
      <c r="C27" s="62"/>
      <c r="D27" s="143"/>
      <c r="E27" s="148"/>
      <c r="F27" s="149"/>
      <c r="G27" s="35"/>
    </row>
    <row r="28" spans="1:7" s="36" customFormat="1" ht="66">
      <c r="A28" s="37">
        <v>1</v>
      </c>
      <c r="B28" s="34" t="s">
        <v>18</v>
      </c>
      <c r="C28" s="37" t="s">
        <v>54</v>
      </c>
      <c r="D28" s="142">
        <v>4</v>
      </c>
      <c r="E28" s="147">
        <v>114.43838526910169</v>
      </c>
      <c r="F28" s="146">
        <f t="shared" si="0"/>
        <v>457.75354107640675</v>
      </c>
      <c r="G28" s="35"/>
    </row>
    <row r="29" spans="1:7" s="36" customFormat="1" ht="26.4">
      <c r="A29" s="62"/>
      <c r="B29" s="58" t="s">
        <v>74</v>
      </c>
      <c r="C29" s="62"/>
      <c r="D29" s="143"/>
      <c r="E29" s="148"/>
      <c r="F29" s="149"/>
      <c r="G29" s="35"/>
    </row>
    <row r="30" spans="1:7" s="36" customFormat="1">
      <c r="A30" s="62"/>
      <c r="B30" s="58" t="s">
        <v>22</v>
      </c>
      <c r="C30" s="62"/>
      <c r="D30" s="143"/>
      <c r="E30" s="148"/>
      <c r="F30" s="149"/>
      <c r="G30" s="35"/>
    </row>
    <row r="31" spans="1:7" s="36" customFormat="1" ht="34.5" customHeight="1">
      <c r="A31" s="37">
        <v>1</v>
      </c>
      <c r="B31" s="34" t="s">
        <v>79</v>
      </c>
      <c r="C31" s="37" t="s">
        <v>80</v>
      </c>
      <c r="D31" s="142">
        <v>4.16</v>
      </c>
      <c r="E31" s="147">
        <v>41.553246145768505</v>
      </c>
      <c r="F31" s="146">
        <f t="shared" si="0"/>
        <v>172.86150396639698</v>
      </c>
      <c r="G31" s="35"/>
    </row>
    <row r="32" spans="1:7" s="36" customFormat="1">
      <c r="A32" s="37">
        <v>2</v>
      </c>
      <c r="B32" s="34" t="s">
        <v>81</v>
      </c>
      <c r="C32" s="37" t="s">
        <v>29</v>
      </c>
      <c r="D32" s="164">
        <v>7.1340000000000001E-2</v>
      </c>
      <c r="E32" s="147">
        <v>95.317614855775005</v>
      </c>
      <c r="F32" s="146">
        <f t="shared" si="0"/>
        <v>6.7999586438109887</v>
      </c>
      <c r="G32" s="35"/>
    </row>
    <row r="33" spans="1:7" s="36" customFormat="1">
      <c r="A33" s="37">
        <v>3</v>
      </c>
      <c r="B33" s="34" t="s">
        <v>71</v>
      </c>
      <c r="C33" s="37" t="s">
        <v>29</v>
      </c>
      <c r="D33" s="164">
        <v>7.1340000000000001E-2</v>
      </c>
      <c r="E33" s="147">
        <v>812.48166563143013</v>
      </c>
      <c r="F33" s="146">
        <f t="shared" si="0"/>
        <v>57.962442026146228</v>
      </c>
      <c r="G33" s="35"/>
    </row>
    <row r="34" spans="1:7" s="36" customFormat="1">
      <c r="A34" s="37">
        <v>4</v>
      </c>
      <c r="B34" s="34" t="s">
        <v>23</v>
      </c>
      <c r="C34" s="37" t="s">
        <v>29</v>
      </c>
      <c r="D34" s="147">
        <v>0.112</v>
      </c>
      <c r="E34" s="147">
        <v>95.317614855775005</v>
      </c>
      <c r="F34" s="146">
        <f t="shared" si="0"/>
        <v>10.675572863846801</v>
      </c>
      <c r="G34" s="35"/>
    </row>
    <row r="35" spans="1:7" s="36" customFormat="1">
      <c r="A35" s="37">
        <v>5</v>
      </c>
      <c r="B35" s="34" t="s">
        <v>76</v>
      </c>
      <c r="C35" s="37" t="s">
        <v>15</v>
      </c>
      <c r="D35" s="142">
        <v>499.2</v>
      </c>
      <c r="E35" s="147">
        <v>0.38173353957500006</v>
      </c>
      <c r="F35" s="146">
        <f t="shared" si="0"/>
        <v>190.56138295584003</v>
      </c>
      <c r="G35" s="35"/>
    </row>
    <row r="36" spans="1:7" s="36" customFormat="1">
      <c r="A36" s="37">
        <v>6</v>
      </c>
      <c r="B36" s="34" t="s">
        <v>77</v>
      </c>
      <c r="C36" s="37" t="s">
        <v>15</v>
      </c>
      <c r="D36" s="142">
        <v>532</v>
      </c>
      <c r="E36" s="147">
        <v>0.15269341583000004</v>
      </c>
      <c r="F36" s="146">
        <f t="shared" si="0"/>
        <v>81.232897221560023</v>
      </c>
      <c r="G36" s="35"/>
    </row>
    <row r="37" spans="1:7" s="36" customFormat="1" ht="26.4">
      <c r="A37" s="62"/>
      <c r="B37" s="58" t="s">
        <v>24</v>
      </c>
      <c r="C37" s="62"/>
      <c r="D37" s="143"/>
      <c r="E37" s="148"/>
      <c r="F37" s="149"/>
      <c r="G37" s="35"/>
    </row>
    <row r="38" spans="1:7" s="36" customFormat="1" ht="34.5" customHeight="1">
      <c r="A38" s="37">
        <v>1</v>
      </c>
      <c r="B38" s="34" t="s">
        <v>79</v>
      </c>
      <c r="C38" s="37" t="s">
        <v>80</v>
      </c>
      <c r="D38" s="142">
        <v>4.28</v>
      </c>
      <c r="E38" s="147">
        <v>41.553246145768505</v>
      </c>
      <c r="F38" s="146">
        <f t="shared" si="0"/>
        <v>177.8478935038892</v>
      </c>
      <c r="G38" s="35"/>
    </row>
    <row r="39" spans="1:7" s="36" customFormat="1">
      <c r="A39" s="37">
        <v>2</v>
      </c>
      <c r="B39" s="34" t="s">
        <v>82</v>
      </c>
      <c r="C39" s="37" t="s">
        <v>29</v>
      </c>
      <c r="D39" s="164">
        <v>5.917E-2</v>
      </c>
      <c r="E39" s="147">
        <v>95.317614855775005</v>
      </c>
      <c r="F39" s="146">
        <f t="shared" si="0"/>
        <v>5.6399432710162074</v>
      </c>
      <c r="G39" s="35"/>
    </row>
    <row r="40" spans="1:7" s="36" customFormat="1">
      <c r="A40" s="37">
        <v>3</v>
      </c>
      <c r="B40" s="34" t="s">
        <v>71</v>
      </c>
      <c r="C40" s="37" t="s">
        <v>29</v>
      </c>
      <c r="D40" s="164">
        <v>5.917E-2</v>
      </c>
      <c r="E40" s="147">
        <v>812.48166563143013</v>
      </c>
      <c r="F40" s="146">
        <f t="shared" si="0"/>
        <v>48.074540155411718</v>
      </c>
      <c r="G40" s="35"/>
    </row>
    <row r="41" spans="1:7" s="36" customFormat="1">
      <c r="A41" s="37">
        <v>4</v>
      </c>
      <c r="B41" s="34" t="s">
        <v>23</v>
      </c>
      <c r="C41" s="37" t="s">
        <v>29</v>
      </c>
      <c r="D41" s="147">
        <v>7.4999999999999997E-2</v>
      </c>
      <c r="E41" s="147">
        <v>95.317614855775005</v>
      </c>
      <c r="F41" s="146">
        <f t="shared" si="0"/>
        <v>7.148821114183125</v>
      </c>
      <c r="G41" s="35"/>
    </row>
    <row r="42" spans="1:7" s="36" customFormat="1">
      <c r="A42" s="37">
        <v>5</v>
      </c>
      <c r="B42" s="34" t="s">
        <v>76</v>
      </c>
      <c r="C42" s="37" t="s">
        <v>15</v>
      </c>
      <c r="D42" s="142">
        <v>339.7</v>
      </c>
      <c r="E42" s="147">
        <v>0.38173353957500006</v>
      </c>
      <c r="F42" s="146">
        <f t="shared" si="0"/>
        <v>129.67488339362751</v>
      </c>
      <c r="G42" s="35"/>
    </row>
    <row r="43" spans="1:7" s="36" customFormat="1">
      <c r="A43" s="37">
        <v>6</v>
      </c>
      <c r="B43" s="34" t="s">
        <v>83</v>
      </c>
      <c r="C43" s="37" t="s">
        <v>15</v>
      </c>
      <c r="D43" s="142">
        <v>339</v>
      </c>
      <c r="E43" s="147">
        <v>0.25957880691100005</v>
      </c>
      <c r="F43" s="146">
        <f t="shared" si="0"/>
        <v>87.997215542829011</v>
      </c>
      <c r="G43" s="35"/>
    </row>
    <row r="44" spans="1:7" s="36" customFormat="1">
      <c r="A44" s="133"/>
      <c r="B44" s="4" t="s">
        <v>39</v>
      </c>
      <c r="C44" s="44"/>
      <c r="D44" s="150"/>
      <c r="E44" s="150"/>
      <c r="F44" s="162">
        <f>SUM(F12:F43)</f>
        <v>15615.737849450197</v>
      </c>
    </row>
    <row r="45" spans="1:7" s="9" customFormat="1" ht="13.2">
      <c r="A45" s="134"/>
      <c r="B45" s="5" t="s">
        <v>134</v>
      </c>
      <c r="C45" s="6"/>
      <c r="D45" s="151"/>
      <c r="E45" s="151"/>
      <c r="F45" s="152">
        <f>+F44*6%</f>
        <v>936.94427096701179</v>
      </c>
    </row>
    <row r="46" spans="1:7" s="11" customFormat="1" ht="13.2">
      <c r="A46" s="134"/>
      <c r="B46" s="10" t="s">
        <v>39</v>
      </c>
      <c r="C46" s="6"/>
      <c r="D46" s="151"/>
      <c r="E46" s="151"/>
      <c r="F46" s="153">
        <f>+F44+F45</f>
        <v>16552.682120417208</v>
      </c>
    </row>
    <row r="47" spans="1:7" s="9" customFormat="1" ht="13.2">
      <c r="A47" s="134"/>
      <c r="B47" s="5" t="s">
        <v>135</v>
      </c>
      <c r="C47" s="6"/>
      <c r="D47" s="151"/>
      <c r="E47" s="151"/>
      <c r="F47" s="152">
        <f>+F46*20%</f>
        <v>3310.5364240834419</v>
      </c>
    </row>
    <row r="48" spans="1:7" s="9" customFormat="1" ht="13.2">
      <c r="A48" s="135"/>
      <c r="B48" s="50" t="s">
        <v>39</v>
      </c>
      <c r="C48" s="51"/>
      <c r="D48" s="154"/>
      <c r="E48" s="154"/>
      <c r="F48" s="155">
        <f>+F46+F47</f>
        <v>19863.218544500651</v>
      </c>
    </row>
    <row r="49" spans="1:7" s="9" customFormat="1" ht="39.6">
      <c r="A49" s="136"/>
      <c r="B49" s="119" t="s">
        <v>283</v>
      </c>
      <c r="C49" s="120"/>
      <c r="D49" s="156"/>
      <c r="E49" s="156"/>
      <c r="F49" s="157"/>
    </row>
    <row r="50" spans="1:7" s="28" customFormat="1" ht="45">
      <c r="A50" s="131" t="s">
        <v>151</v>
      </c>
      <c r="B50" s="25" t="s">
        <v>147</v>
      </c>
      <c r="C50" s="25" t="s">
        <v>148</v>
      </c>
      <c r="D50" s="158" t="s">
        <v>0</v>
      </c>
      <c r="E50" s="158" t="s">
        <v>1</v>
      </c>
      <c r="F50" s="158" t="s">
        <v>2</v>
      </c>
    </row>
    <row r="51" spans="1:7" s="33" customFormat="1" ht="17.399999999999999">
      <c r="A51" s="132">
        <v>1</v>
      </c>
      <c r="B51" s="30">
        <v>2</v>
      </c>
      <c r="C51" s="30">
        <v>3</v>
      </c>
      <c r="D51" s="165">
        <v>4</v>
      </c>
      <c r="E51" s="165">
        <v>5</v>
      </c>
      <c r="F51" s="165">
        <v>6</v>
      </c>
    </row>
    <row r="52" spans="1:7" s="36" customFormat="1">
      <c r="A52" s="62"/>
      <c r="B52" s="58" t="s">
        <v>3</v>
      </c>
      <c r="C52" s="59"/>
      <c r="D52" s="144"/>
      <c r="E52" s="159"/>
      <c r="F52" s="159"/>
      <c r="G52" s="35"/>
    </row>
    <row r="53" spans="1:7" s="36" customFormat="1" ht="39.6">
      <c r="A53" s="37">
        <v>1</v>
      </c>
      <c r="B53" s="34" t="s">
        <v>55</v>
      </c>
      <c r="C53" s="37" t="s">
        <v>136</v>
      </c>
      <c r="D53" s="141">
        <v>310.40999999999997</v>
      </c>
      <c r="E53" s="145">
        <v>8.8502818441973012</v>
      </c>
      <c r="F53" s="146">
        <f>+D53*E53</f>
        <v>2747.2159872572838</v>
      </c>
      <c r="G53" s="35"/>
    </row>
    <row r="54" spans="1:7" s="36" customFormat="1">
      <c r="A54" s="37">
        <v>2</v>
      </c>
      <c r="B54" s="34" t="s">
        <v>56</v>
      </c>
      <c r="C54" s="37" t="s">
        <v>136</v>
      </c>
      <c r="D54" s="141">
        <v>310.40999999999997</v>
      </c>
      <c r="E54" s="145">
        <v>0.58140537662610003</v>
      </c>
      <c r="F54" s="146">
        <f t="shared" ref="F54:F56" si="1">+D54*E54</f>
        <v>180.47404295850768</v>
      </c>
      <c r="G54" s="35"/>
    </row>
    <row r="55" spans="1:7" s="36" customFormat="1">
      <c r="A55" s="37">
        <v>3</v>
      </c>
      <c r="B55" s="34" t="s">
        <v>57</v>
      </c>
      <c r="C55" s="37" t="s">
        <v>29</v>
      </c>
      <c r="D55" s="142">
        <v>496.66000000000008</v>
      </c>
      <c r="E55" s="147">
        <v>2.0010088644000001</v>
      </c>
      <c r="F55" s="146">
        <f t="shared" si="1"/>
        <v>993.82106259290424</v>
      </c>
      <c r="G55" s="35"/>
    </row>
    <row r="56" spans="1:7" s="36" customFormat="1">
      <c r="A56" s="37">
        <v>4</v>
      </c>
      <c r="B56" s="34" t="s">
        <v>4</v>
      </c>
      <c r="C56" s="37" t="s">
        <v>136</v>
      </c>
      <c r="D56" s="142">
        <v>310.40999999999997</v>
      </c>
      <c r="E56" s="147">
        <v>6.6558999752024006E-2</v>
      </c>
      <c r="F56" s="146">
        <f t="shared" si="1"/>
        <v>20.660579113025769</v>
      </c>
      <c r="G56" s="35"/>
    </row>
    <row r="57" spans="1:7" s="36" customFormat="1">
      <c r="A57" s="62"/>
      <c r="B57" s="58" t="s">
        <v>5</v>
      </c>
      <c r="C57" s="62"/>
      <c r="D57" s="143"/>
      <c r="E57" s="148"/>
      <c r="F57" s="149"/>
      <c r="G57" s="35"/>
    </row>
    <row r="58" spans="1:7" s="36" customFormat="1">
      <c r="A58" s="37">
        <v>1</v>
      </c>
      <c r="B58" s="34" t="s">
        <v>6</v>
      </c>
      <c r="C58" s="37" t="s">
        <v>137</v>
      </c>
      <c r="D58" s="142">
        <v>48.47999999999999</v>
      </c>
      <c r="E58" s="147">
        <v>11.0467021558959</v>
      </c>
      <c r="F58" s="146">
        <f t="shared" ref="F58:F67" si="2">+D58*E58</f>
        <v>535.54412051783311</v>
      </c>
      <c r="G58" s="35"/>
    </row>
    <row r="59" spans="1:7" s="36" customFormat="1">
      <c r="A59" s="37">
        <v>2</v>
      </c>
      <c r="B59" s="34" t="s">
        <v>7</v>
      </c>
      <c r="C59" s="37" t="s">
        <v>136</v>
      </c>
      <c r="D59" s="142">
        <v>14.200000000000003</v>
      </c>
      <c r="E59" s="147">
        <v>18.088167272812001</v>
      </c>
      <c r="F59" s="146">
        <f t="shared" si="2"/>
        <v>256.85197527393046</v>
      </c>
      <c r="G59" s="35"/>
    </row>
    <row r="60" spans="1:7" s="36" customFormat="1" ht="26.4">
      <c r="A60" s="37">
        <v>3</v>
      </c>
      <c r="B60" s="34" t="s">
        <v>8</v>
      </c>
      <c r="C60" s="37" t="s">
        <v>137</v>
      </c>
      <c r="D60" s="142">
        <v>36.359999999999985</v>
      </c>
      <c r="E60" s="147">
        <v>26.733196836908931</v>
      </c>
      <c r="F60" s="146">
        <f t="shared" si="2"/>
        <v>972.01903699000832</v>
      </c>
      <c r="G60" s="35"/>
    </row>
    <row r="61" spans="1:7" s="36" customFormat="1" ht="26.4">
      <c r="A61" s="37">
        <v>4</v>
      </c>
      <c r="B61" s="34" t="s">
        <v>9</v>
      </c>
      <c r="C61" s="37" t="s">
        <v>137</v>
      </c>
      <c r="D61" s="142">
        <v>12.099999999999998</v>
      </c>
      <c r="E61" s="147">
        <v>76.211414690067016</v>
      </c>
      <c r="F61" s="146">
        <f t="shared" si="2"/>
        <v>922.15811774981069</v>
      </c>
      <c r="G61" s="35"/>
    </row>
    <row r="62" spans="1:7" s="36" customFormat="1" ht="26.4">
      <c r="A62" s="37">
        <v>5</v>
      </c>
      <c r="B62" s="34" t="s">
        <v>10</v>
      </c>
      <c r="C62" s="37" t="s">
        <v>137</v>
      </c>
      <c r="D62" s="164">
        <v>4.2246400000000026</v>
      </c>
      <c r="E62" s="147">
        <v>11.0467021558959</v>
      </c>
      <c r="F62" s="146">
        <f t="shared" si="2"/>
        <v>46.668339795884087</v>
      </c>
      <c r="G62" s="35"/>
    </row>
    <row r="63" spans="1:7" s="36" customFormat="1" ht="26.4">
      <c r="A63" s="37">
        <v>6</v>
      </c>
      <c r="B63" s="34" t="s">
        <v>11</v>
      </c>
      <c r="C63" s="37" t="s">
        <v>137</v>
      </c>
      <c r="D63" s="163">
        <v>9.6135000000000019</v>
      </c>
      <c r="E63" s="147">
        <v>59.746402249062008</v>
      </c>
      <c r="F63" s="146">
        <f t="shared" si="2"/>
        <v>574.37203802135775</v>
      </c>
      <c r="G63" s="35"/>
    </row>
    <row r="64" spans="1:7" s="36" customFormat="1" ht="26.4">
      <c r="A64" s="37">
        <v>7</v>
      </c>
      <c r="B64" s="34" t="s">
        <v>58</v>
      </c>
      <c r="C64" s="37" t="s">
        <v>137</v>
      </c>
      <c r="D64" s="163">
        <v>3.2045000000000003</v>
      </c>
      <c r="E64" s="147">
        <v>129.03345573520997</v>
      </c>
      <c r="F64" s="146">
        <f t="shared" si="2"/>
        <v>413.48770890348038</v>
      </c>
      <c r="G64" s="35"/>
    </row>
    <row r="65" spans="1:7" s="36" customFormat="1" ht="39.6">
      <c r="A65" s="37">
        <v>8</v>
      </c>
      <c r="B65" s="34" t="s">
        <v>12</v>
      </c>
      <c r="C65" s="37" t="s">
        <v>137</v>
      </c>
      <c r="D65" s="164">
        <v>0.28247999999999995</v>
      </c>
      <c r="E65" s="147">
        <v>58.683236580287456</v>
      </c>
      <c r="F65" s="146">
        <f t="shared" si="2"/>
        <v>16.576840669199598</v>
      </c>
      <c r="G65" s="35"/>
    </row>
    <row r="66" spans="1:7" s="36" customFormat="1" ht="26.4">
      <c r="A66" s="37">
        <v>9</v>
      </c>
      <c r="B66" s="34" t="s">
        <v>59</v>
      </c>
      <c r="C66" s="37" t="s">
        <v>137</v>
      </c>
      <c r="D66" s="164">
        <v>9.4159999999999994E-2</v>
      </c>
      <c r="E66" s="147">
        <v>129.03345573520997</v>
      </c>
      <c r="F66" s="146">
        <f t="shared" si="2"/>
        <v>12.149790192027369</v>
      </c>
      <c r="G66" s="35"/>
    </row>
    <row r="67" spans="1:7" s="36" customFormat="1" ht="26.4">
      <c r="A67" s="37">
        <v>10</v>
      </c>
      <c r="B67" s="34" t="s">
        <v>60</v>
      </c>
      <c r="C67" s="37" t="s">
        <v>13</v>
      </c>
      <c r="D67" s="142">
        <v>28.409999999999997</v>
      </c>
      <c r="E67" s="147">
        <v>42.124329811351885</v>
      </c>
      <c r="F67" s="146">
        <f t="shared" si="2"/>
        <v>1196.7522099405069</v>
      </c>
      <c r="G67" s="35"/>
    </row>
    <row r="68" spans="1:7" s="36" customFormat="1">
      <c r="A68" s="62"/>
      <c r="B68" s="58" t="s">
        <v>14</v>
      </c>
      <c r="C68" s="62"/>
      <c r="D68" s="143"/>
      <c r="E68" s="148"/>
      <c r="F68" s="149"/>
      <c r="G68" s="35"/>
    </row>
    <row r="69" spans="1:7" s="36" customFormat="1">
      <c r="A69" s="37">
        <v>2</v>
      </c>
      <c r="B69" s="34" t="s">
        <v>62</v>
      </c>
      <c r="C69" s="37" t="s">
        <v>26</v>
      </c>
      <c r="D69" s="142">
        <v>232</v>
      </c>
      <c r="E69" s="147">
        <v>1.2230120368570303</v>
      </c>
      <c r="F69" s="146">
        <f t="shared" ref="F69:F71" si="3">+D69*E69</f>
        <v>283.73879255083102</v>
      </c>
      <c r="G69" s="35"/>
    </row>
    <row r="70" spans="1:7" s="36" customFormat="1" ht="26.4">
      <c r="A70" s="37">
        <v>3</v>
      </c>
      <c r="B70" s="34" t="s">
        <v>63</v>
      </c>
      <c r="C70" s="37" t="s">
        <v>15</v>
      </c>
      <c r="D70" s="142">
        <v>881.8</v>
      </c>
      <c r="E70" s="147">
        <v>1.4810065311255611</v>
      </c>
      <c r="F70" s="146">
        <f t="shared" si="3"/>
        <v>1305.9515591465197</v>
      </c>
      <c r="G70" s="35"/>
    </row>
    <row r="71" spans="1:7" s="36" customFormat="1">
      <c r="A71" s="37">
        <v>4</v>
      </c>
      <c r="B71" s="34" t="s">
        <v>64</v>
      </c>
      <c r="C71" s="37" t="s">
        <v>16</v>
      </c>
      <c r="D71" s="142">
        <v>696</v>
      </c>
      <c r="E71" s="147">
        <v>1.6885707434653565</v>
      </c>
      <c r="F71" s="146">
        <f t="shared" si="3"/>
        <v>1175.2452374518882</v>
      </c>
      <c r="G71" s="35"/>
    </row>
    <row r="72" spans="1:7" s="36" customFormat="1">
      <c r="A72" s="62"/>
      <c r="B72" s="58" t="s">
        <v>17</v>
      </c>
      <c r="C72" s="62"/>
      <c r="D72" s="143"/>
      <c r="E72" s="148"/>
      <c r="F72" s="149"/>
      <c r="G72" s="35"/>
    </row>
    <row r="73" spans="1:7" s="36" customFormat="1">
      <c r="A73" s="37">
        <v>1</v>
      </c>
      <c r="B73" s="34" t="s">
        <v>65</v>
      </c>
      <c r="C73" s="37" t="s">
        <v>136</v>
      </c>
      <c r="D73" s="142">
        <v>80.2</v>
      </c>
      <c r="E73" s="147">
        <v>6.9986515375360012</v>
      </c>
      <c r="F73" s="146">
        <f t="shared" ref="F73:F75" si="4">+D73*E73</f>
        <v>561.2918533103873</v>
      </c>
      <c r="G73" s="35"/>
    </row>
    <row r="74" spans="1:7" s="36" customFormat="1" ht="39.6">
      <c r="A74" s="37">
        <v>2</v>
      </c>
      <c r="B74" s="34" t="s">
        <v>66</v>
      </c>
      <c r="C74" s="37" t="s">
        <v>138</v>
      </c>
      <c r="D74" s="164">
        <v>1.7182499999999998</v>
      </c>
      <c r="E74" s="147">
        <v>123.4519343034155</v>
      </c>
      <c r="F74" s="146">
        <f t="shared" si="4"/>
        <v>212.12128611684366</v>
      </c>
      <c r="G74" s="35"/>
    </row>
    <row r="75" spans="1:7" s="36" customFormat="1" ht="39.6">
      <c r="A75" s="37">
        <v>3</v>
      </c>
      <c r="B75" s="34" t="s">
        <v>67</v>
      </c>
      <c r="C75" s="37" t="s">
        <v>138</v>
      </c>
      <c r="D75" s="164">
        <v>0.57274999999999998</v>
      </c>
      <c r="E75" s="147">
        <v>2065.7121836610154</v>
      </c>
      <c r="F75" s="146">
        <f t="shared" si="4"/>
        <v>1183.1366531918466</v>
      </c>
      <c r="G75" s="35"/>
    </row>
    <row r="76" spans="1:7" s="36" customFormat="1">
      <c r="A76" s="62"/>
      <c r="B76" s="58" t="s">
        <v>53</v>
      </c>
      <c r="C76" s="62"/>
      <c r="D76" s="143"/>
      <c r="E76" s="148"/>
      <c r="F76" s="149"/>
      <c r="G76" s="35"/>
    </row>
    <row r="77" spans="1:7" s="36" customFormat="1" ht="66">
      <c r="A77" s="37">
        <v>1</v>
      </c>
      <c r="B77" s="34" t="s">
        <v>18</v>
      </c>
      <c r="C77" s="37" t="s">
        <v>54</v>
      </c>
      <c r="D77" s="142">
        <v>1.2000000000000002</v>
      </c>
      <c r="E77" s="147">
        <v>114.43838526910169</v>
      </c>
      <c r="F77" s="146">
        <f t="shared" ref="F77" si="5">+D77*E77</f>
        <v>137.32606232292204</v>
      </c>
      <c r="G77" s="35"/>
    </row>
    <row r="78" spans="1:7" s="36" customFormat="1">
      <c r="A78" s="62"/>
      <c r="B78" s="58" t="s">
        <v>19</v>
      </c>
      <c r="C78" s="62"/>
      <c r="D78" s="143"/>
      <c r="E78" s="148"/>
      <c r="F78" s="149"/>
      <c r="G78" s="35"/>
    </row>
    <row r="79" spans="1:7" s="36" customFormat="1" ht="26.4">
      <c r="A79" s="37">
        <v>2</v>
      </c>
      <c r="B79" s="34" t="s">
        <v>69</v>
      </c>
      <c r="C79" s="37" t="s">
        <v>136</v>
      </c>
      <c r="D79" s="142">
        <v>28.5</v>
      </c>
      <c r="E79" s="147">
        <v>84.915894099255453</v>
      </c>
      <c r="F79" s="146">
        <f t="shared" ref="F79:F83" si="6">+D79*E79</f>
        <v>2420.1029818287802</v>
      </c>
      <c r="G79" s="35"/>
    </row>
    <row r="80" spans="1:7" s="36" customFormat="1">
      <c r="A80" s="37">
        <v>3</v>
      </c>
      <c r="B80" s="34" t="s">
        <v>70</v>
      </c>
      <c r="C80" s="37" t="s">
        <v>15</v>
      </c>
      <c r="D80" s="142">
        <v>651</v>
      </c>
      <c r="E80" s="147">
        <v>0.38173353957500006</v>
      </c>
      <c r="F80" s="146">
        <f t="shared" si="6"/>
        <v>248.50853426332503</v>
      </c>
      <c r="G80" s="35"/>
    </row>
    <row r="81" spans="1:7" s="36" customFormat="1">
      <c r="A81" s="37">
        <v>4</v>
      </c>
      <c r="B81" s="34" t="s">
        <v>71</v>
      </c>
      <c r="C81" s="37" t="s">
        <v>29</v>
      </c>
      <c r="D81" s="164">
        <v>0.61225000000000007</v>
      </c>
      <c r="E81" s="147">
        <v>812.48166563143013</v>
      </c>
      <c r="F81" s="146">
        <f t="shared" si="6"/>
        <v>497.44189978284317</v>
      </c>
      <c r="G81" s="35"/>
    </row>
    <row r="82" spans="1:7" s="36" customFormat="1">
      <c r="A82" s="37">
        <v>5</v>
      </c>
      <c r="B82" s="34" t="s">
        <v>72</v>
      </c>
      <c r="C82" s="37" t="s">
        <v>29</v>
      </c>
      <c r="D82" s="164">
        <v>8.7239999999999984E-2</v>
      </c>
      <c r="E82" s="147">
        <v>812.48166563143013</v>
      </c>
      <c r="F82" s="146">
        <f t="shared" si="6"/>
        <v>70.880900509685958</v>
      </c>
      <c r="G82" s="35"/>
    </row>
    <row r="83" spans="1:7" s="36" customFormat="1">
      <c r="A83" s="37">
        <v>6</v>
      </c>
      <c r="B83" s="34" t="s">
        <v>73</v>
      </c>
      <c r="C83" s="37" t="s">
        <v>26</v>
      </c>
      <c r="D83" s="142">
        <v>85.45</v>
      </c>
      <c r="E83" s="147">
        <v>1.2230120368570303</v>
      </c>
      <c r="F83" s="146">
        <f t="shared" si="6"/>
        <v>104.50637854943324</v>
      </c>
      <c r="G83" s="35"/>
    </row>
    <row r="84" spans="1:7" s="36" customFormat="1" ht="26.4">
      <c r="A84" s="62"/>
      <c r="B84" s="58" t="s">
        <v>74</v>
      </c>
      <c r="C84" s="62"/>
      <c r="D84" s="143"/>
      <c r="E84" s="148"/>
      <c r="F84" s="149"/>
      <c r="G84" s="35"/>
    </row>
    <row r="85" spans="1:7" s="36" customFormat="1">
      <c r="A85" s="62"/>
      <c r="B85" s="58" t="s">
        <v>20</v>
      </c>
      <c r="C85" s="62"/>
      <c r="D85" s="143"/>
      <c r="E85" s="148"/>
      <c r="F85" s="149"/>
      <c r="G85" s="35"/>
    </row>
    <row r="86" spans="1:7" s="36" customFormat="1" ht="26.4">
      <c r="A86" s="37">
        <v>1</v>
      </c>
      <c r="B86" s="34" t="s">
        <v>75</v>
      </c>
      <c r="C86" s="37" t="s">
        <v>136</v>
      </c>
      <c r="D86" s="142">
        <v>38.6</v>
      </c>
      <c r="E86" s="147">
        <v>61.43794384986554</v>
      </c>
      <c r="F86" s="146">
        <f t="shared" ref="F86:F90" si="7">+D86*E86</f>
        <v>2371.50463260481</v>
      </c>
      <c r="G86" s="35"/>
    </row>
    <row r="87" spans="1:7" s="36" customFormat="1">
      <c r="A87" s="37">
        <v>2</v>
      </c>
      <c r="B87" s="34" t="s">
        <v>73</v>
      </c>
      <c r="C87" s="37" t="s">
        <v>26</v>
      </c>
      <c r="D87" s="142">
        <v>193</v>
      </c>
      <c r="E87" s="147">
        <v>1.2230120368570303</v>
      </c>
      <c r="F87" s="146">
        <f t="shared" si="7"/>
        <v>236.04132311340686</v>
      </c>
      <c r="G87" s="35"/>
    </row>
    <row r="88" spans="1:7" s="36" customFormat="1">
      <c r="A88" s="37">
        <v>3</v>
      </c>
      <c r="B88" s="34" t="s">
        <v>76</v>
      </c>
      <c r="C88" s="37" t="s">
        <v>15</v>
      </c>
      <c r="D88" s="142">
        <v>962.31</v>
      </c>
      <c r="E88" s="147">
        <v>0.38173353957500006</v>
      </c>
      <c r="F88" s="146">
        <f t="shared" si="7"/>
        <v>367.34600246841831</v>
      </c>
      <c r="G88" s="35"/>
    </row>
    <row r="89" spans="1:7" s="36" customFormat="1">
      <c r="A89" s="37">
        <v>4</v>
      </c>
      <c r="B89" s="34" t="s">
        <v>77</v>
      </c>
      <c r="C89" s="37" t="s">
        <v>15</v>
      </c>
      <c r="D89" s="142">
        <v>3795.19</v>
      </c>
      <c r="E89" s="147">
        <v>0.15269341583000004</v>
      </c>
      <c r="F89" s="146">
        <f t="shared" si="7"/>
        <v>579.50052482385786</v>
      </c>
      <c r="G89" s="35"/>
    </row>
    <row r="90" spans="1:7" s="36" customFormat="1">
      <c r="A90" s="37">
        <v>5</v>
      </c>
      <c r="B90" s="34" t="s">
        <v>71</v>
      </c>
      <c r="C90" s="37" t="s">
        <v>29</v>
      </c>
      <c r="D90" s="164">
        <v>3.5189999999999999E-2</v>
      </c>
      <c r="E90" s="147">
        <v>812.48166563143013</v>
      </c>
      <c r="F90" s="146">
        <f t="shared" si="7"/>
        <v>28.591229813570024</v>
      </c>
      <c r="G90" s="35"/>
    </row>
    <row r="91" spans="1:7" s="36" customFormat="1">
      <c r="A91" s="62"/>
      <c r="B91" s="58" t="s">
        <v>21</v>
      </c>
      <c r="C91" s="62"/>
      <c r="D91" s="143"/>
      <c r="E91" s="148"/>
      <c r="F91" s="149"/>
      <c r="G91" s="35"/>
    </row>
    <row r="92" spans="1:7" s="36" customFormat="1">
      <c r="A92" s="37">
        <v>1</v>
      </c>
      <c r="B92" s="34" t="s">
        <v>78</v>
      </c>
      <c r="C92" s="37" t="s">
        <v>13</v>
      </c>
      <c r="D92" s="142">
        <v>468.5</v>
      </c>
      <c r="E92" s="147">
        <v>54.046177406054476</v>
      </c>
      <c r="F92" s="146">
        <f t="shared" ref="F92" si="8">+D92*E92</f>
        <v>25320.63411473652</v>
      </c>
      <c r="G92" s="35"/>
    </row>
    <row r="93" spans="1:7" s="36" customFormat="1">
      <c r="A93" s="62"/>
      <c r="B93" s="58" t="s">
        <v>25</v>
      </c>
      <c r="C93" s="62"/>
      <c r="D93" s="143"/>
      <c r="E93" s="148"/>
      <c r="F93" s="149"/>
      <c r="G93" s="35"/>
    </row>
    <row r="94" spans="1:7" s="36" customFormat="1" ht="26.4">
      <c r="A94" s="37">
        <v>1</v>
      </c>
      <c r="B94" s="34" t="s">
        <v>75</v>
      </c>
      <c r="C94" s="37" t="s">
        <v>136</v>
      </c>
      <c r="D94" s="142">
        <v>8.15</v>
      </c>
      <c r="E94" s="147">
        <v>61.43794384986554</v>
      </c>
      <c r="F94" s="146">
        <f t="shared" ref="F94:F105" si="9">+D94*E94</f>
        <v>500.71924237640417</v>
      </c>
      <c r="G94" s="35"/>
    </row>
    <row r="95" spans="1:7" s="36" customFormat="1">
      <c r="A95" s="37">
        <v>2</v>
      </c>
      <c r="B95" s="34" t="s">
        <v>77</v>
      </c>
      <c r="C95" s="37" t="s">
        <v>15</v>
      </c>
      <c r="D95" s="142">
        <v>528.20000000000005</v>
      </c>
      <c r="E95" s="147">
        <v>0.15269341583000004</v>
      </c>
      <c r="F95" s="146">
        <f t="shared" si="9"/>
        <v>80.652662241406034</v>
      </c>
      <c r="G95" s="35"/>
    </row>
    <row r="96" spans="1:7" s="36" customFormat="1">
      <c r="A96" s="37">
        <v>3</v>
      </c>
      <c r="B96" s="34" t="s">
        <v>72</v>
      </c>
      <c r="C96" s="37" t="s">
        <v>29</v>
      </c>
      <c r="D96" s="163">
        <v>0.1552</v>
      </c>
      <c r="E96" s="147">
        <v>812.48166563143013</v>
      </c>
      <c r="F96" s="146">
        <f t="shared" si="9"/>
        <v>126.09715450599796</v>
      </c>
      <c r="G96" s="35"/>
    </row>
    <row r="97" spans="1:7" s="36" customFormat="1">
      <c r="A97" s="37">
        <v>4</v>
      </c>
      <c r="B97" s="34" t="s">
        <v>71</v>
      </c>
      <c r="C97" s="37" t="s">
        <v>29</v>
      </c>
      <c r="D97" s="164">
        <v>5.7499999999999999E-3</v>
      </c>
      <c r="E97" s="147">
        <v>812.48166563143013</v>
      </c>
      <c r="F97" s="146">
        <f t="shared" si="9"/>
        <v>4.6717695773807231</v>
      </c>
      <c r="G97" s="35"/>
    </row>
    <row r="98" spans="1:7" s="36" customFormat="1">
      <c r="A98" s="37">
        <v>5</v>
      </c>
      <c r="B98" s="34" t="s">
        <v>84</v>
      </c>
      <c r="C98" s="37" t="s">
        <v>26</v>
      </c>
      <c r="D98" s="142">
        <v>37.9</v>
      </c>
      <c r="E98" s="147">
        <v>9.161604949800001</v>
      </c>
      <c r="F98" s="146">
        <f t="shared" si="9"/>
        <v>347.22482759742002</v>
      </c>
      <c r="G98" s="35"/>
    </row>
    <row r="99" spans="1:7" s="36" customFormat="1">
      <c r="A99" s="37">
        <v>6</v>
      </c>
      <c r="B99" s="34" t="s">
        <v>27</v>
      </c>
      <c r="C99" s="37" t="s">
        <v>28</v>
      </c>
      <c r="D99" s="142">
        <v>36</v>
      </c>
      <c r="E99" s="147">
        <v>1.8506441998596002</v>
      </c>
      <c r="F99" s="146">
        <f t="shared" si="9"/>
        <v>66.623191194945605</v>
      </c>
      <c r="G99" s="35"/>
    </row>
    <row r="100" spans="1:7" s="36" customFormat="1">
      <c r="A100" s="37">
        <v>7</v>
      </c>
      <c r="B100" s="34" t="s">
        <v>85</v>
      </c>
      <c r="C100" s="37" t="s">
        <v>136</v>
      </c>
      <c r="D100" s="142">
        <v>13.25</v>
      </c>
      <c r="E100" s="147">
        <v>11.177158038756001</v>
      </c>
      <c r="F100" s="146">
        <f t="shared" si="9"/>
        <v>148.09734401351702</v>
      </c>
      <c r="G100" s="35"/>
    </row>
    <row r="101" spans="1:7" s="36" customFormat="1">
      <c r="A101" s="37">
        <v>8</v>
      </c>
      <c r="B101" s="34" t="s">
        <v>86</v>
      </c>
      <c r="C101" s="37" t="s">
        <v>139</v>
      </c>
      <c r="D101" s="142">
        <v>275</v>
      </c>
      <c r="E101" s="147">
        <v>1.7070531754517801</v>
      </c>
      <c r="F101" s="146">
        <f t="shared" si="9"/>
        <v>469.43962324923956</v>
      </c>
      <c r="G101" s="35"/>
    </row>
    <row r="102" spans="1:7" s="36" customFormat="1" ht="39.6">
      <c r="A102" s="37">
        <v>9</v>
      </c>
      <c r="B102" s="34" t="s">
        <v>87</v>
      </c>
      <c r="C102" s="37" t="s">
        <v>137</v>
      </c>
      <c r="D102" s="142">
        <v>288.39999999999998</v>
      </c>
      <c r="E102" s="147">
        <v>9.0049801457809338</v>
      </c>
      <c r="F102" s="146">
        <f t="shared" si="9"/>
        <v>2597.0362740432211</v>
      </c>
      <c r="G102" s="35"/>
    </row>
    <row r="103" spans="1:7" s="36" customFormat="1">
      <c r="A103" s="37">
        <v>10</v>
      </c>
      <c r="B103" s="34" t="s">
        <v>88</v>
      </c>
      <c r="C103" s="37" t="s">
        <v>140</v>
      </c>
      <c r="D103" s="142">
        <v>11</v>
      </c>
      <c r="E103" s="147">
        <v>58.794139407650654</v>
      </c>
      <c r="F103" s="146">
        <f t="shared" si="9"/>
        <v>646.73553348415714</v>
      </c>
      <c r="G103" s="35"/>
    </row>
    <row r="104" spans="1:7" s="36" customFormat="1" ht="26.4">
      <c r="A104" s="37">
        <v>11</v>
      </c>
      <c r="B104" s="34" t="s">
        <v>89</v>
      </c>
      <c r="C104" s="37" t="s">
        <v>29</v>
      </c>
      <c r="D104" s="147">
        <v>0.13200000000000001</v>
      </c>
      <c r="E104" s="147">
        <v>650.42696332890023</v>
      </c>
      <c r="F104" s="146">
        <f t="shared" si="9"/>
        <v>85.856359159414836</v>
      </c>
      <c r="G104" s="35"/>
    </row>
    <row r="105" spans="1:7" s="36" customFormat="1" ht="26.4">
      <c r="A105" s="37">
        <v>12</v>
      </c>
      <c r="B105" s="34" t="s">
        <v>90</v>
      </c>
      <c r="C105" s="37" t="s">
        <v>137</v>
      </c>
      <c r="D105" s="142">
        <v>275</v>
      </c>
      <c r="E105" s="147">
        <v>2.1529771632029999</v>
      </c>
      <c r="F105" s="146">
        <f t="shared" si="9"/>
        <v>592.06871988082503</v>
      </c>
      <c r="G105" s="35"/>
    </row>
    <row r="106" spans="1:7" s="36" customFormat="1">
      <c r="A106" s="62"/>
      <c r="B106" s="58" t="s">
        <v>30</v>
      </c>
      <c r="C106" s="62"/>
      <c r="D106" s="143"/>
      <c r="E106" s="148"/>
      <c r="F106" s="149"/>
      <c r="G106" s="35"/>
    </row>
    <row r="107" spans="1:7" s="36" customFormat="1" ht="39.6">
      <c r="A107" s="37">
        <v>1</v>
      </c>
      <c r="B107" s="34" t="s">
        <v>55</v>
      </c>
      <c r="C107" s="37" t="s">
        <v>136</v>
      </c>
      <c r="D107" s="142">
        <v>572</v>
      </c>
      <c r="E107" s="147">
        <v>8.8502818441973012</v>
      </c>
      <c r="F107" s="146">
        <f t="shared" ref="F107:F121" si="10">+D107*E107</f>
        <v>5062.3612148808561</v>
      </c>
      <c r="G107" s="35"/>
    </row>
    <row r="108" spans="1:7" s="36" customFormat="1">
      <c r="A108" s="37">
        <v>2</v>
      </c>
      <c r="B108" s="34" t="s">
        <v>56</v>
      </c>
      <c r="C108" s="37" t="s">
        <v>136</v>
      </c>
      <c r="D108" s="142">
        <v>572</v>
      </c>
      <c r="E108" s="147">
        <v>0.58140537662610003</v>
      </c>
      <c r="F108" s="146">
        <f t="shared" si="10"/>
        <v>332.5638754301292</v>
      </c>
      <c r="G108" s="35"/>
    </row>
    <row r="109" spans="1:7" s="36" customFormat="1">
      <c r="A109" s="37">
        <v>3</v>
      </c>
      <c r="B109" s="34" t="s">
        <v>57</v>
      </c>
      <c r="C109" s="37" t="s">
        <v>29</v>
      </c>
      <c r="D109" s="142">
        <v>915.2</v>
      </c>
      <c r="E109" s="147">
        <v>2.0010088644000001</v>
      </c>
      <c r="F109" s="146">
        <f t="shared" si="10"/>
        <v>1831.3233126988803</v>
      </c>
      <c r="G109" s="35"/>
    </row>
    <row r="110" spans="1:7" s="36" customFormat="1">
      <c r="A110" s="37">
        <v>4</v>
      </c>
      <c r="B110" s="34" t="s">
        <v>4</v>
      </c>
      <c r="C110" s="37" t="s">
        <v>136</v>
      </c>
      <c r="D110" s="142">
        <v>572</v>
      </c>
      <c r="E110" s="147">
        <v>6.6558999752024006E-2</v>
      </c>
      <c r="F110" s="146">
        <f t="shared" si="10"/>
        <v>38.071747858157728</v>
      </c>
      <c r="G110" s="35"/>
    </row>
    <row r="111" spans="1:7" s="36" customFormat="1">
      <c r="A111" s="37">
        <v>5</v>
      </c>
      <c r="B111" s="34" t="s">
        <v>91</v>
      </c>
      <c r="C111" s="37" t="s">
        <v>136</v>
      </c>
      <c r="D111" s="142">
        <v>214.4</v>
      </c>
      <c r="E111" s="147">
        <v>13.464590746572002</v>
      </c>
      <c r="F111" s="146">
        <f t="shared" si="10"/>
        <v>2886.8082560650373</v>
      </c>
      <c r="G111" s="35"/>
    </row>
    <row r="112" spans="1:7" s="36" customFormat="1">
      <c r="A112" s="37">
        <v>6</v>
      </c>
      <c r="B112" s="34" t="s">
        <v>65</v>
      </c>
      <c r="C112" s="37" t="s">
        <v>136</v>
      </c>
      <c r="D112" s="142">
        <v>128</v>
      </c>
      <c r="E112" s="147">
        <v>6.9986515375360012</v>
      </c>
      <c r="F112" s="146">
        <f t="shared" si="10"/>
        <v>895.82739680460816</v>
      </c>
      <c r="G112" s="35"/>
    </row>
    <row r="113" spans="1:7" s="36" customFormat="1" ht="39.6">
      <c r="A113" s="37">
        <v>7</v>
      </c>
      <c r="B113" s="34" t="s">
        <v>92</v>
      </c>
      <c r="C113" s="37" t="s">
        <v>138</v>
      </c>
      <c r="D113" s="147">
        <v>10.722</v>
      </c>
      <c r="E113" s="147">
        <v>2065.7121836610154</v>
      </c>
      <c r="F113" s="146">
        <f t="shared" si="10"/>
        <v>22148.566033213407</v>
      </c>
      <c r="G113" s="35"/>
    </row>
    <row r="114" spans="1:7" s="36" customFormat="1" ht="52.8">
      <c r="A114" s="37">
        <v>8</v>
      </c>
      <c r="B114" s="34" t="s">
        <v>93</v>
      </c>
      <c r="C114" s="37" t="s">
        <v>138</v>
      </c>
      <c r="D114" s="163">
        <v>2.1396000000000002</v>
      </c>
      <c r="E114" s="147">
        <v>3292.0384644195178</v>
      </c>
      <c r="F114" s="146">
        <f t="shared" si="10"/>
        <v>7043.6454984720012</v>
      </c>
      <c r="G114" s="35"/>
    </row>
    <row r="115" spans="1:7" s="36" customFormat="1" ht="39.6">
      <c r="A115" s="37">
        <v>9</v>
      </c>
      <c r="B115" s="34" t="s">
        <v>94</v>
      </c>
      <c r="C115" s="37" t="s">
        <v>138</v>
      </c>
      <c r="D115" s="163">
        <v>0.26879999999999998</v>
      </c>
      <c r="E115" s="147">
        <v>3292.0384644195178</v>
      </c>
      <c r="F115" s="146">
        <f t="shared" si="10"/>
        <v>884.89993923596637</v>
      </c>
      <c r="G115" s="35"/>
    </row>
    <row r="116" spans="1:7" s="36" customFormat="1" ht="26.4">
      <c r="A116" s="37">
        <v>10</v>
      </c>
      <c r="B116" s="34" t="s">
        <v>95</v>
      </c>
      <c r="C116" s="37" t="s">
        <v>13</v>
      </c>
      <c r="D116" s="142">
        <v>13.8</v>
      </c>
      <c r="E116" s="147">
        <v>42.124329811351885</v>
      </c>
      <c r="F116" s="146">
        <f t="shared" si="10"/>
        <v>581.31575139665608</v>
      </c>
      <c r="G116" s="35"/>
    </row>
    <row r="117" spans="1:7" s="36" customFormat="1">
      <c r="A117" s="37">
        <v>11</v>
      </c>
      <c r="B117" s="34" t="s">
        <v>31</v>
      </c>
      <c r="C117" s="37" t="s">
        <v>140</v>
      </c>
      <c r="D117" s="142">
        <v>18.2</v>
      </c>
      <c r="E117" s="147">
        <v>45.726942267750907</v>
      </c>
      <c r="F117" s="146">
        <f t="shared" si="10"/>
        <v>832.23034927306651</v>
      </c>
      <c r="G117" s="35"/>
    </row>
    <row r="118" spans="1:7" s="36" customFormat="1" ht="26.4">
      <c r="A118" s="37">
        <v>12</v>
      </c>
      <c r="B118" s="34" t="s">
        <v>32</v>
      </c>
      <c r="C118" s="37" t="s">
        <v>13</v>
      </c>
      <c r="D118" s="142">
        <v>97.9</v>
      </c>
      <c r="E118" s="147">
        <v>47.891752673308034</v>
      </c>
      <c r="F118" s="146">
        <f t="shared" si="10"/>
        <v>4688.6025867168564</v>
      </c>
      <c r="G118" s="35"/>
    </row>
    <row r="119" spans="1:7" s="36" customFormat="1">
      <c r="A119" s="37">
        <v>13</v>
      </c>
      <c r="B119" s="34" t="s">
        <v>33</v>
      </c>
      <c r="C119" s="37" t="s">
        <v>140</v>
      </c>
      <c r="D119" s="142">
        <v>29.7</v>
      </c>
      <c r="E119" s="147">
        <v>50.913326829832684</v>
      </c>
      <c r="F119" s="146">
        <f t="shared" si="10"/>
        <v>1512.1258068460306</v>
      </c>
      <c r="G119" s="35"/>
    </row>
    <row r="120" spans="1:7" s="36" customFormat="1">
      <c r="A120" s="37">
        <v>14</v>
      </c>
      <c r="B120" s="34" t="s">
        <v>34</v>
      </c>
      <c r="C120" s="37" t="s">
        <v>140</v>
      </c>
      <c r="D120" s="142">
        <v>5.0999999999999996</v>
      </c>
      <c r="E120" s="147">
        <v>54.12172088325265</v>
      </c>
      <c r="F120" s="146">
        <f t="shared" si="10"/>
        <v>276.02077650458847</v>
      </c>
      <c r="G120" s="35"/>
    </row>
    <row r="121" spans="1:7" s="36" customFormat="1">
      <c r="A121" s="37">
        <v>15</v>
      </c>
      <c r="B121" s="34" t="s">
        <v>35</v>
      </c>
      <c r="C121" s="37" t="s">
        <v>29</v>
      </c>
      <c r="D121" s="164">
        <v>0.17775000000000002</v>
      </c>
      <c r="E121" s="147">
        <v>466.43139725375033</v>
      </c>
      <c r="F121" s="146">
        <f t="shared" si="10"/>
        <v>82.908180861854134</v>
      </c>
      <c r="G121" s="35"/>
    </row>
    <row r="122" spans="1:7" s="36" customFormat="1">
      <c r="A122" s="62"/>
      <c r="B122" s="58" t="s">
        <v>96</v>
      </c>
      <c r="C122" s="62"/>
      <c r="D122" s="143"/>
      <c r="E122" s="148"/>
      <c r="F122" s="149"/>
      <c r="G122" s="35"/>
    </row>
    <row r="123" spans="1:7" s="36" customFormat="1">
      <c r="A123" s="37">
        <v>1</v>
      </c>
      <c r="B123" s="34" t="s">
        <v>36</v>
      </c>
      <c r="C123" s="37" t="s">
        <v>28</v>
      </c>
      <c r="D123" s="142">
        <v>24</v>
      </c>
      <c r="E123" s="147">
        <v>32.509649777533639</v>
      </c>
      <c r="F123" s="146">
        <f t="shared" ref="F123:F127" si="11">+D123*E123</f>
        <v>780.23159466080733</v>
      </c>
      <c r="G123" s="35"/>
    </row>
    <row r="124" spans="1:7" s="36" customFormat="1">
      <c r="A124" s="37">
        <v>2</v>
      </c>
      <c r="B124" s="34" t="s">
        <v>97</v>
      </c>
      <c r="C124" s="37" t="s">
        <v>29</v>
      </c>
      <c r="D124" s="147">
        <v>0.28799999999999998</v>
      </c>
      <c r="E124" s="147">
        <v>332.12452204974301</v>
      </c>
      <c r="F124" s="146">
        <f t="shared" si="11"/>
        <v>95.651862350325985</v>
      </c>
      <c r="G124" s="35"/>
    </row>
    <row r="125" spans="1:7" s="36" customFormat="1">
      <c r="A125" s="37">
        <v>3</v>
      </c>
      <c r="B125" s="34" t="s">
        <v>37</v>
      </c>
      <c r="C125" s="37" t="s">
        <v>28</v>
      </c>
      <c r="D125" s="142">
        <v>90</v>
      </c>
      <c r="E125" s="147">
        <v>1.1452006187250001</v>
      </c>
      <c r="F125" s="146">
        <f t="shared" si="11"/>
        <v>103.06805568525002</v>
      </c>
      <c r="G125" s="35"/>
    </row>
    <row r="126" spans="1:7" s="36" customFormat="1">
      <c r="A126" s="37">
        <v>4</v>
      </c>
      <c r="B126" s="34" t="s">
        <v>38</v>
      </c>
      <c r="C126" s="37" t="s">
        <v>28</v>
      </c>
      <c r="D126" s="142">
        <v>225</v>
      </c>
      <c r="E126" s="147">
        <v>0.57260030936250006</v>
      </c>
      <c r="F126" s="146">
        <f t="shared" si="11"/>
        <v>128.83506960656251</v>
      </c>
      <c r="G126" s="35"/>
    </row>
    <row r="127" spans="1:7" s="36" customFormat="1" ht="26.4">
      <c r="A127" s="37">
        <v>5</v>
      </c>
      <c r="B127" s="34" t="s">
        <v>98</v>
      </c>
      <c r="C127" s="37" t="s">
        <v>141</v>
      </c>
      <c r="D127" s="147">
        <v>0.16200000000000001</v>
      </c>
      <c r="E127" s="147">
        <v>266.52088382334404</v>
      </c>
      <c r="F127" s="146">
        <f t="shared" si="11"/>
        <v>43.176383179381737</v>
      </c>
      <c r="G127" s="35"/>
    </row>
    <row r="128" spans="1:7" s="36" customFormat="1">
      <c r="A128" s="62"/>
      <c r="B128" s="58" t="s">
        <v>99</v>
      </c>
      <c r="C128" s="62"/>
      <c r="D128" s="143"/>
      <c r="E128" s="148"/>
      <c r="F128" s="149"/>
      <c r="G128" s="35"/>
    </row>
    <row r="129" spans="1:7" s="36" customFormat="1" ht="26.4">
      <c r="A129" s="37">
        <v>1</v>
      </c>
      <c r="B129" s="34" t="s">
        <v>100</v>
      </c>
      <c r="C129" s="37" t="s">
        <v>101</v>
      </c>
      <c r="D129" s="142">
        <v>1</v>
      </c>
      <c r="E129" s="147">
        <v>66.12109123930226</v>
      </c>
      <c r="F129" s="146">
        <f t="shared" ref="F129:F167" si="12">+D129*E129</f>
        <v>66.12109123930226</v>
      </c>
      <c r="G129" s="35"/>
    </row>
    <row r="130" spans="1:7" s="36" customFormat="1">
      <c r="A130" s="37">
        <v>2</v>
      </c>
      <c r="B130" s="34" t="s">
        <v>40</v>
      </c>
      <c r="C130" s="37" t="s">
        <v>102</v>
      </c>
      <c r="D130" s="142">
        <v>1</v>
      </c>
      <c r="E130" s="147">
        <v>9.161604949800001</v>
      </c>
      <c r="F130" s="146">
        <f t="shared" si="12"/>
        <v>9.161604949800001</v>
      </c>
      <c r="G130" s="35"/>
    </row>
    <row r="131" spans="1:7" s="36" customFormat="1">
      <c r="A131" s="37">
        <v>3</v>
      </c>
      <c r="B131" s="34" t="s">
        <v>41</v>
      </c>
      <c r="C131" s="37" t="s">
        <v>102</v>
      </c>
      <c r="D131" s="142">
        <v>2</v>
      </c>
      <c r="E131" s="147">
        <v>7.6346707915000005</v>
      </c>
      <c r="F131" s="146">
        <f t="shared" si="12"/>
        <v>15.269341583000001</v>
      </c>
      <c r="G131" s="35"/>
    </row>
    <row r="132" spans="1:7" s="36" customFormat="1">
      <c r="A132" s="37">
        <v>4</v>
      </c>
      <c r="B132" s="34" t="s">
        <v>42</v>
      </c>
      <c r="C132" s="37" t="s">
        <v>102</v>
      </c>
      <c r="D132" s="142">
        <v>1</v>
      </c>
      <c r="E132" s="147">
        <v>22.904012374500006</v>
      </c>
      <c r="F132" s="146">
        <f t="shared" si="12"/>
        <v>22.904012374500006</v>
      </c>
      <c r="G132" s="35"/>
    </row>
    <row r="133" spans="1:7" s="36" customFormat="1" ht="26.4">
      <c r="A133" s="37">
        <v>5</v>
      </c>
      <c r="B133" s="34" t="s">
        <v>103</v>
      </c>
      <c r="C133" s="37" t="s">
        <v>102</v>
      </c>
      <c r="D133" s="142">
        <v>1</v>
      </c>
      <c r="E133" s="147">
        <v>5.3442695540500003</v>
      </c>
      <c r="F133" s="146">
        <f t="shared" si="12"/>
        <v>5.3442695540500003</v>
      </c>
      <c r="G133" s="35"/>
    </row>
    <row r="134" spans="1:7" s="36" customFormat="1">
      <c r="A134" s="37">
        <v>6</v>
      </c>
      <c r="B134" s="34" t="s">
        <v>104</v>
      </c>
      <c r="C134" s="37" t="s">
        <v>102</v>
      </c>
      <c r="D134" s="142">
        <v>1</v>
      </c>
      <c r="E134" s="147">
        <v>22.904012374500006</v>
      </c>
      <c r="F134" s="146">
        <f t="shared" si="12"/>
        <v>22.904012374500006</v>
      </c>
      <c r="G134" s="35"/>
    </row>
    <row r="135" spans="1:7" s="36" customFormat="1">
      <c r="A135" s="37">
        <v>7</v>
      </c>
      <c r="B135" s="34" t="s">
        <v>105</v>
      </c>
      <c r="C135" s="37" t="s">
        <v>106</v>
      </c>
      <c r="D135" s="142">
        <v>12.62</v>
      </c>
      <c r="E135" s="147">
        <v>82.313297508480815</v>
      </c>
      <c r="F135" s="146">
        <f t="shared" si="12"/>
        <v>1038.7938145570279</v>
      </c>
      <c r="G135" s="35"/>
    </row>
    <row r="136" spans="1:7" s="36" customFormat="1">
      <c r="A136" s="37">
        <v>8</v>
      </c>
      <c r="B136" s="34" t="s">
        <v>107</v>
      </c>
      <c r="C136" s="37" t="s">
        <v>106</v>
      </c>
      <c r="D136" s="142">
        <v>0.98</v>
      </c>
      <c r="E136" s="147">
        <v>33.83313798245581</v>
      </c>
      <c r="F136" s="146">
        <f t="shared" si="12"/>
        <v>33.156475222806691</v>
      </c>
      <c r="G136" s="35"/>
    </row>
    <row r="137" spans="1:7" s="36" customFormat="1">
      <c r="A137" s="37">
        <v>9</v>
      </c>
      <c r="B137" s="34" t="s">
        <v>142</v>
      </c>
      <c r="C137" s="37" t="s">
        <v>108</v>
      </c>
      <c r="D137" s="147">
        <v>0.155</v>
      </c>
      <c r="E137" s="147">
        <v>172.716991127152</v>
      </c>
      <c r="F137" s="146">
        <f t="shared" si="12"/>
        <v>26.771133624708561</v>
      </c>
      <c r="G137" s="35"/>
    </row>
    <row r="138" spans="1:7" s="36" customFormat="1">
      <c r="A138" s="37">
        <v>10</v>
      </c>
      <c r="B138" s="34" t="s">
        <v>109</v>
      </c>
      <c r="C138" s="37" t="s">
        <v>108</v>
      </c>
      <c r="D138" s="142">
        <v>0.25</v>
      </c>
      <c r="E138" s="147">
        <v>525.66923972302618</v>
      </c>
      <c r="F138" s="146">
        <f t="shared" si="12"/>
        <v>131.41730993075655</v>
      </c>
      <c r="G138" s="35"/>
    </row>
    <row r="139" spans="1:7" s="36" customFormat="1">
      <c r="A139" s="37">
        <v>11</v>
      </c>
      <c r="B139" s="34" t="s">
        <v>110</v>
      </c>
      <c r="C139" s="37" t="s">
        <v>102</v>
      </c>
      <c r="D139" s="142">
        <v>8</v>
      </c>
      <c r="E139" s="147">
        <v>0.30538683166000008</v>
      </c>
      <c r="F139" s="146">
        <f t="shared" si="12"/>
        <v>2.4430946532800006</v>
      </c>
      <c r="G139" s="35"/>
    </row>
    <row r="140" spans="1:7" s="36" customFormat="1">
      <c r="A140" s="37">
        <v>12</v>
      </c>
      <c r="B140" s="34" t="s">
        <v>43</v>
      </c>
      <c r="C140" s="37" t="s">
        <v>102</v>
      </c>
      <c r="D140" s="142">
        <v>650</v>
      </c>
      <c r="E140" s="147">
        <v>4.5808024749000004E-2</v>
      </c>
      <c r="F140" s="146">
        <f t="shared" si="12"/>
        <v>29.775216086850001</v>
      </c>
      <c r="G140" s="35"/>
    </row>
    <row r="141" spans="1:7" s="36" customFormat="1">
      <c r="A141" s="37">
        <v>13</v>
      </c>
      <c r="B141" s="34" t="s">
        <v>44</v>
      </c>
      <c r="C141" s="37" t="s">
        <v>102</v>
      </c>
      <c r="D141" s="142">
        <v>5</v>
      </c>
      <c r="E141" s="147">
        <v>0.76346707915000012</v>
      </c>
      <c r="F141" s="146">
        <f t="shared" si="12"/>
        <v>3.8173353957500007</v>
      </c>
      <c r="G141" s="35"/>
    </row>
    <row r="142" spans="1:7" s="36" customFormat="1">
      <c r="A142" s="37">
        <v>14</v>
      </c>
      <c r="B142" s="34" t="s">
        <v>45</v>
      </c>
      <c r="C142" s="37" t="s">
        <v>102</v>
      </c>
      <c r="D142" s="142">
        <v>117</v>
      </c>
      <c r="E142" s="147">
        <v>5.3482576976985001</v>
      </c>
      <c r="F142" s="146">
        <f t="shared" si="12"/>
        <v>625.74615063072451</v>
      </c>
      <c r="G142" s="35"/>
    </row>
    <row r="143" spans="1:7" s="36" customFormat="1">
      <c r="A143" s="37">
        <v>15</v>
      </c>
      <c r="B143" s="34" t="s">
        <v>46</v>
      </c>
      <c r="C143" s="37" t="s">
        <v>28</v>
      </c>
      <c r="D143" s="142">
        <v>30.4</v>
      </c>
      <c r="E143" s="147">
        <v>5.3290002124670011</v>
      </c>
      <c r="F143" s="146">
        <f t="shared" si="12"/>
        <v>162.00160645899683</v>
      </c>
      <c r="G143" s="35"/>
    </row>
    <row r="144" spans="1:7" s="36" customFormat="1">
      <c r="A144" s="37">
        <v>16</v>
      </c>
      <c r="B144" s="34" t="s">
        <v>47</v>
      </c>
      <c r="C144" s="37" t="s">
        <v>28</v>
      </c>
      <c r="D144" s="142">
        <v>20</v>
      </c>
      <c r="E144" s="147">
        <v>5.1304987718880009</v>
      </c>
      <c r="F144" s="146">
        <f t="shared" si="12"/>
        <v>102.60997543776001</v>
      </c>
      <c r="G144" s="35"/>
    </row>
    <row r="145" spans="1:7" s="36" customFormat="1">
      <c r="A145" s="37">
        <v>17</v>
      </c>
      <c r="B145" s="34" t="s">
        <v>48</v>
      </c>
      <c r="C145" s="37" t="s">
        <v>28</v>
      </c>
      <c r="D145" s="142">
        <v>154.5</v>
      </c>
      <c r="E145" s="147">
        <v>2.168246504786</v>
      </c>
      <c r="F145" s="146">
        <f t="shared" si="12"/>
        <v>334.994084989437</v>
      </c>
      <c r="G145" s="35"/>
    </row>
    <row r="146" spans="1:7" s="36" customFormat="1">
      <c r="A146" s="37">
        <v>18</v>
      </c>
      <c r="B146" s="34" t="s">
        <v>49</v>
      </c>
      <c r="C146" s="37" t="s">
        <v>28</v>
      </c>
      <c r="D146" s="142">
        <v>3</v>
      </c>
      <c r="E146" s="147">
        <v>1.1757393018910003</v>
      </c>
      <c r="F146" s="146">
        <f t="shared" si="12"/>
        <v>3.5272179056730009</v>
      </c>
      <c r="G146" s="35"/>
    </row>
    <row r="147" spans="1:7" s="36" customFormat="1">
      <c r="A147" s="37">
        <v>19</v>
      </c>
      <c r="B147" s="34" t="s">
        <v>50</v>
      </c>
      <c r="C147" s="37" t="s">
        <v>28</v>
      </c>
      <c r="D147" s="142">
        <v>3.6</v>
      </c>
      <c r="E147" s="147">
        <v>1.6032808662150002</v>
      </c>
      <c r="F147" s="146">
        <f t="shared" si="12"/>
        <v>5.7718111183740008</v>
      </c>
      <c r="G147" s="35"/>
    </row>
    <row r="148" spans="1:7" s="36" customFormat="1">
      <c r="A148" s="37">
        <v>20</v>
      </c>
      <c r="B148" s="34" t="s">
        <v>111</v>
      </c>
      <c r="C148" s="37" t="s">
        <v>29</v>
      </c>
      <c r="D148" s="147">
        <v>8.4000000000000005E-2</v>
      </c>
      <c r="E148" s="147">
        <v>318.10619319863906</v>
      </c>
      <c r="F148" s="146">
        <f t="shared" si="12"/>
        <v>26.720920228685682</v>
      </c>
      <c r="G148" s="35"/>
    </row>
    <row r="149" spans="1:7" s="36" customFormat="1" ht="39.6">
      <c r="A149" s="37">
        <v>21</v>
      </c>
      <c r="B149" s="34" t="s">
        <v>143</v>
      </c>
      <c r="C149" s="37" t="s">
        <v>102</v>
      </c>
      <c r="D149" s="142">
        <v>103</v>
      </c>
      <c r="E149" s="147">
        <v>9.5419451128727211</v>
      </c>
      <c r="F149" s="146">
        <f t="shared" si="12"/>
        <v>982.82034662589024</v>
      </c>
      <c r="G149" s="35"/>
    </row>
    <row r="150" spans="1:7" s="36" customFormat="1" ht="52.8">
      <c r="A150" s="37">
        <v>22</v>
      </c>
      <c r="B150" s="34" t="s">
        <v>144</v>
      </c>
      <c r="C150" s="37" t="s">
        <v>102</v>
      </c>
      <c r="D150" s="142">
        <v>4</v>
      </c>
      <c r="E150" s="147">
        <v>57.640371099322728</v>
      </c>
      <c r="F150" s="146">
        <f t="shared" si="12"/>
        <v>230.56148439729091</v>
      </c>
      <c r="G150" s="35"/>
    </row>
    <row r="151" spans="1:7" s="36" customFormat="1" ht="52.8">
      <c r="A151" s="37">
        <v>23</v>
      </c>
      <c r="B151" s="34" t="s">
        <v>145</v>
      </c>
      <c r="C151" s="37" t="s">
        <v>102</v>
      </c>
      <c r="D151" s="142">
        <v>10</v>
      </c>
      <c r="E151" s="147">
        <v>16.413148825222724</v>
      </c>
      <c r="F151" s="146">
        <f t="shared" si="12"/>
        <v>164.13148825222723</v>
      </c>
      <c r="G151" s="35"/>
    </row>
    <row r="152" spans="1:7" s="36" customFormat="1">
      <c r="A152" s="37">
        <v>24</v>
      </c>
      <c r="B152" s="34" t="s">
        <v>112</v>
      </c>
      <c r="C152" s="37" t="s">
        <v>136</v>
      </c>
      <c r="D152" s="142">
        <v>260</v>
      </c>
      <c r="E152" s="147">
        <v>5.2649486883363501</v>
      </c>
      <c r="F152" s="146">
        <f t="shared" si="12"/>
        <v>1368.886658967451</v>
      </c>
      <c r="G152" s="35"/>
    </row>
    <row r="153" spans="1:7" s="36" customFormat="1">
      <c r="A153" s="37">
        <v>25</v>
      </c>
      <c r="B153" s="34" t="s">
        <v>113</v>
      </c>
      <c r="C153" s="37" t="s">
        <v>136</v>
      </c>
      <c r="D153" s="142">
        <v>207</v>
      </c>
      <c r="E153" s="147">
        <v>2.8747265844290499</v>
      </c>
      <c r="F153" s="146">
        <f t="shared" si="12"/>
        <v>595.06840297681333</v>
      </c>
      <c r="G153" s="35"/>
    </row>
    <row r="154" spans="1:7" s="36" customFormat="1">
      <c r="A154" s="37">
        <v>26</v>
      </c>
      <c r="B154" s="34" t="s">
        <v>114</v>
      </c>
      <c r="C154" s="37" t="s">
        <v>136</v>
      </c>
      <c r="D154" s="142">
        <v>53</v>
      </c>
      <c r="E154" s="147">
        <v>9.5932368809490534</v>
      </c>
      <c r="F154" s="146">
        <f t="shared" si="12"/>
        <v>508.44155469029982</v>
      </c>
      <c r="G154" s="35"/>
    </row>
    <row r="155" spans="1:7" s="36" customFormat="1">
      <c r="A155" s="37">
        <v>27</v>
      </c>
      <c r="B155" s="34" t="s">
        <v>115</v>
      </c>
      <c r="C155" s="37" t="s">
        <v>146</v>
      </c>
      <c r="D155" s="147">
        <v>6.5000000000000002E-2</v>
      </c>
      <c r="E155" s="147">
        <v>31.848094519629701</v>
      </c>
      <c r="F155" s="146">
        <f t="shared" si="12"/>
        <v>2.0701261437759304</v>
      </c>
      <c r="G155" s="35"/>
    </row>
    <row r="156" spans="1:7" s="36" customFormat="1">
      <c r="A156" s="37">
        <v>28</v>
      </c>
      <c r="B156" s="34" t="s">
        <v>116</v>
      </c>
      <c r="C156" s="37" t="s">
        <v>29</v>
      </c>
      <c r="D156" s="142">
        <v>104</v>
      </c>
      <c r="E156" s="147">
        <v>2.0010088644000001</v>
      </c>
      <c r="F156" s="146">
        <f t="shared" si="12"/>
        <v>208.10492189760001</v>
      </c>
      <c r="G156" s="35"/>
    </row>
    <row r="157" spans="1:7" s="36" customFormat="1" ht="26.4">
      <c r="A157" s="37">
        <v>29</v>
      </c>
      <c r="B157" s="34" t="s">
        <v>117</v>
      </c>
      <c r="C157" s="37" t="s">
        <v>15</v>
      </c>
      <c r="D157" s="142">
        <v>755</v>
      </c>
      <c r="E157" s="147">
        <v>0.22904012374500002</v>
      </c>
      <c r="F157" s="146">
        <f t="shared" si="12"/>
        <v>172.92529342747503</v>
      </c>
      <c r="G157" s="35"/>
    </row>
    <row r="158" spans="1:7" s="36" customFormat="1">
      <c r="A158" s="37">
        <v>30</v>
      </c>
      <c r="B158" s="34" t="s">
        <v>118</v>
      </c>
      <c r="C158" s="37" t="s">
        <v>119</v>
      </c>
      <c r="D158" s="142">
        <v>10.220000000000001</v>
      </c>
      <c r="E158" s="147">
        <v>114.71390005144761</v>
      </c>
      <c r="F158" s="146">
        <f t="shared" si="12"/>
        <v>1172.3760585257946</v>
      </c>
      <c r="G158" s="35"/>
    </row>
    <row r="159" spans="1:7" s="36" customFormat="1" ht="26.4">
      <c r="A159" s="37">
        <v>31</v>
      </c>
      <c r="B159" s="34" t="s">
        <v>120</v>
      </c>
      <c r="C159" s="37" t="s">
        <v>106</v>
      </c>
      <c r="D159" s="142">
        <v>2.4</v>
      </c>
      <c r="E159" s="147">
        <v>43.711461690497593</v>
      </c>
      <c r="F159" s="146">
        <f t="shared" si="12"/>
        <v>104.90750805719422</v>
      </c>
      <c r="G159" s="35"/>
    </row>
    <row r="160" spans="1:7" s="36" customFormat="1">
      <c r="A160" s="37">
        <v>32</v>
      </c>
      <c r="B160" s="34" t="s">
        <v>121</v>
      </c>
      <c r="C160" s="37" t="s">
        <v>13</v>
      </c>
      <c r="D160" s="142">
        <v>12</v>
      </c>
      <c r="E160" s="147">
        <v>7.5259695974378511</v>
      </c>
      <c r="F160" s="146">
        <f t="shared" si="12"/>
        <v>90.311635169254217</v>
      </c>
      <c r="G160" s="35"/>
    </row>
    <row r="161" spans="1:7" s="36" customFormat="1">
      <c r="A161" s="37">
        <v>33</v>
      </c>
      <c r="B161" s="34" t="s">
        <v>122</v>
      </c>
      <c r="C161" s="37" t="s">
        <v>13</v>
      </c>
      <c r="D161" s="142">
        <v>12</v>
      </c>
      <c r="E161" s="147">
        <v>72.363181258623328</v>
      </c>
      <c r="F161" s="146">
        <f t="shared" si="12"/>
        <v>868.35817510347988</v>
      </c>
      <c r="G161" s="35"/>
    </row>
    <row r="162" spans="1:7" s="36" customFormat="1">
      <c r="A162" s="37">
        <v>34</v>
      </c>
      <c r="B162" s="34" t="s">
        <v>123</v>
      </c>
      <c r="C162" s="37" t="s">
        <v>29</v>
      </c>
      <c r="D162" s="163">
        <v>9.1499999999999998E-2</v>
      </c>
      <c r="E162" s="147">
        <v>127.94375811295001</v>
      </c>
      <c r="F162" s="146">
        <f t="shared" si="12"/>
        <v>11.706853867334926</v>
      </c>
      <c r="G162" s="35"/>
    </row>
    <row r="163" spans="1:7" s="36" customFormat="1">
      <c r="A163" s="37">
        <v>35</v>
      </c>
      <c r="B163" s="34" t="s">
        <v>124</v>
      </c>
      <c r="C163" s="37" t="s">
        <v>29</v>
      </c>
      <c r="D163" s="142">
        <v>0.02</v>
      </c>
      <c r="E163" s="147">
        <v>4.8358004793361005</v>
      </c>
      <c r="F163" s="146">
        <f t="shared" si="12"/>
        <v>9.671600958672201E-2</v>
      </c>
      <c r="G163" s="35"/>
    </row>
    <row r="164" spans="1:7" s="36" customFormat="1">
      <c r="A164" s="37">
        <v>36</v>
      </c>
      <c r="B164" s="34" t="s">
        <v>125</v>
      </c>
      <c r="C164" s="37" t="s">
        <v>29</v>
      </c>
      <c r="D164" s="142">
        <v>0.06</v>
      </c>
      <c r="E164" s="147">
        <v>1813.9977800604001</v>
      </c>
      <c r="F164" s="146">
        <f t="shared" si="12"/>
        <v>108.83986680362401</v>
      </c>
      <c r="G164" s="35"/>
    </row>
    <row r="165" spans="1:7" s="36" customFormat="1">
      <c r="A165" s="37">
        <v>37</v>
      </c>
      <c r="B165" s="34" t="s">
        <v>126</v>
      </c>
      <c r="C165" s="37" t="s">
        <v>29</v>
      </c>
      <c r="D165" s="163">
        <v>1.15E-2</v>
      </c>
      <c r="E165" s="147">
        <v>1813.9977800604001</v>
      </c>
      <c r="F165" s="146">
        <f t="shared" si="12"/>
        <v>20.8609744706946</v>
      </c>
      <c r="G165" s="35"/>
    </row>
    <row r="166" spans="1:7" s="36" customFormat="1" ht="26.4">
      <c r="A166" s="37">
        <v>38</v>
      </c>
      <c r="B166" s="34" t="s">
        <v>127</v>
      </c>
      <c r="C166" s="37" t="s">
        <v>128</v>
      </c>
      <c r="D166" s="142">
        <v>1.17</v>
      </c>
      <c r="E166" s="147">
        <v>226.91306362557251</v>
      </c>
      <c r="F166" s="146">
        <f t="shared" si="12"/>
        <v>265.4882844419198</v>
      </c>
      <c r="G166" s="35"/>
    </row>
    <row r="167" spans="1:7" s="36" customFormat="1" ht="26.4">
      <c r="A167" s="37">
        <v>39</v>
      </c>
      <c r="B167" s="34" t="s">
        <v>129</v>
      </c>
      <c r="C167" s="37" t="s">
        <v>141</v>
      </c>
      <c r="D167" s="142">
        <v>0.65</v>
      </c>
      <c r="E167" s="147">
        <v>222.17216866164102</v>
      </c>
      <c r="F167" s="146">
        <f t="shared" si="12"/>
        <v>144.41190963006667</v>
      </c>
      <c r="G167" s="35"/>
    </row>
    <row r="168" spans="1:7" s="36" customFormat="1">
      <c r="A168" s="62"/>
      <c r="B168" s="58" t="s">
        <v>130</v>
      </c>
      <c r="C168" s="62"/>
      <c r="D168" s="143"/>
      <c r="E168" s="148"/>
      <c r="F168" s="149"/>
      <c r="G168" s="35"/>
    </row>
    <row r="169" spans="1:7" s="36" customFormat="1">
      <c r="A169" s="37">
        <v>1</v>
      </c>
      <c r="B169" s="34" t="s">
        <v>131</v>
      </c>
      <c r="C169" s="37" t="s">
        <v>106</v>
      </c>
      <c r="D169" s="142">
        <v>0.2</v>
      </c>
      <c r="E169" s="147">
        <v>106.64622287863602</v>
      </c>
      <c r="F169" s="146">
        <f t="shared" ref="F169:F170" si="13">+D169*E169</f>
        <v>21.329244575727206</v>
      </c>
      <c r="G169" s="35"/>
    </row>
    <row r="170" spans="1:7" s="36" customFormat="1">
      <c r="A170" s="37">
        <v>2</v>
      </c>
      <c r="B170" s="34" t="s">
        <v>132</v>
      </c>
      <c r="C170" s="37" t="s">
        <v>133</v>
      </c>
      <c r="D170" s="142">
        <v>1.1000000000000001</v>
      </c>
      <c r="E170" s="147">
        <v>60.421340916018508</v>
      </c>
      <c r="F170" s="146">
        <f t="shared" si="13"/>
        <v>66.46347500762036</v>
      </c>
      <c r="G170" s="35"/>
    </row>
    <row r="171" spans="1:7" s="36" customFormat="1">
      <c r="A171" s="133"/>
      <c r="B171" s="4" t="s">
        <v>39</v>
      </c>
      <c r="C171" s="44"/>
      <c r="D171" s="150"/>
      <c r="E171" s="150"/>
      <c r="F171" s="150">
        <f>SUM(F53:F170)</f>
        <v>111683.48966698314</v>
      </c>
    </row>
    <row r="172" spans="1:7" s="9" customFormat="1" ht="13.2">
      <c r="A172" s="134"/>
      <c r="B172" s="5" t="s">
        <v>134</v>
      </c>
      <c r="C172" s="6"/>
      <c r="D172" s="151"/>
      <c r="E172" s="151"/>
      <c r="F172" s="152">
        <f>+F171*6%</f>
        <v>6701.0093800189879</v>
      </c>
    </row>
    <row r="173" spans="1:7" s="11" customFormat="1" ht="13.2">
      <c r="A173" s="134"/>
      <c r="B173" s="10" t="s">
        <v>39</v>
      </c>
      <c r="C173" s="6"/>
      <c r="D173" s="151"/>
      <c r="E173" s="151"/>
      <c r="F173" s="153">
        <f>+F171+F172</f>
        <v>118384.49904700213</v>
      </c>
    </row>
    <row r="174" spans="1:7" s="9" customFormat="1" ht="13.2">
      <c r="A174" s="134"/>
      <c r="B174" s="5" t="s">
        <v>135</v>
      </c>
      <c r="C174" s="6"/>
      <c r="D174" s="151"/>
      <c r="E174" s="151"/>
      <c r="F174" s="152">
        <f>+F173*20%</f>
        <v>23676.899809400427</v>
      </c>
    </row>
    <row r="175" spans="1:7" s="9" customFormat="1" ht="13.2">
      <c r="A175" s="135"/>
      <c r="B175" s="50" t="s">
        <v>39</v>
      </c>
      <c r="C175" s="51"/>
      <c r="D175" s="154"/>
      <c r="E175" s="154"/>
      <c r="F175" s="155">
        <f>+F173+F174</f>
        <v>142061.39885640255</v>
      </c>
    </row>
    <row r="176" spans="1:7" s="9" customFormat="1" ht="13.8">
      <c r="A176" s="138"/>
      <c r="B176" s="139" t="s">
        <v>281</v>
      </c>
      <c r="C176" s="140"/>
      <c r="D176" s="160"/>
      <c r="E176" s="160"/>
      <c r="F176" s="161">
        <f>F175+F48</f>
        <v>161924.6174009032</v>
      </c>
    </row>
    <row r="177" spans="1:7">
      <c r="A177" s="68"/>
      <c r="B177" s="1"/>
      <c r="C177" s="1"/>
      <c r="D177" s="1"/>
      <c r="E177" s="93"/>
      <c r="F177" s="93"/>
    </row>
    <row r="178" spans="1:7">
      <c r="A178" s="97"/>
      <c r="B178" s="98"/>
      <c r="C178" s="97"/>
      <c r="D178" s="99"/>
      <c r="E178" s="99"/>
      <c r="F178" s="99"/>
    </row>
    <row r="179" spans="1:7">
      <c r="A179" s="178" t="s">
        <v>158</v>
      </c>
      <c r="B179" s="179"/>
      <c r="C179" s="179"/>
      <c r="D179" s="179"/>
      <c r="E179" s="179"/>
      <c r="F179" s="179"/>
    </row>
    <row r="180" spans="1:7">
      <c r="A180" s="178"/>
      <c r="B180" s="179"/>
      <c r="C180" s="179"/>
      <c r="D180" s="179"/>
      <c r="E180" s="179"/>
      <c r="F180" s="179"/>
    </row>
    <row r="181" spans="1:7">
      <c r="A181" s="178"/>
      <c r="B181" s="179"/>
      <c r="C181" s="179"/>
      <c r="D181" s="179"/>
      <c r="E181" s="179"/>
      <c r="F181" s="179"/>
    </row>
    <row r="182" spans="1:7">
      <c r="A182" s="178"/>
      <c r="B182" s="179"/>
      <c r="C182" s="179"/>
      <c r="D182" s="179"/>
      <c r="E182" s="179"/>
      <c r="F182" s="179"/>
    </row>
    <row r="183" spans="1:7">
      <c r="A183" s="171"/>
      <c r="B183" s="172"/>
      <c r="C183" s="172"/>
      <c r="D183" s="172"/>
      <c r="E183" s="172"/>
      <c r="F183" s="172"/>
    </row>
    <row r="184" spans="1:7">
      <c r="A184" s="169" t="s">
        <v>159</v>
      </c>
      <c r="B184" s="170"/>
      <c r="C184" s="170"/>
      <c r="D184" s="170"/>
      <c r="E184" s="170"/>
      <c r="F184" s="170"/>
    </row>
    <row r="185" spans="1:7" s="15" customFormat="1">
      <c r="A185" s="171"/>
      <c r="B185" s="172"/>
      <c r="C185" s="172"/>
      <c r="D185" s="172"/>
      <c r="E185" s="172"/>
      <c r="F185" s="172"/>
      <c r="G185" s="1"/>
    </row>
    <row r="186" spans="1:7" s="15" customFormat="1">
      <c r="A186" s="100"/>
      <c r="B186" s="100"/>
      <c r="C186" s="100"/>
      <c r="D186" s="100"/>
      <c r="E186" s="100"/>
      <c r="F186" s="100"/>
      <c r="G186" s="1"/>
    </row>
    <row r="187" spans="1:7" s="15" customFormat="1" ht="17.399999999999999">
      <c r="A187" s="101"/>
      <c r="B187" s="102"/>
      <c r="C187" s="103"/>
      <c r="D187" s="104"/>
      <c r="E187" s="104"/>
      <c r="F187" s="105"/>
      <c r="G187" s="1"/>
    </row>
    <row r="188" spans="1:7" s="15" customFormat="1" ht="17.399999999999999">
      <c r="A188" s="101"/>
      <c r="B188" s="102"/>
      <c r="C188" s="103"/>
      <c r="D188" s="104"/>
      <c r="E188" s="104"/>
      <c r="F188" s="105"/>
      <c r="G188" s="1"/>
    </row>
    <row r="189" spans="1:7" s="15" customFormat="1" ht="17.399999999999999">
      <c r="A189" s="101"/>
      <c r="B189" s="106"/>
      <c r="C189" s="106"/>
      <c r="D189" s="104"/>
      <c r="E189" s="104"/>
      <c r="F189" s="105"/>
      <c r="G189" s="1"/>
    </row>
    <row r="190" spans="1:7" s="15" customFormat="1" ht="17.399999999999999">
      <c r="A190" s="101"/>
      <c r="B190" s="102"/>
      <c r="C190" s="103"/>
      <c r="D190" s="104"/>
      <c r="E190" s="104"/>
      <c r="F190" s="105"/>
      <c r="G190" s="1"/>
    </row>
    <row r="191" spans="1:7" s="15" customFormat="1" ht="17.399999999999999">
      <c r="A191" s="101"/>
      <c r="B191" s="102"/>
      <c r="C191" s="103"/>
      <c r="D191" s="104"/>
      <c r="E191" s="104"/>
      <c r="F191" s="105"/>
      <c r="G191" s="1"/>
    </row>
    <row r="192" spans="1:7" s="15" customFormat="1">
      <c r="A192" s="107"/>
      <c r="B192" s="108"/>
      <c r="C192" s="108"/>
      <c r="D192" s="109"/>
      <c r="E192" s="109"/>
      <c r="F192" s="109"/>
      <c r="G192" s="1"/>
    </row>
  </sheetData>
  <mergeCells count="4">
    <mergeCell ref="A2:F2"/>
    <mergeCell ref="A3:F7"/>
    <mergeCell ref="A179:F183"/>
    <mergeCell ref="A184:F185"/>
  </mergeCells>
  <pageMargins left="0.39370078740157483" right="0.19685039370078741" top="0.39370078740157483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8"/>
  <sheetViews>
    <sheetView view="pageBreakPreview" topLeftCell="A163" zoomScale="60" zoomScaleNormal="100" workbookViewId="0">
      <selection activeCell="O189" sqref="O189"/>
    </sheetView>
  </sheetViews>
  <sheetFormatPr defaultColWidth="9.109375" defaultRowHeight="15"/>
  <cols>
    <col min="1" max="1" width="2.6640625" style="15" customWidth="1"/>
    <col min="2" max="2" width="49.5546875" style="13" customWidth="1"/>
    <col min="3" max="3" width="7.109375" style="14" customWidth="1"/>
    <col min="4" max="4" width="10.44140625" style="15" customWidth="1"/>
    <col min="5" max="5" width="11.33203125" style="94" customWidth="1"/>
    <col min="6" max="6" width="13" style="94" customWidth="1"/>
    <col min="7" max="16384" width="9.109375" style="1"/>
  </cols>
  <sheetData>
    <row r="2" spans="1:6">
      <c r="A2" s="175" t="s">
        <v>150</v>
      </c>
      <c r="B2" s="175"/>
      <c r="C2" s="175"/>
      <c r="D2" s="175"/>
      <c r="E2" s="175"/>
      <c r="F2" s="175"/>
    </row>
    <row r="3" spans="1:6" ht="15" customHeight="1">
      <c r="A3" s="176" t="s">
        <v>308</v>
      </c>
      <c r="B3" s="176"/>
      <c r="C3" s="176"/>
      <c r="D3" s="176"/>
      <c r="E3" s="176"/>
      <c r="F3" s="176"/>
    </row>
    <row r="4" spans="1:6">
      <c r="A4" s="176"/>
      <c r="B4" s="176"/>
      <c r="C4" s="176"/>
      <c r="D4" s="176"/>
      <c r="E4" s="176"/>
      <c r="F4" s="176"/>
    </row>
    <row r="5" spans="1:6" s="2" customFormat="1">
      <c r="A5" s="176"/>
      <c r="B5" s="176"/>
      <c r="C5" s="176"/>
      <c r="D5" s="176"/>
      <c r="E5" s="176"/>
      <c r="F5" s="176"/>
    </row>
    <row r="6" spans="1:6" s="2" customFormat="1">
      <c r="A6" s="176"/>
      <c r="B6" s="176"/>
      <c r="C6" s="176"/>
      <c r="D6" s="176"/>
      <c r="E6" s="176"/>
      <c r="F6" s="176"/>
    </row>
    <row r="7" spans="1:6" s="3" customFormat="1">
      <c r="A7" s="176"/>
      <c r="B7" s="176"/>
      <c r="C7" s="176"/>
      <c r="D7" s="176"/>
      <c r="E7" s="176"/>
      <c r="F7" s="176"/>
    </row>
    <row r="8" spans="1:6">
      <c r="A8" s="166"/>
      <c r="B8" s="167" t="s">
        <v>284</v>
      </c>
      <c r="C8" s="166"/>
      <c r="D8" s="166"/>
      <c r="E8" s="168"/>
      <c r="F8" s="168"/>
    </row>
    <row r="9" spans="1:6" s="28" customFormat="1" ht="60">
      <c r="A9" s="131" t="s">
        <v>152</v>
      </c>
      <c r="B9" s="25" t="s">
        <v>153</v>
      </c>
      <c r="C9" s="25" t="s">
        <v>154</v>
      </c>
      <c r="D9" s="25" t="s">
        <v>155</v>
      </c>
      <c r="E9" s="77" t="s">
        <v>157</v>
      </c>
      <c r="F9" s="77" t="s">
        <v>156</v>
      </c>
    </row>
    <row r="10" spans="1:6" s="33" customFormat="1" ht="17.399999999999999">
      <c r="A10" s="132">
        <v>1</v>
      </c>
      <c r="B10" s="30"/>
      <c r="C10" s="30">
        <v>3</v>
      </c>
      <c r="D10" s="30">
        <v>4</v>
      </c>
      <c r="E10" s="95">
        <v>5</v>
      </c>
      <c r="F10" s="95">
        <v>6</v>
      </c>
    </row>
    <row r="11" spans="1:6" s="36" customFormat="1">
      <c r="A11" s="62"/>
      <c r="B11" s="58" t="s">
        <v>160</v>
      </c>
      <c r="C11" s="59"/>
      <c r="D11" s="59"/>
      <c r="E11" s="81"/>
      <c r="F11" s="81"/>
    </row>
    <row r="12" spans="1:6" s="36" customFormat="1" ht="39.6">
      <c r="A12" s="37">
        <v>1</v>
      </c>
      <c r="B12" s="34" t="s">
        <v>161</v>
      </c>
      <c r="C12" s="37" t="s">
        <v>290</v>
      </c>
      <c r="D12" s="141">
        <v>379.39</v>
      </c>
      <c r="E12" s="145">
        <v>8.8502818441973012</v>
      </c>
      <c r="F12" s="146">
        <f>+D12*E12</f>
        <v>3357.7084288700139</v>
      </c>
    </row>
    <row r="13" spans="1:6" s="36" customFormat="1">
      <c r="A13" s="37">
        <v>2</v>
      </c>
      <c r="B13" s="34" t="s">
        <v>162</v>
      </c>
      <c r="C13" s="37" t="s">
        <v>290</v>
      </c>
      <c r="D13" s="141">
        <v>379.39</v>
      </c>
      <c r="E13" s="145">
        <v>0.58140537662610003</v>
      </c>
      <c r="F13" s="146">
        <f t="shared" ref="F13:F43" si="0">+D13*E13</f>
        <v>220.57938583817608</v>
      </c>
    </row>
    <row r="14" spans="1:6" s="36" customFormat="1">
      <c r="A14" s="37">
        <v>3</v>
      </c>
      <c r="B14" s="34" t="s">
        <v>163</v>
      </c>
      <c r="C14" s="37" t="s">
        <v>293</v>
      </c>
      <c r="D14" s="142">
        <v>607.02</v>
      </c>
      <c r="E14" s="147">
        <v>2.0010088644000001</v>
      </c>
      <c r="F14" s="146">
        <f t="shared" si="0"/>
        <v>1214.6524008680881</v>
      </c>
    </row>
    <row r="15" spans="1:6" s="36" customFormat="1">
      <c r="A15" s="37">
        <v>4</v>
      </c>
      <c r="B15" s="34" t="s">
        <v>164</v>
      </c>
      <c r="C15" s="37" t="s">
        <v>290</v>
      </c>
      <c r="D15" s="142">
        <v>379.39</v>
      </c>
      <c r="E15" s="147">
        <v>6.6558999752024006E-2</v>
      </c>
      <c r="F15" s="146">
        <f t="shared" si="0"/>
        <v>25.251818915920389</v>
      </c>
    </row>
    <row r="16" spans="1:6" s="36" customFormat="1">
      <c r="A16" s="62"/>
      <c r="B16" s="58" t="s">
        <v>165</v>
      </c>
      <c r="C16" s="62"/>
      <c r="D16" s="143"/>
      <c r="E16" s="148"/>
      <c r="F16" s="149"/>
    </row>
    <row r="17" spans="1:6" s="36" customFormat="1">
      <c r="A17" s="37">
        <v>1</v>
      </c>
      <c r="B17" s="34" t="s">
        <v>166</v>
      </c>
      <c r="C17" s="37" t="s">
        <v>286</v>
      </c>
      <c r="D17" s="142">
        <v>113.12</v>
      </c>
      <c r="E17" s="147">
        <v>11.0467021558959</v>
      </c>
      <c r="F17" s="146">
        <f t="shared" si="0"/>
        <v>1249.6029478749442</v>
      </c>
    </row>
    <row r="18" spans="1:6" s="36" customFormat="1">
      <c r="A18" s="37">
        <v>2</v>
      </c>
      <c r="B18" s="34" t="s">
        <v>167</v>
      </c>
      <c r="C18" s="37" t="s">
        <v>290</v>
      </c>
      <c r="D18" s="142">
        <v>33.15</v>
      </c>
      <c r="E18" s="147">
        <v>18.088167272812001</v>
      </c>
      <c r="F18" s="146">
        <f t="shared" si="0"/>
        <v>599.62274509371775</v>
      </c>
    </row>
    <row r="19" spans="1:6" s="36" customFormat="1" ht="39.6">
      <c r="A19" s="37">
        <v>3</v>
      </c>
      <c r="B19" s="34" t="s">
        <v>168</v>
      </c>
      <c r="C19" s="37" t="s">
        <v>286</v>
      </c>
      <c r="D19" s="142">
        <v>84.84</v>
      </c>
      <c r="E19" s="147">
        <v>26.733196836908931</v>
      </c>
      <c r="F19" s="146">
        <f t="shared" si="0"/>
        <v>2268.0444196433536</v>
      </c>
    </row>
    <row r="20" spans="1:6" s="36" customFormat="1" ht="26.4">
      <c r="A20" s="37">
        <v>4</v>
      </c>
      <c r="B20" s="34" t="s">
        <v>169</v>
      </c>
      <c r="C20" s="37" t="s">
        <v>286</v>
      </c>
      <c r="D20" s="142">
        <v>28.3</v>
      </c>
      <c r="E20" s="147">
        <v>76.211414690067016</v>
      </c>
      <c r="F20" s="146">
        <f t="shared" si="0"/>
        <v>2156.7830357288967</v>
      </c>
    </row>
    <row r="21" spans="1:6" s="36" customFormat="1" ht="26.4">
      <c r="A21" s="37">
        <v>5</v>
      </c>
      <c r="B21" s="34" t="s">
        <v>170</v>
      </c>
      <c r="C21" s="37" t="s">
        <v>286</v>
      </c>
      <c r="D21" s="142">
        <v>9.85</v>
      </c>
      <c r="E21" s="147">
        <v>11.0467021558959</v>
      </c>
      <c r="F21" s="146">
        <f t="shared" si="0"/>
        <v>108.81001623557462</v>
      </c>
    </row>
    <row r="22" spans="1:6" s="36" customFormat="1" ht="26.4">
      <c r="A22" s="37">
        <v>8</v>
      </c>
      <c r="B22" s="34" t="s">
        <v>173</v>
      </c>
      <c r="C22" s="37" t="s">
        <v>286</v>
      </c>
      <c r="D22" s="142">
        <v>0.66</v>
      </c>
      <c r="E22" s="147">
        <v>58.683236580287456</v>
      </c>
      <c r="F22" s="146">
        <f t="shared" si="0"/>
        <v>38.730936142989719</v>
      </c>
    </row>
    <row r="23" spans="1:6" s="36" customFormat="1" ht="26.4">
      <c r="A23" s="37">
        <v>9</v>
      </c>
      <c r="B23" s="34" t="s">
        <v>174</v>
      </c>
      <c r="C23" s="37" t="s">
        <v>286</v>
      </c>
      <c r="D23" s="142">
        <v>0.22</v>
      </c>
      <c r="E23" s="147">
        <v>129.03345573520997</v>
      </c>
      <c r="F23" s="146">
        <f t="shared" si="0"/>
        <v>28.387360261746192</v>
      </c>
    </row>
    <row r="24" spans="1:6" s="36" customFormat="1" ht="26.4">
      <c r="A24" s="37">
        <v>10</v>
      </c>
      <c r="B24" s="34" t="s">
        <v>175</v>
      </c>
      <c r="C24" s="37" t="s">
        <v>290</v>
      </c>
      <c r="D24" s="142">
        <v>66.290000000000006</v>
      </c>
      <c r="E24" s="147">
        <v>42.124329811351885</v>
      </c>
      <c r="F24" s="146">
        <f t="shared" si="0"/>
        <v>2792.4218231945165</v>
      </c>
    </row>
    <row r="25" spans="1:6" s="36" customFormat="1">
      <c r="A25" s="62"/>
      <c r="B25" s="58" t="s">
        <v>176</v>
      </c>
      <c r="C25" s="62"/>
      <c r="D25" s="143"/>
      <c r="E25" s="148"/>
      <c r="F25" s="149"/>
    </row>
    <row r="26" spans="1:6" s="36" customFormat="1">
      <c r="A26" s="37">
        <v>1</v>
      </c>
      <c r="B26" s="34" t="s">
        <v>177</v>
      </c>
      <c r="C26" s="37" t="s">
        <v>286</v>
      </c>
      <c r="D26" s="142">
        <v>1.8</v>
      </c>
      <c r="E26" s="147">
        <v>67.173297248497633</v>
      </c>
      <c r="F26" s="146">
        <f t="shared" si="0"/>
        <v>120.91193504729574</v>
      </c>
    </row>
    <row r="27" spans="1:6" s="36" customFormat="1">
      <c r="A27" s="62"/>
      <c r="B27" s="58" t="s">
        <v>185</v>
      </c>
      <c r="C27" s="62"/>
      <c r="D27" s="143"/>
      <c r="E27" s="148"/>
      <c r="F27" s="149"/>
    </row>
    <row r="28" spans="1:6" s="36" customFormat="1" ht="66">
      <c r="A28" s="37">
        <v>1</v>
      </c>
      <c r="B28" s="34" t="s">
        <v>186</v>
      </c>
      <c r="C28" s="37" t="s">
        <v>298</v>
      </c>
      <c r="D28" s="142">
        <v>4</v>
      </c>
      <c r="E28" s="147">
        <v>114.43838526910169</v>
      </c>
      <c r="F28" s="146">
        <f t="shared" si="0"/>
        <v>457.75354107640675</v>
      </c>
    </row>
    <row r="29" spans="1:6" s="36" customFormat="1" ht="26.4">
      <c r="A29" s="62"/>
      <c r="B29" s="58" t="s">
        <v>194</v>
      </c>
      <c r="C29" s="62"/>
      <c r="D29" s="143"/>
      <c r="E29" s="148"/>
      <c r="F29" s="149"/>
    </row>
    <row r="30" spans="1:6" s="36" customFormat="1">
      <c r="A30" s="62"/>
      <c r="B30" s="58" t="s">
        <v>200</v>
      </c>
      <c r="C30" s="62"/>
      <c r="D30" s="143"/>
      <c r="E30" s="148"/>
      <c r="F30" s="149"/>
    </row>
    <row r="31" spans="1:6" s="36" customFormat="1" ht="34.5" customHeight="1">
      <c r="A31" s="37">
        <v>1</v>
      </c>
      <c r="B31" s="34" t="s">
        <v>201</v>
      </c>
      <c r="C31" s="37" t="s">
        <v>299</v>
      </c>
      <c r="D31" s="142">
        <v>4.16</v>
      </c>
      <c r="E31" s="147">
        <v>41.553246145768505</v>
      </c>
      <c r="F31" s="146">
        <f t="shared" si="0"/>
        <v>172.86150396639698</v>
      </c>
    </row>
    <row r="32" spans="1:6" s="36" customFormat="1">
      <c r="A32" s="37">
        <v>2</v>
      </c>
      <c r="B32" s="34" t="s">
        <v>202</v>
      </c>
      <c r="C32" s="37" t="s">
        <v>293</v>
      </c>
      <c r="D32" s="164">
        <v>7.1340000000000001E-2</v>
      </c>
      <c r="E32" s="147">
        <v>95.317614855775005</v>
      </c>
      <c r="F32" s="146">
        <f t="shared" si="0"/>
        <v>6.7999586438109887</v>
      </c>
    </row>
    <row r="33" spans="1:6" s="36" customFormat="1">
      <c r="A33" s="37">
        <v>3</v>
      </c>
      <c r="B33" s="34" t="s">
        <v>191</v>
      </c>
      <c r="C33" s="37" t="s">
        <v>293</v>
      </c>
      <c r="D33" s="164">
        <v>7.1340000000000001E-2</v>
      </c>
      <c r="E33" s="147">
        <v>812.48166563143013</v>
      </c>
      <c r="F33" s="146">
        <f t="shared" si="0"/>
        <v>57.962442026146228</v>
      </c>
    </row>
    <row r="34" spans="1:6" s="36" customFormat="1">
      <c r="A34" s="37">
        <v>4</v>
      </c>
      <c r="B34" s="34" t="s">
        <v>203</v>
      </c>
      <c r="C34" s="37" t="s">
        <v>293</v>
      </c>
      <c r="D34" s="147">
        <v>0.112</v>
      </c>
      <c r="E34" s="147">
        <v>95.317614855775005</v>
      </c>
      <c r="F34" s="146">
        <f t="shared" si="0"/>
        <v>10.675572863846801</v>
      </c>
    </row>
    <row r="35" spans="1:6" s="36" customFormat="1" ht="26.4">
      <c r="A35" s="37">
        <v>5</v>
      </c>
      <c r="B35" s="34" t="s">
        <v>190</v>
      </c>
      <c r="C35" s="37" t="s">
        <v>294</v>
      </c>
      <c r="D35" s="142">
        <v>499.2</v>
      </c>
      <c r="E35" s="147">
        <v>0.38173353957500006</v>
      </c>
      <c r="F35" s="146">
        <f t="shared" si="0"/>
        <v>190.56138295584003</v>
      </c>
    </row>
    <row r="36" spans="1:6" s="36" customFormat="1">
      <c r="A36" s="37">
        <v>6</v>
      </c>
      <c r="B36" s="34" t="s">
        <v>197</v>
      </c>
      <c r="C36" s="37" t="s">
        <v>294</v>
      </c>
      <c r="D36" s="142">
        <v>532</v>
      </c>
      <c r="E36" s="147">
        <v>0.15269341583000004</v>
      </c>
      <c r="F36" s="146">
        <f t="shared" si="0"/>
        <v>81.232897221560023</v>
      </c>
    </row>
    <row r="37" spans="1:6" s="36" customFormat="1">
      <c r="A37" s="62"/>
      <c r="B37" s="58" t="s">
        <v>204</v>
      </c>
      <c r="C37" s="62"/>
      <c r="D37" s="143"/>
      <c r="E37" s="148"/>
      <c r="F37" s="149"/>
    </row>
    <row r="38" spans="1:6" s="36" customFormat="1" ht="34.5" customHeight="1">
      <c r="A38" s="37">
        <v>1</v>
      </c>
      <c r="B38" s="34" t="s">
        <v>201</v>
      </c>
      <c r="C38" s="37" t="s">
        <v>299</v>
      </c>
      <c r="D38" s="142">
        <v>4.28</v>
      </c>
      <c r="E38" s="147">
        <v>41.553246145768505</v>
      </c>
      <c r="F38" s="146">
        <f t="shared" si="0"/>
        <v>177.8478935038892</v>
      </c>
    </row>
    <row r="39" spans="1:6" s="36" customFormat="1">
      <c r="A39" s="37">
        <v>2</v>
      </c>
      <c r="B39" s="34" t="s">
        <v>205</v>
      </c>
      <c r="C39" s="37" t="s">
        <v>293</v>
      </c>
      <c r="D39" s="164">
        <v>5.917E-2</v>
      </c>
      <c r="E39" s="147">
        <v>95.317614855775005</v>
      </c>
      <c r="F39" s="146">
        <f t="shared" si="0"/>
        <v>5.6399432710162074</v>
      </c>
    </row>
    <row r="40" spans="1:6" s="36" customFormat="1">
      <c r="A40" s="37">
        <v>3</v>
      </c>
      <c r="B40" s="34" t="s">
        <v>191</v>
      </c>
      <c r="C40" s="37" t="s">
        <v>293</v>
      </c>
      <c r="D40" s="164">
        <v>5.917E-2</v>
      </c>
      <c r="E40" s="147">
        <v>812.48166563143013</v>
      </c>
      <c r="F40" s="146">
        <f t="shared" si="0"/>
        <v>48.074540155411718</v>
      </c>
    </row>
    <row r="41" spans="1:6" s="36" customFormat="1">
      <c r="A41" s="37">
        <v>4</v>
      </c>
      <c r="B41" s="34" t="s">
        <v>203</v>
      </c>
      <c r="C41" s="37" t="s">
        <v>293</v>
      </c>
      <c r="D41" s="147">
        <v>7.4999999999999997E-2</v>
      </c>
      <c r="E41" s="147">
        <v>95.317614855775005</v>
      </c>
      <c r="F41" s="146">
        <f t="shared" si="0"/>
        <v>7.148821114183125</v>
      </c>
    </row>
    <row r="42" spans="1:6" s="36" customFormat="1" ht="26.4">
      <c r="A42" s="37">
        <v>5</v>
      </c>
      <c r="B42" s="34" t="s">
        <v>190</v>
      </c>
      <c r="C42" s="37" t="s">
        <v>294</v>
      </c>
      <c r="D42" s="142">
        <v>339.7</v>
      </c>
      <c r="E42" s="147">
        <v>0.38173353957500006</v>
      </c>
      <c r="F42" s="146">
        <f t="shared" si="0"/>
        <v>129.67488339362751</v>
      </c>
    </row>
    <row r="43" spans="1:6" s="36" customFormat="1">
      <c r="A43" s="37">
        <v>6</v>
      </c>
      <c r="B43" s="34" t="s">
        <v>206</v>
      </c>
      <c r="C43" s="37" t="s">
        <v>294</v>
      </c>
      <c r="D43" s="142">
        <v>339</v>
      </c>
      <c r="E43" s="147">
        <v>0.25957880691100005</v>
      </c>
      <c r="F43" s="146">
        <f t="shared" si="0"/>
        <v>87.997215542829011</v>
      </c>
    </row>
    <row r="44" spans="1:6" s="36" customFormat="1">
      <c r="A44" s="133"/>
      <c r="B44" s="4" t="s">
        <v>275</v>
      </c>
      <c r="C44" s="44"/>
      <c r="D44" s="150"/>
      <c r="E44" s="150"/>
      <c r="F44" s="150">
        <f>SUM(F12:F43)</f>
        <v>15615.737849450197</v>
      </c>
    </row>
    <row r="45" spans="1:6" s="9" customFormat="1" ht="13.2">
      <c r="A45" s="134"/>
      <c r="B45" s="5" t="s">
        <v>276</v>
      </c>
      <c r="C45" s="6"/>
      <c r="D45" s="151"/>
      <c r="E45" s="151"/>
      <c r="F45" s="152">
        <f>+F44*6%</f>
        <v>936.94427096701179</v>
      </c>
    </row>
    <row r="46" spans="1:6" s="11" customFormat="1" ht="13.2">
      <c r="A46" s="134"/>
      <c r="B46" s="10" t="s">
        <v>275</v>
      </c>
      <c r="C46" s="6"/>
      <c r="D46" s="151"/>
      <c r="E46" s="151"/>
      <c r="F46" s="153">
        <f>+F44+F45</f>
        <v>16552.682120417208</v>
      </c>
    </row>
    <row r="47" spans="1:6" s="9" customFormat="1" ht="13.2">
      <c r="A47" s="134"/>
      <c r="B47" s="5" t="s">
        <v>277</v>
      </c>
      <c r="C47" s="6"/>
      <c r="D47" s="151"/>
      <c r="E47" s="151"/>
      <c r="F47" s="152">
        <f>+F46*20%</f>
        <v>3310.5364240834419</v>
      </c>
    </row>
    <row r="48" spans="1:6" s="9" customFormat="1" ht="13.2">
      <c r="A48" s="135"/>
      <c r="B48" s="50" t="s">
        <v>275</v>
      </c>
      <c r="C48" s="51"/>
      <c r="D48" s="154"/>
      <c r="E48" s="154"/>
      <c r="F48" s="155">
        <f>+F46+F47</f>
        <v>19863.218544500651</v>
      </c>
    </row>
    <row r="49" spans="1:6" s="9" customFormat="1" ht="45">
      <c r="A49" s="136"/>
      <c r="B49" s="137" t="s">
        <v>285</v>
      </c>
      <c r="C49" s="120"/>
      <c r="D49" s="156"/>
      <c r="E49" s="156"/>
      <c r="F49" s="157"/>
    </row>
    <row r="50" spans="1:6" s="28" customFormat="1" ht="60">
      <c r="A50" s="131" t="s">
        <v>152</v>
      </c>
      <c r="B50" s="25" t="s">
        <v>153</v>
      </c>
      <c r="C50" s="25" t="s">
        <v>154</v>
      </c>
      <c r="D50" s="158" t="s">
        <v>0</v>
      </c>
      <c r="E50" s="158" t="s">
        <v>157</v>
      </c>
      <c r="F50" s="158" t="s">
        <v>156</v>
      </c>
    </row>
    <row r="51" spans="1:6" s="33" customFormat="1" ht="17.399999999999999">
      <c r="A51" s="132">
        <v>1</v>
      </c>
      <c r="B51" s="30"/>
      <c r="C51" s="30">
        <v>3</v>
      </c>
      <c r="D51" s="165">
        <v>4</v>
      </c>
      <c r="E51" s="165">
        <v>5</v>
      </c>
      <c r="F51" s="165">
        <v>6</v>
      </c>
    </row>
    <row r="52" spans="1:6" s="36" customFormat="1">
      <c r="A52" s="62"/>
      <c r="B52" s="58" t="s">
        <v>160</v>
      </c>
      <c r="C52" s="59"/>
      <c r="D52" s="144"/>
      <c r="E52" s="159"/>
      <c r="F52" s="159"/>
    </row>
    <row r="53" spans="1:6" s="36" customFormat="1" ht="39.6">
      <c r="A53" s="37">
        <v>1</v>
      </c>
      <c r="B53" s="34" t="s">
        <v>161</v>
      </c>
      <c r="C53" s="37" t="s">
        <v>290</v>
      </c>
      <c r="D53" s="141">
        <v>310.40999999999997</v>
      </c>
      <c r="E53" s="145">
        <v>8.8502818441973012</v>
      </c>
      <c r="F53" s="146">
        <f>+D53*E53</f>
        <v>2747.2159872572838</v>
      </c>
    </row>
    <row r="54" spans="1:6" s="36" customFormat="1">
      <c r="A54" s="37">
        <v>2</v>
      </c>
      <c r="B54" s="34" t="s">
        <v>162</v>
      </c>
      <c r="C54" s="37" t="s">
        <v>290</v>
      </c>
      <c r="D54" s="141">
        <v>310.40999999999997</v>
      </c>
      <c r="E54" s="145">
        <v>0.58140537662610003</v>
      </c>
      <c r="F54" s="146">
        <f t="shared" ref="F54:F56" si="1">+D54*E54</f>
        <v>180.47404295850768</v>
      </c>
    </row>
    <row r="55" spans="1:6" s="36" customFormat="1">
      <c r="A55" s="37">
        <v>3</v>
      </c>
      <c r="B55" s="34" t="s">
        <v>163</v>
      </c>
      <c r="C55" s="37" t="s">
        <v>293</v>
      </c>
      <c r="D55" s="142">
        <v>496.66000000000008</v>
      </c>
      <c r="E55" s="147">
        <v>2.0010088644000001</v>
      </c>
      <c r="F55" s="146">
        <f t="shared" si="1"/>
        <v>993.82106259290424</v>
      </c>
    </row>
    <row r="56" spans="1:6" s="36" customFormat="1">
      <c r="A56" s="37">
        <v>4</v>
      </c>
      <c r="B56" s="34" t="s">
        <v>164</v>
      </c>
      <c r="C56" s="37" t="s">
        <v>290</v>
      </c>
      <c r="D56" s="142">
        <v>310.40999999999997</v>
      </c>
      <c r="E56" s="147">
        <v>6.6558999752024006E-2</v>
      </c>
      <c r="F56" s="146">
        <f t="shared" si="1"/>
        <v>20.660579113025769</v>
      </c>
    </row>
    <row r="57" spans="1:6" s="36" customFormat="1">
      <c r="A57" s="62"/>
      <c r="B57" s="58" t="s">
        <v>165</v>
      </c>
      <c r="C57" s="62"/>
      <c r="D57" s="143"/>
      <c r="E57" s="148"/>
      <c r="F57" s="149"/>
    </row>
    <row r="58" spans="1:6" s="36" customFormat="1">
      <c r="A58" s="37">
        <v>1</v>
      </c>
      <c r="B58" s="34" t="s">
        <v>166</v>
      </c>
      <c r="C58" s="37" t="s">
        <v>286</v>
      </c>
      <c r="D58" s="142">
        <v>48.47999999999999</v>
      </c>
      <c r="E58" s="147">
        <v>11.0467021558959</v>
      </c>
      <c r="F58" s="146">
        <f t="shared" ref="F58:F67" si="2">+D58*E58</f>
        <v>535.54412051783311</v>
      </c>
    </row>
    <row r="59" spans="1:6" s="36" customFormat="1">
      <c r="A59" s="37">
        <v>2</v>
      </c>
      <c r="B59" s="34" t="s">
        <v>167</v>
      </c>
      <c r="C59" s="37" t="s">
        <v>290</v>
      </c>
      <c r="D59" s="142">
        <v>14.200000000000003</v>
      </c>
      <c r="E59" s="147">
        <v>18.088167272812001</v>
      </c>
      <c r="F59" s="146">
        <f t="shared" si="2"/>
        <v>256.85197527393046</v>
      </c>
    </row>
    <row r="60" spans="1:6" s="36" customFormat="1" ht="39.6">
      <c r="A60" s="37">
        <v>3</v>
      </c>
      <c r="B60" s="34" t="s">
        <v>168</v>
      </c>
      <c r="C60" s="37" t="s">
        <v>286</v>
      </c>
      <c r="D60" s="142">
        <v>36.359999999999985</v>
      </c>
      <c r="E60" s="147">
        <v>26.733196836908931</v>
      </c>
      <c r="F60" s="146">
        <f t="shared" si="2"/>
        <v>972.01903699000832</v>
      </c>
    </row>
    <row r="61" spans="1:6" s="36" customFormat="1" ht="26.4">
      <c r="A61" s="37">
        <v>4</v>
      </c>
      <c r="B61" s="34" t="s">
        <v>169</v>
      </c>
      <c r="C61" s="37" t="s">
        <v>286</v>
      </c>
      <c r="D61" s="142">
        <v>12.099999999999998</v>
      </c>
      <c r="E61" s="147">
        <v>76.211414690067016</v>
      </c>
      <c r="F61" s="146">
        <f t="shared" si="2"/>
        <v>922.15811774981069</v>
      </c>
    </row>
    <row r="62" spans="1:6" s="36" customFormat="1" ht="26.4">
      <c r="A62" s="37">
        <v>5</v>
      </c>
      <c r="B62" s="34" t="s">
        <v>170</v>
      </c>
      <c r="C62" s="37" t="s">
        <v>286</v>
      </c>
      <c r="D62" s="164">
        <v>4.2246400000000026</v>
      </c>
      <c r="E62" s="147">
        <v>11.0467021558959</v>
      </c>
      <c r="F62" s="146">
        <f t="shared" si="2"/>
        <v>46.668339795884087</v>
      </c>
    </row>
    <row r="63" spans="1:6" s="36" customFormat="1" ht="26.4">
      <c r="A63" s="37">
        <v>6</v>
      </c>
      <c r="B63" s="34" t="s">
        <v>171</v>
      </c>
      <c r="C63" s="37" t="s">
        <v>286</v>
      </c>
      <c r="D63" s="163">
        <v>9.6135000000000019</v>
      </c>
      <c r="E63" s="147">
        <v>59.746402249062008</v>
      </c>
      <c r="F63" s="146">
        <f t="shared" si="2"/>
        <v>574.37203802135775</v>
      </c>
    </row>
    <row r="64" spans="1:6" s="36" customFormat="1" ht="26.4">
      <c r="A64" s="37">
        <v>7</v>
      </c>
      <c r="B64" s="34" t="s">
        <v>172</v>
      </c>
      <c r="C64" s="37" t="s">
        <v>286</v>
      </c>
      <c r="D64" s="163">
        <v>3.2045000000000003</v>
      </c>
      <c r="E64" s="147">
        <v>129.03345573520997</v>
      </c>
      <c r="F64" s="146">
        <f t="shared" si="2"/>
        <v>413.48770890348038</v>
      </c>
    </row>
    <row r="65" spans="1:6" s="36" customFormat="1" ht="26.4">
      <c r="A65" s="37">
        <v>8</v>
      </c>
      <c r="B65" s="34" t="s">
        <v>173</v>
      </c>
      <c r="C65" s="37" t="s">
        <v>286</v>
      </c>
      <c r="D65" s="164">
        <v>0.28247999999999995</v>
      </c>
      <c r="E65" s="147">
        <v>58.683236580287456</v>
      </c>
      <c r="F65" s="146">
        <f t="shared" si="2"/>
        <v>16.576840669199598</v>
      </c>
    </row>
    <row r="66" spans="1:6" s="36" customFormat="1" ht="26.4">
      <c r="A66" s="37">
        <v>9</v>
      </c>
      <c r="B66" s="34" t="s">
        <v>174</v>
      </c>
      <c r="C66" s="37" t="s">
        <v>286</v>
      </c>
      <c r="D66" s="164">
        <v>9.4159999999999994E-2</v>
      </c>
      <c r="E66" s="147">
        <v>129.03345573520997</v>
      </c>
      <c r="F66" s="146">
        <f t="shared" si="2"/>
        <v>12.149790192027369</v>
      </c>
    </row>
    <row r="67" spans="1:6" s="36" customFormat="1" ht="26.4">
      <c r="A67" s="37">
        <v>10</v>
      </c>
      <c r="B67" s="34" t="s">
        <v>175</v>
      </c>
      <c r="C67" s="37" t="s">
        <v>290</v>
      </c>
      <c r="D67" s="142">
        <v>28.409999999999997</v>
      </c>
      <c r="E67" s="147">
        <v>42.124329811351885</v>
      </c>
      <c r="F67" s="146">
        <f t="shared" si="2"/>
        <v>1196.7522099405069</v>
      </c>
    </row>
    <row r="68" spans="1:6" s="36" customFormat="1">
      <c r="A68" s="62"/>
      <c r="B68" s="58" t="s">
        <v>176</v>
      </c>
      <c r="C68" s="62"/>
      <c r="D68" s="143"/>
      <c r="E68" s="148"/>
      <c r="F68" s="149"/>
    </row>
    <row r="69" spans="1:6" s="36" customFormat="1">
      <c r="A69" s="37">
        <v>2</v>
      </c>
      <c r="B69" s="34" t="s">
        <v>178</v>
      </c>
      <c r="C69" s="37" t="s">
        <v>286</v>
      </c>
      <c r="D69" s="142">
        <v>232</v>
      </c>
      <c r="E69" s="147">
        <v>1.2230120368570303</v>
      </c>
      <c r="F69" s="146">
        <f t="shared" ref="F69:F71" si="3">+D69*E69</f>
        <v>283.73879255083102</v>
      </c>
    </row>
    <row r="70" spans="1:6" s="36" customFormat="1" ht="26.4">
      <c r="A70" s="37">
        <v>3</v>
      </c>
      <c r="B70" s="34" t="s">
        <v>179</v>
      </c>
      <c r="C70" s="37" t="s">
        <v>294</v>
      </c>
      <c r="D70" s="142">
        <v>881.8</v>
      </c>
      <c r="E70" s="147">
        <v>1.4810065311255611</v>
      </c>
      <c r="F70" s="146">
        <f t="shared" si="3"/>
        <v>1305.9515591465197</v>
      </c>
    </row>
    <row r="71" spans="1:6" s="36" customFormat="1">
      <c r="A71" s="37">
        <v>4</v>
      </c>
      <c r="B71" s="34" t="s">
        <v>180</v>
      </c>
      <c r="C71" s="37" t="s">
        <v>297</v>
      </c>
      <c r="D71" s="142">
        <v>696</v>
      </c>
      <c r="E71" s="147">
        <v>1.6885707434653565</v>
      </c>
      <c r="F71" s="146">
        <f t="shared" si="3"/>
        <v>1175.2452374518882</v>
      </c>
    </row>
    <row r="72" spans="1:6" s="36" customFormat="1">
      <c r="A72" s="62"/>
      <c r="B72" s="58" t="s">
        <v>181</v>
      </c>
      <c r="C72" s="62"/>
      <c r="D72" s="143"/>
      <c r="E72" s="148"/>
      <c r="F72" s="149"/>
    </row>
    <row r="73" spans="1:6" s="36" customFormat="1">
      <c r="A73" s="37">
        <v>1</v>
      </c>
      <c r="B73" s="34" t="s">
        <v>182</v>
      </c>
      <c r="C73" s="37" t="s">
        <v>290</v>
      </c>
      <c r="D73" s="142">
        <v>80.2</v>
      </c>
      <c r="E73" s="147">
        <v>6.9986515375360012</v>
      </c>
      <c r="F73" s="146">
        <f t="shared" ref="F73:F75" si="4">+D73*E73</f>
        <v>561.2918533103873</v>
      </c>
    </row>
    <row r="74" spans="1:6" s="36" customFormat="1" ht="52.8">
      <c r="A74" s="37">
        <v>2</v>
      </c>
      <c r="B74" s="34" t="s">
        <v>183</v>
      </c>
      <c r="C74" s="37" t="s">
        <v>287</v>
      </c>
      <c r="D74" s="164">
        <v>1.7182499999999998</v>
      </c>
      <c r="E74" s="147">
        <v>123.4519343034155</v>
      </c>
      <c r="F74" s="146">
        <f t="shared" si="4"/>
        <v>212.12128611684366</v>
      </c>
    </row>
    <row r="75" spans="1:6" s="36" customFormat="1" ht="52.8">
      <c r="A75" s="37">
        <v>3</v>
      </c>
      <c r="B75" s="34" t="s">
        <v>184</v>
      </c>
      <c r="C75" s="37" t="s">
        <v>287</v>
      </c>
      <c r="D75" s="164">
        <v>0.57274999999999998</v>
      </c>
      <c r="E75" s="147">
        <v>2065.7121836610154</v>
      </c>
      <c r="F75" s="146">
        <f t="shared" si="4"/>
        <v>1183.1366531918466</v>
      </c>
    </row>
    <row r="76" spans="1:6" s="36" customFormat="1">
      <c r="A76" s="62"/>
      <c r="B76" s="58" t="s">
        <v>185</v>
      </c>
      <c r="C76" s="62"/>
      <c r="D76" s="143"/>
      <c r="E76" s="148"/>
      <c r="F76" s="149"/>
    </row>
    <row r="77" spans="1:6" s="36" customFormat="1" ht="66">
      <c r="A77" s="37">
        <v>1</v>
      </c>
      <c r="B77" s="34" t="s">
        <v>186</v>
      </c>
      <c r="C77" s="37" t="s">
        <v>298</v>
      </c>
      <c r="D77" s="142">
        <v>1.2000000000000002</v>
      </c>
      <c r="E77" s="147">
        <v>114.43838526910169</v>
      </c>
      <c r="F77" s="146">
        <f t="shared" ref="F77" si="5">+D77*E77</f>
        <v>137.32606232292204</v>
      </c>
    </row>
    <row r="78" spans="1:6" s="36" customFormat="1">
      <c r="A78" s="62"/>
      <c r="B78" s="58" t="s">
        <v>187</v>
      </c>
      <c r="C78" s="62"/>
      <c r="D78" s="143"/>
      <c r="E78" s="148"/>
      <c r="F78" s="149"/>
    </row>
    <row r="79" spans="1:6" s="36" customFormat="1" ht="26.4">
      <c r="A79" s="37">
        <v>2</v>
      </c>
      <c r="B79" s="34" t="s">
        <v>189</v>
      </c>
      <c r="C79" s="37" t="s">
        <v>290</v>
      </c>
      <c r="D79" s="142">
        <v>28.5</v>
      </c>
      <c r="E79" s="147">
        <v>84.915894099255453</v>
      </c>
      <c r="F79" s="146">
        <f t="shared" ref="F79:F83" si="6">+D79*E79</f>
        <v>2420.1029818287802</v>
      </c>
    </row>
    <row r="80" spans="1:6" s="36" customFormat="1" ht="26.4">
      <c r="A80" s="37">
        <v>3</v>
      </c>
      <c r="B80" s="34" t="s">
        <v>190</v>
      </c>
      <c r="C80" s="37" t="s">
        <v>294</v>
      </c>
      <c r="D80" s="142">
        <v>651</v>
      </c>
      <c r="E80" s="147">
        <v>0.38173353957500006</v>
      </c>
      <c r="F80" s="146">
        <f t="shared" si="6"/>
        <v>248.50853426332503</v>
      </c>
    </row>
    <row r="81" spans="1:6" s="36" customFormat="1">
      <c r="A81" s="37">
        <v>4</v>
      </c>
      <c r="B81" s="34" t="s">
        <v>191</v>
      </c>
      <c r="C81" s="37" t="s">
        <v>293</v>
      </c>
      <c r="D81" s="164">
        <v>0.61225000000000007</v>
      </c>
      <c r="E81" s="147">
        <v>812.48166563143013</v>
      </c>
      <c r="F81" s="146">
        <f t="shared" si="6"/>
        <v>497.44189978284317</v>
      </c>
    </row>
    <row r="82" spans="1:6" s="36" customFormat="1">
      <c r="A82" s="37">
        <v>5</v>
      </c>
      <c r="B82" s="34" t="s">
        <v>192</v>
      </c>
      <c r="C82" s="37" t="s">
        <v>293</v>
      </c>
      <c r="D82" s="164">
        <v>8.7239999999999984E-2</v>
      </c>
      <c r="E82" s="147">
        <v>812.48166563143013</v>
      </c>
      <c r="F82" s="146">
        <f t="shared" si="6"/>
        <v>70.880900509685958</v>
      </c>
    </row>
    <row r="83" spans="1:6" s="36" customFormat="1">
      <c r="A83" s="37">
        <v>6</v>
      </c>
      <c r="B83" s="34" t="s">
        <v>193</v>
      </c>
      <c r="C83" s="37" t="s">
        <v>286</v>
      </c>
      <c r="D83" s="142">
        <v>85.45</v>
      </c>
      <c r="E83" s="147">
        <v>1.2230120368570303</v>
      </c>
      <c r="F83" s="146">
        <f t="shared" si="6"/>
        <v>104.50637854943324</v>
      </c>
    </row>
    <row r="84" spans="1:6" s="36" customFormat="1" ht="26.4">
      <c r="A84" s="62"/>
      <c r="B84" s="58" t="s">
        <v>194</v>
      </c>
      <c r="C84" s="62"/>
      <c r="D84" s="143"/>
      <c r="E84" s="148"/>
      <c r="F84" s="149"/>
    </row>
    <row r="85" spans="1:6" s="36" customFormat="1">
      <c r="A85" s="62"/>
      <c r="B85" s="58" t="s">
        <v>195</v>
      </c>
      <c r="C85" s="62"/>
      <c r="D85" s="143"/>
      <c r="E85" s="148"/>
      <c r="F85" s="149"/>
    </row>
    <row r="86" spans="1:6" s="36" customFormat="1" ht="26.4">
      <c r="A86" s="37">
        <v>1</v>
      </c>
      <c r="B86" s="34" t="s">
        <v>196</v>
      </c>
      <c r="C86" s="37" t="s">
        <v>290</v>
      </c>
      <c r="D86" s="142">
        <v>38.6</v>
      </c>
      <c r="E86" s="147">
        <v>61.43794384986554</v>
      </c>
      <c r="F86" s="146">
        <f t="shared" ref="F86:F90" si="7">+D86*E86</f>
        <v>2371.50463260481</v>
      </c>
    </row>
    <row r="87" spans="1:6" s="36" customFormat="1">
      <c r="A87" s="37">
        <v>2</v>
      </c>
      <c r="B87" s="34" t="s">
        <v>193</v>
      </c>
      <c r="C87" s="37" t="s">
        <v>286</v>
      </c>
      <c r="D87" s="142">
        <v>193</v>
      </c>
      <c r="E87" s="147">
        <v>1.2230120368570303</v>
      </c>
      <c r="F87" s="146">
        <f t="shared" si="7"/>
        <v>236.04132311340686</v>
      </c>
    </row>
    <row r="88" spans="1:6" s="36" customFormat="1" ht="26.4">
      <c r="A88" s="37">
        <v>3</v>
      </c>
      <c r="B88" s="34" t="s">
        <v>190</v>
      </c>
      <c r="C88" s="37" t="s">
        <v>294</v>
      </c>
      <c r="D88" s="142">
        <v>962.31</v>
      </c>
      <c r="E88" s="147">
        <v>0.38173353957500006</v>
      </c>
      <c r="F88" s="146">
        <f t="shared" si="7"/>
        <v>367.34600246841831</v>
      </c>
    </row>
    <row r="89" spans="1:6" s="36" customFormat="1">
      <c r="A89" s="37">
        <v>4</v>
      </c>
      <c r="B89" s="34" t="s">
        <v>197</v>
      </c>
      <c r="C89" s="37" t="s">
        <v>294</v>
      </c>
      <c r="D89" s="142">
        <v>3795.19</v>
      </c>
      <c r="E89" s="147">
        <v>0.15269341583000004</v>
      </c>
      <c r="F89" s="146">
        <f t="shared" si="7"/>
        <v>579.50052482385786</v>
      </c>
    </row>
    <row r="90" spans="1:6" s="36" customFormat="1">
      <c r="A90" s="37">
        <v>5</v>
      </c>
      <c r="B90" s="34" t="s">
        <v>191</v>
      </c>
      <c r="C90" s="37" t="s">
        <v>293</v>
      </c>
      <c r="D90" s="164">
        <v>3.5189999999999999E-2</v>
      </c>
      <c r="E90" s="147">
        <v>812.48166563143013</v>
      </c>
      <c r="F90" s="146">
        <f t="shared" si="7"/>
        <v>28.591229813570024</v>
      </c>
    </row>
    <row r="91" spans="1:6" s="36" customFormat="1">
      <c r="A91" s="62"/>
      <c r="B91" s="58" t="s">
        <v>198</v>
      </c>
      <c r="C91" s="62"/>
      <c r="D91" s="143"/>
      <c r="E91" s="148"/>
      <c r="F91" s="149"/>
    </row>
    <row r="92" spans="1:6" s="36" customFormat="1">
      <c r="A92" s="37">
        <v>1</v>
      </c>
      <c r="B92" s="34" t="s">
        <v>199</v>
      </c>
      <c r="C92" s="37" t="s">
        <v>290</v>
      </c>
      <c r="D92" s="142">
        <v>468.5</v>
      </c>
      <c r="E92" s="147">
        <v>54.046177406054476</v>
      </c>
      <c r="F92" s="146">
        <f t="shared" ref="F92" si="8">+D92*E92</f>
        <v>25320.63411473652</v>
      </c>
    </row>
    <row r="93" spans="1:6" s="36" customFormat="1">
      <c r="A93" s="62"/>
      <c r="B93" s="58" t="s">
        <v>207</v>
      </c>
      <c r="C93" s="62"/>
      <c r="D93" s="143"/>
      <c r="E93" s="148"/>
      <c r="F93" s="149"/>
    </row>
    <row r="94" spans="1:6" s="36" customFormat="1" ht="26.4">
      <c r="A94" s="37">
        <v>1</v>
      </c>
      <c r="B94" s="34" t="s">
        <v>196</v>
      </c>
      <c r="C94" s="37" t="s">
        <v>290</v>
      </c>
      <c r="D94" s="142">
        <v>8.15</v>
      </c>
      <c r="E94" s="147">
        <v>61.43794384986554</v>
      </c>
      <c r="F94" s="146">
        <f t="shared" ref="F94:F105" si="9">+D94*E94</f>
        <v>500.71924237640417</v>
      </c>
    </row>
    <row r="95" spans="1:6" s="36" customFormat="1">
      <c r="A95" s="37">
        <v>2</v>
      </c>
      <c r="B95" s="34" t="s">
        <v>197</v>
      </c>
      <c r="C95" s="37" t="s">
        <v>294</v>
      </c>
      <c r="D95" s="142">
        <v>528.20000000000005</v>
      </c>
      <c r="E95" s="147">
        <v>0.15269341583000004</v>
      </c>
      <c r="F95" s="146">
        <f t="shared" si="9"/>
        <v>80.652662241406034</v>
      </c>
    </row>
    <row r="96" spans="1:6" s="36" customFormat="1">
      <c r="A96" s="37">
        <v>3</v>
      </c>
      <c r="B96" s="34" t="s">
        <v>192</v>
      </c>
      <c r="C96" s="37" t="s">
        <v>293</v>
      </c>
      <c r="D96" s="163">
        <v>0.1552</v>
      </c>
      <c r="E96" s="147">
        <v>812.48166563143013</v>
      </c>
      <c r="F96" s="146">
        <f t="shared" si="9"/>
        <v>126.09715450599796</v>
      </c>
    </row>
    <row r="97" spans="1:6" s="36" customFormat="1">
      <c r="A97" s="37">
        <v>4</v>
      </c>
      <c r="B97" s="34" t="s">
        <v>191</v>
      </c>
      <c r="C97" s="37" t="s">
        <v>293</v>
      </c>
      <c r="D97" s="164">
        <v>5.7499999999999999E-3</v>
      </c>
      <c r="E97" s="147">
        <v>812.48166563143013</v>
      </c>
      <c r="F97" s="146">
        <f t="shared" si="9"/>
        <v>4.6717695773807231</v>
      </c>
    </row>
    <row r="98" spans="1:6" s="36" customFormat="1">
      <c r="A98" s="37">
        <v>5</v>
      </c>
      <c r="B98" s="34" t="s">
        <v>208</v>
      </c>
      <c r="C98" s="37" t="s">
        <v>286</v>
      </c>
      <c r="D98" s="142">
        <v>37.9</v>
      </c>
      <c r="E98" s="147">
        <v>9.161604949800001</v>
      </c>
      <c r="F98" s="146">
        <f t="shared" si="9"/>
        <v>347.22482759742002</v>
      </c>
    </row>
    <row r="99" spans="1:6" s="36" customFormat="1">
      <c r="A99" s="37">
        <v>6</v>
      </c>
      <c r="B99" s="34" t="s">
        <v>209</v>
      </c>
      <c r="C99" s="37" t="s">
        <v>301</v>
      </c>
      <c r="D99" s="142">
        <v>36</v>
      </c>
      <c r="E99" s="147">
        <v>1.8506441998596002</v>
      </c>
      <c r="F99" s="146">
        <f t="shared" si="9"/>
        <v>66.623191194945605</v>
      </c>
    </row>
    <row r="100" spans="1:6" s="36" customFormat="1">
      <c r="A100" s="37">
        <v>7</v>
      </c>
      <c r="B100" s="34" t="s">
        <v>210</v>
      </c>
      <c r="C100" s="37" t="s">
        <v>290</v>
      </c>
      <c r="D100" s="142">
        <v>13.25</v>
      </c>
      <c r="E100" s="147">
        <v>11.177158038756001</v>
      </c>
      <c r="F100" s="146">
        <f t="shared" si="9"/>
        <v>148.09734401351702</v>
      </c>
    </row>
    <row r="101" spans="1:6" s="36" customFormat="1">
      <c r="A101" s="37">
        <v>8</v>
      </c>
      <c r="B101" s="34" t="s">
        <v>211</v>
      </c>
      <c r="C101" s="37" t="s">
        <v>288</v>
      </c>
      <c r="D101" s="142">
        <v>275</v>
      </c>
      <c r="E101" s="147">
        <v>1.7070531754517801</v>
      </c>
      <c r="F101" s="146">
        <f t="shared" si="9"/>
        <v>469.43962324923956</v>
      </c>
    </row>
    <row r="102" spans="1:6" s="36" customFormat="1" ht="39.6">
      <c r="A102" s="37">
        <v>9</v>
      </c>
      <c r="B102" s="34" t="s">
        <v>212</v>
      </c>
      <c r="C102" s="37" t="s">
        <v>286</v>
      </c>
      <c r="D102" s="142">
        <v>288.39999999999998</v>
      </c>
      <c r="E102" s="147">
        <v>9.0049801457809338</v>
      </c>
      <c r="F102" s="146">
        <f t="shared" si="9"/>
        <v>2597.0362740432211</v>
      </c>
    </row>
    <row r="103" spans="1:6" s="36" customFormat="1">
      <c r="A103" s="37">
        <v>10</v>
      </c>
      <c r="B103" s="34" t="s">
        <v>213</v>
      </c>
      <c r="C103" s="37" t="s">
        <v>291</v>
      </c>
      <c r="D103" s="142">
        <v>11</v>
      </c>
      <c r="E103" s="147">
        <v>58.794139407650654</v>
      </c>
      <c r="F103" s="146">
        <f t="shared" si="9"/>
        <v>646.73553348415714</v>
      </c>
    </row>
    <row r="104" spans="1:6" s="36" customFormat="1">
      <c r="A104" s="37">
        <v>11</v>
      </c>
      <c r="B104" s="34" t="s">
        <v>214</v>
      </c>
      <c r="C104" s="37" t="s">
        <v>293</v>
      </c>
      <c r="D104" s="147">
        <v>0.13200000000000001</v>
      </c>
      <c r="E104" s="147">
        <v>650.42696332890023</v>
      </c>
      <c r="F104" s="146">
        <f t="shared" si="9"/>
        <v>85.856359159414836</v>
      </c>
    </row>
    <row r="105" spans="1:6" s="36" customFormat="1" ht="26.4">
      <c r="A105" s="37">
        <v>12</v>
      </c>
      <c r="B105" s="34" t="s">
        <v>215</v>
      </c>
      <c r="C105" s="37" t="s">
        <v>286</v>
      </c>
      <c r="D105" s="142">
        <v>275</v>
      </c>
      <c r="E105" s="147">
        <v>2.1529771632029999</v>
      </c>
      <c r="F105" s="146">
        <f t="shared" si="9"/>
        <v>592.06871988082503</v>
      </c>
    </row>
    <row r="106" spans="1:6" s="36" customFormat="1">
      <c r="A106" s="62"/>
      <c r="B106" s="58" t="s">
        <v>216</v>
      </c>
      <c r="C106" s="62"/>
      <c r="D106" s="143"/>
      <c r="E106" s="148"/>
      <c r="F106" s="149"/>
    </row>
    <row r="107" spans="1:6" s="36" customFormat="1" ht="39.6">
      <c r="A107" s="37">
        <v>1</v>
      </c>
      <c r="B107" s="34" t="s">
        <v>161</v>
      </c>
      <c r="C107" s="37" t="s">
        <v>290</v>
      </c>
      <c r="D107" s="142">
        <v>572</v>
      </c>
      <c r="E107" s="147">
        <v>8.8502818441973012</v>
      </c>
      <c r="F107" s="146">
        <f t="shared" ref="F107:F121" si="10">+D107*E107</f>
        <v>5062.3612148808561</v>
      </c>
    </row>
    <row r="108" spans="1:6" s="36" customFormat="1">
      <c r="A108" s="37">
        <v>2</v>
      </c>
      <c r="B108" s="34" t="s">
        <v>162</v>
      </c>
      <c r="C108" s="37" t="s">
        <v>290</v>
      </c>
      <c r="D108" s="142">
        <v>572</v>
      </c>
      <c r="E108" s="147">
        <v>0.58140537662610003</v>
      </c>
      <c r="F108" s="146">
        <f t="shared" si="10"/>
        <v>332.5638754301292</v>
      </c>
    </row>
    <row r="109" spans="1:6" s="36" customFormat="1">
      <c r="A109" s="37">
        <v>3</v>
      </c>
      <c r="B109" s="34" t="s">
        <v>163</v>
      </c>
      <c r="C109" s="37" t="s">
        <v>293</v>
      </c>
      <c r="D109" s="142">
        <v>915.2</v>
      </c>
      <c r="E109" s="147">
        <v>2.0010088644000001</v>
      </c>
      <c r="F109" s="146">
        <f t="shared" si="10"/>
        <v>1831.3233126988803</v>
      </c>
    </row>
    <row r="110" spans="1:6" s="36" customFormat="1">
      <c r="A110" s="37">
        <v>4</v>
      </c>
      <c r="B110" s="34" t="s">
        <v>164</v>
      </c>
      <c r="C110" s="37" t="s">
        <v>290</v>
      </c>
      <c r="D110" s="142">
        <v>572</v>
      </c>
      <c r="E110" s="147">
        <v>6.6558999752024006E-2</v>
      </c>
      <c r="F110" s="146">
        <f t="shared" si="10"/>
        <v>38.071747858157728</v>
      </c>
    </row>
    <row r="111" spans="1:6" s="36" customFormat="1">
      <c r="A111" s="37">
        <v>5</v>
      </c>
      <c r="B111" s="34" t="s">
        <v>210</v>
      </c>
      <c r="C111" s="37" t="s">
        <v>290</v>
      </c>
      <c r="D111" s="142">
        <v>214.4</v>
      </c>
      <c r="E111" s="147">
        <v>13.464590746572002</v>
      </c>
      <c r="F111" s="146">
        <f t="shared" si="10"/>
        <v>2886.8082560650373</v>
      </c>
    </row>
    <row r="112" spans="1:6" s="36" customFormat="1">
      <c r="A112" s="37">
        <v>6</v>
      </c>
      <c r="B112" s="34" t="s">
        <v>182</v>
      </c>
      <c r="C112" s="37" t="s">
        <v>290</v>
      </c>
      <c r="D112" s="142">
        <v>128</v>
      </c>
      <c r="E112" s="147">
        <v>6.9986515375360012</v>
      </c>
      <c r="F112" s="146">
        <f t="shared" si="10"/>
        <v>895.82739680460816</v>
      </c>
    </row>
    <row r="113" spans="1:6" s="36" customFormat="1" ht="39.6">
      <c r="A113" s="37">
        <v>7</v>
      </c>
      <c r="B113" s="34" t="s">
        <v>217</v>
      </c>
      <c r="C113" s="37" t="s">
        <v>287</v>
      </c>
      <c r="D113" s="147">
        <v>10.722</v>
      </c>
      <c r="E113" s="147">
        <v>2065.7121836610154</v>
      </c>
      <c r="F113" s="146">
        <f t="shared" si="10"/>
        <v>22148.566033213407</v>
      </c>
    </row>
    <row r="114" spans="1:6" s="36" customFormat="1" ht="52.8">
      <c r="A114" s="37">
        <v>8</v>
      </c>
      <c r="B114" s="34" t="s">
        <v>218</v>
      </c>
      <c r="C114" s="37" t="s">
        <v>287</v>
      </c>
      <c r="D114" s="163">
        <v>2.1396000000000002</v>
      </c>
      <c r="E114" s="147">
        <v>3292.0384644195178</v>
      </c>
      <c r="F114" s="146">
        <f t="shared" si="10"/>
        <v>7043.6454984720012</v>
      </c>
    </row>
    <row r="115" spans="1:6" s="36" customFormat="1" ht="52.8">
      <c r="A115" s="37">
        <v>9</v>
      </c>
      <c r="B115" s="34" t="s">
        <v>219</v>
      </c>
      <c r="C115" s="37" t="s">
        <v>287</v>
      </c>
      <c r="D115" s="163">
        <v>0.26879999999999998</v>
      </c>
      <c r="E115" s="147">
        <v>3292.0384644195178</v>
      </c>
      <c r="F115" s="146">
        <f t="shared" si="10"/>
        <v>884.89993923596637</v>
      </c>
    </row>
    <row r="116" spans="1:6" s="36" customFormat="1" ht="26.4">
      <c r="A116" s="37">
        <v>10</v>
      </c>
      <c r="B116" s="34" t="s">
        <v>220</v>
      </c>
      <c r="C116" s="37" t="s">
        <v>290</v>
      </c>
      <c r="D116" s="142">
        <v>13.8</v>
      </c>
      <c r="E116" s="147">
        <v>42.124329811351885</v>
      </c>
      <c r="F116" s="146">
        <f t="shared" si="10"/>
        <v>581.31575139665608</v>
      </c>
    </row>
    <row r="117" spans="1:6" s="36" customFormat="1">
      <c r="A117" s="37">
        <v>11</v>
      </c>
      <c r="B117" s="34" t="s">
        <v>221</v>
      </c>
      <c r="C117" s="37" t="s">
        <v>291</v>
      </c>
      <c r="D117" s="142">
        <v>18.2</v>
      </c>
      <c r="E117" s="147">
        <v>45.726942267750907</v>
      </c>
      <c r="F117" s="146">
        <f t="shared" si="10"/>
        <v>832.23034927306651</v>
      </c>
    </row>
    <row r="118" spans="1:6" s="36" customFormat="1" ht="26.4">
      <c r="A118" s="37">
        <v>12</v>
      </c>
      <c r="B118" s="34" t="s">
        <v>222</v>
      </c>
      <c r="C118" s="37" t="s">
        <v>290</v>
      </c>
      <c r="D118" s="142">
        <v>97.9</v>
      </c>
      <c r="E118" s="147">
        <v>47.891752673308034</v>
      </c>
      <c r="F118" s="146">
        <f t="shared" si="10"/>
        <v>4688.6025867168564</v>
      </c>
    </row>
    <row r="119" spans="1:6" s="36" customFormat="1">
      <c r="A119" s="37">
        <v>13</v>
      </c>
      <c r="B119" s="34" t="s">
        <v>223</v>
      </c>
      <c r="C119" s="37" t="s">
        <v>291</v>
      </c>
      <c r="D119" s="142">
        <v>29.7</v>
      </c>
      <c r="E119" s="147">
        <v>50.913326829832684</v>
      </c>
      <c r="F119" s="146">
        <f t="shared" si="10"/>
        <v>1512.1258068460306</v>
      </c>
    </row>
    <row r="120" spans="1:6" s="36" customFormat="1" ht="26.4">
      <c r="A120" s="37">
        <v>14</v>
      </c>
      <c r="B120" s="34" t="s">
        <v>224</v>
      </c>
      <c r="C120" s="37" t="s">
        <v>291</v>
      </c>
      <c r="D120" s="142">
        <v>5.0999999999999996</v>
      </c>
      <c r="E120" s="147">
        <v>54.12172088325265</v>
      </c>
      <c r="F120" s="146">
        <f t="shared" si="10"/>
        <v>276.02077650458847</v>
      </c>
    </row>
    <row r="121" spans="1:6" s="36" customFormat="1">
      <c r="A121" s="37">
        <v>15</v>
      </c>
      <c r="B121" s="34" t="s">
        <v>225</v>
      </c>
      <c r="C121" s="37" t="s">
        <v>293</v>
      </c>
      <c r="D121" s="164">
        <v>0.17775000000000002</v>
      </c>
      <c r="E121" s="147">
        <v>466.43139725375033</v>
      </c>
      <c r="F121" s="146">
        <f t="shared" si="10"/>
        <v>82.908180861854134</v>
      </c>
    </row>
    <row r="122" spans="1:6" s="36" customFormat="1">
      <c r="A122" s="62"/>
      <c r="B122" s="58" t="s">
        <v>226</v>
      </c>
      <c r="C122" s="62"/>
      <c r="D122" s="143"/>
      <c r="E122" s="148"/>
      <c r="F122" s="149"/>
    </row>
    <row r="123" spans="1:6" s="36" customFormat="1">
      <c r="A123" s="37">
        <v>1</v>
      </c>
      <c r="B123" s="34" t="s">
        <v>227</v>
      </c>
      <c r="C123" s="37" t="s">
        <v>301</v>
      </c>
      <c r="D123" s="142">
        <v>24</v>
      </c>
      <c r="E123" s="147">
        <v>32.509649777533639</v>
      </c>
      <c r="F123" s="146">
        <f t="shared" ref="F123:F127" si="11">+D123*E123</f>
        <v>780.23159466080733</v>
      </c>
    </row>
    <row r="124" spans="1:6" s="36" customFormat="1">
      <c r="A124" s="37">
        <v>2</v>
      </c>
      <c r="B124" s="34" t="s">
        <v>228</v>
      </c>
      <c r="C124" s="37" t="s">
        <v>293</v>
      </c>
      <c r="D124" s="147">
        <v>0.28799999999999998</v>
      </c>
      <c r="E124" s="147">
        <v>332.12452204974301</v>
      </c>
      <c r="F124" s="146">
        <f t="shared" si="11"/>
        <v>95.651862350325985</v>
      </c>
    </row>
    <row r="125" spans="1:6" s="36" customFormat="1">
      <c r="A125" s="37">
        <v>3</v>
      </c>
      <c r="B125" s="34" t="s">
        <v>229</v>
      </c>
      <c r="C125" s="37" t="s">
        <v>301</v>
      </c>
      <c r="D125" s="142">
        <v>90</v>
      </c>
      <c r="E125" s="147">
        <v>1.1452006187250001</v>
      </c>
      <c r="F125" s="146">
        <f t="shared" si="11"/>
        <v>103.06805568525002</v>
      </c>
    </row>
    <row r="126" spans="1:6" s="36" customFormat="1">
      <c r="A126" s="37">
        <v>4</v>
      </c>
      <c r="B126" s="34" t="s">
        <v>230</v>
      </c>
      <c r="C126" s="37" t="s">
        <v>301</v>
      </c>
      <c r="D126" s="142">
        <v>225</v>
      </c>
      <c r="E126" s="147">
        <v>0.57260030936250006</v>
      </c>
      <c r="F126" s="146">
        <f t="shared" si="11"/>
        <v>128.83506960656251</v>
      </c>
    </row>
    <row r="127" spans="1:6" s="36" customFormat="1" ht="26.4">
      <c r="A127" s="37">
        <v>5</v>
      </c>
      <c r="B127" s="34" t="s">
        <v>231</v>
      </c>
      <c r="C127" s="37" t="s">
        <v>289</v>
      </c>
      <c r="D127" s="147">
        <v>0.16200000000000001</v>
      </c>
      <c r="E127" s="147">
        <v>266.52088382334404</v>
      </c>
      <c r="F127" s="146">
        <f t="shared" si="11"/>
        <v>43.176383179381737</v>
      </c>
    </row>
    <row r="128" spans="1:6" s="36" customFormat="1">
      <c r="A128" s="62"/>
      <c r="B128" s="58" t="s">
        <v>232</v>
      </c>
      <c r="C128" s="62"/>
      <c r="D128" s="143"/>
      <c r="E128" s="148"/>
      <c r="F128" s="149"/>
    </row>
    <row r="129" spans="1:6" s="36" customFormat="1" ht="26.4">
      <c r="A129" s="37">
        <v>1</v>
      </c>
      <c r="B129" s="34" t="s">
        <v>233</v>
      </c>
      <c r="C129" s="37" t="s">
        <v>302</v>
      </c>
      <c r="D129" s="142">
        <v>1</v>
      </c>
      <c r="E129" s="147">
        <v>66.12109123930226</v>
      </c>
      <c r="F129" s="146">
        <f t="shared" ref="F129:F167" si="12">+D129*E129</f>
        <v>66.12109123930226</v>
      </c>
    </row>
    <row r="130" spans="1:6" s="36" customFormat="1">
      <c r="A130" s="37">
        <v>2</v>
      </c>
      <c r="B130" s="34" t="s">
        <v>234</v>
      </c>
      <c r="C130" s="37" t="s">
        <v>300</v>
      </c>
      <c r="D130" s="142">
        <v>1</v>
      </c>
      <c r="E130" s="147">
        <v>9.161604949800001</v>
      </c>
      <c r="F130" s="146">
        <f t="shared" si="12"/>
        <v>9.161604949800001</v>
      </c>
    </row>
    <row r="131" spans="1:6" s="36" customFormat="1">
      <c r="A131" s="37">
        <v>3</v>
      </c>
      <c r="B131" s="34" t="s">
        <v>235</v>
      </c>
      <c r="C131" s="37" t="s">
        <v>300</v>
      </c>
      <c r="D131" s="142">
        <v>2</v>
      </c>
      <c r="E131" s="147">
        <v>7.6346707915000005</v>
      </c>
      <c r="F131" s="146">
        <f t="shared" si="12"/>
        <v>15.269341583000001</v>
      </c>
    </row>
    <row r="132" spans="1:6" s="36" customFormat="1">
      <c r="A132" s="37">
        <v>4</v>
      </c>
      <c r="B132" s="34" t="s">
        <v>236</v>
      </c>
      <c r="C132" s="37" t="s">
        <v>300</v>
      </c>
      <c r="D132" s="142">
        <v>1</v>
      </c>
      <c r="E132" s="147">
        <v>22.904012374500006</v>
      </c>
      <c r="F132" s="146">
        <f t="shared" si="12"/>
        <v>22.904012374500006</v>
      </c>
    </row>
    <row r="133" spans="1:6" s="36" customFormat="1" ht="26.4">
      <c r="A133" s="37">
        <v>5</v>
      </c>
      <c r="B133" s="34" t="s">
        <v>237</v>
      </c>
      <c r="C133" s="37" t="s">
        <v>300</v>
      </c>
      <c r="D133" s="142">
        <v>1</v>
      </c>
      <c r="E133" s="147">
        <v>5.3442695540500003</v>
      </c>
      <c r="F133" s="146">
        <f t="shared" si="12"/>
        <v>5.3442695540500003</v>
      </c>
    </row>
    <row r="134" spans="1:6" s="36" customFormat="1">
      <c r="A134" s="37">
        <v>6</v>
      </c>
      <c r="B134" s="34" t="s">
        <v>238</v>
      </c>
      <c r="C134" s="37" t="s">
        <v>300</v>
      </c>
      <c r="D134" s="142">
        <v>1</v>
      </c>
      <c r="E134" s="147">
        <v>22.904012374500006</v>
      </c>
      <c r="F134" s="146">
        <f t="shared" si="12"/>
        <v>22.904012374500006</v>
      </c>
    </row>
    <row r="135" spans="1:6" s="36" customFormat="1">
      <c r="A135" s="37">
        <v>7</v>
      </c>
      <c r="B135" s="34" t="s">
        <v>239</v>
      </c>
      <c r="C135" s="37" t="s">
        <v>295</v>
      </c>
      <c r="D135" s="142">
        <v>12.62</v>
      </c>
      <c r="E135" s="147">
        <v>82.313297508480815</v>
      </c>
      <c r="F135" s="146">
        <f t="shared" si="12"/>
        <v>1038.7938145570279</v>
      </c>
    </row>
    <row r="136" spans="1:6" s="36" customFormat="1">
      <c r="A136" s="37">
        <v>8</v>
      </c>
      <c r="B136" s="34" t="s">
        <v>240</v>
      </c>
      <c r="C136" s="37" t="s">
        <v>295</v>
      </c>
      <c r="D136" s="142">
        <v>0.98</v>
      </c>
      <c r="E136" s="147">
        <v>33.83313798245581</v>
      </c>
      <c r="F136" s="146">
        <f t="shared" si="12"/>
        <v>33.156475222806691</v>
      </c>
    </row>
    <row r="137" spans="1:6" s="36" customFormat="1">
      <c r="A137" s="37">
        <v>9</v>
      </c>
      <c r="B137" s="34" t="s">
        <v>241</v>
      </c>
      <c r="C137" s="37" t="s">
        <v>303</v>
      </c>
      <c r="D137" s="147">
        <v>0.155</v>
      </c>
      <c r="E137" s="147">
        <v>172.716991127152</v>
      </c>
      <c r="F137" s="146">
        <f t="shared" si="12"/>
        <v>26.771133624708561</v>
      </c>
    </row>
    <row r="138" spans="1:6" s="36" customFormat="1">
      <c r="A138" s="37">
        <v>10</v>
      </c>
      <c r="B138" s="34" t="s">
        <v>242</v>
      </c>
      <c r="C138" s="37" t="s">
        <v>303</v>
      </c>
      <c r="D138" s="142">
        <v>0.25</v>
      </c>
      <c r="E138" s="147">
        <v>525.66923972302618</v>
      </c>
      <c r="F138" s="146">
        <f t="shared" si="12"/>
        <v>131.41730993075655</v>
      </c>
    </row>
    <row r="139" spans="1:6" s="36" customFormat="1">
      <c r="A139" s="37">
        <v>11</v>
      </c>
      <c r="B139" s="34" t="s">
        <v>243</v>
      </c>
      <c r="C139" s="37" t="s">
        <v>300</v>
      </c>
      <c r="D139" s="142">
        <v>8</v>
      </c>
      <c r="E139" s="147">
        <v>0.30538683166000008</v>
      </c>
      <c r="F139" s="146">
        <f t="shared" si="12"/>
        <v>2.4430946532800006</v>
      </c>
    </row>
    <row r="140" spans="1:6" s="36" customFormat="1">
      <c r="A140" s="37">
        <v>12</v>
      </c>
      <c r="B140" s="34" t="s">
        <v>244</v>
      </c>
      <c r="C140" s="37" t="s">
        <v>300</v>
      </c>
      <c r="D140" s="142">
        <v>650</v>
      </c>
      <c r="E140" s="147">
        <v>4.5808024749000004E-2</v>
      </c>
      <c r="F140" s="146">
        <f t="shared" si="12"/>
        <v>29.775216086850001</v>
      </c>
    </row>
    <row r="141" spans="1:6" s="36" customFormat="1">
      <c r="A141" s="37">
        <v>13</v>
      </c>
      <c r="B141" s="34" t="s">
        <v>245</v>
      </c>
      <c r="C141" s="37" t="s">
        <v>300</v>
      </c>
      <c r="D141" s="142">
        <v>5</v>
      </c>
      <c r="E141" s="147">
        <v>0.76346707915000012</v>
      </c>
      <c r="F141" s="146">
        <f t="shared" si="12"/>
        <v>3.8173353957500007</v>
      </c>
    </row>
    <row r="142" spans="1:6" s="36" customFormat="1">
      <c r="A142" s="37">
        <v>14</v>
      </c>
      <c r="B142" s="34" t="s">
        <v>246</v>
      </c>
      <c r="C142" s="37" t="s">
        <v>300</v>
      </c>
      <c r="D142" s="142">
        <v>117</v>
      </c>
      <c r="E142" s="147">
        <v>5.3482576976985001</v>
      </c>
      <c r="F142" s="146">
        <f t="shared" si="12"/>
        <v>625.74615063072451</v>
      </c>
    </row>
    <row r="143" spans="1:6" s="36" customFormat="1">
      <c r="A143" s="37">
        <v>15</v>
      </c>
      <c r="B143" s="34" t="s">
        <v>247</v>
      </c>
      <c r="C143" s="37" t="s">
        <v>301</v>
      </c>
      <c r="D143" s="142">
        <v>30.4</v>
      </c>
      <c r="E143" s="147">
        <v>5.3290002124670011</v>
      </c>
      <c r="F143" s="146">
        <f t="shared" si="12"/>
        <v>162.00160645899683</v>
      </c>
    </row>
    <row r="144" spans="1:6" s="36" customFormat="1">
      <c r="A144" s="37">
        <v>16</v>
      </c>
      <c r="B144" s="34" t="s">
        <v>248</v>
      </c>
      <c r="C144" s="37" t="s">
        <v>301</v>
      </c>
      <c r="D144" s="142">
        <v>20</v>
      </c>
      <c r="E144" s="147">
        <v>5.1304987718880009</v>
      </c>
      <c r="F144" s="146">
        <f t="shared" si="12"/>
        <v>102.60997543776001</v>
      </c>
    </row>
    <row r="145" spans="1:6" s="36" customFormat="1">
      <c r="A145" s="37">
        <v>17</v>
      </c>
      <c r="B145" s="34" t="s">
        <v>249</v>
      </c>
      <c r="C145" s="37" t="s">
        <v>301</v>
      </c>
      <c r="D145" s="142">
        <v>154.5</v>
      </c>
      <c r="E145" s="147">
        <v>2.168246504786</v>
      </c>
      <c r="F145" s="146">
        <f t="shared" si="12"/>
        <v>334.994084989437</v>
      </c>
    </row>
    <row r="146" spans="1:6" s="36" customFormat="1">
      <c r="A146" s="37">
        <v>18</v>
      </c>
      <c r="B146" s="34" t="s">
        <v>250</v>
      </c>
      <c r="C146" s="37" t="s">
        <v>301</v>
      </c>
      <c r="D146" s="142">
        <v>3</v>
      </c>
      <c r="E146" s="147">
        <v>1.1757393018910003</v>
      </c>
      <c r="F146" s="146">
        <f t="shared" si="12"/>
        <v>3.5272179056730009</v>
      </c>
    </row>
    <row r="147" spans="1:6" s="36" customFormat="1">
      <c r="A147" s="37">
        <v>19</v>
      </c>
      <c r="B147" s="34" t="s">
        <v>251</v>
      </c>
      <c r="C147" s="37" t="s">
        <v>301</v>
      </c>
      <c r="D147" s="142">
        <v>3.6</v>
      </c>
      <c r="E147" s="147">
        <v>1.6032808662150002</v>
      </c>
      <c r="F147" s="146">
        <f t="shared" si="12"/>
        <v>5.7718111183740008</v>
      </c>
    </row>
    <row r="148" spans="1:6" s="36" customFormat="1">
      <c r="A148" s="37">
        <v>20</v>
      </c>
      <c r="B148" s="34" t="s">
        <v>252</v>
      </c>
      <c r="C148" s="37" t="s">
        <v>293</v>
      </c>
      <c r="D148" s="147">
        <v>8.4000000000000005E-2</v>
      </c>
      <c r="E148" s="147">
        <v>318.10619319863906</v>
      </c>
      <c r="F148" s="146">
        <f t="shared" si="12"/>
        <v>26.720920228685682</v>
      </c>
    </row>
    <row r="149" spans="1:6" s="36" customFormat="1" ht="52.8">
      <c r="A149" s="37">
        <v>21</v>
      </c>
      <c r="B149" s="34" t="s">
        <v>253</v>
      </c>
      <c r="C149" s="37" t="s">
        <v>300</v>
      </c>
      <c r="D149" s="142">
        <v>103</v>
      </c>
      <c r="E149" s="147">
        <v>9.5419451128727211</v>
      </c>
      <c r="F149" s="146">
        <f t="shared" si="12"/>
        <v>982.82034662589024</v>
      </c>
    </row>
    <row r="150" spans="1:6" s="36" customFormat="1" ht="52.8">
      <c r="A150" s="37">
        <v>22</v>
      </c>
      <c r="B150" s="34" t="s">
        <v>254</v>
      </c>
      <c r="C150" s="37" t="s">
        <v>300</v>
      </c>
      <c r="D150" s="142">
        <v>4</v>
      </c>
      <c r="E150" s="147">
        <v>57.640371099322728</v>
      </c>
      <c r="F150" s="146">
        <f t="shared" si="12"/>
        <v>230.56148439729091</v>
      </c>
    </row>
    <row r="151" spans="1:6" s="36" customFormat="1" ht="52.8">
      <c r="A151" s="37">
        <v>23</v>
      </c>
      <c r="B151" s="34" t="s">
        <v>255</v>
      </c>
      <c r="C151" s="37" t="s">
        <v>300</v>
      </c>
      <c r="D151" s="142">
        <v>10</v>
      </c>
      <c r="E151" s="147">
        <v>16.413148825222724</v>
      </c>
      <c r="F151" s="146">
        <f t="shared" si="12"/>
        <v>164.13148825222723</v>
      </c>
    </row>
    <row r="152" spans="1:6" s="36" customFormat="1">
      <c r="A152" s="37">
        <v>24</v>
      </c>
      <c r="B152" s="34" t="s">
        <v>256</v>
      </c>
      <c r="C152" s="37" t="s">
        <v>290</v>
      </c>
      <c r="D152" s="142">
        <v>260</v>
      </c>
      <c r="E152" s="147">
        <v>5.2649486883363501</v>
      </c>
      <c r="F152" s="146">
        <f t="shared" si="12"/>
        <v>1368.886658967451</v>
      </c>
    </row>
    <row r="153" spans="1:6" s="36" customFormat="1">
      <c r="A153" s="37">
        <v>25</v>
      </c>
      <c r="B153" s="34" t="s">
        <v>257</v>
      </c>
      <c r="C153" s="37" t="s">
        <v>290</v>
      </c>
      <c r="D153" s="142">
        <v>207</v>
      </c>
      <c r="E153" s="147">
        <v>2.8747265844290499</v>
      </c>
      <c r="F153" s="146">
        <f t="shared" si="12"/>
        <v>595.06840297681333</v>
      </c>
    </row>
    <row r="154" spans="1:6" s="36" customFormat="1">
      <c r="A154" s="37">
        <v>26</v>
      </c>
      <c r="B154" s="34" t="s">
        <v>258</v>
      </c>
      <c r="C154" s="37" t="s">
        <v>290</v>
      </c>
      <c r="D154" s="142">
        <v>53</v>
      </c>
      <c r="E154" s="147">
        <v>9.5932368809490534</v>
      </c>
      <c r="F154" s="146">
        <f t="shared" si="12"/>
        <v>508.44155469029982</v>
      </c>
    </row>
    <row r="155" spans="1:6" s="36" customFormat="1" ht="26.4">
      <c r="A155" s="37">
        <v>27</v>
      </c>
      <c r="B155" s="34" t="s">
        <v>259</v>
      </c>
      <c r="C155" s="37" t="s">
        <v>292</v>
      </c>
      <c r="D155" s="147">
        <v>6.5000000000000002E-2</v>
      </c>
      <c r="E155" s="147">
        <v>31.848094519629701</v>
      </c>
      <c r="F155" s="146">
        <f t="shared" si="12"/>
        <v>2.0701261437759304</v>
      </c>
    </row>
    <row r="156" spans="1:6" s="36" customFormat="1">
      <c r="A156" s="37">
        <v>28</v>
      </c>
      <c r="B156" s="34" t="s">
        <v>260</v>
      </c>
      <c r="C156" s="37" t="s">
        <v>293</v>
      </c>
      <c r="D156" s="142">
        <v>104</v>
      </c>
      <c r="E156" s="147">
        <v>2.0010088644000001</v>
      </c>
      <c r="F156" s="146">
        <f t="shared" si="12"/>
        <v>208.10492189760001</v>
      </c>
    </row>
    <row r="157" spans="1:6" s="36" customFormat="1">
      <c r="A157" s="37">
        <v>29</v>
      </c>
      <c r="B157" s="34" t="s">
        <v>261</v>
      </c>
      <c r="C157" s="37" t="s">
        <v>294</v>
      </c>
      <c r="D157" s="142">
        <v>755</v>
      </c>
      <c r="E157" s="147">
        <v>0.22904012374500002</v>
      </c>
      <c r="F157" s="146">
        <f t="shared" si="12"/>
        <v>172.92529342747503</v>
      </c>
    </row>
    <row r="158" spans="1:6" s="36" customFormat="1">
      <c r="A158" s="37">
        <v>30</v>
      </c>
      <c r="B158" s="34" t="s">
        <v>262</v>
      </c>
      <c r="C158" s="37" t="s">
        <v>296</v>
      </c>
      <c r="D158" s="142">
        <v>10.220000000000001</v>
      </c>
      <c r="E158" s="147">
        <v>114.71390005144761</v>
      </c>
      <c r="F158" s="146">
        <f t="shared" si="12"/>
        <v>1172.3760585257946</v>
      </c>
    </row>
    <row r="159" spans="1:6" s="36" customFormat="1" ht="26.4">
      <c r="A159" s="37">
        <v>31</v>
      </c>
      <c r="B159" s="34" t="s">
        <v>263</v>
      </c>
      <c r="C159" s="37" t="s">
        <v>295</v>
      </c>
      <c r="D159" s="142">
        <v>2.4</v>
      </c>
      <c r="E159" s="147">
        <v>43.711461690497593</v>
      </c>
      <c r="F159" s="146">
        <f t="shared" si="12"/>
        <v>104.90750805719422</v>
      </c>
    </row>
    <row r="160" spans="1:6" s="36" customFormat="1">
      <c r="A160" s="37">
        <v>32</v>
      </c>
      <c r="B160" s="34" t="s">
        <v>264</v>
      </c>
      <c r="C160" s="37" t="s">
        <v>290</v>
      </c>
      <c r="D160" s="142">
        <v>12</v>
      </c>
      <c r="E160" s="147">
        <v>7.5259695974378511</v>
      </c>
      <c r="F160" s="146">
        <f t="shared" si="12"/>
        <v>90.311635169254217</v>
      </c>
    </row>
    <row r="161" spans="1:6" s="36" customFormat="1" ht="26.4">
      <c r="A161" s="37">
        <v>33</v>
      </c>
      <c r="B161" s="34" t="s">
        <v>265</v>
      </c>
      <c r="C161" s="37" t="s">
        <v>290</v>
      </c>
      <c r="D161" s="142">
        <v>12</v>
      </c>
      <c r="E161" s="147">
        <v>72.363181258623328</v>
      </c>
      <c r="F161" s="146">
        <f t="shared" si="12"/>
        <v>868.35817510347988</v>
      </c>
    </row>
    <row r="162" spans="1:6" s="36" customFormat="1">
      <c r="A162" s="37">
        <v>34</v>
      </c>
      <c r="B162" s="34" t="s">
        <v>266</v>
      </c>
      <c r="C162" s="37" t="s">
        <v>293</v>
      </c>
      <c r="D162" s="163">
        <v>9.1499999999999998E-2</v>
      </c>
      <c r="E162" s="147">
        <v>127.94375811295001</v>
      </c>
      <c r="F162" s="146">
        <f t="shared" si="12"/>
        <v>11.706853867334926</v>
      </c>
    </row>
    <row r="163" spans="1:6" s="36" customFormat="1">
      <c r="A163" s="37">
        <v>35</v>
      </c>
      <c r="B163" s="34" t="s">
        <v>267</v>
      </c>
      <c r="C163" s="37" t="s">
        <v>293</v>
      </c>
      <c r="D163" s="142">
        <v>0.02</v>
      </c>
      <c r="E163" s="147">
        <v>4.8358004793361005</v>
      </c>
      <c r="F163" s="146">
        <f t="shared" si="12"/>
        <v>9.671600958672201E-2</v>
      </c>
    </row>
    <row r="164" spans="1:6" s="36" customFormat="1">
      <c r="A164" s="37">
        <v>36</v>
      </c>
      <c r="B164" s="34" t="s">
        <v>268</v>
      </c>
      <c r="C164" s="37" t="s">
        <v>293</v>
      </c>
      <c r="D164" s="142">
        <v>0.06</v>
      </c>
      <c r="E164" s="147">
        <v>1813.9977800604001</v>
      </c>
      <c r="F164" s="146">
        <f t="shared" si="12"/>
        <v>108.83986680362401</v>
      </c>
    </row>
    <row r="165" spans="1:6" s="36" customFormat="1">
      <c r="A165" s="37">
        <v>37</v>
      </c>
      <c r="B165" s="34" t="s">
        <v>269</v>
      </c>
      <c r="C165" s="37" t="s">
        <v>293</v>
      </c>
      <c r="D165" s="163">
        <v>1.15E-2</v>
      </c>
      <c r="E165" s="147">
        <v>1813.9977800604001</v>
      </c>
      <c r="F165" s="146">
        <f t="shared" si="12"/>
        <v>20.8609744706946</v>
      </c>
    </row>
    <row r="166" spans="1:6" s="36" customFormat="1" ht="26.4">
      <c r="A166" s="37">
        <v>38</v>
      </c>
      <c r="B166" s="34" t="s">
        <v>270</v>
      </c>
      <c r="C166" s="37" t="s">
        <v>304</v>
      </c>
      <c r="D166" s="142">
        <v>1.17</v>
      </c>
      <c r="E166" s="147">
        <v>226.91306362557251</v>
      </c>
      <c r="F166" s="146">
        <f t="shared" si="12"/>
        <v>265.4882844419198</v>
      </c>
    </row>
    <row r="167" spans="1:6" s="36" customFormat="1" ht="26.4">
      <c r="A167" s="37">
        <v>39</v>
      </c>
      <c r="B167" s="34" t="s">
        <v>271</v>
      </c>
      <c r="C167" s="37" t="s">
        <v>289</v>
      </c>
      <c r="D167" s="142">
        <v>0.65</v>
      </c>
      <c r="E167" s="147">
        <v>222.17216866164102</v>
      </c>
      <c r="F167" s="146">
        <f t="shared" si="12"/>
        <v>144.41190963006667</v>
      </c>
    </row>
    <row r="168" spans="1:6" s="36" customFormat="1">
      <c r="A168" s="62"/>
      <c r="B168" s="58" t="s">
        <v>272</v>
      </c>
      <c r="C168" s="62"/>
      <c r="D168" s="143"/>
      <c r="E168" s="148"/>
      <c r="F168" s="149"/>
    </row>
    <row r="169" spans="1:6" s="36" customFormat="1">
      <c r="A169" s="37">
        <v>1</v>
      </c>
      <c r="B169" s="34" t="s">
        <v>273</v>
      </c>
      <c r="C169" s="37" t="s">
        <v>295</v>
      </c>
      <c r="D169" s="142">
        <v>0.2</v>
      </c>
      <c r="E169" s="147">
        <v>106.64622287863602</v>
      </c>
      <c r="F169" s="146">
        <f t="shared" ref="F169:F170" si="13">+D169*E169</f>
        <v>21.329244575727206</v>
      </c>
    </row>
    <row r="170" spans="1:6" s="36" customFormat="1">
      <c r="A170" s="37">
        <v>2</v>
      </c>
      <c r="B170" s="34" t="s">
        <v>274</v>
      </c>
      <c r="C170" s="37" t="s">
        <v>305</v>
      </c>
      <c r="D170" s="142">
        <v>1.1000000000000001</v>
      </c>
      <c r="E170" s="147">
        <v>60.421340916018508</v>
      </c>
      <c r="F170" s="146">
        <f t="shared" si="13"/>
        <v>66.46347500762036</v>
      </c>
    </row>
    <row r="171" spans="1:6" s="36" customFormat="1">
      <c r="A171" s="133"/>
      <c r="B171" s="4" t="s">
        <v>275</v>
      </c>
      <c r="C171" s="44"/>
      <c r="D171" s="150"/>
      <c r="E171" s="150"/>
      <c r="F171" s="150">
        <f>SUM(F53:F170)</f>
        <v>111683.48966698314</v>
      </c>
    </row>
    <row r="172" spans="1:6" s="9" customFormat="1" ht="13.2">
      <c r="A172" s="134"/>
      <c r="B172" s="5" t="s">
        <v>276</v>
      </c>
      <c r="C172" s="6"/>
      <c r="D172" s="151"/>
      <c r="E172" s="151"/>
      <c r="F172" s="152">
        <f>+F171*6%</f>
        <v>6701.0093800189879</v>
      </c>
    </row>
    <row r="173" spans="1:6" s="11" customFormat="1" ht="13.2">
      <c r="A173" s="134"/>
      <c r="B173" s="10" t="s">
        <v>275</v>
      </c>
      <c r="C173" s="6"/>
      <c r="D173" s="151"/>
      <c r="E173" s="151"/>
      <c r="F173" s="153">
        <f>+F171+F172</f>
        <v>118384.49904700213</v>
      </c>
    </row>
    <row r="174" spans="1:6" s="9" customFormat="1" ht="13.2">
      <c r="A174" s="134"/>
      <c r="B174" s="5" t="s">
        <v>277</v>
      </c>
      <c r="C174" s="6"/>
      <c r="D174" s="151"/>
      <c r="E174" s="151"/>
      <c r="F174" s="152">
        <f>+F173*20%</f>
        <v>23676.899809400427</v>
      </c>
    </row>
    <row r="175" spans="1:6" s="9" customFormat="1" ht="13.2">
      <c r="A175" s="135"/>
      <c r="B175" s="50" t="s">
        <v>275</v>
      </c>
      <c r="C175" s="51"/>
      <c r="D175" s="154"/>
      <c r="E175" s="154"/>
      <c r="F175" s="155">
        <f>+F173+F174</f>
        <v>142061.39885640255</v>
      </c>
    </row>
    <row r="176" spans="1:6" s="9" customFormat="1" ht="13.2">
      <c r="A176" s="136"/>
      <c r="B176" s="119" t="s">
        <v>280</v>
      </c>
      <c r="C176" s="120"/>
      <c r="D176" s="156"/>
      <c r="E176" s="156"/>
      <c r="F176" s="157">
        <f>F175+F48</f>
        <v>161924.6174009032</v>
      </c>
    </row>
    <row r="177" spans="1:6">
      <c r="A177" s="68"/>
      <c r="B177" s="1"/>
      <c r="C177" s="1"/>
      <c r="D177" s="1"/>
      <c r="E177" s="93"/>
      <c r="F177" s="93"/>
    </row>
    <row r="178" spans="1:6">
      <c r="A178" s="182" t="s">
        <v>278</v>
      </c>
      <c r="B178" s="182"/>
      <c r="C178" s="182"/>
      <c r="D178" s="182"/>
      <c r="E178" s="182"/>
      <c r="F178" s="182"/>
    </row>
    <row r="179" spans="1:6">
      <c r="A179" s="183"/>
      <c r="B179" s="183"/>
      <c r="C179" s="183"/>
      <c r="D179" s="183"/>
      <c r="E179" s="183"/>
      <c r="F179" s="183"/>
    </row>
    <row r="180" spans="1:6">
      <c r="A180" s="183"/>
      <c r="B180" s="183"/>
      <c r="C180" s="183"/>
      <c r="D180" s="183"/>
      <c r="E180" s="183"/>
      <c r="F180" s="183"/>
    </row>
    <row r="181" spans="1:6">
      <c r="A181" s="184"/>
      <c r="B181" s="184"/>
      <c r="C181" s="184"/>
      <c r="D181" s="184"/>
      <c r="E181" s="184"/>
      <c r="F181" s="184"/>
    </row>
    <row r="182" spans="1:6">
      <c r="A182" s="180" t="s">
        <v>279</v>
      </c>
      <c r="B182" s="181"/>
      <c r="C182" s="181"/>
      <c r="D182" s="181"/>
      <c r="E182" s="181"/>
      <c r="F182" s="181"/>
    </row>
    <row r="183" spans="1:6">
      <c r="A183" s="110"/>
      <c r="B183" s="111"/>
      <c r="C183" s="110"/>
      <c r="D183" s="111"/>
      <c r="E183" s="112"/>
      <c r="F183" s="113"/>
    </row>
    <row r="184" spans="1:6" ht="15.6">
      <c r="A184" s="114"/>
      <c r="B184" s="115"/>
      <c r="C184" s="115"/>
      <c r="D184" s="116"/>
      <c r="E184" s="116"/>
      <c r="F184" s="117"/>
    </row>
    <row r="185" spans="1:6" s="15" customFormat="1" ht="15.6">
      <c r="A185" s="114"/>
      <c r="B185" s="115"/>
      <c r="C185" s="115"/>
      <c r="D185" s="116"/>
      <c r="E185" s="116"/>
      <c r="F185" s="117"/>
    </row>
    <row r="186" spans="1:6" s="15" customFormat="1" ht="13.8">
      <c r="A186" s="114"/>
      <c r="B186" s="114"/>
      <c r="C186" s="114"/>
      <c r="D186" s="116"/>
      <c r="E186" s="116"/>
      <c r="F186" s="117"/>
    </row>
    <row r="187" spans="1:6" s="15" customFormat="1" ht="15.6">
      <c r="A187" s="114"/>
      <c r="B187" s="115"/>
      <c r="C187" s="115"/>
      <c r="D187" s="116"/>
      <c r="E187" s="116"/>
      <c r="F187" s="117"/>
    </row>
    <row r="188" spans="1:6" s="15" customFormat="1" ht="15.6">
      <c r="A188" s="114"/>
      <c r="B188" s="115"/>
      <c r="C188" s="115"/>
      <c r="D188" s="116"/>
      <c r="E188" s="116"/>
      <c r="F188" s="117"/>
    </row>
  </sheetData>
  <mergeCells count="4">
    <mergeCell ref="A2:F2"/>
    <mergeCell ref="A3:F7"/>
    <mergeCell ref="A178:F181"/>
    <mergeCell ref="A182:F182"/>
  </mergeCells>
  <pageMargins left="0.39370078740157483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Cavalatert Hay</vt:lpstr>
      <vt:lpstr>Cavalatert Rus</vt:lpstr>
      <vt:lpstr>Cav-Hay</vt:lpstr>
      <vt:lpstr>Cav-Rus</vt:lpstr>
      <vt:lpstr>'Cav-Hay'!Print_Area</vt:lpstr>
      <vt:lpstr>'Cav-Rus'!Print_Area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2026-06-11T08:15:07Z</cp:lastPrinted>
  <dcterms:created xsi:type="dcterms:W3CDTF">2026-06-02T07:56:33Z</dcterms:created>
  <dcterms:modified xsi:type="dcterms:W3CDTF">2026-06-18T07:59:44Z</dcterms:modified>
</cp:coreProperties>
</file>