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Քաջարան\Շատրվան\"/>
    </mc:Choice>
  </mc:AlternateContent>
  <bookViews>
    <workbookView xWindow="28704" yWindow="-96" windowWidth="28992" windowHeight="15792"/>
  </bookViews>
  <sheets>
    <sheet name="Ծավալաթերթ- նախ" sheetId="1" r:id="rId1"/>
  </sheets>
  <definedNames>
    <definedName name="caxs">#REF!</definedName>
    <definedName name="caxser">#REF!</definedName>
    <definedName name="fddsaer">#REF!</definedName>
    <definedName name="kj">#REF!</definedName>
    <definedName name="mn">#REF!</definedName>
    <definedName name="Sq.m.">#REF!</definedName>
    <definedName name="Uk">#REF!</definedName>
    <definedName name="uNITCOSTPRICE">#REF!</definedName>
    <definedName name="vova">#REF!</definedName>
    <definedName name="աաաաաաաաաաա">#REF!</definedName>
    <definedName name="ծավ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5" i="1" l="1"/>
  <c r="G404" i="1"/>
  <c r="G403" i="1"/>
  <c r="G402" i="1"/>
  <c r="G401" i="1"/>
  <c r="G400" i="1"/>
  <c r="G406" i="1" s="1"/>
  <c r="G397" i="1"/>
  <c r="G396" i="1"/>
  <c r="G395" i="1"/>
  <c r="G394" i="1"/>
  <c r="G393" i="1"/>
  <c r="G392" i="1"/>
  <c r="G391" i="1"/>
  <c r="G390" i="1"/>
  <c r="G389" i="1"/>
  <c r="G388" i="1"/>
  <c r="G387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E370" i="1"/>
  <c r="G370" i="1" s="1"/>
  <c r="G369" i="1"/>
  <c r="G368" i="1"/>
  <c r="G367" i="1"/>
  <c r="G366" i="1"/>
  <c r="G365" i="1"/>
  <c r="E364" i="1"/>
  <c r="G364" i="1" s="1"/>
  <c r="G363" i="1"/>
  <c r="G362" i="1"/>
  <c r="G361" i="1"/>
  <c r="G360" i="1"/>
  <c r="G359" i="1"/>
  <c r="G358" i="1"/>
  <c r="G357" i="1"/>
  <c r="G356" i="1"/>
  <c r="G355" i="1"/>
  <c r="G354" i="1"/>
  <c r="G353" i="1"/>
  <c r="E352" i="1"/>
  <c r="G352" i="1" s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E338" i="1"/>
  <c r="G338" i="1" s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6" i="1"/>
  <c r="G305" i="1"/>
  <c r="G304" i="1"/>
  <c r="G303" i="1"/>
  <c r="G300" i="1"/>
  <c r="G299" i="1"/>
  <c r="G298" i="1"/>
  <c r="G295" i="1"/>
  <c r="G294" i="1"/>
  <c r="G293" i="1"/>
  <c r="G292" i="1"/>
  <c r="G291" i="1"/>
  <c r="G290" i="1"/>
  <c r="G289" i="1"/>
  <c r="G288" i="1"/>
  <c r="G285" i="1"/>
  <c r="G284" i="1"/>
  <c r="G283" i="1"/>
  <c r="G282" i="1"/>
  <c r="G281" i="1"/>
  <c r="G280" i="1"/>
  <c r="G286" i="1" s="1"/>
  <c r="G279" i="1"/>
  <c r="G276" i="1"/>
  <c r="G275" i="1"/>
  <c r="G274" i="1"/>
  <c r="G273" i="1"/>
  <c r="G272" i="1"/>
  <c r="G271" i="1"/>
  <c r="G270" i="1"/>
  <c r="G269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4" i="1"/>
  <c r="G112" i="1"/>
  <c r="G111" i="1"/>
  <c r="G107" i="1"/>
  <c r="G105" i="1"/>
  <c r="G104" i="1"/>
  <c r="G91" i="1"/>
  <c r="G90" i="1"/>
  <c r="G89" i="1"/>
  <c r="G88" i="1"/>
  <c r="G87" i="1"/>
  <c r="G86" i="1"/>
  <c r="G85" i="1"/>
  <c r="E84" i="1"/>
  <c r="G84" i="1" s="1"/>
  <c r="G83" i="1"/>
  <c r="G82" i="1"/>
  <c r="G81" i="1"/>
  <c r="G80" i="1"/>
  <c r="E79" i="1"/>
  <c r="G79" i="1" s="1"/>
  <c r="G78" i="1"/>
  <c r="G77" i="1"/>
  <c r="E76" i="1"/>
  <c r="G76" i="1" s="1"/>
  <c r="G75" i="1"/>
  <c r="E74" i="1"/>
  <c r="G74" i="1" s="1"/>
  <c r="G73" i="1"/>
  <c r="G72" i="1"/>
  <c r="G68" i="1"/>
  <c r="G67" i="1"/>
  <c r="G66" i="1"/>
  <c r="G63" i="1"/>
  <c r="G62" i="1"/>
  <c r="G61" i="1"/>
  <c r="G60" i="1"/>
  <c r="G59" i="1"/>
  <c r="G58" i="1"/>
  <c r="G57" i="1"/>
  <c r="G56" i="1"/>
  <c r="G55" i="1"/>
  <c r="E54" i="1"/>
  <c r="G54" i="1" s="1"/>
  <c r="G53" i="1"/>
  <c r="G52" i="1"/>
  <c r="G51" i="1"/>
  <c r="G50" i="1"/>
  <c r="E49" i="1"/>
  <c r="G49" i="1" s="1"/>
  <c r="G48" i="1"/>
  <c r="G47" i="1"/>
  <c r="G46" i="1"/>
  <c r="E45" i="1"/>
  <c r="G45" i="1" s="1"/>
  <c r="G44" i="1"/>
  <c r="E43" i="1"/>
  <c r="G43" i="1" s="1"/>
  <c r="G42" i="1"/>
  <c r="G41" i="1"/>
  <c r="G40" i="1"/>
  <c r="E39" i="1"/>
  <c r="G39" i="1" s="1"/>
  <c r="G38" i="1"/>
  <c r="E37" i="1"/>
  <c r="G37" i="1" s="1"/>
  <c r="G36" i="1"/>
  <c r="G35" i="1"/>
  <c r="G34" i="1"/>
  <c r="G33" i="1"/>
  <c r="G29" i="1"/>
  <c r="G28" i="1"/>
  <c r="G27" i="1"/>
  <c r="G23" i="1"/>
  <c r="G22" i="1"/>
  <c r="G21" i="1"/>
  <c r="G17" i="1"/>
  <c r="G16" i="1"/>
  <c r="G15" i="1"/>
  <c r="E13" i="1"/>
  <c r="E14" i="1" s="1"/>
  <c r="G14" i="1" s="1"/>
  <c r="G12" i="1"/>
  <c r="G11" i="1"/>
  <c r="E10" i="1"/>
  <c r="G10" i="1" s="1"/>
  <c r="E9" i="1"/>
  <c r="G9" i="1" s="1"/>
  <c r="G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9" i="1" s="1"/>
  <c r="A270" i="1" s="1"/>
  <c r="A271" i="1" s="1"/>
  <c r="A272" i="1" s="1"/>
  <c r="A273" i="1" s="1"/>
  <c r="A274" i="1" s="1"/>
  <c r="A275" i="1" s="1"/>
  <c r="A276" i="1" s="1"/>
  <c r="A279" i="1" s="1"/>
  <c r="A280" i="1" s="1"/>
  <c r="A281" i="1" s="1"/>
  <c r="A282" i="1" s="1"/>
  <c r="A283" i="1" s="1"/>
  <c r="A284" i="1" s="1"/>
  <c r="A285" i="1" s="1"/>
  <c r="A288" i="1" s="1"/>
  <c r="A289" i="1" s="1"/>
  <c r="A290" i="1" s="1"/>
  <c r="A291" i="1" s="1"/>
  <c r="A292" i="1" s="1"/>
  <c r="A293" i="1" s="1"/>
  <c r="A294" i="1" s="1"/>
  <c r="A295" i="1" s="1"/>
  <c r="A298" i="1" s="1"/>
  <c r="A299" i="1" s="1"/>
  <c r="A300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400" i="1" s="1"/>
  <c r="A401" i="1" s="1"/>
  <c r="A402" i="1" s="1"/>
  <c r="A403" i="1" s="1"/>
  <c r="A404" i="1" s="1"/>
  <c r="A405" i="1" s="1"/>
  <c r="G7" i="1"/>
  <c r="G182" i="1" l="1"/>
  <c r="G237" i="1"/>
  <c r="G398" i="1"/>
  <c r="G213" i="1"/>
  <c r="G266" i="1"/>
  <c r="G301" i="1"/>
  <c r="G277" i="1"/>
  <c r="G168" i="1"/>
  <c r="G296" i="1"/>
  <c r="G64" i="1"/>
  <c r="G102" i="1"/>
  <c r="G385" i="1"/>
  <c r="G13" i="1"/>
  <c r="G18" i="1" s="1"/>
  <c r="G407" i="1" l="1"/>
  <c r="G408" i="1" s="1"/>
  <c r="G409" i="1" s="1"/>
  <c r="G410" i="1"/>
  <c r="G411" i="1" s="1"/>
</calcChain>
</file>

<file path=xl/sharedStrings.xml><?xml version="1.0" encoding="utf-8"?>
<sst xmlns="http://schemas.openxmlformats.org/spreadsheetml/2006/main" count="1170" uniqueCount="373">
  <si>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</si>
  <si>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«ՀՀ, Սյունիքի մարզ, Քաջարան համայնք, ք․ Քաջարան, Շիրվանզադե փողոցին հարակից զբոսայգի,Շատրվանային համակարգերի մոնտաժման աշխատանքներ» </t>
    </r>
  </si>
  <si>
    <t>ՀՀ դրամ</t>
  </si>
  <si>
    <t>Հ/h</t>
  </si>
  <si>
    <t>Հիմնավորումը</t>
  </si>
  <si>
    <t>Աշխառանքների անվանումը</t>
  </si>
  <si>
    <t>Չ/մ</t>
  </si>
  <si>
    <t>Քանակը</t>
  </si>
  <si>
    <t>Միավորի արժեքը</t>
  </si>
  <si>
    <t>Ընդհանուր արժեքը</t>
  </si>
  <si>
    <t>Ա1</t>
  </si>
  <si>
    <t>ՏԵԽՆԻԿԱԿԱՆ ՍԵՆՅԱԿԻՑ ԴԵՊԻ ՋՐԱՎԱԶԱՆՆԵՐ ԿՈՄՈՒՆԻԿԱՑԻՈՆ ՀՈՐԻԶՈՆԱԿԱՆ ԵՎ  ՈՒՂՂԱՁԻԳ ԽՐԱՄՈՒՂԻՆԵՐԻ ԻՐԱԿԱՆԱՑՈՒՄ</t>
  </si>
  <si>
    <t>1-1594</t>
  </si>
  <si>
    <t xml:space="preserve">Գրունտի մշակում և բարձում ավտոինքնաթափերի վրա  էքսկավատորով` 0,5 խմ շերեփի տարողությամբ, գրունտ IV-րդ կարգի   </t>
  </si>
  <si>
    <t>խմ</t>
  </si>
  <si>
    <t>1-962</t>
  </si>
  <si>
    <t>IV-րդ կարգի գրունտի քանդում ձեռքով</t>
  </si>
  <si>
    <t>Տրանսպ. Գնացուցակ</t>
  </si>
  <si>
    <t xml:space="preserve">Գրունտի տեղափոխում մինչև 5կմ հեռավորության վրա ավտոինքնաթափերով </t>
  </si>
  <si>
    <t>տն</t>
  </si>
  <si>
    <t>1-604</t>
  </si>
  <si>
    <t>Տեղափոխված գրունտի հարթեցում թափոնավայրում մեխանիզմով</t>
  </si>
  <si>
    <t>46-199</t>
  </si>
  <si>
    <t>Անցքերի և խոռոչների բացում, մշակում և վերականգնում ջրավազանի և տեխնիկական սենյակի պատերի վրա</t>
  </si>
  <si>
    <t>հատ</t>
  </si>
  <si>
    <t>23-1</t>
  </si>
  <si>
    <t>Կոմունիկացիոն և հիդրավլիկ նոր խողովակաշարերի տակ 30սմ ընդհանուր հաստությամբ բարձակի իրականացում խրամուղիներում</t>
  </si>
  <si>
    <t>Գրունտի մշակում և բարձում ավտոինքնաթափերի վրա  էքսկավատորով` 0,5 խմ շերեփի տարողությամբ, գրունտ IV կարգի, հետլիցքի համար</t>
  </si>
  <si>
    <t>Գրունտի տեղափոխում հետլիցքի համար մինչև 10 կմ հեռավորության վրա</t>
  </si>
  <si>
    <t>1-1635</t>
  </si>
  <si>
    <t xml:space="preserve">III կարգի գրունտի հետլիցք բուլդոզերով, տոփանումով </t>
  </si>
  <si>
    <t>1-969</t>
  </si>
  <si>
    <t xml:space="preserve">III կարգի գրունտի հետլիցք ձեռքով , տոփանումով </t>
  </si>
  <si>
    <t>ինֆ</t>
  </si>
  <si>
    <t>Ազդանշանային ժապավենի օգտագործում</t>
  </si>
  <si>
    <t>գծմ</t>
  </si>
  <si>
    <t>Ընդամենը</t>
  </si>
  <si>
    <t>Բ</t>
  </si>
  <si>
    <t>ՇԱՏՐՎԱՆԱՅԻՆ ԵՎ ՀԻԴՐԱՎԼԻԿ ՀԱՄԱԿԱՐԳԵՐ</t>
  </si>
  <si>
    <t>Բ1</t>
  </si>
  <si>
    <t>ԿԵՆՏՐՈՆԱԿԱՆ ՋՐԱՎԱԶԱՆ / ԹԱՑ ՋՐԱՎԱԶԱՆ WET POOL</t>
  </si>
  <si>
    <t>Ц12-791-3
Կիրառելի</t>
  </si>
  <si>
    <t xml:space="preserve">(Տրամադրվում է Պատվիրատուի կողմից)
Թաց ջրավազանի ջրաշիթի Hourglass KX201, 18xØ6.0մմ, շթի բարձրությունը՝ մինչև 2,5 մ մոնտաժ </t>
  </si>
  <si>
    <t>Ц8-723-1
 Կիրառելի</t>
  </si>
  <si>
    <t>(Տրամադրվում է Պատվիրատուի կողմից)
Թաց ջրավազանի լուսատուների XL300, RGBW, LEDs (Hourglass KX201 ջրաշիթի համար) մոնտաժ</t>
  </si>
  <si>
    <t>Ц7-281-8
Կիրառելի</t>
  </si>
  <si>
    <t>(Տրամադրվում է Պատվիրատուի կողմից)
Թաց ջրավազանի չոր պոմպային կայանի մոնտաժ, 2,2կՎտ, 3x400Վ</t>
  </si>
  <si>
    <t>(Տրամադրվում է Պատվիրատուի կողմից)
Պոմպերի զտիչ</t>
  </si>
  <si>
    <t>համ</t>
  </si>
  <si>
    <t>(Տրամադրվում է Պատվիրատուի կողմից)
Հիդրավլիկ հանգույց</t>
  </si>
  <si>
    <t>(Տրամադրվում է Պատվիրատուի կողմից)
Մոնտաժման աքսեսուարներ</t>
  </si>
  <si>
    <t>(Տրամադրվում է Պատվիրատուի կողմից)
Թաց ջրավազանի ջրաշթի Foam Jet MK 125 մոնտաժ, Ø32մմ, շթի բարձրությունը՝ մինչև 1,5 մ</t>
  </si>
  <si>
    <t>Ц8-723-1
Կիրառելի</t>
  </si>
  <si>
    <t>(Տրամադրվում է Պատվիրատուի կողմից)
Թաց ջրավազանի լուսատուի XL300, RGBW, LEDs (Foam Jet MK 125 ջրաշիթի համար) մոնտաժ</t>
  </si>
  <si>
    <t>Ц7-281-10
Կիրառելի</t>
  </si>
  <si>
    <t>(Տրամադրվում է Պատվիրատուի կողմից)
Թաց ջրավազանի չոր պոմպային կայանի մոնտաժ, 2,2կՎտ, 11կՎտ, 3x400Վ</t>
  </si>
  <si>
    <t>Պոմպային հանգույցի մոնտաժման պարագաներ և նյութեր</t>
  </si>
  <si>
    <t>Ֆիլտրացիոն ներծծման ցանց  Ф75մմ</t>
  </si>
  <si>
    <t>Ֆիլտրացիոն ներծծման ցանց  Ф225մմ</t>
  </si>
  <si>
    <t>Ц12-32-1</t>
  </si>
  <si>
    <t>Չժանգոտվող պողպատից խողովակների մոնտաժ,  Ф40մմ 40*1,5</t>
  </si>
  <si>
    <t>Չժանգոտվող պողպատից կցորդ, Ф40-1 1/4"</t>
  </si>
  <si>
    <t>Ц12-32-3</t>
  </si>
  <si>
    <t>Չժանգոտվող պողպատից խողովակների մոնտաժ,   Ф63մմ 60,3*2,6</t>
  </si>
  <si>
    <t>Չժանգոտվող պողպատից կցորդ, Ф63մմ-2"</t>
  </si>
  <si>
    <t>Չժանգոտվող պողպատից անկյունակ,  Ф63մմ / 90</t>
  </si>
  <si>
    <t>Խողովակի ամրակներ,  Ф63մմ</t>
  </si>
  <si>
    <t>Չժանգոտվող պողպատից խողովակների մոնտաժ,   Ф75մմ 76,1*3,0</t>
  </si>
  <si>
    <t>Չժանգոտվող պողպատից անկյունակ,   Ф75մմ / 90</t>
  </si>
  <si>
    <t>Ц12-32-4</t>
  </si>
  <si>
    <t>Չժանգոտվող պողպատից խողովակների մոնտաժ,   Ф110մմ 114*3,0</t>
  </si>
  <si>
    <t>Չժանգոտվող պողպատից անկյունակ,    Ф110մմ / 90</t>
  </si>
  <si>
    <t>Չժանգոտվող պողպատից անկյունակ,   Ф110մմ / 45</t>
  </si>
  <si>
    <t>Խողովակի ամրակներ,  Ф110մմ</t>
  </si>
  <si>
    <t>Ц12-32-5</t>
  </si>
  <si>
    <t>Չժանգոտվող պողպատից խողովակների մոնտաժ,   Ф160մմ 168,3*3,0</t>
  </si>
  <si>
    <t>Չժանգոտվող պողպատից անկյունակ,    Ф160մմ / 90</t>
  </si>
  <si>
    <t>Չժանգոտվող պողպատից եռաբաշխիչ,  Ф160մմ</t>
  </si>
  <si>
    <t>Չժանգոտվող պողպատից անցում, Ф160-110մմ</t>
  </si>
  <si>
    <t>Խողովակի ամրակներ,  Ф160մմ</t>
  </si>
  <si>
    <t>Ц12-32-7</t>
  </si>
  <si>
    <t>Չժանգոտվող պողպատից խողովակների մոնտաժ,   Ф225մմ 211,3,0</t>
  </si>
  <si>
    <t>Չժանգոտվող պողպատից անկյունակ,    Ф 225մմ / 90</t>
  </si>
  <si>
    <t>Լրացուցիչ դետալներ  Ф63-225մմ</t>
  </si>
  <si>
    <t>22-368</t>
  </si>
  <si>
    <t>Փականների մոնտաժ,  Ф40մմ</t>
  </si>
  <si>
    <t>22-369</t>
  </si>
  <si>
    <t>Փականների մոնտաժ,  Ф63մմ</t>
  </si>
  <si>
    <t>Ц12-269-2</t>
  </si>
  <si>
    <t xml:space="preserve">ՊՎՔ խողովակների մոնտաժ,  Ф63մմ </t>
  </si>
  <si>
    <t xml:space="preserve">ՊՎՔ խողովակների մոնտաժ, Ф75մմ </t>
  </si>
  <si>
    <t>Ц12-269-5</t>
  </si>
  <si>
    <t xml:space="preserve">ՊՎՔ խողովակների մոնտաժ,  Ф160մմ </t>
  </si>
  <si>
    <t>Ц12-269-7</t>
  </si>
  <si>
    <t xml:space="preserve">ՊՎՔ խողովակների մոնտաժ,  Ф225մմ </t>
  </si>
  <si>
    <t>ՊՎՔ խողովակի կցամասեր, Ф63մմ-  Ф225մ</t>
  </si>
  <si>
    <t>Բ2</t>
  </si>
  <si>
    <t>ԿԵՆՏՐՈՆԱԿԱՆ ՋՐԱՎԱԶԱՆ / ԵԶՐԱՅԻՆ ՋՐԱՎԱԶԱՆ MULTIPLE CASCADE JETS</t>
  </si>
  <si>
    <t>(Տրամադրվում է Պատվիրատուի կողմից)
Եզրային ջրավազանի ջրաշթի մոնտաժ Multiple Cascade Jets KF215, 3xØ1 1/2'', շթի բարձրությունը՝ մինչև 1,5 մ</t>
  </si>
  <si>
    <t>(Տրամադրվում է Պատվիրատուի կողմից)
Եզրային ջրավազանի չոր պոմպային կայանի մոնտաժ, 15կՎտ, 3x400Վ</t>
  </si>
  <si>
    <t>Ֆիլտրացիոն ներծծման ցանց  Ф250մմ</t>
  </si>
  <si>
    <t>Չժանգոտվող պողպատից կցորդ,  Ф76,1 -2 1/2"</t>
  </si>
  <si>
    <t>Չժանգոտվող պողպատից անկյունակ,    Ф160մմ / 45</t>
  </si>
  <si>
    <t>Չժանգոտվող պողպատից անկյունակ,    Ф 225մմ / 45</t>
  </si>
  <si>
    <t>Չժանգոտվող պողպատից եռաբաշխիչ,  Ф225մմ</t>
  </si>
  <si>
    <t>Չժանգոտվող պողպատից անցում, Ф225-160մմ</t>
  </si>
  <si>
    <t>Չժանգոտվող պողպատից խողովակների մոնտաժ,    Ф250մմ 273*3,0</t>
  </si>
  <si>
    <t>Չժանգոտվող պողպատից անկյունակ,    Ф 250մմ / 90</t>
  </si>
  <si>
    <t>Չժանգոտվող պողպատից անկյունակ,    Ф 250մմ / 45</t>
  </si>
  <si>
    <t>Փականների մոնտաժ,  Ф75մմ</t>
  </si>
  <si>
    <t xml:space="preserve">Պոլիեթիլենային խողովակի կցամասեր </t>
  </si>
  <si>
    <t>Լրացուցիչ դետալներ   Ф75-250մմ</t>
  </si>
  <si>
    <t>Ц11-431-1
կիրառելի
g-10</t>
  </si>
  <si>
    <t>Կենտրոնական ջրավազանի ամբողջական կառավարման համակարգի մոնտաժում, այդ թվում՝ թվով տասը անվանում</t>
  </si>
  <si>
    <t>կոմպլ.</t>
  </si>
  <si>
    <t>(Տրամադրվում է Պատվիրատուի կողմից)
Ջրաշիթերի կառավարման բլոկներ</t>
  </si>
  <si>
    <t>(Տրամադրվում է Պատվիրատուի կողմից)
Լուսատուների կառավարման բլոկներ</t>
  </si>
  <si>
    <t>(Տրամադրվում է Պատվիրատուի կողմից)
Պոմպերի կառավարման բլոկներ</t>
  </si>
  <si>
    <t>(Տրամադրվում է Պատվիրատուի կողմից)
Ավտոմատ անջատիչներ, մեկնարկիչներ</t>
  </si>
  <si>
    <t>(Տրամադրվում է Պատվիրատուի կողմից)
Փոփոխական հաճախականության շարժաբերներ</t>
  </si>
  <si>
    <t>(Տրամադրվում է Պատվիրատուի կողմից)
Կառավարման բլոկերի կոմպոնենտներ և պարագաներ</t>
  </si>
  <si>
    <t>(Տրամադրվում է Պատվիրատուի կողմից)
Կառավարման և ավտոմատացման համակարգ</t>
  </si>
  <si>
    <t>(Տրամադրվում է Պատվիրատուի կողմից)
Ջրի մակարդակի վերահսկման համակարգ</t>
  </si>
  <si>
    <t>(Տրամադրվում է Պատվիրատուի կողմից)
Քամու վերահսկման համակարգ</t>
  </si>
  <si>
    <t>(Տրամադրվում է Պատվիրատուի կողմից)
Ծրագրավորված շոուներ բազմագույն լուսային էֆֆեկտներով՝ ներառյալ ջրաշիթերի խորեոգրաֆիաները և հաջորդականությունները</t>
  </si>
  <si>
    <t>Բ3</t>
  </si>
  <si>
    <t>ՉՈՐ ՇԱՏՐՎԱՆԱՅԻՆ ՀԱՄԱԿԱՐԳ / ՉՈՐ ՇԱՏՐՎԱՆՆԵՐ JUMPING JET ԵՎ DRY DECK</t>
  </si>
  <si>
    <t>Ц12-791-3
կիրառելի</t>
  </si>
  <si>
    <t xml:space="preserve">(Տրամադրվում է Պատվիրատուի կողմից) 
Չոր շատրվանի ջրաշթի մոնտաժ, Smooth bore FPK9000.RGBW.12, ներառյալ կտրող մեխանիզմ 8Վտ (cutting mechanism), Ø12մմ, շթի բարձրությունը՝ մինչև 1,9 մ
</t>
  </si>
  <si>
    <t>Ц8-723-1</t>
  </si>
  <si>
    <t>(Տրամադրվում է Պատվիրատուի կողմից)
Չոր շատրվանի լուսատուների մոնտաժ, RGBW, LEDs (Smooth bore FPK9000.RGBW.12 ջրաշիթի համար), RGBW, LEDs 35Վտ</t>
  </si>
  <si>
    <t>(Տրամադրվում է Պատվիրատուի կողմից)
Չոր շատրվանի ջրաշիթի կափարիչ, D285մմ</t>
  </si>
  <si>
    <t>Ц7-281-10</t>
  </si>
  <si>
    <t>(Տրամադրվում է Պատվիրատուի կողմից)
Չոր շատրվանի չոր պոմպային կայանի մոնտաժ, 11,0կՎտ, 3x400Վ</t>
  </si>
  <si>
    <t>(Տրամադրվում է Պատվիրատուի կողմից)
Չոր շատրվանի ջրաշթի մոնտաժ, Jumping jet MXP3000.14, ներառյալ կտրող մեխանիզմ 11Վտ (cutting mechanism),  Ø14մմ</t>
  </si>
  <si>
    <t>(Տրամադրվում է Պատվիրատուի կողմից)
Չոր շատրվանի լուսատուների մոնտաժ, RGBW, LEDs (Jumping jet MXP3000.14 ջրաշիթի համար), RGBW, LEDs 9Վտ</t>
  </si>
  <si>
    <t>(Տրամադրվում է Պատվիրատուի կողմից)
Չոր շատրվանի ջրաշիթի կափարիչ, D275մմ</t>
  </si>
  <si>
    <t>Ц7-281-10
կիրառելի</t>
  </si>
  <si>
    <t>(Տրամադրվում է Պատվիրատուի կողմից)
Թաց ջրավազանի չոր պոմպային կայանի մոնտաժ, 4,0կՎտ, 3x400Վ</t>
  </si>
  <si>
    <t>Ֆիլտրացիոն ներծծման ցանց  Ф110մմ</t>
  </si>
  <si>
    <t>Ц12-269-1</t>
  </si>
  <si>
    <t>ՊՎՔ խողովակ ճնշումային PN16 մոնտաժ, Ф32մմ</t>
  </si>
  <si>
    <t>ՊՎՔ անկյունակ,    Ф 32մմ / 90</t>
  </si>
  <si>
    <t>Կոմբինացված կցամաս, Ф32մմ-1"</t>
  </si>
  <si>
    <t>ՊՎՔ անցում, Ф40-32մմ</t>
  </si>
  <si>
    <t>Փական գնդիկավոր,  Ф32մմ</t>
  </si>
  <si>
    <t>Զտիչ,  Ф32մմ</t>
  </si>
  <si>
    <t>ՊՎՔ խողովակ ճնշումային PN16 մոնտաժ, Ф50մմ</t>
  </si>
  <si>
    <t>ՊՎՔ անկյունակ, Ф 50մմ / 90</t>
  </si>
  <si>
    <t>ՊՎՔ անցում, Ф75-50մմ</t>
  </si>
  <si>
    <t>Կոմբինացված կցամաս, Ф50մմ-1 1/2"</t>
  </si>
  <si>
    <t>Փական գնդիկավոր,  Ф50մմ</t>
  </si>
  <si>
    <t>Խողովակի ամրակներ,  Ф50մմ</t>
  </si>
  <si>
    <t>ՊՎՔ խողովակ ճնշումային PN16 մոնտաժ, Ф90մմ</t>
  </si>
  <si>
    <t>ՊՎՔ անկյունակ, Ф 90մմ / 90</t>
  </si>
  <si>
    <t>ՊՎՔ անկյունակ, Ф 90մմ / 45</t>
  </si>
  <si>
    <t>ՊՎՔ եռաբաշխիչ, Ф 90մմ</t>
  </si>
  <si>
    <t>ՊՎՔ եռաբաշխիչ,  Ф90-40մմ</t>
  </si>
  <si>
    <t>Խողովակի ամրակներ,  Ф90մմ</t>
  </si>
  <si>
    <t>Ц12-269-3</t>
  </si>
  <si>
    <t>ՊՎՔ խողովակ ճնշումային PN16 մոնտաժ, 110մմ</t>
  </si>
  <si>
    <t>ՊՎՔ անկյունակ, Ф 110մմ / 90</t>
  </si>
  <si>
    <t>ՊՎՔ անկյունակ, Ф 110մմ / 45</t>
  </si>
  <si>
    <t>Ц12-269-4</t>
  </si>
  <si>
    <t>ՊՎՔ խողովակ ճնշումային PN16 մոնտաժ, Ф125մմ</t>
  </si>
  <si>
    <t>ՊՎՔ եռաբաշխիչ, Ф125-75մմ</t>
  </si>
  <si>
    <t>ՊՎՔ քառաբաշխիչ, Ф 125մմ</t>
  </si>
  <si>
    <t>ՊՎՔ անցում, Ф125-75մմ</t>
  </si>
  <si>
    <t>Խողովակի ամրակներ,  Ф125մմ</t>
  </si>
  <si>
    <t>ՊՎՔ խողովակ ճնշումային PN16 մոնտաժ, Ф160մմ</t>
  </si>
  <si>
    <t>ՊՎՔ անկյունակ,  Ф 160մմ / 90</t>
  </si>
  <si>
    <t>ՊՎՔ անկյունակ, Ф 160մմ / 45</t>
  </si>
  <si>
    <t>ՊՎՔ եռաբաշխիչ, Ф 160մմ</t>
  </si>
  <si>
    <t>ՊՎՔ խողովակ ճնշումային PN16 մոնտաժ, Ф225մմ</t>
  </si>
  <si>
    <t>ՊՎՔ անկյունակ, Ф 225մմ / 90</t>
  </si>
  <si>
    <t>ՊՎՔ անկյունակ, Ф 225մմ / 45</t>
  </si>
  <si>
    <t>22-117</t>
  </si>
  <si>
    <t>ՊՎՔ ճկախողովակ ճնշումային մոնտաժ PN16,  Ф32մմ</t>
  </si>
  <si>
    <t>Լրացուցիչ դետալներ  Ф50-225մմ</t>
  </si>
  <si>
    <t>(Տրամադրվում է Պատվիրատուի կողմից)
Չոր շատրվանի ամբողջական կառավարման համակարգի մոնտաժում, այդ թվում՝ թվով տասը անվանում</t>
  </si>
  <si>
    <t>Բ4</t>
  </si>
  <si>
    <t>ՇԱՏՐՎԱՆԱՅԻՆ ՋՐԱՎԱԶԱՆՆԵՐԻ ՋՐԱՄԱՏԱԿԱՐԱՐՄԱՆ ՀԱՄԱԿԱՐԳ</t>
  </si>
  <si>
    <t>Ц7-281-8 
կիրառելի</t>
  </si>
  <si>
    <t>Պոմպի մոնտաժ</t>
  </si>
  <si>
    <t>Փականների մոնտաժ</t>
  </si>
  <si>
    <t>Հիդրավլիկ հանգույց</t>
  </si>
  <si>
    <t>Մոնտաժման աքսեսուարներ</t>
  </si>
  <si>
    <t>22-400</t>
  </si>
  <si>
    <t>Կոլեկտորի մոնտաժ, L=500մմ, Ф110մմ</t>
  </si>
  <si>
    <t>16-155</t>
  </si>
  <si>
    <t>Սոլենոիդային փական</t>
  </si>
  <si>
    <t xml:space="preserve">Պոլիէթիլենային խողովակների մոնտաժ,  Ф63մմ </t>
  </si>
  <si>
    <t>ՊԷ անկյունակ,  Ф63մմ / 90</t>
  </si>
  <si>
    <t>ՊԷ անկյունակ, Ф63մմ / 45</t>
  </si>
  <si>
    <t>Ջրալցման խողովակագլխիկ չժանգոտվող պողպատից,  Ф63մմ</t>
  </si>
  <si>
    <t>Գ</t>
  </si>
  <si>
    <t>ՖԻԼՏՐԱՑԻՈՆ ՀԱՄԱԿԱՐԳ</t>
  </si>
  <si>
    <t>Գ1</t>
  </si>
  <si>
    <t>Ֆիլտր, D=700մմ, 19.5խմ/ժ, Ф63մմ</t>
  </si>
  <si>
    <t>Ապակի ֆիլտրացիոն 20կգ, 0.5-0.8մմ 0,6-1,2</t>
  </si>
  <si>
    <t>պարկ</t>
  </si>
  <si>
    <t>Ц7-281-8
կիրառելի</t>
  </si>
  <si>
    <t>Շրջանառու պոմպի մոնտաժ, 25.0խմ/ժ, 1.5HP, 1.6կՎտ, 230Վ,  Ф63մմ</t>
  </si>
  <si>
    <t>Սկիմեր ստանդարտ</t>
  </si>
  <si>
    <t>Ջրամուղ-հետադարձ մղիչ պատի</t>
  </si>
  <si>
    <t>Քլորինատոր 4կգ</t>
  </si>
  <si>
    <t>ՊՎՔ խողովակ ճնշումային PN10 մոնտաժ, Ф50մմ</t>
  </si>
  <si>
    <t>ՊՎՔ եռաբաշխիչ, Ф 50մմ</t>
  </si>
  <si>
    <t>ՊՎՔ խողովակ ճնշումային PN10 մոնտաժ, Ф63մմ</t>
  </si>
  <si>
    <t>ՊՎՔ անկյունակ, Ф 63մմ / 90</t>
  </si>
  <si>
    <t>ՊՎՔ անկյունակ, Ф 63մմ / 45</t>
  </si>
  <si>
    <t>ՊՎՔ եռաբաշխիչ, Ф 63մմ</t>
  </si>
  <si>
    <t>ՊՎՔ եռաբաշխիչ, Ф 63-50մմ</t>
  </si>
  <si>
    <t>ՊՎՔ անցում, Ф 63-50մմ</t>
  </si>
  <si>
    <t>Փական գնդիկավոր,  Ф63մմ</t>
  </si>
  <si>
    <t>ՊՎՔ խողովակ ճնշումային PN10 մոնտաժ, Ф75մմ</t>
  </si>
  <si>
    <t>ՊՎՔ անկյունակ, Ф 75մմ / 90</t>
  </si>
  <si>
    <t>ՊՎՔ անկյունակ, Ф 75մմ / 45</t>
  </si>
  <si>
    <t>ՊՎՔ եռաբաշխիչ, Ф 75մմ</t>
  </si>
  <si>
    <t>Փական գնդիկավոր,  Ф 75մմ</t>
  </si>
  <si>
    <t>ՊՎՔ անցում, Ф75-63մմ</t>
  </si>
  <si>
    <t>Խողովակի ամրակներ</t>
  </si>
  <si>
    <t>Լրացուցիչ դետալներ   Ф50-75մմ</t>
  </si>
  <si>
    <t>Համակարգի կառավարման ավտոմատիկա</t>
  </si>
  <si>
    <t>Մալուխ, 3*2.5մմ2</t>
  </si>
  <si>
    <t>Գ2</t>
  </si>
  <si>
    <t>Ֆիլտր, D=600մմ, 14.6խմ/ժ, Ф63մմ</t>
  </si>
  <si>
    <t>Շրջանառու պոմպի մոնտաժ, 18.6խմ/ժ, 1.0HP, 1.1կՎտ, 230Վ, Ф50մմ</t>
  </si>
  <si>
    <t>Քլորինատոր 2կգ</t>
  </si>
  <si>
    <t>ՊՎՔ անկյունակ, Ф 50մմ / 45</t>
  </si>
  <si>
    <t>ՊՎՔ եռաբաշխիչ,  Ф75-63մմ</t>
  </si>
  <si>
    <t>Գ3</t>
  </si>
  <si>
    <t>Ֆիլտր, D=900մմ, 31.8խմ/ժ, Ф63մմ</t>
  </si>
  <si>
    <t>Շրջանառու պոմպի մոնտաժ, 33.9խմ/ժ, 3.0HP, 2.7կՎտ, 230Վ, Ф63մմ</t>
  </si>
  <si>
    <t>Քլորինատոր 6կգ</t>
  </si>
  <si>
    <t>ՊՎՔ եռաբաշխիչ, Ф 75-50մմ</t>
  </si>
  <si>
    <t>Փական գնդիկավոր,  Ф75մմ</t>
  </si>
  <si>
    <t>Դ</t>
  </si>
  <si>
    <t>ՋՐԱՀԵՌԱՑՄԱՆ ՀԱՄԱԿԱՐԳ</t>
  </si>
  <si>
    <t>Դ1</t>
  </si>
  <si>
    <t>17-37</t>
  </si>
  <si>
    <t>Հատակային հոսակի մոնտաժ,  Ф230մմ չժանգոտվող մետաղից, 13-15խմ/ժ, d=63մմ</t>
  </si>
  <si>
    <t>Վթարային ջրահեռացման խողովակագլխիկ,  Ф63մմ</t>
  </si>
  <si>
    <t>Լրացուցիչ դետալներ,  Ф63մմ</t>
  </si>
  <si>
    <t>Դ2</t>
  </si>
  <si>
    <t>Դ3</t>
  </si>
  <si>
    <t>Դ4</t>
  </si>
  <si>
    <t>ՏԵԽՆԻԿԱԿԱՆ ՍԵՆՅԱԿԻ ՀՈՍԱԿԱՅԻՆ ՀԱՄԱԿԱՐԳ և ՋՐԱՄԱՏԱԿԱՐԱՐՈՒՄ</t>
  </si>
  <si>
    <t>17-37
կիրառելի
g-3</t>
  </si>
  <si>
    <t>Հոսակային համակարգի մոնտաժ իր խողովակաշարային հանգույցով</t>
  </si>
  <si>
    <t>Ц7-281-10 
կիրառելի</t>
  </si>
  <si>
    <t xml:space="preserve">Դրենաժային պոմպի մոնտաժ 2", Q=3-9-15խմ/ժ, H=7.0-5.8-4.0մ, 0.75կՎտ, 230Վ </t>
  </si>
  <si>
    <t>Հիդրավլիկ և խողովակաշարային հանգույց</t>
  </si>
  <si>
    <t>Ե</t>
  </si>
  <si>
    <t>ՇԱՏՐՎԱՆԱՅԻՆ ՀԱՄԱԿԱՐԳԵՐԻ ՍԱՐՔ-ՍԱՐՔԱՎՈՐՈՒՄՆԵՐԻ ԷԼԵԿՏՐԱՍՆՈՒՑՄԱՆ ՄԱՍ</t>
  </si>
  <si>
    <t>Ц8-27-1</t>
  </si>
  <si>
    <t>Ուժային բաշխիչ վահան համալիր ավտոմատ անջատիչներով, ՈՒՎ / 150 Ա</t>
  </si>
  <si>
    <t>համ.</t>
  </si>
  <si>
    <t>Ц8-82-4</t>
  </si>
  <si>
    <t xml:space="preserve">(Տրամադրվում է Պատվիրատուի կողմից)
Ավտոմատ կառավարման գլխավոր վահանի ԳՎ հավաքում և տեղադրում </t>
  </si>
  <si>
    <t>Ц8-82-1</t>
  </si>
  <si>
    <t>(Տրամադրվում է Պատվիրատուի կողմից)
Պոմպերի ավտոմատ կառավարման վահանի ՊԿՎ հավաքում և տեղադրում</t>
  </si>
  <si>
    <t>Ц8-612-3</t>
  </si>
  <si>
    <t>(Տրամադրվում է Պատվիրատուի կողմից)
Լուսատուների ավտոմատ կառավարման վահանի ԼԿՎ հավաքում և տեղադրում</t>
  </si>
  <si>
    <t>(Տրամադրվում է Պատվիրատուի կողմից)
Քամու արագության տվիչ</t>
  </si>
  <si>
    <t>(Տրամադրվում է Պատվիրատուի կողմից)
Ջրի մակարդակի կարգավորման տվիչ</t>
  </si>
  <si>
    <t xml:space="preserve">Պոլիէթիլենային խողովակների մոնտաժ,  Ф110մմ </t>
  </si>
  <si>
    <t>Խողովակաշարերի դետալներ, պոլիէթիլեն 110մմ</t>
  </si>
  <si>
    <t xml:space="preserve">Պոլիէթիլենային խողովակների մոնտաժ,  Ф160մմ </t>
  </si>
  <si>
    <t>Խողովակաշարերի դետալներ, պոլիէթիլեն 160մմ</t>
  </si>
  <si>
    <t>21-112</t>
  </si>
  <si>
    <t>Մալուխի ՈՒՎ-ից ԳՎ մոնտաժ, 5x2.5մմ2</t>
  </si>
  <si>
    <t>Ջրադիմացկուն հատուկ նշանակության մալուխ (ջրի մակարդակի տվիչի սնուցում) մոնտաժ, Հատուկ նշանակության 5x1,5մմ2</t>
  </si>
  <si>
    <t>21-111</t>
  </si>
  <si>
    <t>Մալուխի (քամու արագության տվիչի սնուցում) մոնտաժ,  3x1,5մմ2</t>
  </si>
  <si>
    <t>Մալուխի (էլ. փականների սնուցում) մոնտաժ,  2x1,5մմ2</t>
  </si>
  <si>
    <t>Մալուխի մոնտաժ ԳՎ-ից ՊԿՎ,  3x1,5մմ2</t>
  </si>
  <si>
    <t>Մալուխի մոնտաժ ԳՎ-ից ՊԿՎ,  7x1,5մմ2</t>
  </si>
  <si>
    <t>Մալուխի մոնտաժ LIYCY ԳՎ-ից ՊԿՎ, էկրանացված
1x2x0,75մմ2</t>
  </si>
  <si>
    <t>Մալուխի մոնտաժ ԳՎ-ից ԼԿՎ,  4x1,5մմ2</t>
  </si>
  <si>
    <t>Մալուխի մոնտաժ LIYCY ԳՎ-ից ԼԿՎ, էկրանացված
1x2x0,75մմ2</t>
  </si>
  <si>
    <t>Ջրադիմացկուն հատուկ նշանակության մալուխի (ԳՎ-ից FPK անջատիչ փականի սնուցում), հատուկ նշանակության 4x1.5մմ2</t>
  </si>
  <si>
    <t>Ջրադիմացկուն հատուկ նշանակության մալուխի մոնտաժ ԳՎ-ից JUMPING JET կտրող մեխանիզմի սնուցում), հատուկ նշանակության 4x1.5մմ2</t>
  </si>
  <si>
    <t>Ջրադիմացկուն հատուկ նշանակության մալուխի մոնտաժ ԳՎ-ից JUMPING JET կտրող մեխանիզմի սնուցում), հատուկ նշանակության 5x1.5մմ2</t>
  </si>
  <si>
    <t>Ц8-744-11</t>
  </si>
  <si>
    <t>Մալուխի մոնտաժ ՈՒՎ-ից ՊԿՎ,  4x50մմ2</t>
  </si>
  <si>
    <t>Մալուխի մոնտաժ ՊԿՎ-ից պոմպերի սնուցման,  4x2.5մմ2</t>
  </si>
  <si>
    <t>Մալուխի մոնտաժ ՊԿՎ-ից պոմպերի սնուցման,   4x6մմ2</t>
  </si>
  <si>
    <t>Մալուխի մոնտաժ ՊԿՎ-ից պոմպերի սնուցման,   4x10մմ2</t>
  </si>
  <si>
    <t>Մալուխի մոնտաժ ԳՎ-ից ԼԿՎ,   5x4մմ2</t>
  </si>
  <si>
    <t>Ջրադիմացկուն հատուկ նշանակության մալուխի մոնտաժ (լուսատուների սնուցում), հատուկ նշանակության 3x1.5մմ2</t>
  </si>
  <si>
    <t>Ջրադիմացկուն հատուկ նշանակության մալուխի մոնտաժ (լուսատուների սնուցում), հատուկ նշանակության 3x2.5մմ2</t>
  </si>
  <si>
    <t>Մալուխների միացման հանգույցների ստորջրյա նշանակության տուփեր</t>
  </si>
  <si>
    <t>Մալուխների միացման կլեմնիկ տուփերի մեջ տեղադրման համար</t>
  </si>
  <si>
    <t>Խեժանյութ 1-ին կոմպոնենտ, 25կգ տարա</t>
  </si>
  <si>
    <t>կգ</t>
  </si>
  <si>
    <t>Խեժանյութ 1/1-ին կոմպոնենտ, 4կգ տարա</t>
  </si>
  <si>
    <t>Խեժանյութ 2-րդ կոմպոնենտ, 20կգ տարա</t>
  </si>
  <si>
    <t>Խեժանյութ 2/1-ին կոմպոնենտ, 1,6 կգ տարա</t>
  </si>
  <si>
    <t>Ц8-397-2</t>
  </si>
  <si>
    <t>Չժանգոտվող պողպատից ստորջրյա մալուխատարի մոնտաժ,  300x50մմ</t>
  </si>
  <si>
    <t>Չժանգոտվող պողպատից ստորջրյա մալուխատար 300x50մմ</t>
  </si>
  <si>
    <t>Չժանգոտվող պողպատից ստորջրյա մալուխատարի կափարիչ, 300x50մմ</t>
  </si>
  <si>
    <t>Չժանգոտվող պողպատից ստորջրյա մալուխատարի հորիզոնական եռաբաշխիչ, 300-100x50մմ</t>
  </si>
  <si>
    <t>Չժանգոտվող պողպատից ստորջրյա մալուխատարի հորիզոնական եռաբաշխիչի կափարիչ, 300-100x50մմ</t>
  </si>
  <si>
    <t>Չժանգոտվող պողպատից ստորջրյա մալուխատարի հորիզոնական անցում, 300-200x50մմ</t>
  </si>
  <si>
    <t>Չժանգոտվող պողպատից ստորջրյա մալուխատարի հորիզոնական անցման կափարիչ, 300-200x50մմ</t>
  </si>
  <si>
    <t>Չժանգոտվող պողպատից ստորջրյա մալուխատարի հորիզոնական 90 անկյուն, 300x50մմ</t>
  </si>
  <si>
    <t>Չժանգոտվող պողպատից ստորջրյա մալուխատարի հորիզոնական 90 անկյան կափարիչ, 300x50մմ</t>
  </si>
  <si>
    <t>Չժանգոտվող պողպատից ստորջրյա մալուխատարի հորիզոնական 45 անկյուն, 300x50մմ</t>
  </si>
  <si>
    <t>Չժանգոտվող պողպատից ստորջրյա մալուխատարի հորիզոնական 45 անկյան կափարիչ, 300x50մմ</t>
  </si>
  <si>
    <t>Չժանգոտվող պողպատից ստորջրյա մալուխատարի ուղղահայաց 90 անկյուն, 300x50մմ</t>
  </si>
  <si>
    <t>Չժանգոտվող պողպատից ստորջրյա մալուխատարի ուղղահայաց 90 անկյան կափարիչ, 300x50մմ</t>
  </si>
  <si>
    <t>Չժանգոտվող պողպատից ստորջրյա մալուխատարի խցան, 300x50մմ</t>
  </si>
  <si>
    <t>Ц8-397-1</t>
  </si>
  <si>
    <t>Չժանգոտվող պողպատից ստորջրյա մալուխատարի մոնտաժ,  200x50մմ</t>
  </si>
  <si>
    <t>Չժանգոտվող պողպատից ստորջրյա մալուխատար
200x50մմ</t>
  </si>
  <si>
    <t>Չժանգոտվող պողպատից ստորջրյա մալուխատարի կափարիչ, 200x50մմ</t>
  </si>
  <si>
    <t>Չժանգոտվող պողպատից ստորջրյա մալուխատարի հորիզոնական եռաբաշխիչ, 200-100x50մմ</t>
  </si>
  <si>
    <t>Չժանգոտվող պողպատից ստորջրյա մալուխատարի հորիզոնական եռաբաշխիչի կափարիչ, 200-100x50մմ</t>
  </si>
  <si>
    <t>Չժանգոտվող պողպատից ստորջրյա մալուխատարի հորիզոնական 90 անկյուն, 200x50մմ</t>
  </si>
  <si>
    <t>Չժանգոտվող պողպատից ստորջրյա մալուխատարի հորիզոնական 90 անկյան կափարիչ, 200x50մմ</t>
  </si>
  <si>
    <t>Չժանգոտվող պողպատից ստորջրյա մալուխատարի հորիզոնական 45 անկյուն, 200x50մմ</t>
  </si>
  <si>
    <t>Չժանգոտվող պողպատից ստորջրյա մալուխատարի հորիզոնական 45 անկյան կափարիչ, 200x50մմ</t>
  </si>
  <si>
    <t>Չժանգոտվող պողպատից ստորջրյա մալուխատարի ուղղահայաց 90 անկյուն, 200x50մմ</t>
  </si>
  <si>
    <t>Չժանգոտվող պողպատից ստորջրյա մալուխատարի ուղղահայաց 90 անկյան կափարիչ, 200x50մմ</t>
  </si>
  <si>
    <t>Չժանգոտվող պողպատից ստորջրյա մալուխատարի խցան, 200x50մմ</t>
  </si>
  <si>
    <t>Չժանգոտվող պողպատից ստորջրյա մալուխատարի մոնտաժ,  150x50մմ</t>
  </si>
  <si>
    <t>Չժանգոտվող պողպատից ստորջրյա մալուխատար
150x50մմ</t>
  </si>
  <si>
    <t>Չժանգոտվող պողպատից ստորջրյա մալուխատարի կափարիչ, 150x50մմ</t>
  </si>
  <si>
    <t>Չժանգոտվող պողպատից ստորջրյա մալուխատարի ուղղահայաց 90 անկյուն, 150x50մմ</t>
  </si>
  <si>
    <t>Չժանգոտվող պողպատից ստորջրյա մալուխատարի ուղղահայաց 90 անկյան կափարիչ, 150x50մմ</t>
  </si>
  <si>
    <t>Չժանգոտվող պողպատից ստորջրյա մալուխատարի խցան, 150x50մմ</t>
  </si>
  <si>
    <t>Չժանգոտվող պողպատից ստորջրյա մալուխատարի մոնտաժ,  100x50մմ</t>
  </si>
  <si>
    <t>Չժանգոտվող պողպատից ստորջրյա մալուխատար
100x50մմ</t>
  </si>
  <si>
    <t>Չժանգոտվող պողպատից ստորջրյա մալուխատարի կափարիչ, 100x50մմ</t>
  </si>
  <si>
    <t>Չժանգոտվող պողպատից ստորջրյա մալուխատարի ուղղահայաց 90 անկյուն, 100x50մմ</t>
  </si>
  <si>
    <t>Չժանգոտվող պողպատից ստորջրյա մալուխատարի ուղղահայաց 90 անկյան կափարիչ, 100x50մմ</t>
  </si>
  <si>
    <t>Չժանգոտվող պողպատից ստորջրյա մալուխատարի խցան, 100x50մմ</t>
  </si>
  <si>
    <t>Չժանգոտվող պողպատից ստորջրյա մալուխատարի կցորդ դետալ, այդ թվում՝, 50մմ</t>
  </si>
  <si>
    <t>Մանեկ հատուկ նշանակության, M6</t>
  </si>
  <si>
    <t>Հեղույս, M6</t>
  </si>
  <si>
    <t>Չժանգոտվող պողպատից ստորջրյա մալուխատարի հենարանային դետալ</t>
  </si>
  <si>
    <t>Պարուրակաձող, M8 L=2000մմ</t>
  </si>
  <si>
    <t>Մանեկ, M6</t>
  </si>
  <si>
    <t>Տափօղակ, M6</t>
  </si>
  <si>
    <t>Զ</t>
  </si>
  <si>
    <t>ՇԱՏՐՎԱՆՆԵՐԻՆ ԿԻՑ ՏԱՐԱԾՔԻ ՏԵՍԱՀՍԿՄԱՆ ՀԱՄԱԿԱՐԳ</t>
  </si>
  <si>
    <t>21-73</t>
  </si>
  <si>
    <t>Ճկախողովակ, Ф25մմ</t>
  </si>
  <si>
    <t>Ճկախողովակի դետալներ, Ф25մմ</t>
  </si>
  <si>
    <t>21-146</t>
  </si>
  <si>
    <t>Էլ. բաշխիչ վահանի մոնտաժ իր բաղադրիչներով</t>
  </si>
  <si>
    <t>Մալուխի մոնտաժ(արտաքին օգտագործման), CCTV 2+1</t>
  </si>
  <si>
    <t>Տեսաձայնագրիչ DVR, 16 canal</t>
  </si>
  <si>
    <t>Տեսախցիկ, 5-8 Mp</t>
  </si>
  <si>
    <t>Կոշտ սկավառակ Hard Disk, 2Tb</t>
  </si>
  <si>
    <t>Սնուցման սարք Power Supply, 12v 10Ah</t>
  </si>
  <si>
    <t>Ածանցյալ պարագաներ և կցամասեր</t>
  </si>
  <si>
    <t>Ռոուտեր ինտերնետի ﬕացման համար</t>
  </si>
  <si>
    <t>Մոնիտոր</t>
  </si>
  <si>
    <t>Է</t>
  </si>
  <si>
    <t>ՕԴՈՐԱԿՄԱՆ, ՕԴԱՓՈԽՈՒԹՅԱՆ ԵՎ ՋԵՌՈՒՑՄԱՆ ՀԱՄԱԿԱՐԳԵՐ</t>
  </si>
  <si>
    <t>20-1043</t>
  </si>
  <si>
    <t>Օդորակիչ սպլիտ, ներքին և արտաքին բլոկներով 24000 BTU heating/cooling հզորությամբ տեղադրում</t>
  </si>
  <si>
    <t>20-431</t>
  </si>
  <si>
    <t>Արտածման օդափոխիչի մոնտաժ իր ճաղաշարով, Ø 160մմ</t>
  </si>
  <si>
    <t>Օդատար պլաստիկ, Ø 160մմ</t>
  </si>
  <si>
    <t>Կոնվեկտոր-ջեռուցիչ էլեկտրական, 2 կՎտ</t>
  </si>
  <si>
    <t>Օդափոխության ճաղաշար երկկողմանի, 300x150մմ</t>
  </si>
  <si>
    <t>Կրակմարիչ պատին ձգման հենակով, 2կգ</t>
  </si>
  <si>
    <t>Շուհույթ</t>
  </si>
  <si>
    <t>ԱԱՀ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</si>
</sst>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_-* #,##0.00_-;\-* #,##0.00_-;_-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10"/>
      <name val="Baltica Cyrill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4" fillId="0" borderId="0" xfId="2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3" fontId="4" fillId="0" borderId="1" xfId="3" applyNumberFormat="1" applyFont="1" applyBorder="1" applyAlignment="1">
      <alignment vertical="center"/>
    </xf>
    <xf numFmtId="0" fontId="7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2" xfId="2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3" fontId="3" fillId="0" borderId="3" xfId="2" applyNumberFormat="1" applyFont="1" applyBorder="1" applyAlignment="1">
      <alignment horizontal="center" vertical="center" wrapText="1"/>
    </xf>
    <xf numFmtId="165" fontId="4" fillId="0" borderId="1" xfId="5" applyNumberFormat="1" applyFont="1" applyBorder="1" applyAlignment="1">
      <alignment horizontal="center" vertical="center" wrapText="1"/>
    </xf>
    <xf numFmtId="164" fontId="4" fillId="0" borderId="1" xfId="5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2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3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3" fontId="4" fillId="0" borderId="0" xfId="2" applyNumberFormat="1" applyFont="1" applyAlignment="1">
      <alignment horizontal="center" vertical="center"/>
    </xf>
  </cellXfs>
  <cellStyles count="8">
    <cellStyle name="Comma" xfId="1" builtinId="3"/>
    <cellStyle name="Normal" xfId="0" builtinId="0"/>
    <cellStyle name="Normal 2" xfId="2"/>
    <cellStyle name="Normal 2 2" xfId="6"/>
    <cellStyle name="Normal 2 2 2" xfId="7"/>
    <cellStyle name="Normal 2 3" xfId="4"/>
    <cellStyle name="Normal 3" xfId="5"/>
    <cellStyle name="Normal_NKANZ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2"/>
  <sheetViews>
    <sheetView tabSelected="1" topLeftCell="A396" zoomScale="85" zoomScaleNormal="85" workbookViewId="0">
      <selection activeCell="J407" sqref="J407"/>
    </sheetView>
  </sheetViews>
  <sheetFormatPr defaultColWidth="9.09765625" defaultRowHeight="14.4"/>
  <cols>
    <col min="1" max="1" width="4.5" style="1" customWidth="1"/>
    <col min="2" max="2" width="10.296875" style="41" customWidth="1"/>
    <col min="3" max="3" width="64" style="1" customWidth="1"/>
    <col min="4" max="4" width="6.69921875" style="1" customWidth="1"/>
    <col min="5" max="5" width="10.09765625" style="1" customWidth="1"/>
    <col min="6" max="6" width="9.5" style="1" customWidth="1"/>
    <col min="7" max="7" width="13" style="1" customWidth="1"/>
    <col min="8" max="8" width="7.59765625" style="1" customWidth="1"/>
    <col min="9" max="16384" width="9.09765625" style="1"/>
  </cols>
  <sheetData>
    <row r="1" spans="1:8" ht="23.7" customHeight="1">
      <c r="A1" s="43" t="s">
        <v>0</v>
      </c>
      <c r="B1" s="43"/>
      <c r="C1" s="43"/>
      <c r="D1" s="43"/>
      <c r="E1" s="43"/>
      <c r="F1" s="43"/>
      <c r="G1" s="43"/>
    </row>
    <row r="2" spans="1:8" ht="33.450000000000003" customHeight="1">
      <c r="A2" s="44" t="s">
        <v>1</v>
      </c>
      <c r="B2" s="44"/>
      <c r="C2" s="44"/>
      <c r="D2" s="44"/>
      <c r="E2" s="44"/>
      <c r="F2" s="44"/>
      <c r="G2" s="44"/>
    </row>
    <row r="3" spans="1:8" ht="15.75" customHeight="1">
      <c r="A3" s="45"/>
      <c r="B3" s="45"/>
      <c r="C3" s="45"/>
      <c r="D3" s="45"/>
      <c r="E3" s="45"/>
      <c r="F3" s="46" t="s">
        <v>2</v>
      </c>
      <c r="G3" s="46"/>
    </row>
    <row r="4" spans="1:8" s="4" customFormat="1" ht="48.75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3" t="s">
        <v>9</v>
      </c>
    </row>
    <row r="5" spans="1:8" s="4" customFormat="1" ht="17.25" customHeight="1">
      <c r="A5" s="2">
        <v>1</v>
      </c>
      <c r="B5" s="5">
        <v>2</v>
      </c>
      <c r="C5" s="2">
        <v>3</v>
      </c>
      <c r="D5" s="5">
        <v>4</v>
      </c>
      <c r="E5" s="2">
        <v>5</v>
      </c>
      <c r="F5" s="5">
        <v>6</v>
      </c>
      <c r="G5" s="2">
        <v>7</v>
      </c>
    </row>
    <row r="6" spans="1:8" ht="43.2">
      <c r="A6" s="6"/>
      <c r="B6" s="7" t="s">
        <v>10</v>
      </c>
      <c r="C6" s="6" t="s">
        <v>11</v>
      </c>
      <c r="D6" s="6"/>
      <c r="E6" s="6"/>
      <c r="F6" s="8"/>
      <c r="G6" s="8"/>
    </row>
    <row r="7" spans="1:8" s="4" customFormat="1" ht="28.8">
      <c r="A7" s="2">
        <v>1</v>
      </c>
      <c r="B7" s="9" t="s">
        <v>12</v>
      </c>
      <c r="C7" s="10" t="s">
        <v>13</v>
      </c>
      <c r="D7" s="2" t="s">
        <v>14</v>
      </c>
      <c r="E7" s="11">
        <v>308</v>
      </c>
      <c r="F7" s="3">
        <v>1066.6953668900135</v>
      </c>
      <c r="G7" s="12">
        <f t="shared" ref="G7:G17" si="0">+F7*E7</f>
        <v>328542.17300212412</v>
      </c>
      <c r="H7" s="13"/>
    </row>
    <row r="8" spans="1:8" s="4" customFormat="1">
      <c r="A8" s="2">
        <f>+A7+1</f>
        <v>2</v>
      </c>
      <c r="B8" s="9" t="s">
        <v>15</v>
      </c>
      <c r="C8" s="10" t="s">
        <v>16</v>
      </c>
      <c r="D8" s="2" t="s">
        <v>14</v>
      </c>
      <c r="E8" s="14">
        <v>30.8</v>
      </c>
      <c r="F8" s="3">
        <v>5850.629076049654</v>
      </c>
      <c r="G8" s="12">
        <f t="shared" si="0"/>
        <v>180199.37554232936</v>
      </c>
      <c r="H8" s="13"/>
    </row>
    <row r="9" spans="1:8" s="4" customFormat="1" ht="27.6">
      <c r="A9" s="2">
        <f t="shared" ref="A9:A17" si="1">+A8+1</f>
        <v>3</v>
      </c>
      <c r="B9" s="15" t="s">
        <v>17</v>
      </c>
      <c r="C9" s="16" t="s">
        <v>18</v>
      </c>
      <c r="D9" s="2" t="s">
        <v>19</v>
      </c>
      <c r="E9" s="11">
        <f>+(E7+E8)*1.95</f>
        <v>660.66</v>
      </c>
      <c r="F9" s="3">
        <v>1011.3785936925003</v>
      </c>
      <c r="G9" s="12">
        <f t="shared" si="0"/>
        <v>668177.38170888717</v>
      </c>
      <c r="H9" s="8"/>
    </row>
    <row r="10" spans="1:8" s="4" customFormat="1">
      <c r="A10" s="2">
        <f t="shared" si="1"/>
        <v>4</v>
      </c>
      <c r="B10" s="9" t="s">
        <v>20</v>
      </c>
      <c r="C10" s="10" t="s">
        <v>21</v>
      </c>
      <c r="D10" s="2" t="s">
        <v>14</v>
      </c>
      <c r="E10" s="14">
        <f>+(E7+E8)*40%</f>
        <v>135.52000000000001</v>
      </c>
      <c r="F10" s="3">
        <v>49.355459324112346</v>
      </c>
      <c r="G10" s="12">
        <f t="shared" si="0"/>
        <v>6688.6518476037054</v>
      </c>
      <c r="H10" s="13"/>
    </row>
    <row r="11" spans="1:8" s="4" customFormat="1" ht="28.8">
      <c r="A11" s="2">
        <f t="shared" si="1"/>
        <v>5</v>
      </c>
      <c r="B11" s="9" t="s">
        <v>22</v>
      </c>
      <c r="C11" s="10" t="s">
        <v>23</v>
      </c>
      <c r="D11" s="2" t="s">
        <v>24</v>
      </c>
      <c r="E11" s="11">
        <v>50</v>
      </c>
      <c r="F11" s="3">
        <v>2507.0402874400261</v>
      </c>
      <c r="G11" s="12">
        <f t="shared" si="0"/>
        <v>125352.0143720013</v>
      </c>
      <c r="H11" s="13"/>
    </row>
    <row r="12" spans="1:8" s="4" customFormat="1" ht="28.8">
      <c r="A12" s="2">
        <f t="shared" si="1"/>
        <v>6</v>
      </c>
      <c r="B12" s="9" t="s">
        <v>25</v>
      </c>
      <c r="C12" s="16" t="s">
        <v>26</v>
      </c>
      <c r="D12" s="2" t="s">
        <v>14</v>
      </c>
      <c r="E12" s="14">
        <v>79.5</v>
      </c>
      <c r="F12" s="3">
        <v>9014.4481038962167</v>
      </c>
      <c r="G12" s="12">
        <f t="shared" si="0"/>
        <v>716648.62425974919</v>
      </c>
      <c r="H12" s="8"/>
    </row>
    <row r="13" spans="1:8" s="4" customFormat="1" ht="28.8">
      <c r="A13" s="2">
        <f t="shared" si="1"/>
        <v>7</v>
      </c>
      <c r="B13" s="9" t="s">
        <v>12</v>
      </c>
      <c r="C13" s="10" t="s">
        <v>27</v>
      </c>
      <c r="D13" s="2" t="s">
        <v>14</v>
      </c>
      <c r="E13" s="11">
        <f>289.3+43.4</f>
        <v>332.7</v>
      </c>
      <c r="F13" s="3">
        <v>1066.6953668900135</v>
      </c>
      <c r="G13" s="12">
        <f t="shared" si="0"/>
        <v>354889.54856430745</v>
      </c>
      <c r="H13" s="13"/>
    </row>
    <row r="14" spans="1:8" s="4" customFormat="1" ht="27.6">
      <c r="A14" s="2">
        <f t="shared" si="1"/>
        <v>8</v>
      </c>
      <c r="B14" s="15" t="s">
        <v>17</v>
      </c>
      <c r="C14" s="17" t="s">
        <v>28</v>
      </c>
      <c r="D14" s="2" t="s">
        <v>19</v>
      </c>
      <c r="E14" s="11">
        <f>+E13*1.95</f>
        <v>648.76499999999999</v>
      </c>
      <c r="F14" s="3">
        <v>2022.7571873850006</v>
      </c>
      <c r="G14" s="12">
        <f t="shared" si="0"/>
        <v>1312294.0666738299</v>
      </c>
      <c r="H14" s="8"/>
    </row>
    <row r="15" spans="1:8" s="4" customFormat="1">
      <c r="A15" s="2">
        <f t="shared" si="1"/>
        <v>9</v>
      </c>
      <c r="B15" s="9" t="s">
        <v>29</v>
      </c>
      <c r="C15" s="18" t="s">
        <v>30</v>
      </c>
      <c r="D15" s="2" t="s">
        <v>14</v>
      </c>
      <c r="E15" s="11">
        <v>289.3</v>
      </c>
      <c r="F15" s="3">
        <v>90.276248201577104</v>
      </c>
      <c r="G15" s="12">
        <f t="shared" si="0"/>
        <v>26116.918604716258</v>
      </c>
      <c r="H15" s="13"/>
    </row>
    <row r="16" spans="1:8" s="4" customFormat="1">
      <c r="A16" s="2">
        <f t="shared" si="1"/>
        <v>10</v>
      </c>
      <c r="B16" s="9" t="s">
        <v>31</v>
      </c>
      <c r="C16" s="10" t="s">
        <v>32</v>
      </c>
      <c r="D16" s="2" t="s">
        <v>14</v>
      </c>
      <c r="E16" s="14">
        <v>43.4</v>
      </c>
      <c r="F16" s="3">
        <v>169.48729591442813</v>
      </c>
      <c r="G16" s="12">
        <f t="shared" si="0"/>
        <v>7355.7486426861806</v>
      </c>
      <c r="H16" s="13"/>
    </row>
    <row r="17" spans="1:8" s="4" customFormat="1" ht="15" thickBot="1">
      <c r="A17" s="2">
        <f t="shared" si="1"/>
        <v>11</v>
      </c>
      <c r="B17" s="9" t="s">
        <v>33</v>
      </c>
      <c r="C17" s="10" t="s">
        <v>34</v>
      </c>
      <c r="D17" s="2" t="s">
        <v>35</v>
      </c>
      <c r="E17" s="14">
        <v>400</v>
      </c>
      <c r="F17" s="3">
        <v>24.458350579412599</v>
      </c>
      <c r="G17" s="12">
        <f t="shared" si="0"/>
        <v>9783.3402317650398</v>
      </c>
      <c r="H17" s="13"/>
    </row>
    <row r="18" spans="1:8" s="4" customFormat="1" ht="15" thickBot="1">
      <c r="A18" s="19"/>
      <c r="B18" s="20"/>
      <c r="C18" s="21" t="s">
        <v>36</v>
      </c>
      <c r="D18" s="22"/>
      <c r="E18" s="22"/>
      <c r="F18" s="3"/>
      <c r="G18" s="23">
        <f>SUM(G7:G17)</f>
        <v>3736047.8434499996</v>
      </c>
      <c r="H18" s="8"/>
    </row>
    <row r="19" spans="1:8">
      <c r="A19" s="6"/>
      <c r="B19" s="7" t="s">
        <v>37</v>
      </c>
      <c r="C19" s="6" t="s">
        <v>38</v>
      </c>
      <c r="D19" s="6"/>
      <c r="E19" s="6"/>
      <c r="F19" s="6"/>
      <c r="G19" s="6"/>
    </row>
    <row r="20" spans="1:8">
      <c r="A20" s="6"/>
      <c r="B20" s="7" t="s">
        <v>39</v>
      </c>
      <c r="C20" s="6" t="s">
        <v>40</v>
      </c>
      <c r="D20" s="6"/>
      <c r="E20" s="6"/>
      <c r="F20" s="6"/>
      <c r="G20" s="6"/>
    </row>
    <row r="21" spans="1:8" s="4" customFormat="1" ht="43.2">
      <c r="A21" s="2">
        <f>+A17+1</f>
        <v>12</v>
      </c>
      <c r="B21" s="9" t="s">
        <v>41</v>
      </c>
      <c r="C21" s="16" t="s">
        <v>42</v>
      </c>
      <c r="D21" s="2" t="s">
        <v>24</v>
      </c>
      <c r="E21" s="14">
        <v>1</v>
      </c>
      <c r="F21" s="3">
        <v>6814.8917055621132</v>
      </c>
      <c r="G21" s="12">
        <f>+F21*E21</f>
        <v>6814.8917055621132</v>
      </c>
      <c r="H21" s="8"/>
    </row>
    <row r="22" spans="1:8" s="4" customFormat="1" ht="43.2">
      <c r="A22" s="2">
        <f t="shared" ref="A22:A63" si="2">+A21+1</f>
        <v>13</v>
      </c>
      <c r="B22" s="9" t="s">
        <v>43</v>
      </c>
      <c r="C22" s="16" t="s">
        <v>44</v>
      </c>
      <c r="D22" s="2" t="s">
        <v>24</v>
      </c>
      <c r="E22" s="14">
        <v>4</v>
      </c>
      <c r="F22" s="3">
        <v>3739.5773475781293</v>
      </c>
      <c r="G22" s="12">
        <f>+F22*E22</f>
        <v>14958.309390312517</v>
      </c>
      <c r="H22" s="8"/>
    </row>
    <row r="23" spans="1:8" s="4" customFormat="1" ht="28.8">
      <c r="A23" s="2">
        <f t="shared" si="2"/>
        <v>14</v>
      </c>
      <c r="B23" s="9" t="s">
        <v>45</v>
      </c>
      <c r="C23" s="16" t="s">
        <v>46</v>
      </c>
      <c r="D23" s="2" t="s">
        <v>24</v>
      </c>
      <c r="E23" s="14">
        <v>1</v>
      </c>
      <c r="F23" s="3">
        <v>32412.616669999123</v>
      </c>
      <c r="G23" s="12">
        <f>+F23*E23</f>
        <v>32412.616669999123</v>
      </c>
      <c r="H23" s="8"/>
    </row>
    <row r="24" spans="1:8" s="4" customFormat="1" ht="28.8">
      <c r="A24" s="2">
        <f t="shared" si="2"/>
        <v>15</v>
      </c>
      <c r="B24" s="9" t="s">
        <v>33</v>
      </c>
      <c r="C24" s="10" t="s">
        <v>47</v>
      </c>
      <c r="D24" s="2" t="s">
        <v>48</v>
      </c>
      <c r="E24" s="14">
        <v>1</v>
      </c>
      <c r="F24" s="3"/>
      <c r="G24" s="12"/>
      <c r="H24" s="13"/>
    </row>
    <row r="25" spans="1:8" s="4" customFormat="1" ht="28.8">
      <c r="A25" s="2">
        <f t="shared" si="2"/>
        <v>16</v>
      </c>
      <c r="B25" s="9" t="s">
        <v>33</v>
      </c>
      <c r="C25" s="10" t="s">
        <v>49</v>
      </c>
      <c r="D25" s="2" t="s">
        <v>48</v>
      </c>
      <c r="E25" s="14">
        <v>1</v>
      </c>
      <c r="F25" s="3"/>
      <c r="G25" s="12"/>
      <c r="H25" s="13"/>
    </row>
    <row r="26" spans="1:8" s="4" customFormat="1" ht="28.8">
      <c r="A26" s="2">
        <f t="shared" si="2"/>
        <v>17</v>
      </c>
      <c r="B26" s="9" t="s">
        <v>33</v>
      </c>
      <c r="C26" s="10" t="s">
        <v>50</v>
      </c>
      <c r="D26" s="2" t="s">
        <v>48</v>
      </c>
      <c r="E26" s="14">
        <v>1</v>
      </c>
      <c r="F26" s="3"/>
      <c r="G26" s="12"/>
      <c r="H26" s="13"/>
    </row>
    <row r="27" spans="1:8" s="4" customFormat="1" ht="43.2">
      <c r="A27" s="2">
        <f t="shared" si="2"/>
        <v>18</v>
      </c>
      <c r="B27" s="9" t="s">
        <v>41</v>
      </c>
      <c r="C27" s="16" t="s">
        <v>51</v>
      </c>
      <c r="D27" s="2" t="s">
        <v>24</v>
      </c>
      <c r="E27" s="14">
        <v>24</v>
      </c>
      <c r="F27" s="3">
        <v>6814.8917055621132</v>
      </c>
      <c r="G27" s="12">
        <f>+F27*E27</f>
        <v>163557.40093349072</v>
      </c>
      <c r="H27" s="8"/>
    </row>
    <row r="28" spans="1:8" s="4" customFormat="1" ht="43.2">
      <c r="A28" s="2">
        <f t="shared" si="2"/>
        <v>19</v>
      </c>
      <c r="B28" s="9" t="s">
        <v>52</v>
      </c>
      <c r="C28" s="16" t="s">
        <v>53</v>
      </c>
      <c r="D28" s="2" t="s">
        <v>24</v>
      </c>
      <c r="E28" s="14">
        <v>24</v>
      </c>
      <c r="F28" s="3">
        <v>3739.5773475781293</v>
      </c>
      <c r="G28" s="12">
        <f>+F28*E28</f>
        <v>89749.8563418751</v>
      </c>
      <c r="H28" s="8"/>
    </row>
    <row r="29" spans="1:8" s="4" customFormat="1" ht="28.8">
      <c r="A29" s="2">
        <f t="shared" si="2"/>
        <v>20</v>
      </c>
      <c r="B29" s="9" t="s">
        <v>54</v>
      </c>
      <c r="C29" s="16" t="s">
        <v>55</v>
      </c>
      <c r="D29" s="2" t="s">
        <v>24</v>
      </c>
      <c r="E29" s="14">
        <v>1</v>
      </c>
      <c r="F29" s="3">
        <v>43483.779057056425</v>
      </c>
      <c r="G29" s="12">
        <f>+F29*E29</f>
        <v>43483.779057056425</v>
      </c>
      <c r="H29" s="8"/>
    </row>
    <row r="30" spans="1:8" s="4" customFormat="1" ht="28.8">
      <c r="A30" s="2">
        <f t="shared" si="2"/>
        <v>21</v>
      </c>
      <c r="B30" s="9" t="s">
        <v>33</v>
      </c>
      <c r="C30" s="10" t="s">
        <v>47</v>
      </c>
      <c r="D30" s="2" t="s">
        <v>48</v>
      </c>
      <c r="E30" s="14">
        <v>1</v>
      </c>
      <c r="F30" s="3"/>
      <c r="G30" s="12"/>
      <c r="H30" s="13"/>
    </row>
    <row r="31" spans="1:8" s="4" customFormat="1" ht="28.8">
      <c r="A31" s="2">
        <f t="shared" si="2"/>
        <v>22</v>
      </c>
      <c r="B31" s="9" t="s">
        <v>33</v>
      </c>
      <c r="C31" s="10" t="s">
        <v>49</v>
      </c>
      <c r="D31" s="2" t="s">
        <v>48</v>
      </c>
      <c r="E31" s="14">
        <v>1</v>
      </c>
      <c r="F31" s="3"/>
      <c r="G31" s="12"/>
      <c r="H31" s="13"/>
    </row>
    <row r="32" spans="1:8" s="4" customFormat="1" ht="28.8">
      <c r="A32" s="2">
        <f t="shared" si="2"/>
        <v>23</v>
      </c>
      <c r="B32" s="9" t="s">
        <v>33</v>
      </c>
      <c r="C32" s="10" t="s">
        <v>50</v>
      </c>
      <c r="D32" s="2" t="s">
        <v>48</v>
      </c>
      <c r="E32" s="14">
        <v>1</v>
      </c>
      <c r="F32" s="3"/>
      <c r="G32" s="12"/>
      <c r="H32" s="13"/>
    </row>
    <row r="33" spans="1:8" s="4" customFormat="1">
      <c r="A33" s="2">
        <f t="shared" si="2"/>
        <v>24</v>
      </c>
      <c r="B33" s="9" t="s">
        <v>33</v>
      </c>
      <c r="C33" s="18" t="s">
        <v>56</v>
      </c>
      <c r="D33" s="2" t="s">
        <v>48</v>
      </c>
      <c r="E33" s="14">
        <v>1</v>
      </c>
      <c r="F33" s="3">
        <v>190224.47479552764</v>
      </c>
      <c r="G33" s="12">
        <f t="shared" ref="G33:G63" si="3">+F33*E33</f>
        <v>190224.47479552764</v>
      </c>
      <c r="H33" s="13"/>
    </row>
    <row r="34" spans="1:8" s="4" customFormat="1">
      <c r="A34" s="2">
        <f t="shared" si="2"/>
        <v>25</v>
      </c>
      <c r="B34" s="9" t="s">
        <v>33</v>
      </c>
      <c r="C34" s="18" t="s">
        <v>56</v>
      </c>
      <c r="D34" s="2" t="s">
        <v>48</v>
      </c>
      <c r="E34" s="14">
        <v>1</v>
      </c>
      <c r="F34" s="3">
        <v>266335.63750979654</v>
      </c>
      <c r="G34" s="12">
        <f t="shared" si="3"/>
        <v>266335.63750979654</v>
      </c>
      <c r="H34" s="13"/>
    </row>
    <row r="35" spans="1:8" s="4" customFormat="1">
      <c r="A35" s="2">
        <f t="shared" si="2"/>
        <v>26</v>
      </c>
      <c r="B35" s="9" t="s">
        <v>33</v>
      </c>
      <c r="C35" s="18" t="s">
        <v>57</v>
      </c>
      <c r="D35" s="2" t="s">
        <v>48</v>
      </c>
      <c r="E35" s="14">
        <v>1</v>
      </c>
      <c r="F35" s="3">
        <v>63800.583765097363</v>
      </c>
      <c r="G35" s="12">
        <f t="shared" si="3"/>
        <v>63800.583765097363</v>
      </c>
      <c r="H35" s="13"/>
    </row>
    <row r="36" spans="1:8" s="4" customFormat="1">
      <c r="A36" s="2">
        <f t="shared" si="2"/>
        <v>27</v>
      </c>
      <c r="B36" s="9" t="s">
        <v>33</v>
      </c>
      <c r="C36" s="18" t="s">
        <v>58</v>
      </c>
      <c r="D36" s="2" t="s">
        <v>48</v>
      </c>
      <c r="E36" s="14">
        <v>1</v>
      </c>
      <c r="F36" s="3">
        <v>243546.85196442078</v>
      </c>
      <c r="G36" s="12">
        <f t="shared" si="3"/>
        <v>243546.85196442078</v>
      </c>
      <c r="H36" s="13"/>
    </row>
    <row r="37" spans="1:8" s="4" customFormat="1">
      <c r="A37" s="2">
        <f t="shared" si="2"/>
        <v>28</v>
      </c>
      <c r="B37" s="9" t="s">
        <v>59</v>
      </c>
      <c r="C37" s="16" t="s">
        <v>60</v>
      </c>
      <c r="D37" s="2" t="s">
        <v>19</v>
      </c>
      <c r="E37" s="24">
        <f>18*1.4145/1000</f>
        <v>2.5461000000000001E-2</v>
      </c>
      <c r="F37" s="3">
        <v>4690047.2252534246</v>
      </c>
      <c r="G37" s="12">
        <f t="shared" si="3"/>
        <v>119413.29240217745</v>
      </c>
      <c r="H37" s="8"/>
    </row>
    <row r="38" spans="1:8" s="4" customFormat="1">
      <c r="A38" s="2">
        <f t="shared" si="2"/>
        <v>29</v>
      </c>
      <c r="B38" s="9" t="s">
        <v>33</v>
      </c>
      <c r="C38" s="18" t="s">
        <v>61</v>
      </c>
      <c r="D38" s="2" t="s">
        <v>24</v>
      </c>
      <c r="E38" s="14">
        <v>24</v>
      </c>
      <c r="F38" s="3">
        <v>4817.164636176326</v>
      </c>
      <c r="G38" s="12">
        <f t="shared" si="3"/>
        <v>115611.95126823182</v>
      </c>
      <c r="H38" s="13"/>
    </row>
    <row r="39" spans="1:8" s="4" customFormat="1">
      <c r="A39" s="2">
        <f t="shared" si="2"/>
        <v>30</v>
      </c>
      <c r="B39" s="9" t="s">
        <v>62</v>
      </c>
      <c r="C39" s="16" t="s">
        <v>63</v>
      </c>
      <c r="D39" s="2" t="s">
        <v>19</v>
      </c>
      <c r="E39" s="24">
        <f>6*3.8714/1000</f>
        <v>2.32284E-2</v>
      </c>
      <c r="F39" s="3">
        <v>3969106.0777422623</v>
      </c>
      <c r="G39" s="12">
        <f t="shared" si="3"/>
        <v>92195.983616228361</v>
      </c>
      <c r="H39" s="8"/>
    </row>
    <row r="40" spans="1:8" s="4" customFormat="1">
      <c r="A40" s="2">
        <f t="shared" si="2"/>
        <v>31</v>
      </c>
      <c r="B40" s="9" t="s">
        <v>33</v>
      </c>
      <c r="C40" s="18" t="s">
        <v>64</v>
      </c>
      <c r="D40" s="2" t="s">
        <v>24</v>
      </c>
      <c r="E40" s="14">
        <v>1</v>
      </c>
      <c r="F40" s="3">
        <v>7172.2186208272979</v>
      </c>
      <c r="G40" s="12">
        <f t="shared" si="3"/>
        <v>7172.2186208272979</v>
      </c>
      <c r="H40" s="13"/>
    </row>
    <row r="41" spans="1:8" s="4" customFormat="1">
      <c r="A41" s="2">
        <f t="shared" si="2"/>
        <v>32</v>
      </c>
      <c r="B41" s="9" t="s">
        <v>33</v>
      </c>
      <c r="C41" s="18" t="s">
        <v>65</v>
      </c>
      <c r="D41" s="2" t="s">
        <v>24</v>
      </c>
      <c r="E41" s="14">
        <v>6</v>
      </c>
      <c r="F41" s="3">
        <v>8242.6953691645831</v>
      </c>
      <c r="G41" s="12">
        <f t="shared" si="3"/>
        <v>49456.172214987499</v>
      </c>
      <c r="H41" s="13"/>
    </row>
    <row r="42" spans="1:8" s="4" customFormat="1">
      <c r="A42" s="2">
        <f t="shared" si="2"/>
        <v>33</v>
      </c>
      <c r="B42" s="9" t="s">
        <v>33</v>
      </c>
      <c r="C42" s="18" t="s">
        <v>66</v>
      </c>
      <c r="D42" s="2" t="s">
        <v>24</v>
      </c>
      <c r="E42" s="14">
        <v>10</v>
      </c>
      <c r="F42" s="3">
        <v>7279.1853672951374</v>
      </c>
      <c r="G42" s="12">
        <f t="shared" si="3"/>
        <v>72791.853672951373</v>
      </c>
      <c r="H42" s="13"/>
    </row>
    <row r="43" spans="1:8" s="4" customFormat="1">
      <c r="A43" s="2">
        <f t="shared" si="2"/>
        <v>34</v>
      </c>
      <c r="B43" s="9" t="s">
        <v>62</v>
      </c>
      <c r="C43" s="16" t="s">
        <v>67</v>
      </c>
      <c r="D43" s="2" t="s">
        <v>19</v>
      </c>
      <c r="E43" s="24">
        <f>2*5.435/1000</f>
        <v>1.0869999999999999E-2</v>
      </c>
      <c r="F43" s="3">
        <v>3990899.8239803091</v>
      </c>
      <c r="G43" s="12">
        <f t="shared" si="3"/>
        <v>43381.081086665959</v>
      </c>
      <c r="H43" s="8"/>
    </row>
    <row r="44" spans="1:8" s="4" customFormat="1">
      <c r="A44" s="2">
        <f t="shared" si="2"/>
        <v>35</v>
      </c>
      <c r="B44" s="9" t="s">
        <v>33</v>
      </c>
      <c r="C44" s="18" t="s">
        <v>68</v>
      </c>
      <c r="D44" s="2" t="s">
        <v>24</v>
      </c>
      <c r="E44" s="14">
        <v>4</v>
      </c>
      <c r="F44" s="3">
        <v>9099.0844752978282</v>
      </c>
      <c r="G44" s="12">
        <f t="shared" si="3"/>
        <v>36396.337901191313</v>
      </c>
      <c r="H44" s="13"/>
    </row>
    <row r="45" spans="1:8" s="4" customFormat="1">
      <c r="A45" s="2">
        <f t="shared" si="2"/>
        <v>36</v>
      </c>
      <c r="B45" s="9" t="s">
        <v>69</v>
      </c>
      <c r="C45" s="16" t="s">
        <v>70</v>
      </c>
      <c r="D45" s="2" t="s">
        <v>19</v>
      </c>
      <c r="E45" s="24">
        <f>30*8.265/1000</f>
        <v>0.24795</v>
      </c>
      <c r="F45" s="3">
        <v>4695229.5233244039</v>
      </c>
      <c r="G45" s="12">
        <f t="shared" si="3"/>
        <v>1164182.1603082861</v>
      </c>
      <c r="H45" s="8"/>
    </row>
    <row r="46" spans="1:8" s="4" customFormat="1">
      <c r="A46" s="2">
        <f t="shared" si="2"/>
        <v>37</v>
      </c>
      <c r="B46" s="9" t="s">
        <v>33</v>
      </c>
      <c r="C46" s="18" t="s">
        <v>71</v>
      </c>
      <c r="D46" s="2" t="s">
        <v>24</v>
      </c>
      <c r="E46" s="14">
        <v>9</v>
      </c>
      <c r="F46" s="3">
        <v>11132.917076236199</v>
      </c>
      <c r="G46" s="12">
        <f t="shared" si="3"/>
        <v>100196.2536861258</v>
      </c>
      <c r="H46" s="13"/>
    </row>
    <row r="47" spans="1:8" s="4" customFormat="1">
      <c r="A47" s="2">
        <f t="shared" si="2"/>
        <v>38</v>
      </c>
      <c r="B47" s="9" t="s">
        <v>33</v>
      </c>
      <c r="C47" s="18" t="s">
        <v>72</v>
      </c>
      <c r="D47" s="2" t="s">
        <v>24</v>
      </c>
      <c r="E47" s="14">
        <v>4</v>
      </c>
      <c r="F47" s="3">
        <v>11132.917076236199</v>
      </c>
      <c r="G47" s="12">
        <f t="shared" si="3"/>
        <v>44531.668304944797</v>
      </c>
      <c r="H47" s="13"/>
    </row>
    <row r="48" spans="1:8" s="4" customFormat="1">
      <c r="A48" s="2">
        <f t="shared" si="2"/>
        <v>39</v>
      </c>
      <c r="B48" s="9" t="s">
        <v>33</v>
      </c>
      <c r="C48" s="18" t="s">
        <v>73</v>
      </c>
      <c r="D48" s="2" t="s">
        <v>24</v>
      </c>
      <c r="E48" s="14">
        <v>60</v>
      </c>
      <c r="F48" s="3">
        <v>8135.6130107454737</v>
      </c>
      <c r="G48" s="12">
        <f t="shared" si="3"/>
        <v>488136.78064472845</v>
      </c>
      <c r="H48" s="13"/>
    </row>
    <row r="49" spans="1:8" s="4" customFormat="1">
      <c r="A49" s="2">
        <f t="shared" si="2"/>
        <v>40</v>
      </c>
      <c r="B49" s="9" t="s">
        <v>74</v>
      </c>
      <c r="C49" s="16" t="s">
        <v>75</v>
      </c>
      <c r="D49" s="2" t="s">
        <v>19</v>
      </c>
      <c r="E49" s="24">
        <f>2*14.289/1000</f>
        <v>2.8577999999999999E-2</v>
      </c>
      <c r="F49" s="3">
        <v>4991169.5544136204</v>
      </c>
      <c r="G49" s="12">
        <f t="shared" si="3"/>
        <v>142637.64352603245</v>
      </c>
      <c r="H49" s="8"/>
    </row>
    <row r="50" spans="1:8" s="4" customFormat="1">
      <c r="A50" s="2">
        <f t="shared" si="2"/>
        <v>41</v>
      </c>
      <c r="B50" s="9" t="s">
        <v>33</v>
      </c>
      <c r="C50" s="18" t="s">
        <v>76</v>
      </c>
      <c r="D50" s="2" t="s">
        <v>24</v>
      </c>
      <c r="E50" s="14">
        <v>4</v>
      </c>
      <c r="F50" s="3">
        <v>26976.121962587422</v>
      </c>
      <c r="G50" s="12">
        <f t="shared" si="3"/>
        <v>107904.48785034969</v>
      </c>
      <c r="H50" s="13"/>
    </row>
    <row r="51" spans="1:8" s="4" customFormat="1">
      <c r="A51" s="2">
        <f t="shared" si="2"/>
        <v>42</v>
      </c>
      <c r="B51" s="9" t="s">
        <v>33</v>
      </c>
      <c r="C51" s="18" t="s">
        <v>77</v>
      </c>
      <c r="D51" s="2" t="s">
        <v>24</v>
      </c>
      <c r="E51" s="14">
        <v>1</v>
      </c>
      <c r="F51" s="3">
        <v>42819.198391215017</v>
      </c>
      <c r="G51" s="12">
        <f t="shared" si="3"/>
        <v>42819.198391215017</v>
      </c>
      <c r="H51" s="13"/>
    </row>
    <row r="52" spans="1:8" s="4" customFormat="1">
      <c r="A52" s="2">
        <f t="shared" si="2"/>
        <v>43</v>
      </c>
      <c r="B52" s="9" t="s">
        <v>33</v>
      </c>
      <c r="C52" s="18" t="s">
        <v>78</v>
      </c>
      <c r="D52" s="2" t="s">
        <v>24</v>
      </c>
      <c r="E52" s="14">
        <v>2</v>
      </c>
      <c r="F52" s="3">
        <v>13488.060981293711</v>
      </c>
      <c r="G52" s="12">
        <f t="shared" si="3"/>
        <v>26976.121962587422</v>
      </c>
      <c r="H52" s="13"/>
    </row>
    <row r="53" spans="1:8" s="4" customFormat="1">
      <c r="A53" s="2">
        <f t="shared" si="2"/>
        <v>44</v>
      </c>
      <c r="B53" s="9" t="s">
        <v>33</v>
      </c>
      <c r="C53" s="18" t="s">
        <v>79</v>
      </c>
      <c r="D53" s="2" t="s">
        <v>24</v>
      </c>
      <c r="E53" s="14">
        <v>4</v>
      </c>
      <c r="F53" s="3">
        <v>8992.0406541958073</v>
      </c>
      <c r="G53" s="12">
        <f t="shared" si="3"/>
        <v>35968.162616783229</v>
      </c>
      <c r="H53" s="13"/>
    </row>
    <row r="54" spans="1:8" s="4" customFormat="1">
      <c r="A54" s="2">
        <f t="shared" si="2"/>
        <v>45</v>
      </c>
      <c r="B54" s="9" t="s">
        <v>80</v>
      </c>
      <c r="C54" s="16" t="s">
        <v>81</v>
      </c>
      <c r="D54" s="2" t="s">
        <v>19</v>
      </c>
      <c r="E54" s="24">
        <f>1*26.68/1000</f>
        <v>2.6679999999999999E-2</v>
      </c>
      <c r="F54" s="3">
        <v>3445380.5131488</v>
      </c>
      <c r="G54" s="12">
        <f t="shared" si="3"/>
        <v>91922.752090809983</v>
      </c>
      <c r="H54" s="8"/>
    </row>
    <row r="55" spans="1:8" s="4" customFormat="1">
      <c r="A55" s="2">
        <f t="shared" si="2"/>
        <v>46</v>
      </c>
      <c r="B55" s="9" t="s">
        <v>33</v>
      </c>
      <c r="C55" s="18" t="s">
        <v>82</v>
      </c>
      <c r="D55" s="2" t="s">
        <v>24</v>
      </c>
      <c r="E55" s="14">
        <v>2</v>
      </c>
      <c r="F55" s="3">
        <v>53952.243925174844</v>
      </c>
      <c r="G55" s="12">
        <f t="shared" si="3"/>
        <v>107904.48785034969</v>
      </c>
      <c r="H55" s="13"/>
    </row>
    <row r="56" spans="1:8" s="4" customFormat="1">
      <c r="A56" s="2">
        <f t="shared" si="2"/>
        <v>47</v>
      </c>
      <c r="B56" s="9" t="s">
        <v>33</v>
      </c>
      <c r="C56" s="18" t="s">
        <v>83</v>
      </c>
      <c r="D56" s="2" t="s">
        <v>24</v>
      </c>
      <c r="E56" s="14">
        <v>20</v>
      </c>
      <c r="F56" s="3">
        <v>22908.289765669961</v>
      </c>
      <c r="G56" s="12">
        <f t="shared" si="3"/>
        <v>458165.79531339923</v>
      </c>
      <c r="H56" s="13"/>
    </row>
    <row r="57" spans="1:8" s="4" customFormat="1">
      <c r="A57" s="2">
        <f t="shared" si="2"/>
        <v>48</v>
      </c>
      <c r="B57" s="9" t="s">
        <v>84</v>
      </c>
      <c r="C57" s="16" t="s">
        <v>85</v>
      </c>
      <c r="D57" s="2" t="s">
        <v>24</v>
      </c>
      <c r="E57" s="24">
        <v>24</v>
      </c>
      <c r="F57" s="3">
        <v>36106.93327713351</v>
      </c>
      <c r="G57" s="12">
        <f t="shared" si="3"/>
        <v>866566.3986512043</v>
      </c>
      <c r="H57" s="8"/>
    </row>
    <row r="58" spans="1:8" s="4" customFormat="1">
      <c r="A58" s="2">
        <f t="shared" si="2"/>
        <v>49</v>
      </c>
      <c r="B58" s="9" t="s">
        <v>86</v>
      </c>
      <c r="C58" s="16" t="s">
        <v>87</v>
      </c>
      <c r="D58" s="2" t="s">
        <v>24</v>
      </c>
      <c r="E58" s="24">
        <v>1</v>
      </c>
      <c r="F58" s="3">
        <v>72901.187388230421</v>
      </c>
      <c r="G58" s="12">
        <f t="shared" si="3"/>
        <v>72901.187388230421</v>
      </c>
      <c r="H58" s="8"/>
    </row>
    <row r="59" spans="1:8" s="4" customFormat="1">
      <c r="A59" s="2">
        <f t="shared" si="2"/>
        <v>50</v>
      </c>
      <c r="B59" s="9" t="s">
        <v>88</v>
      </c>
      <c r="C59" s="18" t="s">
        <v>89</v>
      </c>
      <c r="D59" s="2" t="s">
        <v>35</v>
      </c>
      <c r="E59" s="25">
        <v>50</v>
      </c>
      <c r="F59" s="3">
        <v>4610.572877285832</v>
      </c>
      <c r="G59" s="12">
        <f t="shared" si="3"/>
        <v>230528.6438642916</v>
      </c>
      <c r="H59" s="8"/>
    </row>
    <row r="60" spans="1:8" s="4" customFormat="1">
      <c r="A60" s="2">
        <f t="shared" si="2"/>
        <v>51</v>
      </c>
      <c r="B60" s="9" t="s">
        <v>88</v>
      </c>
      <c r="C60" s="18" t="s">
        <v>90</v>
      </c>
      <c r="D60" s="2" t="s">
        <v>35</v>
      </c>
      <c r="E60" s="25">
        <v>40</v>
      </c>
      <c r="F60" s="3">
        <v>5895.1501135995195</v>
      </c>
      <c r="G60" s="12">
        <f t="shared" si="3"/>
        <v>235806.00454398079</v>
      </c>
      <c r="H60" s="8"/>
    </row>
    <row r="61" spans="1:8" s="4" customFormat="1">
      <c r="A61" s="2">
        <f t="shared" si="2"/>
        <v>52</v>
      </c>
      <c r="B61" s="9" t="s">
        <v>91</v>
      </c>
      <c r="C61" s="18" t="s">
        <v>92</v>
      </c>
      <c r="D61" s="2" t="s">
        <v>35</v>
      </c>
      <c r="E61" s="25">
        <v>34</v>
      </c>
      <c r="F61" s="3">
        <v>21815.140797789103</v>
      </c>
      <c r="G61" s="12">
        <f t="shared" si="3"/>
        <v>741714.78712482948</v>
      </c>
      <c r="H61" s="8"/>
    </row>
    <row r="62" spans="1:8" s="4" customFormat="1">
      <c r="A62" s="2">
        <f t="shared" si="2"/>
        <v>53</v>
      </c>
      <c r="B62" s="9" t="s">
        <v>93</v>
      </c>
      <c r="C62" s="18" t="s">
        <v>94</v>
      </c>
      <c r="D62" s="2" t="s">
        <v>35</v>
      </c>
      <c r="E62" s="25">
        <v>35</v>
      </c>
      <c r="F62" s="3">
        <v>30189.50783884574</v>
      </c>
      <c r="G62" s="12">
        <f t="shared" si="3"/>
        <v>1056632.7743596009</v>
      </c>
      <c r="H62" s="8"/>
    </row>
    <row r="63" spans="1:8" s="4" customFormat="1" ht="15" thickBot="1">
      <c r="A63" s="2">
        <f t="shared" si="2"/>
        <v>54</v>
      </c>
      <c r="B63" s="9" t="s">
        <v>33</v>
      </c>
      <c r="C63" s="18" t="s">
        <v>95</v>
      </c>
      <c r="D63" s="2" t="s">
        <v>24</v>
      </c>
      <c r="E63" s="14">
        <v>50</v>
      </c>
      <c r="F63" s="3">
        <v>15307.88301466222</v>
      </c>
      <c r="G63" s="12">
        <f t="shared" si="3"/>
        <v>765394.15073311096</v>
      </c>
      <c r="H63" s="13"/>
    </row>
    <row r="64" spans="1:8" s="4" customFormat="1" ht="15" thickBot="1">
      <c r="A64" s="19"/>
      <c r="B64" s="20"/>
      <c r="C64" s="21" t="s">
        <v>36</v>
      </c>
      <c r="D64" s="22"/>
      <c r="E64" s="22"/>
      <c r="F64" s="3"/>
      <c r="G64" s="23">
        <f>SUM(G21:G63)</f>
        <v>8432192.7521272581</v>
      </c>
      <c r="H64" s="8"/>
    </row>
    <row r="65" spans="1:8" ht="28.8">
      <c r="A65" s="6"/>
      <c r="B65" s="7" t="s">
        <v>96</v>
      </c>
      <c r="C65" s="6" t="s">
        <v>97</v>
      </c>
      <c r="D65" s="6"/>
      <c r="E65" s="6"/>
      <c r="F65" s="3"/>
      <c r="G65" s="12"/>
    </row>
    <row r="66" spans="1:8" s="4" customFormat="1" ht="43.2">
      <c r="A66" s="2">
        <f>+A63+1</f>
        <v>55</v>
      </c>
      <c r="B66" s="9" t="s">
        <v>41</v>
      </c>
      <c r="C66" s="16" t="s">
        <v>98</v>
      </c>
      <c r="D66" s="2" t="s">
        <v>24</v>
      </c>
      <c r="E66" s="14">
        <v>7</v>
      </c>
      <c r="F66" s="3">
        <v>6814.8917055621132</v>
      </c>
      <c r="G66" s="12">
        <f>+F66*E66</f>
        <v>47704.241938934792</v>
      </c>
      <c r="H66" s="8"/>
    </row>
    <row r="67" spans="1:8" s="4" customFormat="1" ht="43.2">
      <c r="A67" s="2">
        <f t="shared" ref="A67:A101" si="4">+A66+1</f>
        <v>56</v>
      </c>
      <c r="B67" s="9" t="s">
        <v>52</v>
      </c>
      <c r="C67" s="16" t="s">
        <v>44</v>
      </c>
      <c r="D67" s="2" t="s">
        <v>24</v>
      </c>
      <c r="E67" s="14">
        <v>14</v>
      </c>
      <c r="F67" s="3">
        <v>3739.5773475781293</v>
      </c>
      <c r="G67" s="12">
        <f>+F67*E67</f>
        <v>52354.082866093813</v>
      </c>
      <c r="H67" s="8"/>
    </row>
    <row r="68" spans="1:8" s="4" customFormat="1" ht="28.8">
      <c r="A68" s="2">
        <f t="shared" si="4"/>
        <v>57</v>
      </c>
      <c r="B68" s="9" t="s">
        <v>54</v>
      </c>
      <c r="C68" s="16" t="s">
        <v>99</v>
      </c>
      <c r="D68" s="2" t="s">
        <v>24</v>
      </c>
      <c r="E68" s="14">
        <v>1</v>
      </c>
      <c r="F68" s="3">
        <v>43483.779057056425</v>
      </c>
      <c r="G68" s="12">
        <f>+F68*E68</f>
        <v>43483.779057056425</v>
      </c>
      <c r="H68" s="8"/>
    </row>
    <row r="69" spans="1:8" s="4" customFormat="1" ht="28.8">
      <c r="A69" s="2">
        <f t="shared" si="4"/>
        <v>58</v>
      </c>
      <c r="B69" s="9" t="s">
        <v>33</v>
      </c>
      <c r="C69" s="10" t="s">
        <v>47</v>
      </c>
      <c r="D69" s="2" t="s">
        <v>48</v>
      </c>
      <c r="E69" s="14">
        <v>1</v>
      </c>
      <c r="F69" s="3"/>
      <c r="G69" s="12"/>
      <c r="H69" s="13"/>
    </row>
    <row r="70" spans="1:8" s="4" customFormat="1" ht="28.8">
      <c r="A70" s="2">
        <f t="shared" si="4"/>
        <v>59</v>
      </c>
      <c r="B70" s="9" t="s">
        <v>33</v>
      </c>
      <c r="C70" s="10" t="s">
        <v>49</v>
      </c>
      <c r="D70" s="2" t="s">
        <v>48</v>
      </c>
      <c r="E70" s="14">
        <v>1</v>
      </c>
      <c r="F70" s="3"/>
      <c r="G70" s="12"/>
      <c r="H70" s="13"/>
    </row>
    <row r="71" spans="1:8" s="4" customFormat="1" ht="28.8">
      <c r="A71" s="2">
        <f t="shared" si="4"/>
        <v>60</v>
      </c>
      <c r="B71" s="9" t="s">
        <v>33</v>
      </c>
      <c r="C71" s="10" t="s">
        <v>50</v>
      </c>
      <c r="D71" s="2" t="s">
        <v>48</v>
      </c>
      <c r="E71" s="14">
        <v>1</v>
      </c>
      <c r="F71" s="3"/>
      <c r="G71" s="12"/>
      <c r="H71" s="13"/>
    </row>
    <row r="72" spans="1:8" s="4" customFormat="1">
      <c r="A72" s="2">
        <f t="shared" si="4"/>
        <v>61</v>
      </c>
      <c r="B72" s="9" t="s">
        <v>33</v>
      </c>
      <c r="C72" s="18" t="s">
        <v>56</v>
      </c>
      <c r="D72" s="2" t="s">
        <v>48</v>
      </c>
      <c r="E72" s="14">
        <v>1</v>
      </c>
      <c r="F72" s="3">
        <v>266335.67604711361</v>
      </c>
      <c r="G72" s="12">
        <f t="shared" ref="G72:G91" si="5">+F72*E72</f>
        <v>266335.67604711361</v>
      </c>
      <c r="H72" s="13"/>
    </row>
    <row r="73" spans="1:8" s="4" customFormat="1">
      <c r="A73" s="2">
        <f t="shared" si="4"/>
        <v>62</v>
      </c>
      <c r="B73" s="9" t="s">
        <v>33</v>
      </c>
      <c r="C73" s="18" t="s">
        <v>100</v>
      </c>
      <c r="D73" s="2" t="s">
        <v>48</v>
      </c>
      <c r="E73" s="14">
        <v>1</v>
      </c>
      <c r="F73" s="3">
        <v>256808.39059586299</v>
      </c>
      <c r="G73" s="12">
        <f t="shared" si="5"/>
        <v>256808.39059586299</v>
      </c>
      <c r="H73" s="13"/>
    </row>
    <row r="74" spans="1:8" s="4" customFormat="1">
      <c r="A74" s="2">
        <f t="shared" si="4"/>
        <v>63</v>
      </c>
      <c r="B74" s="9" t="s">
        <v>62</v>
      </c>
      <c r="C74" s="16" t="s">
        <v>67</v>
      </c>
      <c r="D74" s="2" t="s">
        <v>19</v>
      </c>
      <c r="E74" s="24">
        <f>7*5.435/1000</f>
        <v>3.8044999999999995E-2</v>
      </c>
      <c r="F74" s="3">
        <v>3990899.8239803091</v>
      </c>
      <c r="G74" s="12">
        <f t="shared" si="5"/>
        <v>151833.78380333085</v>
      </c>
      <c r="H74" s="8"/>
    </row>
    <row r="75" spans="1:8" s="4" customFormat="1">
      <c r="A75" s="2">
        <f t="shared" si="4"/>
        <v>64</v>
      </c>
      <c r="B75" s="9" t="s">
        <v>33</v>
      </c>
      <c r="C75" s="18" t="s">
        <v>101</v>
      </c>
      <c r="D75" s="2" t="s">
        <v>24</v>
      </c>
      <c r="E75" s="14">
        <v>7</v>
      </c>
      <c r="F75" s="3">
        <v>12417.494312549887</v>
      </c>
      <c r="G75" s="12">
        <f t="shared" si="5"/>
        <v>86922.46018784921</v>
      </c>
      <c r="H75" s="13"/>
    </row>
    <row r="76" spans="1:8" s="4" customFormat="1">
      <c r="A76" s="2">
        <f t="shared" si="4"/>
        <v>65</v>
      </c>
      <c r="B76" s="9" t="s">
        <v>74</v>
      </c>
      <c r="C76" s="16" t="s">
        <v>75</v>
      </c>
      <c r="D76" s="2" t="s">
        <v>19</v>
      </c>
      <c r="E76" s="24">
        <f>26*14.289/1000</f>
        <v>0.37151400000000001</v>
      </c>
      <c r="F76" s="3">
        <v>4991169.5544136204</v>
      </c>
      <c r="G76" s="12">
        <f t="shared" si="5"/>
        <v>1854289.3658384217</v>
      </c>
      <c r="H76" s="8"/>
    </row>
    <row r="77" spans="1:8" s="4" customFormat="1">
      <c r="A77" s="2">
        <f t="shared" si="4"/>
        <v>66</v>
      </c>
      <c r="B77" s="9" t="s">
        <v>33</v>
      </c>
      <c r="C77" s="18" t="s">
        <v>76</v>
      </c>
      <c r="D77" s="2" t="s">
        <v>24</v>
      </c>
      <c r="E77" s="14">
        <v>5</v>
      </c>
      <c r="F77" s="3">
        <v>26976.121962587422</v>
      </c>
      <c r="G77" s="12">
        <f t="shared" si="5"/>
        <v>134880.60981293709</v>
      </c>
      <c r="H77" s="13"/>
    </row>
    <row r="78" spans="1:8" s="4" customFormat="1">
      <c r="A78" s="2">
        <f t="shared" si="4"/>
        <v>67</v>
      </c>
      <c r="B78" s="9" t="s">
        <v>33</v>
      </c>
      <c r="C78" s="18" t="s">
        <v>102</v>
      </c>
      <c r="D78" s="2" t="s">
        <v>24</v>
      </c>
      <c r="E78" s="14">
        <v>2</v>
      </c>
      <c r="F78" s="3">
        <v>26976.121962587422</v>
      </c>
      <c r="G78" s="12">
        <f t="shared" si="5"/>
        <v>53952.243925174844</v>
      </c>
      <c r="H78" s="13"/>
    </row>
    <row r="79" spans="1:8" s="4" customFormat="1">
      <c r="A79" s="2">
        <f t="shared" si="4"/>
        <v>68</v>
      </c>
      <c r="B79" s="9" t="s">
        <v>80</v>
      </c>
      <c r="C79" s="16" t="s">
        <v>81</v>
      </c>
      <c r="D79" s="2" t="s">
        <v>19</v>
      </c>
      <c r="E79" s="24">
        <f>2*26.68/1000</f>
        <v>5.3359999999999998E-2</v>
      </c>
      <c r="F79" s="3">
        <v>3445380.5131488</v>
      </c>
      <c r="G79" s="12">
        <f t="shared" si="5"/>
        <v>183845.50418161997</v>
      </c>
      <c r="H79" s="8"/>
    </row>
    <row r="80" spans="1:8" s="4" customFormat="1">
      <c r="A80" s="2">
        <f t="shared" si="4"/>
        <v>69</v>
      </c>
      <c r="B80" s="9" t="s">
        <v>33</v>
      </c>
      <c r="C80" s="18" t="s">
        <v>82</v>
      </c>
      <c r="D80" s="2" t="s">
        <v>24</v>
      </c>
      <c r="E80" s="14">
        <v>2</v>
      </c>
      <c r="F80" s="3">
        <v>53952.243925174844</v>
      </c>
      <c r="G80" s="12">
        <f t="shared" si="5"/>
        <v>107904.48785034969</v>
      </c>
      <c r="H80" s="13"/>
    </row>
    <row r="81" spans="1:8" s="4" customFormat="1">
      <c r="A81" s="2">
        <f t="shared" si="4"/>
        <v>70</v>
      </c>
      <c r="B81" s="9" t="s">
        <v>33</v>
      </c>
      <c r="C81" s="18" t="s">
        <v>103</v>
      </c>
      <c r="D81" s="2" t="s">
        <v>24</v>
      </c>
      <c r="E81" s="14">
        <v>2</v>
      </c>
      <c r="F81" s="3">
        <v>53952.243925174844</v>
      </c>
      <c r="G81" s="12">
        <f t="shared" si="5"/>
        <v>107904.48785034969</v>
      </c>
      <c r="H81" s="13"/>
    </row>
    <row r="82" spans="1:8" s="4" customFormat="1">
      <c r="A82" s="2">
        <f t="shared" si="4"/>
        <v>71</v>
      </c>
      <c r="B82" s="9" t="s">
        <v>33</v>
      </c>
      <c r="C82" s="18" t="s">
        <v>104</v>
      </c>
      <c r="D82" s="2" t="s">
        <v>24</v>
      </c>
      <c r="E82" s="14">
        <v>1</v>
      </c>
      <c r="F82" s="3">
        <v>83283.419872413244</v>
      </c>
      <c r="G82" s="12">
        <f t="shared" si="5"/>
        <v>83283.419872413244</v>
      </c>
      <c r="H82" s="13"/>
    </row>
    <row r="83" spans="1:8" s="4" customFormat="1">
      <c r="A83" s="2">
        <f t="shared" si="4"/>
        <v>72</v>
      </c>
      <c r="B83" s="9" t="s">
        <v>33</v>
      </c>
      <c r="C83" s="18" t="s">
        <v>105</v>
      </c>
      <c r="D83" s="2" t="s">
        <v>24</v>
      </c>
      <c r="E83" s="14">
        <v>2</v>
      </c>
      <c r="F83" s="3">
        <v>19054.5580567289</v>
      </c>
      <c r="G83" s="12">
        <f t="shared" si="5"/>
        <v>38109.1161134578</v>
      </c>
      <c r="H83" s="13"/>
    </row>
    <row r="84" spans="1:8" s="4" customFormat="1">
      <c r="A84" s="2">
        <f t="shared" si="4"/>
        <v>73</v>
      </c>
      <c r="B84" s="9" t="s">
        <v>80</v>
      </c>
      <c r="C84" s="16" t="s">
        <v>106</v>
      </c>
      <c r="D84" s="2" t="s">
        <v>19</v>
      </c>
      <c r="E84" s="24">
        <f>1*30.2/1000</f>
        <v>3.0199999999999998E-2</v>
      </c>
      <c r="F84" s="3">
        <v>3923545.0753117427</v>
      </c>
      <c r="G84" s="12">
        <f t="shared" si="5"/>
        <v>118491.06127441462</v>
      </c>
      <c r="H84" s="8"/>
    </row>
    <row r="85" spans="1:8" s="4" customFormat="1">
      <c r="A85" s="2">
        <f t="shared" si="4"/>
        <v>74</v>
      </c>
      <c r="B85" s="9" t="s">
        <v>33</v>
      </c>
      <c r="C85" s="18" t="s">
        <v>107</v>
      </c>
      <c r="D85" s="2" t="s">
        <v>24</v>
      </c>
      <c r="E85" s="14">
        <v>2</v>
      </c>
      <c r="F85" s="3">
        <v>130063.4451767608</v>
      </c>
      <c r="G85" s="12">
        <f t="shared" si="5"/>
        <v>260126.89035352159</v>
      </c>
      <c r="H85" s="13"/>
    </row>
    <row r="86" spans="1:8" s="4" customFormat="1">
      <c r="A86" s="2">
        <f t="shared" si="4"/>
        <v>75</v>
      </c>
      <c r="B86" s="9" t="s">
        <v>33</v>
      </c>
      <c r="C86" s="18" t="s">
        <v>108</v>
      </c>
      <c r="D86" s="2" t="s">
        <v>24</v>
      </c>
      <c r="E86" s="14">
        <v>2</v>
      </c>
      <c r="F86" s="3">
        <v>130063.4451767608</v>
      </c>
      <c r="G86" s="12">
        <f t="shared" si="5"/>
        <v>260126.89035352159</v>
      </c>
      <c r="H86" s="13"/>
    </row>
    <row r="87" spans="1:8" s="4" customFormat="1">
      <c r="A87" s="2">
        <f t="shared" si="4"/>
        <v>76</v>
      </c>
      <c r="B87" s="9" t="s">
        <v>86</v>
      </c>
      <c r="C87" s="16" t="s">
        <v>109</v>
      </c>
      <c r="D87" s="2" t="s">
        <v>24</v>
      </c>
      <c r="E87" s="24">
        <v>7</v>
      </c>
      <c r="F87" s="3">
        <v>52026.845835450098</v>
      </c>
      <c r="G87" s="12">
        <f t="shared" si="5"/>
        <v>364187.92084815068</v>
      </c>
      <c r="H87" s="8"/>
    </row>
    <row r="88" spans="1:8" s="4" customFormat="1">
      <c r="A88" s="2">
        <f t="shared" si="4"/>
        <v>77</v>
      </c>
      <c r="B88" s="9" t="s">
        <v>33</v>
      </c>
      <c r="C88" s="18" t="s">
        <v>79</v>
      </c>
      <c r="D88" s="2" t="s">
        <v>24</v>
      </c>
      <c r="E88" s="14">
        <v>30</v>
      </c>
      <c r="F88" s="3">
        <v>8992.0406541958073</v>
      </c>
      <c r="G88" s="12">
        <f t="shared" si="5"/>
        <v>269761.21962587419</v>
      </c>
      <c r="H88" s="13"/>
    </row>
    <row r="89" spans="1:8" s="4" customFormat="1">
      <c r="A89" s="2">
        <f t="shared" si="4"/>
        <v>78</v>
      </c>
      <c r="B89" s="9" t="s">
        <v>33</v>
      </c>
      <c r="C89" s="18" t="s">
        <v>110</v>
      </c>
      <c r="D89" s="2" t="s">
        <v>24</v>
      </c>
      <c r="E89" s="14">
        <v>40</v>
      </c>
      <c r="F89" s="3">
        <v>39714.837658849909</v>
      </c>
      <c r="G89" s="12">
        <f t="shared" si="5"/>
        <v>1588593.5063539962</v>
      </c>
      <c r="H89" s="13"/>
    </row>
    <row r="90" spans="1:8" s="4" customFormat="1">
      <c r="A90" s="2">
        <f t="shared" si="4"/>
        <v>79</v>
      </c>
      <c r="B90" s="9" t="s">
        <v>33</v>
      </c>
      <c r="C90" s="18" t="s">
        <v>111</v>
      </c>
      <c r="D90" s="2" t="s">
        <v>24</v>
      </c>
      <c r="E90" s="14">
        <v>15</v>
      </c>
      <c r="F90" s="3">
        <v>47636.401564708423</v>
      </c>
      <c r="G90" s="12">
        <f t="shared" si="5"/>
        <v>714546.02347062633</v>
      </c>
      <c r="H90" s="13"/>
    </row>
    <row r="91" spans="1:8" s="4" customFormat="1" ht="43.2">
      <c r="A91" s="2">
        <f t="shared" si="4"/>
        <v>80</v>
      </c>
      <c r="B91" s="9" t="s">
        <v>112</v>
      </c>
      <c r="C91" s="18" t="s">
        <v>113</v>
      </c>
      <c r="D91" s="2" t="s">
        <v>114</v>
      </c>
      <c r="E91" s="14">
        <v>1</v>
      </c>
      <c r="F91" s="3">
        <v>164777.13922359847</v>
      </c>
      <c r="G91" s="12">
        <f t="shared" si="5"/>
        <v>164777.13922359847</v>
      </c>
      <c r="H91" s="13"/>
    </row>
    <row r="92" spans="1:8" s="4" customFormat="1" ht="28.8">
      <c r="A92" s="2">
        <f t="shared" si="4"/>
        <v>81</v>
      </c>
      <c r="B92" s="9" t="s">
        <v>33</v>
      </c>
      <c r="C92" s="18" t="s">
        <v>115</v>
      </c>
      <c r="D92" s="2" t="s">
        <v>24</v>
      </c>
      <c r="E92" s="14">
        <v>1</v>
      </c>
      <c r="F92" s="3"/>
      <c r="G92" s="12"/>
      <c r="H92" s="13"/>
    </row>
    <row r="93" spans="1:8" s="4" customFormat="1" ht="28.8">
      <c r="A93" s="2">
        <f t="shared" si="4"/>
        <v>82</v>
      </c>
      <c r="B93" s="9" t="s">
        <v>33</v>
      </c>
      <c r="C93" s="18" t="s">
        <v>116</v>
      </c>
      <c r="D93" s="2" t="s">
        <v>24</v>
      </c>
      <c r="E93" s="14">
        <v>1</v>
      </c>
      <c r="F93" s="3"/>
      <c r="G93" s="12"/>
      <c r="H93" s="13"/>
    </row>
    <row r="94" spans="1:8" s="4" customFormat="1" ht="28.8">
      <c r="A94" s="2">
        <f t="shared" si="4"/>
        <v>83</v>
      </c>
      <c r="B94" s="9" t="s">
        <v>33</v>
      </c>
      <c r="C94" s="18" t="s">
        <v>117</v>
      </c>
      <c r="D94" s="2" t="s">
        <v>24</v>
      </c>
      <c r="E94" s="14">
        <v>1</v>
      </c>
      <c r="F94" s="3"/>
      <c r="G94" s="12"/>
      <c r="H94" s="13"/>
    </row>
    <row r="95" spans="1:8" s="4" customFormat="1" ht="28.8">
      <c r="A95" s="2">
        <f t="shared" si="4"/>
        <v>84</v>
      </c>
      <c r="B95" s="9" t="s">
        <v>33</v>
      </c>
      <c r="C95" s="18" t="s">
        <v>118</v>
      </c>
      <c r="D95" s="2" t="s">
        <v>24</v>
      </c>
      <c r="E95" s="14">
        <v>1</v>
      </c>
      <c r="F95" s="3"/>
      <c r="G95" s="12"/>
      <c r="H95" s="13"/>
    </row>
    <row r="96" spans="1:8" s="4" customFormat="1" ht="28.8">
      <c r="A96" s="2">
        <f t="shared" si="4"/>
        <v>85</v>
      </c>
      <c r="B96" s="9" t="s">
        <v>33</v>
      </c>
      <c r="C96" s="18" t="s">
        <v>119</v>
      </c>
      <c r="D96" s="2" t="s">
        <v>24</v>
      </c>
      <c r="E96" s="14">
        <v>1</v>
      </c>
      <c r="F96" s="3"/>
      <c r="G96" s="12"/>
      <c r="H96" s="13"/>
    </row>
    <row r="97" spans="1:8" s="4" customFormat="1" ht="28.8">
      <c r="A97" s="2">
        <f t="shared" si="4"/>
        <v>86</v>
      </c>
      <c r="B97" s="9" t="s">
        <v>33</v>
      </c>
      <c r="C97" s="18" t="s">
        <v>120</v>
      </c>
      <c r="D97" s="2" t="s">
        <v>24</v>
      </c>
      <c r="E97" s="14">
        <v>1</v>
      </c>
      <c r="F97" s="3"/>
      <c r="G97" s="12"/>
      <c r="H97" s="13"/>
    </row>
    <row r="98" spans="1:8" s="4" customFormat="1" ht="28.8">
      <c r="A98" s="2">
        <f t="shared" si="4"/>
        <v>87</v>
      </c>
      <c r="B98" s="9" t="s">
        <v>33</v>
      </c>
      <c r="C98" s="18" t="s">
        <v>121</v>
      </c>
      <c r="D98" s="2" t="s">
        <v>24</v>
      </c>
      <c r="E98" s="14">
        <v>1</v>
      </c>
      <c r="F98" s="3"/>
      <c r="G98" s="12"/>
      <c r="H98" s="13"/>
    </row>
    <row r="99" spans="1:8" s="4" customFormat="1" ht="28.8">
      <c r="A99" s="2">
        <f t="shared" si="4"/>
        <v>88</v>
      </c>
      <c r="B99" s="9" t="s">
        <v>33</v>
      </c>
      <c r="C99" s="18" t="s">
        <v>122</v>
      </c>
      <c r="D99" s="2" t="s">
        <v>24</v>
      </c>
      <c r="E99" s="14">
        <v>1</v>
      </c>
      <c r="F99" s="3"/>
      <c r="G99" s="12"/>
      <c r="H99" s="13"/>
    </row>
    <row r="100" spans="1:8" s="4" customFormat="1" ht="28.8">
      <c r="A100" s="2">
        <f t="shared" si="4"/>
        <v>89</v>
      </c>
      <c r="B100" s="9" t="s">
        <v>33</v>
      </c>
      <c r="C100" s="18" t="s">
        <v>123</v>
      </c>
      <c r="D100" s="2" t="s">
        <v>24</v>
      </c>
      <c r="E100" s="14">
        <v>1</v>
      </c>
      <c r="F100" s="3"/>
      <c r="G100" s="12"/>
      <c r="H100" s="13"/>
    </row>
    <row r="101" spans="1:8" s="4" customFormat="1" ht="43.8" thickBot="1">
      <c r="A101" s="2">
        <f t="shared" si="4"/>
        <v>90</v>
      </c>
      <c r="B101" s="9" t="s">
        <v>33</v>
      </c>
      <c r="C101" s="18" t="s">
        <v>124</v>
      </c>
      <c r="D101" s="2" t="s">
        <v>24</v>
      </c>
      <c r="E101" s="14">
        <v>1</v>
      </c>
      <c r="F101" s="3"/>
      <c r="G101" s="12"/>
      <c r="H101" s="13"/>
    </row>
    <row r="102" spans="1:8" s="4" customFormat="1" ht="15" thickBot="1">
      <c r="A102" s="19"/>
      <c r="B102" s="20"/>
      <c r="C102" s="21" t="s">
        <v>36</v>
      </c>
      <c r="D102" s="22"/>
      <c r="E102" s="22"/>
      <c r="F102" s="3"/>
      <c r="G102" s="23">
        <f>SUM(G66:G101)</f>
        <v>7210222.3014446702</v>
      </c>
      <c r="H102" s="8"/>
    </row>
    <row r="103" spans="1:8" ht="28.8">
      <c r="A103" s="6"/>
      <c r="B103" s="7" t="s">
        <v>125</v>
      </c>
      <c r="C103" s="6" t="s">
        <v>126</v>
      </c>
      <c r="D103" s="6"/>
      <c r="E103" s="6"/>
      <c r="F103" s="3"/>
      <c r="G103" s="12"/>
    </row>
    <row r="104" spans="1:8" s="4" customFormat="1" ht="72">
      <c r="A104" s="2">
        <f>+A101+1</f>
        <v>91</v>
      </c>
      <c r="B104" s="9" t="s">
        <v>127</v>
      </c>
      <c r="C104" s="16" t="s">
        <v>128</v>
      </c>
      <c r="D104" s="2" t="s">
        <v>24</v>
      </c>
      <c r="E104" s="14">
        <v>26</v>
      </c>
      <c r="F104" s="3">
        <v>6814.8917055621132</v>
      </c>
      <c r="G104" s="12">
        <f>+F104*E104</f>
        <v>177187.18434461494</v>
      </c>
      <c r="H104" s="8"/>
    </row>
    <row r="105" spans="1:8" s="4" customFormat="1" ht="43.2">
      <c r="A105" s="2">
        <f t="shared" ref="A105:A167" si="6">+A104+1</f>
        <v>92</v>
      </c>
      <c r="B105" s="9" t="s">
        <v>129</v>
      </c>
      <c r="C105" s="16" t="s">
        <v>130</v>
      </c>
      <c r="D105" s="2" t="s">
        <v>24</v>
      </c>
      <c r="E105" s="14">
        <v>26</v>
      </c>
      <c r="F105" s="3">
        <v>3739.5773475781293</v>
      </c>
      <c r="G105" s="12">
        <f>+F105*E105</f>
        <v>97229.011037031363</v>
      </c>
      <c r="H105" s="8"/>
    </row>
    <row r="106" spans="1:8" s="4" customFormat="1" ht="28.8">
      <c r="A106" s="2">
        <f t="shared" si="6"/>
        <v>93</v>
      </c>
      <c r="B106" s="9" t="s">
        <v>33</v>
      </c>
      <c r="C106" s="18" t="s">
        <v>131</v>
      </c>
      <c r="D106" s="2" t="s">
        <v>24</v>
      </c>
      <c r="E106" s="14">
        <v>26</v>
      </c>
      <c r="F106" s="3"/>
      <c r="G106" s="12"/>
      <c r="H106" s="13"/>
    </row>
    <row r="107" spans="1:8" s="4" customFormat="1" ht="28.8">
      <c r="A107" s="2">
        <f t="shared" si="6"/>
        <v>94</v>
      </c>
      <c r="B107" s="9" t="s">
        <v>132</v>
      </c>
      <c r="C107" s="16" t="s">
        <v>133</v>
      </c>
      <c r="D107" s="2" t="s">
        <v>24</v>
      </c>
      <c r="E107" s="14">
        <v>1</v>
      </c>
      <c r="F107" s="3">
        <v>43483.779057056425</v>
      </c>
      <c r="G107" s="12">
        <f>+F107*E107</f>
        <v>43483.779057056425</v>
      </c>
      <c r="H107" s="8"/>
    </row>
    <row r="108" spans="1:8" s="4" customFormat="1" ht="28.8">
      <c r="A108" s="2">
        <f t="shared" si="6"/>
        <v>95</v>
      </c>
      <c r="B108" s="9" t="s">
        <v>33</v>
      </c>
      <c r="C108" s="10" t="s">
        <v>47</v>
      </c>
      <c r="D108" s="2" t="s">
        <v>48</v>
      </c>
      <c r="E108" s="14">
        <v>1</v>
      </c>
      <c r="F108" s="3"/>
      <c r="G108" s="12"/>
      <c r="H108" s="13"/>
    </row>
    <row r="109" spans="1:8" s="4" customFormat="1" ht="28.8">
      <c r="A109" s="2">
        <f t="shared" si="6"/>
        <v>96</v>
      </c>
      <c r="B109" s="9" t="s">
        <v>33</v>
      </c>
      <c r="C109" s="10" t="s">
        <v>49</v>
      </c>
      <c r="D109" s="2" t="s">
        <v>48</v>
      </c>
      <c r="E109" s="14">
        <v>1</v>
      </c>
      <c r="F109" s="3"/>
      <c r="G109" s="12"/>
      <c r="H109" s="13"/>
    </row>
    <row r="110" spans="1:8" s="4" customFormat="1" ht="28.8">
      <c r="A110" s="2">
        <f t="shared" si="6"/>
        <v>97</v>
      </c>
      <c r="B110" s="9" t="s">
        <v>33</v>
      </c>
      <c r="C110" s="10" t="s">
        <v>50</v>
      </c>
      <c r="D110" s="2" t="s">
        <v>48</v>
      </c>
      <c r="E110" s="14">
        <v>1</v>
      </c>
      <c r="F110" s="3"/>
      <c r="G110" s="12"/>
      <c r="H110" s="13"/>
    </row>
    <row r="111" spans="1:8" s="4" customFormat="1" ht="43.2">
      <c r="A111" s="2">
        <f t="shared" si="6"/>
        <v>98</v>
      </c>
      <c r="B111" s="9" t="s">
        <v>127</v>
      </c>
      <c r="C111" s="16" t="s">
        <v>134</v>
      </c>
      <c r="D111" s="2" t="s">
        <v>24</v>
      </c>
      <c r="E111" s="14">
        <v>10</v>
      </c>
      <c r="F111" s="3">
        <v>6814.8917055621132</v>
      </c>
      <c r="G111" s="12">
        <f>+F111*E111</f>
        <v>68148.917055621132</v>
      </c>
      <c r="H111" s="8"/>
    </row>
    <row r="112" spans="1:8" s="4" customFormat="1" ht="43.2">
      <c r="A112" s="2">
        <f t="shared" si="6"/>
        <v>99</v>
      </c>
      <c r="B112" s="9" t="s">
        <v>129</v>
      </c>
      <c r="C112" s="16" t="s">
        <v>135</v>
      </c>
      <c r="D112" s="2" t="s">
        <v>24</v>
      </c>
      <c r="E112" s="14">
        <v>10</v>
      </c>
      <c r="F112" s="3">
        <v>3739.5773475781293</v>
      </c>
      <c r="G112" s="12">
        <f>+F112*E112</f>
        <v>37395.773475781294</v>
      </c>
      <c r="H112" s="8"/>
    </row>
    <row r="113" spans="1:8" s="4" customFormat="1" ht="28.8">
      <c r="A113" s="2">
        <f t="shared" si="6"/>
        <v>100</v>
      </c>
      <c r="B113" s="9" t="s">
        <v>33</v>
      </c>
      <c r="C113" s="18" t="s">
        <v>136</v>
      </c>
      <c r="D113" s="2" t="s">
        <v>24</v>
      </c>
      <c r="E113" s="14">
        <v>10</v>
      </c>
      <c r="F113" s="3"/>
      <c r="G113" s="12"/>
      <c r="H113" s="13"/>
    </row>
    <row r="114" spans="1:8" s="4" customFormat="1" ht="28.8">
      <c r="A114" s="2">
        <f t="shared" si="6"/>
        <v>101</v>
      </c>
      <c r="B114" s="9" t="s">
        <v>137</v>
      </c>
      <c r="C114" s="16" t="s">
        <v>138</v>
      </c>
      <c r="D114" s="2" t="s">
        <v>24</v>
      </c>
      <c r="E114" s="14">
        <v>1</v>
      </c>
      <c r="F114" s="3">
        <v>43483.779057056425</v>
      </c>
      <c r="G114" s="12">
        <f>+F114*E114</f>
        <v>43483.779057056425</v>
      </c>
      <c r="H114" s="8"/>
    </row>
    <row r="115" spans="1:8" s="4" customFormat="1" ht="28.8">
      <c r="A115" s="2">
        <f t="shared" si="6"/>
        <v>102</v>
      </c>
      <c r="B115" s="9" t="s">
        <v>33</v>
      </c>
      <c r="C115" s="10" t="s">
        <v>47</v>
      </c>
      <c r="D115" s="2" t="s">
        <v>48</v>
      </c>
      <c r="E115" s="14">
        <v>1</v>
      </c>
      <c r="F115" s="3"/>
      <c r="G115" s="12"/>
      <c r="H115" s="13"/>
    </row>
    <row r="116" spans="1:8" s="4" customFormat="1" ht="28.8">
      <c r="A116" s="2">
        <f t="shared" si="6"/>
        <v>103</v>
      </c>
      <c r="B116" s="9" t="s">
        <v>33</v>
      </c>
      <c r="C116" s="10" t="s">
        <v>49</v>
      </c>
      <c r="D116" s="2" t="s">
        <v>48</v>
      </c>
      <c r="E116" s="14">
        <v>1</v>
      </c>
      <c r="F116" s="3"/>
      <c r="G116" s="12"/>
      <c r="H116" s="13"/>
    </row>
    <row r="117" spans="1:8" s="4" customFormat="1" ht="28.8">
      <c r="A117" s="2">
        <f t="shared" si="6"/>
        <v>104</v>
      </c>
      <c r="B117" s="9" t="s">
        <v>33</v>
      </c>
      <c r="C117" s="10" t="s">
        <v>50</v>
      </c>
      <c r="D117" s="2" t="s">
        <v>48</v>
      </c>
      <c r="E117" s="14">
        <v>1</v>
      </c>
      <c r="F117" s="3"/>
      <c r="G117" s="12"/>
      <c r="H117" s="13"/>
    </row>
    <row r="118" spans="1:8" s="4" customFormat="1">
      <c r="A118" s="2">
        <f t="shared" si="6"/>
        <v>105</v>
      </c>
      <c r="B118" s="9" t="s">
        <v>33</v>
      </c>
      <c r="C118" s="18" t="s">
        <v>56</v>
      </c>
      <c r="D118" s="2" t="s">
        <v>48</v>
      </c>
      <c r="E118" s="14">
        <v>1</v>
      </c>
      <c r="F118" s="3">
        <v>266335.63750979654</v>
      </c>
      <c r="G118" s="12">
        <f t="shared" ref="G118:G157" si="7">+F118*E118</f>
        <v>266335.63750979654</v>
      </c>
      <c r="H118" s="13"/>
    </row>
    <row r="119" spans="1:8" s="4" customFormat="1">
      <c r="A119" s="2">
        <f t="shared" si="6"/>
        <v>106</v>
      </c>
      <c r="B119" s="9" t="s">
        <v>33</v>
      </c>
      <c r="C119" s="18" t="s">
        <v>56</v>
      </c>
      <c r="D119" s="2" t="s">
        <v>48</v>
      </c>
      <c r="E119" s="14">
        <v>1</v>
      </c>
      <c r="F119" s="3">
        <v>190224.47479552764</v>
      </c>
      <c r="G119" s="12">
        <f t="shared" si="7"/>
        <v>190224.47479552764</v>
      </c>
      <c r="H119" s="13"/>
    </row>
    <row r="120" spans="1:8" s="4" customFormat="1">
      <c r="A120" s="2">
        <f t="shared" si="6"/>
        <v>107</v>
      </c>
      <c r="B120" s="9" t="s">
        <v>33</v>
      </c>
      <c r="C120" s="18" t="s">
        <v>139</v>
      </c>
      <c r="D120" s="2" t="s">
        <v>48</v>
      </c>
      <c r="E120" s="14">
        <v>1</v>
      </c>
      <c r="F120" s="3">
        <v>142695.11705192126</v>
      </c>
      <c r="G120" s="12">
        <f t="shared" si="7"/>
        <v>142695.11705192126</v>
      </c>
      <c r="H120" s="13"/>
    </row>
    <row r="121" spans="1:8" s="4" customFormat="1">
      <c r="A121" s="2">
        <f t="shared" si="6"/>
        <v>108</v>
      </c>
      <c r="B121" s="9" t="s">
        <v>33</v>
      </c>
      <c r="C121" s="18" t="s">
        <v>58</v>
      </c>
      <c r="D121" s="2" t="s">
        <v>48</v>
      </c>
      <c r="E121" s="14">
        <v>1</v>
      </c>
      <c r="F121" s="3">
        <v>243534.43010254568</v>
      </c>
      <c r="G121" s="12">
        <f t="shared" si="7"/>
        <v>243534.43010254568</v>
      </c>
      <c r="H121" s="13"/>
    </row>
    <row r="122" spans="1:8" s="4" customFormat="1">
      <c r="A122" s="2">
        <f t="shared" si="6"/>
        <v>109</v>
      </c>
      <c r="B122" s="9" t="s">
        <v>140</v>
      </c>
      <c r="C122" s="18" t="s">
        <v>141</v>
      </c>
      <c r="D122" s="2" t="s">
        <v>35</v>
      </c>
      <c r="E122" s="25">
        <v>3</v>
      </c>
      <c r="F122" s="3">
        <v>2436.4913506875191</v>
      </c>
      <c r="G122" s="12">
        <f t="shared" si="7"/>
        <v>7309.4740520625573</v>
      </c>
      <c r="H122" s="8"/>
    </row>
    <row r="123" spans="1:8" s="4" customFormat="1">
      <c r="A123" s="2">
        <f t="shared" si="6"/>
        <v>110</v>
      </c>
      <c r="B123" s="9" t="s">
        <v>33</v>
      </c>
      <c r="C123" s="18" t="s">
        <v>142</v>
      </c>
      <c r="D123" s="2" t="s">
        <v>24</v>
      </c>
      <c r="E123" s="14">
        <v>10</v>
      </c>
      <c r="F123" s="3">
        <v>642.28861815684354</v>
      </c>
      <c r="G123" s="12">
        <f t="shared" si="7"/>
        <v>6422.8861815684359</v>
      </c>
      <c r="H123" s="13"/>
    </row>
    <row r="124" spans="1:8" s="4" customFormat="1">
      <c r="A124" s="2">
        <f t="shared" si="6"/>
        <v>111</v>
      </c>
      <c r="B124" s="9" t="s">
        <v>33</v>
      </c>
      <c r="C124" s="18" t="s">
        <v>143</v>
      </c>
      <c r="D124" s="2" t="s">
        <v>24</v>
      </c>
      <c r="E124" s="14">
        <v>10</v>
      </c>
      <c r="F124" s="3">
        <v>642.28861815684354</v>
      </c>
      <c r="G124" s="12">
        <f t="shared" si="7"/>
        <v>6422.8861815684359</v>
      </c>
      <c r="H124" s="13"/>
    </row>
    <row r="125" spans="1:8" s="4" customFormat="1">
      <c r="A125" s="2">
        <f t="shared" si="6"/>
        <v>112</v>
      </c>
      <c r="B125" s="9" t="s">
        <v>33</v>
      </c>
      <c r="C125" s="18" t="s">
        <v>144</v>
      </c>
      <c r="D125" s="2" t="s">
        <v>24</v>
      </c>
      <c r="E125" s="14">
        <v>10</v>
      </c>
      <c r="F125" s="3">
        <v>428.18813018044125</v>
      </c>
      <c r="G125" s="12">
        <f t="shared" si="7"/>
        <v>4281.8813018044129</v>
      </c>
      <c r="H125" s="13"/>
    </row>
    <row r="126" spans="1:8" s="4" customFormat="1">
      <c r="A126" s="2">
        <f t="shared" si="6"/>
        <v>113</v>
      </c>
      <c r="B126" s="9" t="s">
        <v>33</v>
      </c>
      <c r="C126" s="18" t="s">
        <v>145</v>
      </c>
      <c r="D126" s="2" t="s">
        <v>24</v>
      </c>
      <c r="E126" s="14">
        <v>10</v>
      </c>
      <c r="F126" s="3">
        <v>22908.289765669961</v>
      </c>
      <c r="G126" s="12">
        <f t="shared" si="7"/>
        <v>229082.89765669961</v>
      </c>
      <c r="H126" s="13"/>
    </row>
    <row r="127" spans="1:8" s="4" customFormat="1">
      <c r="A127" s="2">
        <f t="shared" si="6"/>
        <v>114</v>
      </c>
      <c r="B127" s="9" t="s">
        <v>33</v>
      </c>
      <c r="C127" s="18" t="s">
        <v>146</v>
      </c>
      <c r="D127" s="2" t="s">
        <v>24</v>
      </c>
      <c r="E127" s="14">
        <v>10</v>
      </c>
      <c r="F127" s="3">
        <v>22908.289765669961</v>
      </c>
      <c r="G127" s="12">
        <f t="shared" si="7"/>
        <v>229082.89765669961</v>
      </c>
      <c r="H127" s="13"/>
    </row>
    <row r="128" spans="1:8" s="4" customFormat="1">
      <c r="A128" s="2">
        <f t="shared" si="6"/>
        <v>115</v>
      </c>
      <c r="B128" s="9" t="s">
        <v>140</v>
      </c>
      <c r="C128" s="18" t="s">
        <v>147</v>
      </c>
      <c r="D128" s="2" t="s">
        <v>35</v>
      </c>
      <c r="E128" s="25">
        <v>42</v>
      </c>
      <c r="F128" s="3">
        <v>3399.9242779227843</v>
      </c>
      <c r="G128" s="12">
        <f t="shared" si="7"/>
        <v>142796.81967275694</v>
      </c>
      <c r="H128" s="8"/>
    </row>
    <row r="129" spans="1:8" s="4" customFormat="1">
      <c r="A129" s="2">
        <f t="shared" si="6"/>
        <v>116</v>
      </c>
      <c r="B129" s="9" t="s">
        <v>33</v>
      </c>
      <c r="C129" s="18" t="s">
        <v>148</v>
      </c>
      <c r="D129" s="2" t="s">
        <v>24</v>
      </c>
      <c r="E129" s="14">
        <v>9</v>
      </c>
      <c r="F129" s="3">
        <v>963.4329272352652</v>
      </c>
      <c r="G129" s="12">
        <f t="shared" si="7"/>
        <v>8670.8963451173877</v>
      </c>
      <c r="H129" s="13"/>
    </row>
    <row r="130" spans="1:8" s="4" customFormat="1">
      <c r="A130" s="2">
        <f t="shared" si="6"/>
        <v>117</v>
      </c>
      <c r="B130" s="9" t="s">
        <v>33</v>
      </c>
      <c r="C130" s="18" t="s">
        <v>149</v>
      </c>
      <c r="D130" s="2" t="s">
        <v>24</v>
      </c>
      <c r="E130" s="14">
        <v>26</v>
      </c>
      <c r="F130" s="3">
        <v>1070.4767483372848</v>
      </c>
      <c r="G130" s="12">
        <f t="shared" si="7"/>
        <v>27832.395456769405</v>
      </c>
      <c r="H130" s="13"/>
    </row>
    <row r="131" spans="1:8" s="4" customFormat="1">
      <c r="A131" s="2">
        <f t="shared" si="6"/>
        <v>118</v>
      </c>
      <c r="B131" s="9" t="s">
        <v>33</v>
      </c>
      <c r="C131" s="18" t="s">
        <v>150</v>
      </c>
      <c r="D131" s="2" t="s">
        <v>24</v>
      </c>
      <c r="E131" s="14">
        <v>10</v>
      </c>
      <c r="F131" s="3">
        <v>856.29918572670351</v>
      </c>
      <c r="G131" s="12">
        <f t="shared" si="7"/>
        <v>8562.9918572670358</v>
      </c>
      <c r="H131" s="13"/>
    </row>
    <row r="132" spans="1:8" s="4" customFormat="1">
      <c r="A132" s="2">
        <f t="shared" si="6"/>
        <v>119</v>
      </c>
      <c r="B132" s="9" t="s">
        <v>33</v>
      </c>
      <c r="C132" s="18" t="s">
        <v>151</v>
      </c>
      <c r="D132" s="2" t="s">
        <v>24</v>
      </c>
      <c r="E132" s="14">
        <v>26</v>
      </c>
      <c r="F132" s="3">
        <v>34255.307329882555</v>
      </c>
      <c r="G132" s="12">
        <f t="shared" si="7"/>
        <v>890637.99057694641</v>
      </c>
      <c r="H132" s="13"/>
    </row>
    <row r="133" spans="1:8" s="4" customFormat="1">
      <c r="A133" s="2">
        <f t="shared" si="6"/>
        <v>120</v>
      </c>
      <c r="B133" s="9" t="s">
        <v>33</v>
      </c>
      <c r="C133" s="18" t="s">
        <v>152</v>
      </c>
      <c r="D133" s="2" t="s">
        <v>24</v>
      </c>
      <c r="E133" s="14">
        <v>30</v>
      </c>
      <c r="F133" s="3">
        <v>427.76421969245774</v>
      </c>
      <c r="G133" s="12">
        <f t="shared" si="7"/>
        <v>12832.926590773732</v>
      </c>
      <c r="H133" s="13"/>
    </row>
    <row r="134" spans="1:8" s="4" customFormat="1">
      <c r="A134" s="2">
        <f t="shared" si="6"/>
        <v>121</v>
      </c>
      <c r="B134" s="9" t="s">
        <v>88</v>
      </c>
      <c r="C134" s="18" t="s">
        <v>153</v>
      </c>
      <c r="D134" s="2" t="s">
        <v>35</v>
      </c>
      <c r="E134" s="25">
        <v>60</v>
      </c>
      <c r="F134" s="3">
        <v>7714.9336096509405</v>
      </c>
      <c r="G134" s="12">
        <f t="shared" si="7"/>
        <v>462896.01657905645</v>
      </c>
      <c r="H134" s="8"/>
    </row>
    <row r="135" spans="1:8" s="4" customFormat="1">
      <c r="A135" s="2">
        <f t="shared" si="6"/>
        <v>122</v>
      </c>
      <c r="B135" s="9" t="s">
        <v>33</v>
      </c>
      <c r="C135" s="18" t="s">
        <v>154</v>
      </c>
      <c r="D135" s="2" t="s">
        <v>24</v>
      </c>
      <c r="E135" s="14">
        <v>8</v>
      </c>
      <c r="F135" s="3">
        <v>4496.0203270979036</v>
      </c>
      <c r="G135" s="12">
        <f t="shared" si="7"/>
        <v>35968.162616783229</v>
      </c>
      <c r="H135" s="13"/>
    </row>
    <row r="136" spans="1:8" s="4" customFormat="1">
      <c r="A136" s="2">
        <f t="shared" si="6"/>
        <v>123</v>
      </c>
      <c r="B136" s="9" t="s">
        <v>33</v>
      </c>
      <c r="C136" s="18" t="s">
        <v>155</v>
      </c>
      <c r="D136" s="2" t="s">
        <v>24</v>
      </c>
      <c r="E136" s="14">
        <v>4</v>
      </c>
      <c r="F136" s="3">
        <v>4496.0203270979036</v>
      </c>
      <c r="G136" s="12">
        <f t="shared" si="7"/>
        <v>17984.081308391615</v>
      </c>
      <c r="H136" s="13"/>
    </row>
    <row r="137" spans="1:8" s="4" customFormat="1">
      <c r="A137" s="2">
        <f t="shared" si="6"/>
        <v>124</v>
      </c>
      <c r="B137" s="9" t="s">
        <v>33</v>
      </c>
      <c r="C137" s="18" t="s">
        <v>156</v>
      </c>
      <c r="D137" s="2" t="s">
        <v>24</v>
      </c>
      <c r="E137" s="14">
        <v>1</v>
      </c>
      <c r="F137" s="3">
        <v>7065.1747997252778</v>
      </c>
      <c r="G137" s="12">
        <f t="shared" si="7"/>
        <v>7065.1747997252778</v>
      </c>
      <c r="H137" s="13"/>
    </row>
    <row r="138" spans="1:8" s="4" customFormat="1">
      <c r="A138" s="2">
        <f t="shared" si="6"/>
        <v>125</v>
      </c>
      <c r="B138" s="9" t="s">
        <v>33</v>
      </c>
      <c r="C138" s="18" t="s">
        <v>157</v>
      </c>
      <c r="D138" s="2" t="s">
        <v>24</v>
      </c>
      <c r="E138" s="14">
        <v>10</v>
      </c>
      <c r="F138" s="3">
        <v>10490.705532713533</v>
      </c>
      <c r="G138" s="12">
        <f t="shared" si="7"/>
        <v>104907.05532713533</v>
      </c>
      <c r="H138" s="13"/>
    </row>
    <row r="139" spans="1:8" s="4" customFormat="1">
      <c r="A139" s="2">
        <f t="shared" si="6"/>
        <v>126</v>
      </c>
      <c r="B139" s="9" t="s">
        <v>33</v>
      </c>
      <c r="C139" s="18" t="s">
        <v>158</v>
      </c>
      <c r="D139" s="2" t="s">
        <v>24</v>
      </c>
      <c r="E139" s="14">
        <v>40</v>
      </c>
      <c r="F139" s="3">
        <v>535.23195128246073</v>
      </c>
      <c r="G139" s="12">
        <f t="shared" si="7"/>
        <v>21409.278051298428</v>
      </c>
      <c r="H139" s="13"/>
    </row>
    <row r="140" spans="1:8" s="4" customFormat="1">
      <c r="A140" s="2">
        <f t="shared" si="6"/>
        <v>127</v>
      </c>
      <c r="B140" s="9" t="s">
        <v>159</v>
      </c>
      <c r="C140" s="18" t="s">
        <v>160</v>
      </c>
      <c r="D140" s="2" t="s">
        <v>35</v>
      </c>
      <c r="E140" s="25">
        <v>18</v>
      </c>
      <c r="F140" s="3">
        <v>8979.1691362981765</v>
      </c>
      <c r="G140" s="12">
        <f t="shared" si="7"/>
        <v>161625.04445336718</v>
      </c>
      <c r="H140" s="8"/>
    </row>
    <row r="141" spans="1:8" s="4" customFormat="1">
      <c r="A141" s="2">
        <f t="shared" si="6"/>
        <v>128</v>
      </c>
      <c r="B141" s="9" t="s">
        <v>33</v>
      </c>
      <c r="C141" s="18" t="s">
        <v>161</v>
      </c>
      <c r="D141" s="2" t="s">
        <v>24</v>
      </c>
      <c r="E141" s="14">
        <v>6</v>
      </c>
      <c r="F141" s="3">
        <v>8242.6953691645831</v>
      </c>
      <c r="G141" s="12">
        <f t="shared" si="7"/>
        <v>49456.172214987499</v>
      </c>
      <c r="H141" s="13"/>
    </row>
    <row r="142" spans="1:8" s="4" customFormat="1">
      <c r="A142" s="2">
        <f t="shared" si="6"/>
        <v>129</v>
      </c>
      <c r="B142" s="9" t="s">
        <v>33</v>
      </c>
      <c r="C142" s="18" t="s">
        <v>162</v>
      </c>
      <c r="D142" s="2" t="s">
        <v>24</v>
      </c>
      <c r="E142" s="14">
        <v>4</v>
      </c>
      <c r="F142" s="3">
        <v>7707.4634178821216</v>
      </c>
      <c r="G142" s="12">
        <f t="shared" si="7"/>
        <v>30829.853671528486</v>
      </c>
      <c r="H142" s="13"/>
    </row>
    <row r="143" spans="1:8" s="4" customFormat="1">
      <c r="A143" s="2">
        <f t="shared" si="6"/>
        <v>130</v>
      </c>
      <c r="B143" s="9" t="s">
        <v>163</v>
      </c>
      <c r="C143" s="18" t="s">
        <v>164</v>
      </c>
      <c r="D143" s="2" t="s">
        <v>35</v>
      </c>
      <c r="E143" s="25">
        <v>27</v>
      </c>
      <c r="F143" s="3">
        <v>14594.931609831341</v>
      </c>
      <c r="G143" s="12">
        <f t="shared" si="7"/>
        <v>394063.1534654462</v>
      </c>
      <c r="H143" s="8"/>
    </row>
    <row r="144" spans="1:8" s="4" customFormat="1">
      <c r="A144" s="2">
        <f t="shared" si="6"/>
        <v>131</v>
      </c>
      <c r="B144" s="9" t="s">
        <v>33</v>
      </c>
      <c r="C144" s="18" t="s">
        <v>165</v>
      </c>
      <c r="D144" s="2" t="s">
        <v>24</v>
      </c>
      <c r="E144" s="14">
        <v>24</v>
      </c>
      <c r="F144" s="3">
        <v>19054.5580567289</v>
      </c>
      <c r="G144" s="12">
        <f t="shared" si="7"/>
        <v>457309.3933614936</v>
      </c>
      <c r="H144" s="13"/>
    </row>
    <row r="145" spans="1:8" s="4" customFormat="1">
      <c r="A145" s="2">
        <f t="shared" si="6"/>
        <v>132</v>
      </c>
      <c r="B145" s="9" t="s">
        <v>33</v>
      </c>
      <c r="C145" s="18" t="s">
        <v>166</v>
      </c>
      <c r="D145" s="2" t="s">
        <v>24</v>
      </c>
      <c r="E145" s="14">
        <v>1</v>
      </c>
      <c r="F145" s="3">
        <v>38109.039038823626</v>
      </c>
      <c r="G145" s="12">
        <f t="shared" si="7"/>
        <v>38109.039038823626</v>
      </c>
      <c r="H145" s="13"/>
    </row>
    <row r="146" spans="1:8" s="4" customFormat="1">
      <c r="A146" s="2">
        <f t="shared" si="6"/>
        <v>133</v>
      </c>
      <c r="B146" s="9" t="s">
        <v>33</v>
      </c>
      <c r="C146" s="18" t="s">
        <v>167</v>
      </c>
      <c r="D146" s="2" t="s">
        <v>24</v>
      </c>
      <c r="E146" s="14">
        <v>2</v>
      </c>
      <c r="F146" s="3">
        <v>4817.164636176326</v>
      </c>
      <c r="G146" s="12">
        <f t="shared" si="7"/>
        <v>9634.329272352652</v>
      </c>
      <c r="H146" s="13"/>
    </row>
    <row r="147" spans="1:8" s="4" customFormat="1">
      <c r="A147" s="2">
        <f t="shared" si="6"/>
        <v>134</v>
      </c>
      <c r="B147" s="9" t="s">
        <v>33</v>
      </c>
      <c r="C147" s="18" t="s">
        <v>168</v>
      </c>
      <c r="D147" s="2" t="s">
        <v>24</v>
      </c>
      <c r="E147" s="14">
        <v>60</v>
      </c>
      <c r="F147" s="3">
        <v>856.3762603608825</v>
      </c>
      <c r="G147" s="12">
        <f t="shared" si="7"/>
        <v>51382.575621652948</v>
      </c>
      <c r="H147" s="13"/>
    </row>
    <row r="148" spans="1:8" s="4" customFormat="1">
      <c r="A148" s="2">
        <f t="shared" si="6"/>
        <v>135</v>
      </c>
      <c r="B148" s="9" t="s">
        <v>91</v>
      </c>
      <c r="C148" s="18" t="s">
        <v>169</v>
      </c>
      <c r="D148" s="2" t="s">
        <v>35</v>
      </c>
      <c r="E148" s="25">
        <v>18</v>
      </c>
      <c r="F148" s="3">
        <v>21815.153643561462</v>
      </c>
      <c r="G148" s="12">
        <f t="shared" si="7"/>
        <v>392672.76558410632</v>
      </c>
      <c r="H148" s="8"/>
    </row>
    <row r="149" spans="1:8" s="4" customFormat="1">
      <c r="A149" s="2">
        <f t="shared" si="6"/>
        <v>136</v>
      </c>
      <c r="B149" s="9" t="s">
        <v>33</v>
      </c>
      <c r="C149" s="18" t="s">
        <v>170</v>
      </c>
      <c r="D149" s="2" t="s">
        <v>24</v>
      </c>
      <c r="E149" s="14">
        <v>6</v>
      </c>
      <c r="F149" s="3">
        <v>23764.678871803208</v>
      </c>
      <c r="G149" s="12">
        <f t="shared" si="7"/>
        <v>142588.07323081925</v>
      </c>
      <c r="H149" s="13"/>
    </row>
    <row r="150" spans="1:8" s="4" customFormat="1">
      <c r="A150" s="2">
        <f t="shared" si="6"/>
        <v>137</v>
      </c>
      <c r="B150" s="9" t="s">
        <v>33</v>
      </c>
      <c r="C150" s="18" t="s">
        <v>171</v>
      </c>
      <c r="D150" s="2" t="s">
        <v>24</v>
      </c>
      <c r="E150" s="14">
        <v>4</v>
      </c>
      <c r="F150" s="3">
        <v>23764.678871803208</v>
      </c>
      <c r="G150" s="12">
        <f t="shared" si="7"/>
        <v>95058.71548721283</v>
      </c>
      <c r="H150" s="13"/>
    </row>
    <row r="151" spans="1:8" s="4" customFormat="1">
      <c r="A151" s="2">
        <f t="shared" si="6"/>
        <v>138</v>
      </c>
      <c r="B151" s="9" t="s">
        <v>33</v>
      </c>
      <c r="C151" s="18" t="s">
        <v>172</v>
      </c>
      <c r="D151" s="2" t="s">
        <v>24</v>
      </c>
      <c r="E151" s="14">
        <v>1</v>
      </c>
      <c r="F151" s="3">
        <v>30080.508386497262</v>
      </c>
      <c r="G151" s="12">
        <f t="shared" si="7"/>
        <v>30080.508386497262</v>
      </c>
      <c r="H151" s="13"/>
    </row>
    <row r="152" spans="1:8" s="4" customFormat="1">
      <c r="A152" s="2">
        <f t="shared" si="6"/>
        <v>139</v>
      </c>
      <c r="B152" s="9" t="s">
        <v>93</v>
      </c>
      <c r="C152" s="18" t="s">
        <v>173</v>
      </c>
      <c r="D152" s="2" t="s">
        <v>35</v>
      </c>
      <c r="E152" s="25">
        <v>21</v>
      </c>
      <c r="F152" s="3">
        <v>30189.50783884574</v>
      </c>
      <c r="G152" s="12">
        <f t="shared" si="7"/>
        <v>633979.66461576056</v>
      </c>
      <c r="H152" s="8"/>
    </row>
    <row r="153" spans="1:8" s="4" customFormat="1">
      <c r="A153" s="2">
        <f t="shared" si="6"/>
        <v>140</v>
      </c>
      <c r="B153" s="9" t="s">
        <v>33</v>
      </c>
      <c r="C153" s="18" t="s">
        <v>174</v>
      </c>
      <c r="D153" s="2" t="s">
        <v>24</v>
      </c>
      <c r="E153" s="14">
        <v>4</v>
      </c>
      <c r="F153" s="3">
        <v>34897.673022673582</v>
      </c>
      <c r="G153" s="12">
        <f t="shared" si="7"/>
        <v>139590.69209069433</v>
      </c>
      <c r="H153" s="13"/>
    </row>
    <row r="154" spans="1:8" s="4" customFormat="1">
      <c r="A154" s="2">
        <f t="shared" si="6"/>
        <v>141</v>
      </c>
      <c r="B154" s="9" t="s">
        <v>33</v>
      </c>
      <c r="C154" s="18" t="s">
        <v>175</v>
      </c>
      <c r="D154" s="2" t="s">
        <v>24</v>
      </c>
      <c r="E154" s="14">
        <v>2</v>
      </c>
      <c r="F154" s="3">
        <v>34897.673022673582</v>
      </c>
      <c r="G154" s="12">
        <f t="shared" si="7"/>
        <v>69795.346045347163</v>
      </c>
      <c r="H154" s="13"/>
    </row>
    <row r="155" spans="1:8" s="4" customFormat="1">
      <c r="A155" s="2">
        <f t="shared" si="6"/>
        <v>142</v>
      </c>
      <c r="B155" s="9" t="s">
        <v>176</v>
      </c>
      <c r="C155" s="18" t="s">
        <v>177</v>
      </c>
      <c r="D155" s="2" t="s">
        <v>35</v>
      </c>
      <c r="E155" s="25">
        <v>10</v>
      </c>
      <c r="F155" s="3">
        <v>3251.7985691207946</v>
      </c>
      <c r="G155" s="12">
        <f t="shared" si="7"/>
        <v>32517.985691207945</v>
      </c>
      <c r="H155" s="8"/>
    </row>
    <row r="156" spans="1:8" s="4" customFormat="1">
      <c r="A156" s="2">
        <f t="shared" si="6"/>
        <v>143</v>
      </c>
      <c r="B156" s="9" t="s">
        <v>33</v>
      </c>
      <c r="C156" s="18" t="s">
        <v>178</v>
      </c>
      <c r="D156" s="2" t="s">
        <v>24</v>
      </c>
      <c r="E156" s="14">
        <v>50</v>
      </c>
      <c r="F156" s="3">
        <v>22908.289765669961</v>
      </c>
      <c r="G156" s="12">
        <f t="shared" si="7"/>
        <v>1145414.488283498</v>
      </c>
      <c r="H156" s="13"/>
    </row>
    <row r="157" spans="1:8" s="4" customFormat="1" ht="43.2">
      <c r="A157" s="2">
        <f t="shared" si="6"/>
        <v>144</v>
      </c>
      <c r="B157" s="9" t="s">
        <v>112</v>
      </c>
      <c r="C157" s="18" t="s">
        <v>179</v>
      </c>
      <c r="D157" s="2" t="s">
        <v>114</v>
      </c>
      <c r="E157" s="14">
        <v>1</v>
      </c>
      <c r="F157" s="3">
        <v>164777.13922359847</v>
      </c>
      <c r="G157" s="12">
        <f t="shared" si="7"/>
        <v>164777.13922359847</v>
      </c>
      <c r="H157" s="13"/>
    </row>
    <row r="158" spans="1:8" s="4" customFormat="1" ht="28.8">
      <c r="A158" s="2">
        <f t="shared" si="6"/>
        <v>145</v>
      </c>
      <c r="B158" s="9" t="s">
        <v>33</v>
      </c>
      <c r="C158" s="18" t="s">
        <v>115</v>
      </c>
      <c r="D158" s="2" t="s">
        <v>24</v>
      </c>
      <c r="E158" s="14">
        <v>1</v>
      </c>
      <c r="F158" s="3"/>
      <c r="G158" s="12"/>
      <c r="H158" s="13"/>
    </row>
    <row r="159" spans="1:8" s="4" customFormat="1" ht="28.8">
      <c r="A159" s="2">
        <f t="shared" si="6"/>
        <v>146</v>
      </c>
      <c r="B159" s="9" t="s">
        <v>33</v>
      </c>
      <c r="C159" s="18" t="s">
        <v>116</v>
      </c>
      <c r="D159" s="2" t="s">
        <v>24</v>
      </c>
      <c r="E159" s="14">
        <v>1</v>
      </c>
      <c r="F159" s="3"/>
      <c r="G159" s="12"/>
      <c r="H159" s="13"/>
    </row>
    <row r="160" spans="1:8" s="4" customFormat="1" ht="28.8">
      <c r="A160" s="2">
        <f t="shared" si="6"/>
        <v>147</v>
      </c>
      <c r="B160" s="9" t="s">
        <v>33</v>
      </c>
      <c r="C160" s="18" t="s">
        <v>117</v>
      </c>
      <c r="D160" s="2" t="s">
        <v>24</v>
      </c>
      <c r="E160" s="14">
        <v>1</v>
      </c>
      <c r="F160" s="3"/>
      <c r="G160" s="12"/>
      <c r="H160" s="13"/>
    </row>
    <row r="161" spans="1:8" s="4" customFormat="1" ht="28.8">
      <c r="A161" s="2">
        <f t="shared" si="6"/>
        <v>148</v>
      </c>
      <c r="B161" s="9" t="s">
        <v>33</v>
      </c>
      <c r="C161" s="18" t="s">
        <v>118</v>
      </c>
      <c r="D161" s="2" t="s">
        <v>24</v>
      </c>
      <c r="E161" s="14">
        <v>1</v>
      </c>
      <c r="F161" s="3"/>
      <c r="G161" s="12"/>
      <c r="H161" s="13"/>
    </row>
    <row r="162" spans="1:8" s="4" customFormat="1" ht="28.8">
      <c r="A162" s="2">
        <f t="shared" si="6"/>
        <v>149</v>
      </c>
      <c r="B162" s="9" t="s">
        <v>33</v>
      </c>
      <c r="C162" s="18" t="s">
        <v>119</v>
      </c>
      <c r="D162" s="2" t="s">
        <v>24</v>
      </c>
      <c r="E162" s="14">
        <v>1</v>
      </c>
      <c r="F162" s="3"/>
      <c r="G162" s="12"/>
      <c r="H162" s="13"/>
    </row>
    <row r="163" spans="1:8" s="4" customFormat="1" ht="28.8">
      <c r="A163" s="2">
        <f t="shared" si="6"/>
        <v>150</v>
      </c>
      <c r="B163" s="9" t="s">
        <v>33</v>
      </c>
      <c r="C163" s="18" t="s">
        <v>120</v>
      </c>
      <c r="D163" s="2" t="s">
        <v>24</v>
      </c>
      <c r="E163" s="14">
        <v>1</v>
      </c>
      <c r="F163" s="3"/>
      <c r="G163" s="12"/>
      <c r="H163" s="13"/>
    </row>
    <row r="164" spans="1:8" s="4" customFormat="1" ht="28.8">
      <c r="A164" s="2">
        <f t="shared" si="6"/>
        <v>151</v>
      </c>
      <c r="B164" s="9" t="s">
        <v>33</v>
      </c>
      <c r="C164" s="18" t="s">
        <v>121</v>
      </c>
      <c r="D164" s="2" t="s">
        <v>24</v>
      </c>
      <c r="E164" s="14">
        <v>1</v>
      </c>
      <c r="F164" s="3"/>
      <c r="G164" s="12"/>
      <c r="H164" s="13"/>
    </row>
    <row r="165" spans="1:8" s="4" customFormat="1" ht="28.8">
      <c r="A165" s="2">
        <f t="shared" si="6"/>
        <v>152</v>
      </c>
      <c r="B165" s="9" t="s">
        <v>33</v>
      </c>
      <c r="C165" s="18" t="s">
        <v>122</v>
      </c>
      <c r="D165" s="2" t="s">
        <v>24</v>
      </c>
      <c r="E165" s="14">
        <v>1</v>
      </c>
      <c r="F165" s="3"/>
      <c r="G165" s="12"/>
      <c r="H165" s="13"/>
    </row>
    <row r="166" spans="1:8" s="4" customFormat="1" ht="28.8">
      <c r="A166" s="2">
        <f t="shared" si="6"/>
        <v>153</v>
      </c>
      <c r="B166" s="9" t="s">
        <v>33</v>
      </c>
      <c r="C166" s="18" t="s">
        <v>123</v>
      </c>
      <c r="D166" s="2" t="s">
        <v>24</v>
      </c>
      <c r="E166" s="14">
        <v>1</v>
      </c>
      <c r="F166" s="3"/>
      <c r="G166" s="12"/>
      <c r="H166" s="13"/>
    </row>
    <row r="167" spans="1:8" s="4" customFormat="1" ht="43.8" thickBot="1">
      <c r="A167" s="2">
        <f t="shared" si="6"/>
        <v>154</v>
      </c>
      <c r="B167" s="9" t="s">
        <v>33</v>
      </c>
      <c r="C167" s="18" t="s">
        <v>124</v>
      </c>
      <c r="D167" s="2" t="s">
        <v>24</v>
      </c>
      <c r="E167" s="14">
        <v>1</v>
      </c>
      <c r="F167" s="3"/>
      <c r="G167" s="12"/>
      <c r="H167" s="13"/>
    </row>
    <row r="168" spans="1:8" s="4" customFormat="1" ht="15" thickBot="1">
      <c r="A168" s="19"/>
      <c r="B168" s="20"/>
      <c r="C168" s="21" t="s">
        <v>36</v>
      </c>
      <c r="D168" s="22"/>
      <c r="E168" s="22"/>
      <c r="F168" s="3"/>
      <c r="G168" s="23">
        <f>SUM(G104:G167)</f>
        <v>7572769.7554377737</v>
      </c>
      <c r="H168" s="8"/>
    </row>
    <row r="169" spans="1:8" ht="28.8">
      <c r="A169" s="6"/>
      <c r="B169" s="7" t="s">
        <v>180</v>
      </c>
      <c r="C169" s="6" t="s">
        <v>181</v>
      </c>
      <c r="D169" s="6"/>
      <c r="E169" s="6"/>
      <c r="F169" s="3"/>
      <c r="G169" s="12"/>
    </row>
    <row r="170" spans="1:8" s="4" customFormat="1" ht="28.8">
      <c r="A170" s="2">
        <f>+A167+1</f>
        <v>155</v>
      </c>
      <c r="B170" s="9" t="s">
        <v>182</v>
      </c>
      <c r="C170" s="16" t="s">
        <v>183</v>
      </c>
      <c r="D170" s="2" t="s">
        <v>24</v>
      </c>
      <c r="E170" s="14">
        <v>1</v>
      </c>
      <c r="F170" s="3">
        <v>456268.06828679447</v>
      </c>
      <c r="G170" s="12">
        <f t="shared" ref="G170:G181" si="8">+F170*E170</f>
        <v>456268.06828679447</v>
      </c>
      <c r="H170" s="8"/>
    </row>
    <row r="171" spans="1:8" s="4" customFormat="1">
      <c r="A171" s="2">
        <f t="shared" ref="A171:A181" si="9">+A170+1</f>
        <v>156</v>
      </c>
      <c r="B171" s="9" t="s">
        <v>84</v>
      </c>
      <c r="C171" s="16" t="s">
        <v>184</v>
      </c>
      <c r="D171" s="2" t="s">
        <v>24</v>
      </c>
      <c r="E171" s="25">
        <v>2</v>
      </c>
      <c r="F171" s="3">
        <v>32039.101080216045</v>
      </c>
      <c r="G171" s="12">
        <f t="shared" si="8"/>
        <v>64078.202160432091</v>
      </c>
      <c r="H171" s="8"/>
    </row>
    <row r="172" spans="1:8" s="4" customFormat="1">
      <c r="A172" s="2">
        <f t="shared" si="9"/>
        <v>157</v>
      </c>
      <c r="B172" s="9" t="s">
        <v>33</v>
      </c>
      <c r="C172" s="16" t="s">
        <v>185</v>
      </c>
      <c r="D172" s="2" t="s">
        <v>24</v>
      </c>
      <c r="E172" s="14">
        <v>1</v>
      </c>
      <c r="F172" s="3">
        <v>117750.81312326255</v>
      </c>
      <c r="G172" s="12">
        <f t="shared" si="8"/>
        <v>117750.81312326255</v>
      </c>
      <c r="H172" s="13"/>
    </row>
    <row r="173" spans="1:8" s="4" customFormat="1">
      <c r="A173" s="2">
        <f t="shared" si="9"/>
        <v>158</v>
      </c>
      <c r="B173" s="9" t="s">
        <v>33</v>
      </c>
      <c r="C173" s="16" t="s">
        <v>186</v>
      </c>
      <c r="D173" s="2" t="s">
        <v>48</v>
      </c>
      <c r="E173" s="14">
        <v>1</v>
      </c>
      <c r="F173" s="3">
        <v>47636.401564708423</v>
      </c>
      <c r="G173" s="12">
        <f t="shared" si="8"/>
        <v>47636.401564708423</v>
      </c>
      <c r="H173" s="13"/>
    </row>
    <row r="174" spans="1:8" s="4" customFormat="1">
      <c r="A174" s="2">
        <f t="shared" si="9"/>
        <v>159</v>
      </c>
      <c r="B174" s="9" t="s">
        <v>187</v>
      </c>
      <c r="C174" s="16" t="s">
        <v>188</v>
      </c>
      <c r="D174" s="2" t="s">
        <v>24</v>
      </c>
      <c r="E174" s="25">
        <v>1</v>
      </c>
      <c r="F174" s="3">
        <v>120155.00480494364</v>
      </c>
      <c r="G174" s="12">
        <f t="shared" si="8"/>
        <v>120155.00480494364</v>
      </c>
      <c r="H174" s="8"/>
    </row>
    <row r="175" spans="1:8" s="4" customFormat="1">
      <c r="A175" s="2">
        <f t="shared" si="9"/>
        <v>160</v>
      </c>
      <c r="B175" s="9" t="s">
        <v>86</v>
      </c>
      <c r="C175" s="16" t="s">
        <v>87</v>
      </c>
      <c r="D175" s="2" t="s">
        <v>24</v>
      </c>
      <c r="E175" s="25">
        <v>3</v>
      </c>
      <c r="F175" s="3">
        <v>44961.671035724823</v>
      </c>
      <c r="G175" s="12">
        <f t="shared" si="8"/>
        <v>134885.01310717448</v>
      </c>
      <c r="H175" s="8"/>
    </row>
    <row r="176" spans="1:8" s="4" customFormat="1">
      <c r="A176" s="2">
        <f t="shared" si="9"/>
        <v>161</v>
      </c>
      <c r="B176" s="9" t="s">
        <v>189</v>
      </c>
      <c r="C176" s="16" t="s">
        <v>190</v>
      </c>
      <c r="D176" s="2" t="s">
        <v>24</v>
      </c>
      <c r="E176" s="25">
        <v>3</v>
      </c>
      <c r="F176" s="3">
        <v>106193.19024860134</v>
      </c>
      <c r="G176" s="12">
        <f t="shared" si="8"/>
        <v>318579.570745804</v>
      </c>
      <c r="H176" s="8"/>
    </row>
    <row r="177" spans="1:8" s="4" customFormat="1">
      <c r="A177" s="2">
        <f t="shared" si="9"/>
        <v>162</v>
      </c>
      <c r="B177" s="9" t="s">
        <v>88</v>
      </c>
      <c r="C177" s="16" t="s">
        <v>191</v>
      </c>
      <c r="D177" s="2" t="s">
        <v>35</v>
      </c>
      <c r="E177" s="25">
        <v>105</v>
      </c>
      <c r="F177" s="3">
        <v>3861.2019007098797</v>
      </c>
      <c r="G177" s="12">
        <f t="shared" si="8"/>
        <v>405426.1995745374</v>
      </c>
      <c r="H177" s="8"/>
    </row>
    <row r="178" spans="1:8" s="4" customFormat="1">
      <c r="A178" s="2">
        <f t="shared" si="9"/>
        <v>163</v>
      </c>
      <c r="B178" s="9" t="s">
        <v>33</v>
      </c>
      <c r="C178" s="16" t="s">
        <v>192</v>
      </c>
      <c r="D178" s="2" t="s">
        <v>24</v>
      </c>
      <c r="E178" s="14">
        <v>30</v>
      </c>
      <c r="F178" s="3">
        <v>5031.2522783803643</v>
      </c>
      <c r="G178" s="12">
        <f t="shared" si="8"/>
        <v>150937.56835141094</v>
      </c>
      <c r="H178" s="13"/>
    </row>
    <row r="179" spans="1:8" s="4" customFormat="1">
      <c r="A179" s="2">
        <f t="shared" si="9"/>
        <v>164</v>
      </c>
      <c r="B179" s="9" t="s">
        <v>33</v>
      </c>
      <c r="C179" s="16" t="s">
        <v>193</v>
      </c>
      <c r="D179" s="2" t="s">
        <v>24</v>
      </c>
      <c r="E179" s="14">
        <v>10</v>
      </c>
      <c r="F179" s="3">
        <v>5245.3527663567666</v>
      </c>
      <c r="G179" s="12">
        <f t="shared" si="8"/>
        <v>52453.527663567664</v>
      </c>
      <c r="H179" s="13"/>
    </row>
    <row r="180" spans="1:8" s="4" customFormat="1">
      <c r="A180" s="2">
        <f t="shared" si="9"/>
        <v>165</v>
      </c>
      <c r="B180" s="9" t="s">
        <v>33</v>
      </c>
      <c r="C180" s="16" t="s">
        <v>194</v>
      </c>
      <c r="D180" s="2" t="s">
        <v>24</v>
      </c>
      <c r="E180" s="14">
        <v>3</v>
      </c>
      <c r="F180" s="3">
        <v>18091.125129493634</v>
      </c>
      <c r="G180" s="12">
        <f t="shared" si="8"/>
        <v>54273.375388480898</v>
      </c>
      <c r="H180" s="13"/>
    </row>
    <row r="181" spans="1:8" s="4" customFormat="1" ht="15" thickBot="1">
      <c r="A181" s="2">
        <f t="shared" si="9"/>
        <v>166</v>
      </c>
      <c r="B181" s="9" t="s">
        <v>33</v>
      </c>
      <c r="C181" s="16" t="s">
        <v>178</v>
      </c>
      <c r="D181" s="2" t="s">
        <v>24</v>
      </c>
      <c r="E181" s="14">
        <v>12</v>
      </c>
      <c r="F181" s="3">
        <v>5138.3089452547483</v>
      </c>
      <c r="G181" s="12">
        <f t="shared" si="8"/>
        <v>61659.70734305698</v>
      </c>
      <c r="H181" s="13"/>
    </row>
    <row r="182" spans="1:8" s="4" customFormat="1" ht="15" thickBot="1">
      <c r="A182" s="19"/>
      <c r="B182" s="20"/>
      <c r="C182" s="21" t="s">
        <v>36</v>
      </c>
      <c r="D182" s="22"/>
      <c r="E182" s="22"/>
      <c r="F182" s="3"/>
      <c r="G182" s="23">
        <f>SUM(G170:G181)</f>
        <v>1984103.4521141737</v>
      </c>
      <c r="H182" s="8"/>
    </row>
    <row r="183" spans="1:8">
      <c r="A183" s="6"/>
      <c r="B183" s="7" t="s">
        <v>195</v>
      </c>
      <c r="C183" s="6" t="s">
        <v>196</v>
      </c>
      <c r="D183" s="6"/>
      <c r="E183" s="6"/>
      <c r="F183" s="3"/>
      <c r="G183" s="12"/>
    </row>
    <row r="184" spans="1:8">
      <c r="A184" s="6"/>
      <c r="B184" s="7" t="s">
        <v>197</v>
      </c>
      <c r="C184" s="6" t="s">
        <v>40</v>
      </c>
      <c r="D184" s="6"/>
      <c r="E184" s="6"/>
      <c r="F184" s="3"/>
      <c r="G184" s="12"/>
    </row>
    <row r="185" spans="1:8" s="4" customFormat="1">
      <c r="A185" s="2">
        <f>+A181+1</f>
        <v>167</v>
      </c>
      <c r="B185" s="9" t="s">
        <v>33</v>
      </c>
      <c r="C185" s="16" t="s">
        <v>198</v>
      </c>
      <c r="D185" s="2" t="s">
        <v>24</v>
      </c>
      <c r="E185" s="14">
        <v>1</v>
      </c>
      <c r="F185" s="3">
        <v>168158.74698359071</v>
      </c>
      <c r="G185" s="12">
        <f t="shared" ref="G185:G212" si="10">+F185*E185</f>
        <v>168158.74698359071</v>
      </c>
      <c r="H185" s="13"/>
    </row>
    <row r="186" spans="1:8" s="4" customFormat="1">
      <c r="A186" s="2">
        <f>+A185+1</f>
        <v>168</v>
      </c>
      <c r="B186" s="9" t="s">
        <v>33</v>
      </c>
      <c r="C186" s="16" t="s">
        <v>199</v>
      </c>
      <c r="D186" s="2" t="s">
        <v>200</v>
      </c>
      <c r="E186" s="14">
        <v>8</v>
      </c>
      <c r="F186" s="3">
        <v>11882.339435901604</v>
      </c>
      <c r="G186" s="12">
        <f t="shared" si="10"/>
        <v>95058.71548721283</v>
      </c>
      <c r="H186" s="13"/>
    </row>
    <row r="187" spans="1:8" s="4" customFormat="1" ht="28.8">
      <c r="A187" s="2">
        <f t="shared" ref="A187:A212" si="11">+A186+1</f>
        <v>169</v>
      </c>
      <c r="B187" s="9" t="s">
        <v>201</v>
      </c>
      <c r="C187" s="16" t="s">
        <v>202</v>
      </c>
      <c r="D187" s="2" t="s">
        <v>24</v>
      </c>
      <c r="E187" s="14">
        <v>1</v>
      </c>
      <c r="F187" s="3">
        <v>306714.11884181376</v>
      </c>
      <c r="G187" s="12">
        <f t="shared" si="10"/>
        <v>306714.11884181376</v>
      </c>
      <c r="H187" s="8"/>
    </row>
    <row r="188" spans="1:8" s="4" customFormat="1">
      <c r="A188" s="2">
        <f t="shared" si="11"/>
        <v>170</v>
      </c>
      <c r="B188" s="9" t="s">
        <v>33</v>
      </c>
      <c r="C188" s="16" t="s">
        <v>203</v>
      </c>
      <c r="D188" s="2" t="s">
        <v>24</v>
      </c>
      <c r="E188" s="14">
        <v>3</v>
      </c>
      <c r="F188" s="3">
        <v>23613.78149131274</v>
      </c>
      <c r="G188" s="12">
        <f t="shared" si="10"/>
        <v>70841.344473938225</v>
      </c>
      <c r="H188" s="13"/>
    </row>
    <row r="189" spans="1:8" s="4" customFormat="1">
      <c r="A189" s="2">
        <f t="shared" si="11"/>
        <v>171</v>
      </c>
      <c r="B189" s="9" t="s">
        <v>33</v>
      </c>
      <c r="C189" s="16" t="s">
        <v>204</v>
      </c>
      <c r="D189" s="2" t="s">
        <v>24</v>
      </c>
      <c r="E189" s="14">
        <v>3</v>
      </c>
      <c r="F189" s="3">
        <v>6837.5970277027009</v>
      </c>
      <c r="G189" s="12">
        <f t="shared" si="10"/>
        <v>20512.791083108103</v>
      </c>
      <c r="H189" s="13"/>
    </row>
    <row r="190" spans="1:8" s="4" customFormat="1">
      <c r="A190" s="2">
        <f t="shared" si="11"/>
        <v>172</v>
      </c>
      <c r="B190" s="9" t="s">
        <v>33</v>
      </c>
      <c r="C190" s="16" t="s">
        <v>205</v>
      </c>
      <c r="D190" s="2" t="s">
        <v>24</v>
      </c>
      <c r="E190" s="14">
        <v>1</v>
      </c>
      <c r="F190" s="3">
        <v>37686.641167953669</v>
      </c>
      <c r="G190" s="12">
        <f t="shared" si="10"/>
        <v>37686.641167953669</v>
      </c>
      <c r="H190" s="13"/>
    </row>
    <row r="191" spans="1:8" s="4" customFormat="1">
      <c r="A191" s="2">
        <f t="shared" si="11"/>
        <v>173</v>
      </c>
      <c r="B191" s="9" t="s">
        <v>140</v>
      </c>
      <c r="C191" s="16" t="s">
        <v>206</v>
      </c>
      <c r="D191" s="2" t="s">
        <v>35</v>
      </c>
      <c r="E191" s="25">
        <v>45</v>
      </c>
      <c r="F191" s="3">
        <v>3506.980944797167</v>
      </c>
      <c r="G191" s="12">
        <f t="shared" si="10"/>
        <v>157814.14251587252</v>
      </c>
      <c r="H191" s="8"/>
    </row>
    <row r="192" spans="1:8" s="4" customFormat="1">
      <c r="A192" s="2">
        <f t="shared" si="11"/>
        <v>174</v>
      </c>
      <c r="B192" s="9" t="s">
        <v>33</v>
      </c>
      <c r="C192" s="16" t="s">
        <v>148</v>
      </c>
      <c r="D192" s="2" t="s">
        <v>24</v>
      </c>
      <c r="E192" s="14">
        <v>15</v>
      </c>
      <c r="F192" s="3">
        <v>963.4329272352652</v>
      </c>
      <c r="G192" s="12">
        <f t="shared" si="10"/>
        <v>14451.493908528977</v>
      </c>
      <c r="H192" s="13"/>
    </row>
    <row r="193" spans="1:8" s="4" customFormat="1">
      <c r="A193" s="2">
        <f t="shared" si="11"/>
        <v>175</v>
      </c>
      <c r="B193" s="9" t="s">
        <v>33</v>
      </c>
      <c r="C193" s="16" t="s">
        <v>207</v>
      </c>
      <c r="D193" s="2" t="s">
        <v>24</v>
      </c>
      <c r="E193" s="14">
        <v>2</v>
      </c>
      <c r="F193" s="3">
        <v>1284.5772363136871</v>
      </c>
      <c r="G193" s="12">
        <f t="shared" si="10"/>
        <v>2569.1544726273742</v>
      </c>
      <c r="H193" s="13"/>
    </row>
    <row r="194" spans="1:8" s="4" customFormat="1">
      <c r="A194" s="2">
        <f t="shared" si="11"/>
        <v>176</v>
      </c>
      <c r="B194" s="9" t="s">
        <v>33</v>
      </c>
      <c r="C194" s="16" t="s">
        <v>151</v>
      </c>
      <c r="D194" s="2" t="s">
        <v>24</v>
      </c>
      <c r="E194" s="14">
        <v>2</v>
      </c>
      <c r="F194" s="3">
        <v>34255.307329882555</v>
      </c>
      <c r="G194" s="12">
        <f t="shared" si="10"/>
        <v>68510.61465976511</v>
      </c>
      <c r="H194" s="13"/>
    </row>
    <row r="195" spans="1:8" s="4" customFormat="1">
      <c r="A195" s="2">
        <f t="shared" si="11"/>
        <v>177</v>
      </c>
      <c r="B195" s="9" t="s">
        <v>140</v>
      </c>
      <c r="C195" s="16" t="s">
        <v>208</v>
      </c>
      <c r="D195" s="2" t="s">
        <v>35</v>
      </c>
      <c r="E195" s="25">
        <v>72</v>
      </c>
      <c r="F195" s="3">
        <v>4684.50151423647</v>
      </c>
      <c r="G195" s="12">
        <f t="shared" si="10"/>
        <v>337284.10902502586</v>
      </c>
      <c r="H195" s="8"/>
    </row>
    <row r="196" spans="1:8" s="4" customFormat="1">
      <c r="A196" s="2">
        <f t="shared" si="11"/>
        <v>178</v>
      </c>
      <c r="B196" s="9" t="s">
        <v>33</v>
      </c>
      <c r="C196" s="16" t="s">
        <v>209</v>
      </c>
      <c r="D196" s="2" t="s">
        <v>24</v>
      </c>
      <c r="E196" s="14">
        <v>24</v>
      </c>
      <c r="F196" s="3">
        <v>2355.0154473338821</v>
      </c>
      <c r="G196" s="12">
        <f t="shared" si="10"/>
        <v>56520.370736013167</v>
      </c>
      <c r="H196" s="13"/>
    </row>
    <row r="197" spans="1:8" s="4" customFormat="1">
      <c r="A197" s="2">
        <f t="shared" si="11"/>
        <v>179</v>
      </c>
      <c r="B197" s="9" t="s">
        <v>33</v>
      </c>
      <c r="C197" s="16" t="s">
        <v>210</v>
      </c>
      <c r="D197" s="2" t="s">
        <v>24</v>
      </c>
      <c r="E197" s="14">
        <v>10</v>
      </c>
      <c r="F197" s="3">
        <v>2355.0154473338821</v>
      </c>
      <c r="G197" s="12">
        <f t="shared" si="10"/>
        <v>23550.154473338822</v>
      </c>
      <c r="H197" s="13"/>
    </row>
    <row r="198" spans="1:8" s="4" customFormat="1">
      <c r="A198" s="2">
        <f t="shared" si="11"/>
        <v>180</v>
      </c>
      <c r="B198" s="9" t="s">
        <v>33</v>
      </c>
      <c r="C198" s="16" t="s">
        <v>211</v>
      </c>
      <c r="D198" s="2" t="s">
        <v>24</v>
      </c>
      <c r="E198" s="14">
        <v>2</v>
      </c>
      <c r="F198" s="3">
        <v>2033.9096755725498</v>
      </c>
      <c r="G198" s="12">
        <f t="shared" si="10"/>
        <v>4067.8193511450995</v>
      </c>
      <c r="H198" s="13"/>
    </row>
    <row r="199" spans="1:8" s="4" customFormat="1">
      <c r="A199" s="2">
        <f t="shared" si="11"/>
        <v>181</v>
      </c>
      <c r="B199" s="9" t="s">
        <v>33</v>
      </c>
      <c r="C199" s="16" t="s">
        <v>212</v>
      </c>
      <c r="D199" s="2" t="s">
        <v>24</v>
      </c>
      <c r="E199" s="14">
        <v>2</v>
      </c>
      <c r="F199" s="3">
        <v>2033.9096755725498</v>
      </c>
      <c r="G199" s="12">
        <f t="shared" si="10"/>
        <v>4067.8193511450995</v>
      </c>
      <c r="H199" s="13"/>
    </row>
    <row r="200" spans="1:8" s="4" customFormat="1">
      <c r="A200" s="2">
        <f t="shared" si="11"/>
        <v>182</v>
      </c>
      <c r="B200" s="9" t="s">
        <v>33</v>
      </c>
      <c r="C200" s="16" t="s">
        <v>213</v>
      </c>
      <c r="D200" s="2" t="s">
        <v>24</v>
      </c>
      <c r="E200" s="14">
        <v>2</v>
      </c>
      <c r="F200" s="3">
        <v>642.28861815684354</v>
      </c>
      <c r="G200" s="12">
        <f t="shared" si="10"/>
        <v>1284.5772363136871</v>
      </c>
      <c r="H200" s="13"/>
    </row>
    <row r="201" spans="1:8" s="4" customFormat="1">
      <c r="A201" s="2">
        <f t="shared" si="11"/>
        <v>183</v>
      </c>
      <c r="B201" s="9" t="s">
        <v>33</v>
      </c>
      <c r="C201" s="16" t="s">
        <v>214</v>
      </c>
      <c r="D201" s="2" t="s">
        <v>24</v>
      </c>
      <c r="E201" s="14">
        <v>2</v>
      </c>
      <c r="F201" s="3">
        <v>41855.765463979762</v>
      </c>
      <c r="G201" s="12">
        <f t="shared" si="10"/>
        <v>83711.530927959524</v>
      </c>
      <c r="H201" s="13"/>
    </row>
    <row r="202" spans="1:8" s="4" customFormat="1">
      <c r="A202" s="2">
        <f t="shared" si="11"/>
        <v>184</v>
      </c>
      <c r="B202" s="9" t="s">
        <v>140</v>
      </c>
      <c r="C202" s="16" t="s">
        <v>215</v>
      </c>
      <c r="D202" s="2" t="s">
        <v>35</v>
      </c>
      <c r="E202" s="25">
        <v>75</v>
      </c>
      <c r="F202" s="3">
        <v>5647.8573668375566</v>
      </c>
      <c r="G202" s="12">
        <f t="shared" si="10"/>
        <v>423589.30251281674</v>
      </c>
      <c r="H202" s="8"/>
    </row>
    <row r="203" spans="1:8" s="4" customFormat="1">
      <c r="A203" s="2">
        <f t="shared" si="11"/>
        <v>185</v>
      </c>
      <c r="B203" s="9" t="s">
        <v>33</v>
      </c>
      <c r="C203" s="16" t="s">
        <v>216</v>
      </c>
      <c r="D203" s="2" t="s">
        <v>24</v>
      </c>
      <c r="E203" s="14">
        <v>6</v>
      </c>
      <c r="F203" s="3">
        <v>2890.2987817057956</v>
      </c>
      <c r="G203" s="12">
        <f t="shared" si="10"/>
        <v>17341.792690234775</v>
      </c>
      <c r="H203" s="13"/>
    </row>
    <row r="204" spans="1:8" s="4" customFormat="1">
      <c r="A204" s="2">
        <f t="shared" si="11"/>
        <v>186</v>
      </c>
      <c r="B204" s="9" t="s">
        <v>33</v>
      </c>
      <c r="C204" s="16" t="s">
        <v>217</v>
      </c>
      <c r="D204" s="2" t="s">
        <v>24</v>
      </c>
      <c r="E204" s="14">
        <v>4</v>
      </c>
      <c r="F204" s="3">
        <v>2890.2987817057956</v>
      </c>
      <c r="G204" s="12">
        <f t="shared" si="10"/>
        <v>11561.195126823182</v>
      </c>
      <c r="H204" s="13"/>
    </row>
    <row r="205" spans="1:8" s="4" customFormat="1">
      <c r="A205" s="2">
        <f t="shared" si="11"/>
        <v>187</v>
      </c>
      <c r="B205" s="9" t="s">
        <v>33</v>
      </c>
      <c r="C205" s="16" t="s">
        <v>218</v>
      </c>
      <c r="D205" s="2" t="s">
        <v>24</v>
      </c>
      <c r="E205" s="14">
        <v>2</v>
      </c>
      <c r="F205" s="3">
        <v>4281.881301804412</v>
      </c>
      <c r="G205" s="12">
        <f t="shared" si="10"/>
        <v>8563.7626036088241</v>
      </c>
      <c r="H205" s="13"/>
    </row>
    <row r="206" spans="1:8" s="4" customFormat="1">
      <c r="A206" s="2">
        <f t="shared" si="11"/>
        <v>188</v>
      </c>
      <c r="B206" s="9" t="s">
        <v>33</v>
      </c>
      <c r="C206" s="16" t="s">
        <v>219</v>
      </c>
      <c r="D206" s="2" t="s">
        <v>24</v>
      </c>
      <c r="E206" s="14">
        <v>1</v>
      </c>
      <c r="F206" s="3">
        <v>48920.978801022116</v>
      </c>
      <c r="G206" s="12">
        <f t="shared" si="10"/>
        <v>48920.978801022116</v>
      </c>
      <c r="H206" s="13"/>
    </row>
    <row r="207" spans="1:8" s="4" customFormat="1">
      <c r="A207" s="2">
        <f t="shared" si="11"/>
        <v>189</v>
      </c>
      <c r="B207" s="9" t="s">
        <v>33</v>
      </c>
      <c r="C207" s="16" t="s">
        <v>149</v>
      </c>
      <c r="D207" s="2" t="s">
        <v>24</v>
      </c>
      <c r="E207" s="14">
        <v>1</v>
      </c>
      <c r="F207" s="3">
        <v>1070.4767483372848</v>
      </c>
      <c r="G207" s="12">
        <f t="shared" si="10"/>
        <v>1070.4767483372848</v>
      </c>
      <c r="H207" s="13"/>
    </row>
    <row r="208" spans="1:8" s="4" customFormat="1">
      <c r="A208" s="2">
        <f t="shared" si="11"/>
        <v>190</v>
      </c>
      <c r="B208" s="9" t="s">
        <v>33</v>
      </c>
      <c r="C208" s="16" t="s">
        <v>220</v>
      </c>
      <c r="D208" s="2" t="s">
        <v>24</v>
      </c>
      <c r="E208" s="14">
        <v>3</v>
      </c>
      <c r="F208" s="3">
        <v>1070.4767483372848</v>
      </c>
      <c r="G208" s="12">
        <f t="shared" si="10"/>
        <v>3211.4302450118544</v>
      </c>
      <c r="H208" s="13"/>
    </row>
    <row r="209" spans="1:8" s="4" customFormat="1">
      <c r="A209" s="2">
        <f t="shared" si="11"/>
        <v>191</v>
      </c>
      <c r="B209" s="9" t="s">
        <v>33</v>
      </c>
      <c r="C209" s="16" t="s">
        <v>221</v>
      </c>
      <c r="D209" s="2" t="s">
        <v>24</v>
      </c>
      <c r="E209" s="14">
        <v>20</v>
      </c>
      <c r="F209" s="3">
        <v>428.18813018044125</v>
      </c>
      <c r="G209" s="12">
        <f t="shared" si="10"/>
        <v>8563.7626036088259</v>
      </c>
      <c r="H209" s="13"/>
    </row>
    <row r="210" spans="1:8" s="4" customFormat="1">
      <c r="A210" s="2">
        <f t="shared" si="11"/>
        <v>192</v>
      </c>
      <c r="B210" s="9" t="s">
        <v>33</v>
      </c>
      <c r="C210" s="16" t="s">
        <v>222</v>
      </c>
      <c r="D210" s="2" t="s">
        <v>24</v>
      </c>
      <c r="E210" s="14">
        <v>15</v>
      </c>
      <c r="F210" s="3">
        <v>2140.8764220403905</v>
      </c>
      <c r="G210" s="12">
        <f t="shared" si="10"/>
        <v>32113.146330605858</v>
      </c>
      <c r="H210" s="13"/>
    </row>
    <row r="211" spans="1:8" s="4" customFormat="1">
      <c r="A211" s="2">
        <f t="shared" si="11"/>
        <v>193</v>
      </c>
      <c r="B211" s="9" t="s">
        <v>33</v>
      </c>
      <c r="C211" s="16" t="s">
        <v>223</v>
      </c>
      <c r="D211" s="2" t="s">
        <v>24</v>
      </c>
      <c r="E211" s="14">
        <v>1</v>
      </c>
      <c r="F211" s="3">
        <v>282570.23747171811</v>
      </c>
      <c r="G211" s="12">
        <f t="shared" si="10"/>
        <v>282570.23747171811</v>
      </c>
      <c r="H211" s="13"/>
    </row>
    <row r="212" spans="1:8" s="4" customFormat="1" ht="15" thickBot="1">
      <c r="A212" s="2">
        <f t="shared" si="11"/>
        <v>194</v>
      </c>
      <c r="B212" s="9" t="s">
        <v>33</v>
      </c>
      <c r="C212" s="16" t="s">
        <v>224</v>
      </c>
      <c r="D212" s="2" t="s">
        <v>35</v>
      </c>
      <c r="E212" s="14">
        <v>30</v>
      </c>
      <c r="F212" s="3">
        <v>575.49060186853183</v>
      </c>
      <c r="G212" s="12">
        <f t="shared" si="10"/>
        <v>17264.718056055954</v>
      </c>
      <c r="H212" s="13"/>
    </row>
    <row r="213" spans="1:8" s="4" customFormat="1" ht="15" thickBot="1">
      <c r="A213" s="19"/>
      <c r="B213" s="20"/>
      <c r="C213" s="21" t="s">
        <v>36</v>
      </c>
      <c r="D213" s="22"/>
      <c r="E213" s="22"/>
      <c r="F213" s="3"/>
      <c r="G213" s="23">
        <f>SUM(G185:G212)</f>
        <v>2307574.9478851962</v>
      </c>
      <c r="H213" s="8"/>
    </row>
    <row r="214" spans="1:8" ht="28.8">
      <c r="A214" s="6"/>
      <c r="B214" s="7" t="s">
        <v>225</v>
      </c>
      <c r="C214" s="6" t="s">
        <v>97</v>
      </c>
      <c r="D214" s="6"/>
      <c r="E214" s="6"/>
      <c r="F214" s="3"/>
      <c r="G214" s="12"/>
    </row>
    <row r="215" spans="1:8" s="4" customFormat="1">
      <c r="A215" s="2">
        <f>+A212+1</f>
        <v>195</v>
      </c>
      <c r="B215" s="9" t="s">
        <v>33</v>
      </c>
      <c r="C215" s="16" t="s">
        <v>226</v>
      </c>
      <c r="D215" s="2" t="s">
        <v>24</v>
      </c>
      <c r="E215" s="14">
        <v>1</v>
      </c>
      <c r="F215" s="3">
        <v>158061.27139639639</v>
      </c>
      <c r="G215" s="12">
        <f t="shared" ref="G215:G236" si="12">+F215*E215</f>
        <v>158061.27139639639</v>
      </c>
      <c r="H215" s="13"/>
    </row>
    <row r="216" spans="1:8" s="4" customFormat="1">
      <c r="A216" s="2">
        <f>+A215+1</f>
        <v>196</v>
      </c>
      <c r="B216" s="9" t="s">
        <v>33</v>
      </c>
      <c r="C216" s="16" t="s">
        <v>199</v>
      </c>
      <c r="D216" s="2" t="s">
        <v>200</v>
      </c>
      <c r="E216" s="14">
        <v>7</v>
      </c>
      <c r="F216" s="3">
        <v>11882.339435901604</v>
      </c>
      <c r="G216" s="12">
        <f t="shared" si="12"/>
        <v>83176.376051311221</v>
      </c>
      <c r="H216" s="13"/>
    </row>
    <row r="217" spans="1:8" s="4" customFormat="1" ht="28.8">
      <c r="A217" s="2">
        <f t="shared" ref="A217:A236" si="13">+A216+1</f>
        <v>197</v>
      </c>
      <c r="B217" s="9" t="s">
        <v>201</v>
      </c>
      <c r="C217" s="16" t="s">
        <v>227</v>
      </c>
      <c r="D217" s="2" t="s">
        <v>24</v>
      </c>
      <c r="E217" s="14">
        <v>1</v>
      </c>
      <c r="F217" s="3">
        <v>229989.20591549456</v>
      </c>
      <c r="G217" s="12">
        <f t="shared" si="12"/>
        <v>229989.20591549456</v>
      </c>
      <c r="H217" s="8"/>
    </row>
    <row r="218" spans="1:8" s="4" customFormat="1">
      <c r="A218" s="2">
        <f t="shared" si="13"/>
        <v>198</v>
      </c>
      <c r="B218" s="9" t="s">
        <v>33</v>
      </c>
      <c r="C218" s="16" t="s">
        <v>203</v>
      </c>
      <c r="D218" s="2" t="s">
        <v>24</v>
      </c>
      <c r="E218" s="14">
        <v>2</v>
      </c>
      <c r="F218" s="3">
        <v>23613.78149131274</v>
      </c>
      <c r="G218" s="12">
        <f t="shared" si="12"/>
        <v>47227.562982625481</v>
      </c>
      <c r="H218" s="13"/>
    </row>
    <row r="219" spans="1:8" s="4" customFormat="1">
      <c r="A219" s="2">
        <f t="shared" si="13"/>
        <v>199</v>
      </c>
      <c r="B219" s="9" t="s">
        <v>33</v>
      </c>
      <c r="C219" s="16" t="s">
        <v>204</v>
      </c>
      <c r="D219" s="2" t="s">
        <v>24</v>
      </c>
      <c r="E219" s="14">
        <v>2</v>
      </c>
      <c r="F219" s="3">
        <v>6837.6606338481324</v>
      </c>
      <c r="G219" s="12">
        <f t="shared" si="12"/>
        <v>13675.321267696265</v>
      </c>
      <c r="H219" s="13"/>
    </row>
    <row r="220" spans="1:8" s="4" customFormat="1">
      <c r="A220" s="2">
        <f t="shared" si="13"/>
        <v>200</v>
      </c>
      <c r="B220" s="9" t="s">
        <v>33</v>
      </c>
      <c r="C220" s="16" t="s">
        <v>228</v>
      </c>
      <c r="D220" s="2" t="s">
        <v>24</v>
      </c>
      <c r="E220" s="14">
        <v>1</v>
      </c>
      <c r="F220" s="3">
        <v>30053.903716216209</v>
      </c>
      <c r="G220" s="12">
        <f t="shared" si="12"/>
        <v>30053.903716216209</v>
      </c>
      <c r="H220" s="13"/>
    </row>
    <row r="221" spans="1:8" s="4" customFormat="1">
      <c r="A221" s="2">
        <f t="shared" si="13"/>
        <v>201</v>
      </c>
      <c r="B221" s="9" t="s">
        <v>140</v>
      </c>
      <c r="C221" s="16" t="s">
        <v>206</v>
      </c>
      <c r="D221" s="2" t="s">
        <v>35</v>
      </c>
      <c r="E221" s="25">
        <v>42</v>
      </c>
      <c r="F221" s="3">
        <v>3506.980944797167</v>
      </c>
      <c r="G221" s="12">
        <f t="shared" si="12"/>
        <v>147293.19968148103</v>
      </c>
      <c r="H221" s="8"/>
    </row>
    <row r="222" spans="1:8" s="4" customFormat="1">
      <c r="A222" s="2">
        <f t="shared" si="13"/>
        <v>202</v>
      </c>
      <c r="B222" s="9" t="s">
        <v>33</v>
      </c>
      <c r="C222" s="16" t="s">
        <v>148</v>
      </c>
      <c r="D222" s="2" t="s">
        <v>24</v>
      </c>
      <c r="E222" s="14">
        <v>10</v>
      </c>
      <c r="F222" s="3">
        <v>963.4329272352652</v>
      </c>
      <c r="G222" s="12">
        <f t="shared" si="12"/>
        <v>9634.329272352652</v>
      </c>
      <c r="H222" s="13"/>
    </row>
    <row r="223" spans="1:8" s="4" customFormat="1">
      <c r="A223" s="2">
        <f t="shared" si="13"/>
        <v>203</v>
      </c>
      <c r="B223" s="9" t="s">
        <v>33</v>
      </c>
      <c r="C223" s="16" t="s">
        <v>229</v>
      </c>
      <c r="D223" s="2" t="s">
        <v>24</v>
      </c>
      <c r="E223" s="14">
        <v>6</v>
      </c>
      <c r="F223" s="3">
        <v>963.4329272352652</v>
      </c>
      <c r="G223" s="12">
        <f t="shared" si="12"/>
        <v>5780.5975634115912</v>
      </c>
      <c r="H223" s="13"/>
    </row>
    <row r="224" spans="1:8" s="4" customFormat="1">
      <c r="A224" s="2">
        <f t="shared" si="13"/>
        <v>204</v>
      </c>
      <c r="B224" s="9" t="s">
        <v>33</v>
      </c>
      <c r="C224" s="16" t="s">
        <v>151</v>
      </c>
      <c r="D224" s="2" t="s">
        <v>24</v>
      </c>
      <c r="E224" s="14">
        <v>2</v>
      </c>
      <c r="F224" s="3">
        <v>34255.392968364984</v>
      </c>
      <c r="G224" s="12">
        <f t="shared" si="12"/>
        <v>68510.785936729968</v>
      </c>
      <c r="H224" s="13"/>
    </row>
    <row r="225" spans="1:10" s="4" customFormat="1">
      <c r="A225" s="2">
        <f t="shared" si="13"/>
        <v>205</v>
      </c>
      <c r="B225" s="9" t="s">
        <v>140</v>
      </c>
      <c r="C225" s="16" t="s">
        <v>208</v>
      </c>
      <c r="D225" s="2" t="s">
        <v>35</v>
      </c>
      <c r="E225" s="25">
        <v>63</v>
      </c>
      <c r="F225" s="3">
        <v>4684.5100780847133</v>
      </c>
      <c r="G225" s="12">
        <f t="shared" si="12"/>
        <v>295124.13491933694</v>
      </c>
      <c r="H225" s="8"/>
    </row>
    <row r="226" spans="1:10" s="4" customFormat="1">
      <c r="A226" s="2">
        <f t="shared" si="13"/>
        <v>206</v>
      </c>
      <c r="B226" s="9" t="s">
        <v>33</v>
      </c>
      <c r="C226" s="16" t="s">
        <v>209</v>
      </c>
      <c r="D226" s="2" t="s">
        <v>24</v>
      </c>
      <c r="E226" s="14">
        <v>20</v>
      </c>
      <c r="F226" s="3">
        <v>2355.0582665750926</v>
      </c>
      <c r="G226" s="12">
        <f t="shared" si="12"/>
        <v>47101.165331501848</v>
      </c>
      <c r="H226" s="13"/>
    </row>
    <row r="227" spans="1:10" s="4" customFormat="1">
      <c r="A227" s="2">
        <f t="shared" si="13"/>
        <v>207</v>
      </c>
      <c r="B227" s="9" t="s">
        <v>33</v>
      </c>
      <c r="C227" s="16" t="s">
        <v>210</v>
      </c>
      <c r="D227" s="2" t="s">
        <v>24</v>
      </c>
      <c r="E227" s="14">
        <v>6</v>
      </c>
      <c r="F227" s="3">
        <v>2355.0582665750926</v>
      </c>
      <c r="G227" s="12">
        <f t="shared" si="12"/>
        <v>14130.349599450556</v>
      </c>
      <c r="H227" s="13"/>
    </row>
    <row r="228" spans="1:10" s="4" customFormat="1">
      <c r="A228" s="2">
        <f t="shared" si="13"/>
        <v>208</v>
      </c>
      <c r="B228" s="9" t="s">
        <v>33</v>
      </c>
      <c r="C228" s="16" t="s">
        <v>211</v>
      </c>
      <c r="D228" s="2" t="s">
        <v>24</v>
      </c>
      <c r="E228" s="14">
        <v>1</v>
      </c>
      <c r="F228" s="3">
        <v>2033.9139574966709</v>
      </c>
      <c r="G228" s="12">
        <f t="shared" si="12"/>
        <v>2033.9139574966709</v>
      </c>
      <c r="H228" s="13"/>
    </row>
    <row r="229" spans="1:10" s="4" customFormat="1">
      <c r="A229" s="2">
        <f t="shared" si="13"/>
        <v>209</v>
      </c>
      <c r="B229" s="9" t="s">
        <v>33</v>
      </c>
      <c r="C229" s="16" t="s">
        <v>212</v>
      </c>
      <c r="D229" s="2" t="s">
        <v>24</v>
      </c>
      <c r="E229" s="14">
        <v>3</v>
      </c>
      <c r="F229" s="3">
        <v>2033.9139574966709</v>
      </c>
      <c r="G229" s="12">
        <f t="shared" si="12"/>
        <v>6101.7418724900126</v>
      </c>
      <c r="H229" s="13"/>
    </row>
    <row r="230" spans="1:10" s="4" customFormat="1">
      <c r="A230" s="2">
        <f t="shared" si="13"/>
        <v>210</v>
      </c>
      <c r="B230" s="9" t="s">
        <v>33</v>
      </c>
      <c r="C230" s="16" t="s">
        <v>213</v>
      </c>
      <c r="D230" s="2" t="s">
        <v>24</v>
      </c>
      <c r="E230" s="14">
        <v>5</v>
      </c>
      <c r="F230" s="3">
        <v>642.28861815684354</v>
      </c>
      <c r="G230" s="12">
        <f t="shared" si="12"/>
        <v>3211.4430907842179</v>
      </c>
      <c r="H230" s="13"/>
    </row>
    <row r="231" spans="1:10" s="4" customFormat="1">
      <c r="A231" s="2">
        <f t="shared" si="13"/>
        <v>211</v>
      </c>
      <c r="B231" s="9" t="s">
        <v>33</v>
      </c>
      <c r="C231" s="16" t="s">
        <v>214</v>
      </c>
      <c r="D231" s="2" t="s">
        <v>24</v>
      </c>
      <c r="E231" s="14">
        <v>3</v>
      </c>
      <c r="F231" s="3">
        <v>41855.808283220969</v>
      </c>
      <c r="G231" s="12">
        <f t="shared" si="12"/>
        <v>125567.4248496629</v>
      </c>
      <c r="H231" s="13"/>
    </row>
    <row r="232" spans="1:10" s="4" customFormat="1">
      <c r="A232" s="2">
        <f t="shared" si="13"/>
        <v>212</v>
      </c>
      <c r="B232" s="9" t="s">
        <v>33</v>
      </c>
      <c r="C232" s="16" t="s">
        <v>230</v>
      </c>
      <c r="D232" s="2" t="s">
        <v>24</v>
      </c>
      <c r="E232" s="14">
        <v>1</v>
      </c>
      <c r="F232" s="3">
        <v>4281.924121045623</v>
      </c>
      <c r="G232" s="12">
        <f t="shared" si="12"/>
        <v>4281.924121045623</v>
      </c>
      <c r="H232" s="13"/>
    </row>
    <row r="233" spans="1:10" s="4" customFormat="1">
      <c r="A233" s="2">
        <f t="shared" si="13"/>
        <v>213</v>
      </c>
      <c r="B233" s="9" t="s">
        <v>33</v>
      </c>
      <c r="C233" s="16" t="s">
        <v>221</v>
      </c>
      <c r="D233" s="2" t="s">
        <v>24</v>
      </c>
      <c r="E233" s="14">
        <v>15</v>
      </c>
      <c r="F233" s="3">
        <v>428.19241210456232</v>
      </c>
      <c r="G233" s="12">
        <f t="shared" si="12"/>
        <v>6422.8861815684349</v>
      </c>
      <c r="H233" s="13"/>
    </row>
    <row r="234" spans="1:10" s="4" customFormat="1">
      <c r="A234" s="2">
        <f t="shared" si="13"/>
        <v>214</v>
      </c>
      <c r="B234" s="9" t="s">
        <v>33</v>
      </c>
      <c r="C234" s="16" t="s">
        <v>222</v>
      </c>
      <c r="D234" s="2" t="s">
        <v>24</v>
      </c>
      <c r="E234" s="14">
        <v>12</v>
      </c>
      <c r="F234" s="3">
        <v>2140.9620605228115</v>
      </c>
      <c r="G234" s="12">
        <f t="shared" si="12"/>
        <v>25691.544726273736</v>
      </c>
      <c r="H234" s="13"/>
    </row>
    <row r="235" spans="1:10" s="4" customFormat="1">
      <c r="A235" s="2">
        <f t="shared" si="13"/>
        <v>215</v>
      </c>
      <c r="B235" s="9" t="s">
        <v>33</v>
      </c>
      <c r="C235" s="16" t="s">
        <v>223</v>
      </c>
      <c r="D235" s="2" t="s">
        <v>24</v>
      </c>
      <c r="E235" s="14">
        <v>1</v>
      </c>
      <c r="F235" s="3">
        <v>282570.30107786355</v>
      </c>
      <c r="G235" s="12">
        <f t="shared" si="12"/>
        <v>282570.30107786355</v>
      </c>
      <c r="H235" s="13"/>
    </row>
    <row r="236" spans="1:10" s="4" customFormat="1" ht="15" thickBot="1">
      <c r="A236" s="2">
        <f t="shared" si="13"/>
        <v>216</v>
      </c>
      <c r="B236" s="9" t="s">
        <v>33</v>
      </c>
      <c r="C236" s="16" t="s">
        <v>224</v>
      </c>
      <c r="D236" s="2" t="s">
        <v>35</v>
      </c>
      <c r="E236" s="14">
        <v>30</v>
      </c>
      <c r="F236" s="3">
        <v>575.49060186853183</v>
      </c>
      <c r="G236" s="12">
        <f t="shared" si="12"/>
        <v>17264.718056055954</v>
      </c>
      <c r="H236" s="13"/>
    </row>
    <row r="237" spans="1:10" s="4" customFormat="1" ht="15" thickBot="1">
      <c r="A237" s="19"/>
      <c r="B237" s="20"/>
      <c r="C237" s="21" t="s">
        <v>36</v>
      </c>
      <c r="D237" s="22"/>
      <c r="E237" s="22"/>
      <c r="F237" s="3"/>
      <c r="G237" s="23">
        <f>SUM(G215:G236)</f>
        <v>1622904.1015672453</v>
      </c>
      <c r="H237" s="8"/>
    </row>
    <row r="238" spans="1:10" ht="28.8">
      <c r="A238" s="6"/>
      <c r="B238" s="7" t="s">
        <v>231</v>
      </c>
      <c r="C238" s="6" t="s">
        <v>126</v>
      </c>
      <c r="D238" s="6"/>
      <c r="E238" s="6"/>
      <c r="F238" s="3"/>
      <c r="G238" s="12"/>
      <c r="J238" s="4"/>
    </row>
    <row r="239" spans="1:10" s="4" customFormat="1">
      <c r="A239" s="2">
        <f>+A236+1</f>
        <v>217</v>
      </c>
      <c r="B239" s="9" t="s">
        <v>33</v>
      </c>
      <c r="C239" s="16" t="s">
        <v>232</v>
      </c>
      <c r="D239" s="2" t="s">
        <v>24</v>
      </c>
      <c r="E239" s="14">
        <v>1</v>
      </c>
      <c r="F239" s="3">
        <v>243770.55236486482</v>
      </c>
      <c r="G239" s="12">
        <f t="shared" ref="G239:G265" si="14">+F239*E239</f>
        <v>243770.55236486482</v>
      </c>
      <c r="H239" s="13"/>
    </row>
    <row r="240" spans="1:10" s="4" customFormat="1">
      <c r="A240" s="2">
        <f>+A239+1</f>
        <v>218</v>
      </c>
      <c r="B240" s="9" t="s">
        <v>33</v>
      </c>
      <c r="C240" s="16" t="s">
        <v>199</v>
      </c>
      <c r="D240" s="2" t="s">
        <v>200</v>
      </c>
      <c r="E240" s="14">
        <v>15</v>
      </c>
      <c r="F240" s="3">
        <v>11882.339435901604</v>
      </c>
      <c r="G240" s="12">
        <f t="shared" si="14"/>
        <v>178235.09153852405</v>
      </c>
      <c r="H240" s="13"/>
    </row>
    <row r="241" spans="1:8" s="4" customFormat="1" ht="28.8">
      <c r="A241" s="2">
        <f t="shared" ref="A241:A265" si="15">+A240+1</f>
        <v>219</v>
      </c>
      <c r="B241" s="9" t="s">
        <v>201</v>
      </c>
      <c r="C241" s="16" t="s">
        <v>233</v>
      </c>
      <c r="D241" s="2" t="s">
        <v>24</v>
      </c>
      <c r="E241" s="14">
        <v>1</v>
      </c>
      <c r="F241" s="3">
        <v>306714.11884181376</v>
      </c>
      <c r="G241" s="12">
        <f t="shared" si="14"/>
        <v>306714.11884181376</v>
      </c>
      <c r="H241" s="8"/>
    </row>
    <row r="242" spans="1:8" s="4" customFormat="1">
      <c r="A242" s="2">
        <f t="shared" si="15"/>
        <v>220</v>
      </c>
      <c r="B242" s="9" t="s">
        <v>33</v>
      </c>
      <c r="C242" s="16" t="s">
        <v>203</v>
      </c>
      <c r="D242" s="2" t="s">
        <v>24</v>
      </c>
      <c r="E242" s="14">
        <v>6</v>
      </c>
      <c r="F242" s="3">
        <v>23613.78149131274</v>
      </c>
      <c r="G242" s="12">
        <f t="shared" si="14"/>
        <v>141682.68894787645</v>
      </c>
      <c r="H242" s="13"/>
    </row>
    <row r="243" spans="1:8" s="4" customFormat="1">
      <c r="A243" s="2">
        <f t="shared" si="15"/>
        <v>221</v>
      </c>
      <c r="B243" s="9" t="s">
        <v>33</v>
      </c>
      <c r="C243" s="16" t="s">
        <v>204</v>
      </c>
      <c r="D243" s="2" t="s">
        <v>24</v>
      </c>
      <c r="E243" s="14">
        <v>8</v>
      </c>
      <c r="F243" s="3">
        <v>6837.6606338481324</v>
      </c>
      <c r="G243" s="12">
        <f t="shared" si="14"/>
        <v>54701.285070785059</v>
      </c>
      <c r="H243" s="13"/>
    </row>
    <row r="244" spans="1:8" s="4" customFormat="1">
      <c r="A244" s="2">
        <f t="shared" si="15"/>
        <v>222</v>
      </c>
      <c r="B244" s="9" t="s">
        <v>33</v>
      </c>
      <c r="C244" s="16" t="s">
        <v>234</v>
      </c>
      <c r="D244" s="2" t="s">
        <v>24</v>
      </c>
      <c r="E244" s="14">
        <v>1</v>
      </c>
      <c r="F244" s="3">
        <v>5008.9839527027007</v>
      </c>
      <c r="G244" s="12">
        <f t="shared" si="14"/>
        <v>5008.9839527027007</v>
      </c>
      <c r="H244" s="13"/>
    </row>
    <row r="245" spans="1:8" s="4" customFormat="1">
      <c r="A245" s="2">
        <f t="shared" si="15"/>
        <v>223</v>
      </c>
      <c r="B245" s="9" t="s">
        <v>140</v>
      </c>
      <c r="C245" s="16" t="s">
        <v>206</v>
      </c>
      <c r="D245" s="2" t="s">
        <v>35</v>
      </c>
      <c r="E245" s="25">
        <v>33</v>
      </c>
      <c r="F245" s="3">
        <v>3506.980944797167</v>
      </c>
      <c r="G245" s="12">
        <f t="shared" si="14"/>
        <v>115730.37117830651</v>
      </c>
      <c r="H245" s="8"/>
    </row>
    <row r="246" spans="1:8" s="4" customFormat="1">
      <c r="A246" s="2">
        <f t="shared" si="15"/>
        <v>224</v>
      </c>
      <c r="B246" s="9" t="s">
        <v>33</v>
      </c>
      <c r="C246" s="16" t="s">
        <v>148</v>
      </c>
      <c r="D246" s="2" t="s">
        <v>24</v>
      </c>
      <c r="E246" s="14">
        <v>40</v>
      </c>
      <c r="F246" s="3">
        <v>963.4329272352652</v>
      </c>
      <c r="G246" s="12">
        <f t="shared" si="14"/>
        <v>38537.317089410608</v>
      </c>
      <c r="H246" s="13"/>
    </row>
    <row r="247" spans="1:8" s="4" customFormat="1">
      <c r="A247" s="2">
        <f t="shared" si="15"/>
        <v>225</v>
      </c>
      <c r="B247" s="9" t="s">
        <v>33</v>
      </c>
      <c r="C247" s="16" t="s">
        <v>229</v>
      </c>
      <c r="D247" s="2" t="s">
        <v>24</v>
      </c>
      <c r="E247" s="14">
        <v>4</v>
      </c>
      <c r="F247" s="3">
        <v>963.4329272352652</v>
      </c>
      <c r="G247" s="12">
        <f t="shared" si="14"/>
        <v>3853.7317089410608</v>
      </c>
      <c r="H247" s="13"/>
    </row>
    <row r="248" spans="1:8" s="4" customFormat="1">
      <c r="A248" s="2">
        <f t="shared" si="15"/>
        <v>226</v>
      </c>
      <c r="B248" s="9" t="s">
        <v>33</v>
      </c>
      <c r="C248" s="16" t="s">
        <v>207</v>
      </c>
      <c r="D248" s="2" t="s">
        <v>24</v>
      </c>
      <c r="E248" s="14">
        <v>6</v>
      </c>
      <c r="F248" s="3">
        <v>1284.5772363136871</v>
      </c>
      <c r="G248" s="12">
        <f t="shared" si="14"/>
        <v>7707.4634178821225</v>
      </c>
      <c r="H248" s="13"/>
    </row>
    <row r="249" spans="1:8" s="4" customFormat="1">
      <c r="A249" s="2">
        <f t="shared" si="15"/>
        <v>227</v>
      </c>
      <c r="B249" s="9" t="s">
        <v>33</v>
      </c>
      <c r="C249" s="16" t="s">
        <v>151</v>
      </c>
      <c r="D249" s="2" t="s">
        <v>24</v>
      </c>
      <c r="E249" s="14">
        <v>2</v>
      </c>
      <c r="F249" s="3">
        <v>34255.392968364984</v>
      </c>
      <c r="G249" s="12">
        <f t="shared" si="14"/>
        <v>68510.785936729968</v>
      </c>
      <c r="H249" s="13"/>
    </row>
    <row r="250" spans="1:8" s="4" customFormat="1">
      <c r="A250" s="2">
        <f t="shared" si="15"/>
        <v>228</v>
      </c>
      <c r="B250" s="9" t="s">
        <v>140</v>
      </c>
      <c r="C250" s="16" t="s">
        <v>208</v>
      </c>
      <c r="D250" s="2" t="s">
        <v>35</v>
      </c>
      <c r="E250" s="25">
        <v>54</v>
      </c>
      <c r="F250" s="3">
        <v>4684.5100780847133</v>
      </c>
      <c r="G250" s="12">
        <f t="shared" si="14"/>
        <v>252963.54421657452</v>
      </c>
      <c r="H250" s="8"/>
    </row>
    <row r="251" spans="1:8" s="4" customFormat="1">
      <c r="A251" s="2">
        <f t="shared" si="15"/>
        <v>229</v>
      </c>
      <c r="B251" s="9" t="s">
        <v>33</v>
      </c>
      <c r="C251" s="16" t="s">
        <v>209</v>
      </c>
      <c r="D251" s="2" t="s">
        <v>24</v>
      </c>
      <c r="E251" s="14">
        <v>25</v>
      </c>
      <c r="F251" s="3">
        <v>2355.0582665750926</v>
      </c>
      <c r="G251" s="12">
        <f t="shared" si="14"/>
        <v>58876.456664377314</v>
      </c>
      <c r="H251" s="13"/>
    </row>
    <row r="252" spans="1:8" s="4" customFormat="1">
      <c r="A252" s="2">
        <f t="shared" si="15"/>
        <v>230</v>
      </c>
      <c r="B252" s="9" t="s">
        <v>33</v>
      </c>
      <c r="C252" s="16" t="s">
        <v>210</v>
      </c>
      <c r="D252" s="2" t="s">
        <v>24</v>
      </c>
      <c r="E252" s="14">
        <v>8</v>
      </c>
      <c r="F252" s="3">
        <v>2355.0582665750926</v>
      </c>
      <c r="G252" s="12">
        <f t="shared" si="14"/>
        <v>18840.466132600741</v>
      </c>
      <c r="H252" s="13"/>
    </row>
    <row r="253" spans="1:8" s="4" customFormat="1">
      <c r="A253" s="2">
        <f t="shared" si="15"/>
        <v>231</v>
      </c>
      <c r="B253" s="9" t="s">
        <v>33</v>
      </c>
      <c r="C253" s="16" t="s">
        <v>211</v>
      </c>
      <c r="D253" s="2" t="s">
        <v>24</v>
      </c>
      <c r="E253" s="14">
        <v>6</v>
      </c>
      <c r="F253" s="3">
        <v>2033.9139574966709</v>
      </c>
      <c r="G253" s="12">
        <f t="shared" si="14"/>
        <v>12203.483744980025</v>
      </c>
      <c r="H253" s="13"/>
    </row>
    <row r="254" spans="1:8" s="4" customFormat="1">
      <c r="A254" s="2">
        <f t="shared" si="15"/>
        <v>232</v>
      </c>
      <c r="B254" s="9" t="s">
        <v>33</v>
      </c>
      <c r="C254" s="16" t="s">
        <v>213</v>
      </c>
      <c r="D254" s="2" t="s">
        <v>24</v>
      </c>
      <c r="E254" s="14">
        <v>5</v>
      </c>
      <c r="F254" s="3">
        <v>642.28861815684354</v>
      </c>
      <c r="G254" s="12">
        <f t="shared" si="14"/>
        <v>3211.4430907842179</v>
      </c>
      <c r="H254" s="13"/>
    </row>
    <row r="255" spans="1:8" s="4" customFormat="1">
      <c r="A255" s="2">
        <f t="shared" si="15"/>
        <v>233</v>
      </c>
      <c r="B255" s="9" t="s">
        <v>140</v>
      </c>
      <c r="C255" s="16" t="s">
        <v>215</v>
      </c>
      <c r="D255" s="2" t="s">
        <v>35</v>
      </c>
      <c r="E255" s="25">
        <v>60</v>
      </c>
      <c r="F255" s="3">
        <v>5647.9430053199785</v>
      </c>
      <c r="G255" s="12">
        <f t="shared" si="14"/>
        <v>338876.58031919872</v>
      </c>
      <c r="H255" s="8"/>
    </row>
    <row r="256" spans="1:8" s="4" customFormat="1">
      <c r="A256" s="2">
        <f t="shared" si="15"/>
        <v>234</v>
      </c>
      <c r="B256" s="9" t="s">
        <v>33</v>
      </c>
      <c r="C256" s="16" t="s">
        <v>216</v>
      </c>
      <c r="D256" s="2" t="s">
        <v>24</v>
      </c>
      <c r="E256" s="14">
        <v>12</v>
      </c>
      <c r="F256" s="3">
        <v>2890.2987817057956</v>
      </c>
      <c r="G256" s="12">
        <f t="shared" si="14"/>
        <v>34683.585380469551</v>
      </c>
      <c r="H256" s="13"/>
    </row>
    <row r="257" spans="1:8" s="4" customFormat="1">
      <c r="A257" s="2">
        <f t="shared" si="15"/>
        <v>235</v>
      </c>
      <c r="B257" s="9" t="s">
        <v>33</v>
      </c>
      <c r="C257" s="16" t="s">
        <v>217</v>
      </c>
      <c r="D257" s="2" t="s">
        <v>24</v>
      </c>
      <c r="E257" s="14">
        <v>4</v>
      </c>
      <c r="F257" s="3">
        <v>2890.2987817057956</v>
      </c>
      <c r="G257" s="12">
        <f t="shared" si="14"/>
        <v>11561.195126823182</v>
      </c>
      <c r="H257" s="13"/>
    </row>
    <row r="258" spans="1:8" s="4" customFormat="1">
      <c r="A258" s="2">
        <f t="shared" si="15"/>
        <v>236</v>
      </c>
      <c r="B258" s="9" t="s">
        <v>33</v>
      </c>
      <c r="C258" s="16" t="s">
        <v>218</v>
      </c>
      <c r="D258" s="2" t="s">
        <v>24</v>
      </c>
      <c r="E258" s="14">
        <v>4</v>
      </c>
      <c r="F258" s="3">
        <v>4281.924121045623</v>
      </c>
      <c r="G258" s="12">
        <f t="shared" si="14"/>
        <v>17127.696484182492</v>
      </c>
      <c r="H258" s="13"/>
    </row>
    <row r="259" spans="1:8" s="4" customFormat="1">
      <c r="A259" s="2">
        <f t="shared" si="15"/>
        <v>237</v>
      </c>
      <c r="B259" s="9" t="s">
        <v>33</v>
      </c>
      <c r="C259" s="16" t="s">
        <v>235</v>
      </c>
      <c r="D259" s="2" t="s">
        <v>24</v>
      </c>
      <c r="E259" s="14">
        <v>2</v>
      </c>
      <c r="F259" s="3">
        <v>4281.924121045623</v>
      </c>
      <c r="G259" s="12">
        <f t="shared" si="14"/>
        <v>8563.848242091246</v>
      </c>
      <c r="H259" s="13"/>
    </row>
    <row r="260" spans="1:8" s="4" customFormat="1">
      <c r="A260" s="2">
        <f t="shared" si="15"/>
        <v>238</v>
      </c>
      <c r="B260" s="9" t="s">
        <v>33</v>
      </c>
      <c r="C260" s="16" t="s">
        <v>220</v>
      </c>
      <c r="D260" s="2" t="s">
        <v>24</v>
      </c>
      <c r="E260" s="14">
        <v>15</v>
      </c>
      <c r="F260" s="3">
        <v>1070.4810302614057</v>
      </c>
      <c r="G260" s="12">
        <f t="shared" si="14"/>
        <v>16057.215453921086</v>
      </c>
      <c r="H260" s="13"/>
    </row>
    <row r="261" spans="1:8" s="4" customFormat="1">
      <c r="A261" s="2">
        <f t="shared" si="15"/>
        <v>239</v>
      </c>
      <c r="B261" s="9" t="s">
        <v>33</v>
      </c>
      <c r="C261" s="16" t="s">
        <v>236</v>
      </c>
      <c r="D261" s="2" t="s">
        <v>24</v>
      </c>
      <c r="E261" s="14">
        <v>3</v>
      </c>
      <c r="F261" s="3">
        <v>48920.983082946244</v>
      </c>
      <c r="G261" s="12">
        <f t="shared" si="14"/>
        <v>146762.94924883873</v>
      </c>
      <c r="H261" s="13"/>
    </row>
    <row r="262" spans="1:8" s="4" customFormat="1">
      <c r="A262" s="2">
        <f t="shared" si="15"/>
        <v>240</v>
      </c>
      <c r="B262" s="9" t="s">
        <v>33</v>
      </c>
      <c r="C262" s="16" t="s">
        <v>221</v>
      </c>
      <c r="D262" s="2" t="s">
        <v>24</v>
      </c>
      <c r="E262" s="14">
        <v>30</v>
      </c>
      <c r="F262" s="3">
        <v>428.19241210456232</v>
      </c>
      <c r="G262" s="12">
        <f t="shared" si="14"/>
        <v>12845.77236313687</v>
      </c>
      <c r="H262" s="13"/>
    </row>
    <row r="263" spans="1:8" s="4" customFormat="1">
      <c r="A263" s="2">
        <f t="shared" si="15"/>
        <v>241</v>
      </c>
      <c r="B263" s="9" t="s">
        <v>33</v>
      </c>
      <c r="C263" s="16" t="s">
        <v>222</v>
      </c>
      <c r="D263" s="2" t="s">
        <v>24</v>
      </c>
      <c r="E263" s="14">
        <v>35</v>
      </c>
      <c r="F263" s="3">
        <v>2140.9620605228115</v>
      </c>
      <c r="G263" s="12">
        <f t="shared" si="14"/>
        <v>74933.672118298404</v>
      </c>
      <c r="H263" s="13"/>
    </row>
    <row r="264" spans="1:8" s="4" customFormat="1">
      <c r="A264" s="2">
        <f t="shared" si="15"/>
        <v>242</v>
      </c>
      <c r="B264" s="9" t="s">
        <v>33</v>
      </c>
      <c r="C264" s="16" t="s">
        <v>223</v>
      </c>
      <c r="D264" s="2" t="s">
        <v>24</v>
      </c>
      <c r="E264" s="14">
        <v>1</v>
      </c>
      <c r="F264" s="3">
        <v>282570.30107786355</v>
      </c>
      <c r="G264" s="12">
        <f t="shared" si="14"/>
        <v>282570.30107786355</v>
      </c>
      <c r="H264" s="13"/>
    </row>
    <row r="265" spans="1:8" s="4" customFormat="1" ht="15" thickBot="1">
      <c r="A265" s="2">
        <f t="shared" si="15"/>
        <v>243</v>
      </c>
      <c r="B265" s="9" t="s">
        <v>33</v>
      </c>
      <c r="C265" s="16" t="s">
        <v>224</v>
      </c>
      <c r="D265" s="2" t="s">
        <v>35</v>
      </c>
      <c r="E265" s="14">
        <v>25</v>
      </c>
      <c r="F265" s="3">
        <v>575.49060186853183</v>
      </c>
      <c r="G265" s="12">
        <f t="shared" si="14"/>
        <v>14387.265046713295</v>
      </c>
      <c r="H265" s="13"/>
    </row>
    <row r="266" spans="1:8" s="4" customFormat="1" ht="15" thickBot="1">
      <c r="A266" s="19"/>
      <c r="B266" s="20"/>
      <c r="C266" s="21" t="s">
        <v>36</v>
      </c>
      <c r="D266" s="22"/>
      <c r="E266" s="22"/>
      <c r="F266" s="3"/>
      <c r="G266" s="23">
        <f>SUM(G239:G265)</f>
        <v>2468917.8647586913</v>
      </c>
      <c r="H266" s="8"/>
    </row>
    <row r="267" spans="1:8">
      <c r="A267" s="6"/>
      <c r="B267" s="7" t="s">
        <v>237</v>
      </c>
      <c r="C267" s="6" t="s">
        <v>238</v>
      </c>
      <c r="D267" s="6"/>
      <c r="E267" s="6"/>
      <c r="F267" s="3"/>
      <c r="G267" s="12"/>
    </row>
    <row r="268" spans="1:8">
      <c r="A268" s="6"/>
      <c r="B268" s="7" t="s">
        <v>239</v>
      </c>
      <c r="C268" s="6" t="s">
        <v>40</v>
      </c>
      <c r="D268" s="6"/>
      <c r="E268" s="6"/>
      <c r="F268" s="3"/>
      <c r="G268" s="12"/>
    </row>
    <row r="269" spans="1:8" s="4" customFormat="1" ht="28.8">
      <c r="A269" s="2">
        <f>+A265+1</f>
        <v>244</v>
      </c>
      <c r="B269" s="9" t="s">
        <v>240</v>
      </c>
      <c r="C269" s="16" t="s">
        <v>241</v>
      </c>
      <c r="D269" s="2" t="s">
        <v>24</v>
      </c>
      <c r="E269" s="25">
        <v>1</v>
      </c>
      <c r="F269" s="3">
        <v>193770.80910451876</v>
      </c>
      <c r="G269" s="12">
        <f t="shared" ref="G269:G276" si="16">+F269*E269</f>
        <v>193770.80910451876</v>
      </c>
      <c r="H269" s="8"/>
    </row>
    <row r="270" spans="1:8" s="4" customFormat="1">
      <c r="A270" s="2">
        <f t="shared" ref="A270:A276" si="17">+A269+1</f>
        <v>245</v>
      </c>
      <c r="B270" s="9" t="s">
        <v>33</v>
      </c>
      <c r="C270" s="16" t="s">
        <v>242</v>
      </c>
      <c r="D270" s="2" t="s">
        <v>24</v>
      </c>
      <c r="E270" s="14">
        <v>2</v>
      </c>
      <c r="F270" s="3">
        <v>63800.669403579792</v>
      </c>
      <c r="G270" s="12">
        <f t="shared" si="16"/>
        <v>127601.33880715958</v>
      </c>
      <c r="H270" s="13"/>
    </row>
    <row r="271" spans="1:8" s="4" customFormat="1">
      <c r="A271" s="2">
        <f t="shared" si="17"/>
        <v>246</v>
      </c>
      <c r="B271" s="9" t="s">
        <v>140</v>
      </c>
      <c r="C271" s="16" t="s">
        <v>208</v>
      </c>
      <c r="D271" s="2" t="s">
        <v>35</v>
      </c>
      <c r="E271" s="25">
        <v>63</v>
      </c>
      <c r="F271" s="3">
        <v>4363.3657690062919</v>
      </c>
      <c r="G271" s="12">
        <f t="shared" si="16"/>
        <v>274892.04344739637</v>
      </c>
      <c r="H271" s="8"/>
    </row>
    <row r="272" spans="1:8" s="4" customFormat="1">
      <c r="A272" s="2">
        <f t="shared" si="17"/>
        <v>247</v>
      </c>
      <c r="B272" s="9" t="s">
        <v>33</v>
      </c>
      <c r="C272" s="16" t="s">
        <v>209</v>
      </c>
      <c r="D272" s="2" t="s">
        <v>24</v>
      </c>
      <c r="E272" s="14">
        <v>12</v>
      </c>
      <c r="F272" s="3">
        <v>2355.0582665750926</v>
      </c>
      <c r="G272" s="12">
        <f t="shared" si="16"/>
        <v>28260.699198901111</v>
      </c>
      <c r="H272" s="13"/>
    </row>
    <row r="273" spans="1:8" s="4" customFormat="1">
      <c r="A273" s="2">
        <f t="shared" si="17"/>
        <v>248</v>
      </c>
      <c r="B273" s="9" t="s">
        <v>33</v>
      </c>
      <c r="C273" s="16" t="s">
        <v>210</v>
      </c>
      <c r="D273" s="2" t="s">
        <v>24</v>
      </c>
      <c r="E273" s="14">
        <v>4</v>
      </c>
      <c r="F273" s="3">
        <v>2355.0582665750926</v>
      </c>
      <c r="G273" s="12">
        <f t="shared" si="16"/>
        <v>9420.2330663003704</v>
      </c>
      <c r="H273" s="13"/>
    </row>
    <row r="274" spans="1:8" s="4" customFormat="1">
      <c r="A274" s="2">
        <f t="shared" si="17"/>
        <v>249</v>
      </c>
      <c r="B274" s="9" t="s">
        <v>33</v>
      </c>
      <c r="C274" s="16" t="s">
        <v>211</v>
      </c>
      <c r="D274" s="2" t="s">
        <v>24</v>
      </c>
      <c r="E274" s="14">
        <v>1</v>
      </c>
      <c r="F274" s="3">
        <v>2033.9139574966709</v>
      </c>
      <c r="G274" s="12">
        <f t="shared" si="16"/>
        <v>2033.9139574966709</v>
      </c>
      <c r="H274" s="13"/>
    </row>
    <row r="275" spans="1:8" s="4" customFormat="1">
      <c r="A275" s="2">
        <f t="shared" si="17"/>
        <v>250</v>
      </c>
      <c r="B275" s="9" t="s">
        <v>33</v>
      </c>
      <c r="C275" s="16" t="s">
        <v>214</v>
      </c>
      <c r="D275" s="2" t="s">
        <v>24</v>
      </c>
      <c r="E275" s="14">
        <v>1</v>
      </c>
      <c r="F275" s="3">
        <v>41855.808283220969</v>
      </c>
      <c r="G275" s="12">
        <f t="shared" si="16"/>
        <v>41855.808283220969</v>
      </c>
      <c r="H275" s="13"/>
    </row>
    <row r="276" spans="1:8" s="4" customFormat="1" ht="15" thickBot="1">
      <c r="A276" s="2">
        <f t="shared" si="17"/>
        <v>251</v>
      </c>
      <c r="B276" s="9" t="s">
        <v>33</v>
      </c>
      <c r="C276" s="16" t="s">
        <v>243</v>
      </c>
      <c r="D276" s="2" t="s">
        <v>24</v>
      </c>
      <c r="E276" s="14">
        <v>12</v>
      </c>
      <c r="F276" s="3">
        <v>2248.0101635489518</v>
      </c>
      <c r="G276" s="12">
        <f t="shared" si="16"/>
        <v>26976.121962587422</v>
      </c>
      <c r="H276" s="13"/>
    </row>
    <row r="277" spans="1:8" s="4" customFormat="1" ht="15" thickBot="1">
      <c r="A277" s="19"/>
      <c r="B277" s="20"/>
      <c r="C277" s="21" t="s">
        <v>36</v>
      </c>
      <c r="D277" s="22"/>
      <c r="E277" s="22"/>
      <c r="F277" s="3"/>
      <c r="G277" s="23">
        <f>SUM(G269:G276)</f>
        <v>704810.96782758133</v>
      </c>
      <c r="H277" s="8"/>
    </row>
    <row r="278" spans="1:8" ht="28.8">
      <c r="A278" s="6"/>
      <c r="B278" s="7" t="s">
        <v>244</v>
      </c>
      <c r="C278" s="6" t="s">
        <v>97</v>
      </c>
      <c r="D278" s="6"/>
      <c r="E278" s="6"/>
      <c r="F278" s="3"/>
      <c r="G278" s="12"/>
    </row>
    <row r="279" spans="1:8" s="4" customFormat="1" ht="28.8">
      <c r="A279" s="2">
        <f>+A276+1</f>
        <v>252</v>
      </c>
      <c r="B279" s="9" t="s">
        <v>240</v>
      </c>
      <c r="C279" s="16" t="s">
        <v>241</v>
      </c>
      <c r="D279" s="2" t="s">
        <v>24</v>
      </c>
      <c r="E279" s="25">
        <v>1</v>
      </c>
      <c r="F279" s="3">
        <v>193770.80910451876</v>
      </c>
      <c r="G279" s="12">
        <f t="shared" ref="G279:G285" si="18">+F279*E279</f>
        <v>193770.80910451876</v>
      </c>
      <c r="H279" s="8"/>
    </row>
    <row r="280" spans="1:8" s="4" customFormat="1">
      <c r="A280" s="2">
        <f t="shared" ref="A280:A285" si="19">+A279+1</f>
        <v>253</v>
      </c>
      <c r="B280" s="9" t="s">
        <v>33</v>
      </c>
      <c r="C280" s="16" t="s">
        <v>242</v>
      </c>
      <c r="D280" s="2" t="s">
        <v>24</v>
      </c>
      <c r="E280" s="14">
        <v>1</v>
      </c>
      <c r="F280" s="3">
        <v>63800.669403579792</v>
      </c>
      <c r="G280" s="12">
        <f t="shared" si="18"/>
        <v>63800.669403579792</v>
      </c>
      <c r="H280" s="13"/>
    </row>
    <row r="281" spans="1:8" s="4" customFormat="1">
      <c r="A281" s="2">
        <f t="shared" si="19"/>
        <v>254</v>
      </c>
      <c r="B281" s="9" t="s">
        <v>140</v>
      </c>
      <c r="C281" s="16" t="s">
        <v>208</v>
      </c>
      <c r="D281" s="2" t="s">
        <v>35</v>
      </c>
      <c r="E281" s="25">
        <v>54</v>
      </c>
      <c r="F281" s="3">
        <v>4363.3657690062919</v>
      </c>
      <c r="G281" s="12">
        <f t="shared" si="18"/>
        <v>235621.75152633977</v>
      </c>
      <c r="H281" s="8"/>
    </row>
    <row r="282" spans="1:8" s="4" customFormat="1">
      <c r="A282" s="2">
        <f t="shared" si="19"/>
        <v>255</v>
      </c>
      <c r="B282" s="9" t="s">
        <v>33</v>
      </c>
      <c r="C282" s="16" t="s">
        <v>209</v>
      </c>
      <c r="D282" s="2" t="s">
        <v>24</v>
      </c>
      <c r="E282" s="14">
        <v>10</v>
      </c>
      <c r="F282" s="3">
        <v>2355.0582665750926</v>
      </c>
      <c r="G282" s="12">
        <f t="shared" si="18"/>
        <v>23550.582665750924</v>
      </c>
      <c r="H282" s="13"/>
    </row>
    <row r="283" spans="1:8" s="4" customFormat="1">
      <c r="A283" s="2">
        <f t="shared" si="19"/>
        <v>256</v>
      </c>
      <c r="B283" s="9" t="s">
        <v>33</v>
      </c>
      <c r="C283" s="16" t="s">
        <v>210</v>
      </c>
      <c r="D283" s="2" t="s">
        <v>24</v>
      </c>
      <c r="E283" s="14">
        <v>4</v>
      </c>
      <c r="F283" s="3">
        <v>2355.0582665750926</v>
      </c>
      <c r="G283" s="12">
        <f t="shared" si="18"/>
        <v>9420.2330663003704</v>
      </c>
      <c r="H283" s="13"/>
    </row>
    <row r="284" spans="1:8" s="4" customFormat="1">
      <c r="A284" s="2">
        <f t="shared" si="19"/>
        <v>257</v>
      </c>
      <c r="B284" s="9" t="s">
        <v>33</v>
      </c>
      <c r="C284" s="16" t="s">
        <v>214</v>
      </c>
      <c r="D284" s="2" t="s">
        <v>24</v>
      </c>
      <c r="E284" s="14">
        <v>1</v>
      </c>
      <c r="F284" s="3">
        <v>41855.808283220969</v>
      </c>
      <c r="G284" s="12">
        <f t="shared" si="18"/>
        <v>41855.808283220969</v>
      </c>
      <c r="H284" s="13"/>
    </row>
    <row r="285" spans="1:8" s="4" customFormat="1" ht="15" thickBot="1">
      <c r="A285" s="2">
        <f t="shared" si="19"/>
        <v>258</v>
      </c>
      <c r="B285" s="9" t="s">
        <v>33</v>
      </c>
      <c r="C285" s="16" t="s">
        <v>243</v>
      </c>
      <c r="D285" s="2" t="s">
        <v>24</v>
      </c>
      <c r="E285" s="14">
        <v>8</v>
      </c>
      <c r="F285" s="3">
        <v>2248.0101635489518</v>
      </c>
      <c r="G285" s="12">
        <f t="shared" si="18"/>
        <v>17984.081308391615</v>
      </c>
      <c r="H285" s="13"/>
    </row>
    <row r="286" spans="1:8" s="4" customFormat="1" ht="15" thickBot="1">
      <c r="A286" s="19"/>
      <c r="B286" s="20"/>
      <c r="C286" s="21" t="s">
        <v>36</v>
      </c>
      <c r="D286" s="22"/>
      <c r="E286" s="22"/>
      <c r="F286" s="3"/>
      <c r="G286" s="23">
        <f>SUM(G279:G285)</f>
        <v>586003.9353581022</v>
      </c>
      <c r="H286" s="8"/>
    </row>
    <row r="287" spans="1:8" ht="28.8">
      <c r="A287" s="6"/>
      <c r="B287" s="7" t="s">
        <v>245</v>
      </c>
      <c r="C287" s="6" t="s">
        <v>126</v>
      </c>
      <c r="D287" s="6"/>
      <c r="E287" s="6"/>
      <c r="F287" s="3"/>
      <c r="G287" s="12"/>
    </row>
    <row r="288" spans="1:8" s="4" customFormat="1" ht="28.8">
      <c r="A288" s="2">
        <f>+A285+1</f>
        <v>259</v>
      </c>
      <c r="B288" s="9" t="s">
        <v>240</v>
      </c>
      <c r="C288" s="16" t="s">
        <v>241</v>
      </c>
      <c r="D288" s="2" t="s">
        <v>24</v>
      </c>
      <c r="E288" s="25">
        <v>1</v>
      </c>
      <c r="F288" s="3">
        <v>193770.80910451876</v>
      </c>
      <c r="G288" s="12">
        <f t="shared" ref="G288:G295" si="20">+F288*E288</f>
        <v>193770.80910451876</v>
      </c>
      <c r="H288" s="8"/>
    </row>
    <row r="289" spans="1:8" s="4" customFormat="1">
      <c r="A289" s="2">
        <f t="shared" ref="A289:A295" si="21">+A288+1</f>
        <v>260</v>
      </c>
      <c r="B289" s="9" t="s">
        <v>33</v>
      </c>
      <c r="C289" s="16" t="s">
        <v>242</v>
      </c>
      <c r="D289" s="2" t="s">
        <v>24</v>
      </c>
      <c r="E289" s="14">
        <v>2</v>
      </c>
      <c r="F289" s="3">
        <v>63800.669403579792</v>
      </c>
      <c r="G289" s="12">
        <f t="shared" si="20"/>
        <v>127601.33880715958</v>
      </c>
      <c r="H289" s="13"/>
    </row>
    <row r="290" spans="1:8" s="4" customFormat="1">
      <c r="A290" s="2">
        <f t="shared" si="21"/>
        <v>261</v>
      </c>
      <c r="B290" s="9" t="s">
        <v>140</v>
      </c>
      <c r="C290" s="16" t="s">
        <v>208</v>
      </c>
      <c r="D290" s="2" t="s">
        <v>35</v>
      </c>
      <c r="E290" s="25">
        <v>36</v>
      </c>
      <c r="F290" s="3">
        <v>4363.3657690062919</v>
      </c>
      <c r="G290" s="12">
        <f t="shared" si="20"/>
        <v>157081.1676842265</v>
      </c>
      <c r="H290" s="8"/>
    </row>
    <row r="291" spans="1:8" s="4" customFormat="1">
      <c r="A291" s="2">
        <f t="shared" si="21"/>
        <v>262</v>
      </c>
      <c r="B291" s="9" t="s">
        <v>33</v>
      </c>
      <c r="C291" s="16" t="s">
        <v>209</v>
      </c>
      <c r="D291" s="2" t="s">
        <v>24</v>
      </c>
      <c r="E291" s="14">
        <v>12</v>
      </c>
      <c r="F291" s="3">
        <v>2355.0582665750926</v>
      </c>
      <c r="G291" s="12">
        <f t="shared" si="20"/>
        <v>28260.699198901111</v>
      </c>
      <c r="H291" s="13"/>
    </row>
    <row r="292" spans="1:8" s="4" customFormat="1">
      <c r="A292" s="2">
        <f t="shared" si="21"/>
        <v>263</v>
      </c>
      <c r="B292" s="9" t="s">
        <v>33</v>
      </c>
      <c r="C292" s="16" t="s">
        <v>210</v>
      </c>
      <c r="D292" s="2" t="s">
        <v>24</v>
      </c>
      <c r="E292" s="14">
        <v>4</v>
      </c>
      <c r="F292" s="3">
        <v>2355.0582665750926</v>
      </c>
      <c r="G292" s="12">
        <f t="shared" si="20"/>
        <v>9420.2330663003704</v>
      </c>
      <c r="H292" s="13"/>
    </row>
    <row r="293" spans="1:8" s="4" customFormat="1">
      <c r="A293" s="2">
        <f t="shared" si="21"/>
        <v>264</v>
      </c>
      <c r="B293" s="9" t="s">
        <v>33</v>
      </c>
      <c r="C293" s="16" t="s">
        <v>211</v>
      </c>
      <c r="D293" s="2" t="s">
        <v>24</v>
      </c>
      <c r="E293" s="14">
        <v>1</v>
      </c>
      <c r="F293" s="3">
        <v>2033.9139574966709</v>
      </c>
      <c r="G293" s="12">
        <f t="shared" si="20"/>
        <v>2033.9139574966709</v>
      </c>
      <c r="H293" s="13"/>
    </row>
    <row r="294" spans="1:8" s="4" customFormat="1">
      <c r="A294" s="2">
        <f t="shared" si="21"/>
        <v>265</v>
      </c>
      <c r="B294" s="9" t="s">
        <v>33</v>
      </c>
      <c r="C294" s="16" t="s">
        <v>214</v>
      </c>
      <c r="D294" s="2" t="s">
        <v>24</v>
      </c>
      <c r="E294" s="14">
        <v>1</v>
      </c>
      <c r="F294" s="3">
        <v>41855.808283220969</v>
      </c>
      <c r="G294" s="12">
        <f t="shared" si="20"/>
        <v>41855.808283220969</v>
      </c>
      <c r="H294" s="13"/>
    </row>
    <row r="295" spans="1:8" s="4" customFormat="1" ht="15" thickBot="1">
      <c r="A295" s="2">
        <f t="shared" si="21"/>
        <v>266</v>
      </c>
      <c r="B295" s="9" t="s">
        <v>33</v>
      </c>
      <c r="C295" s="16" t="s">
        <v>243</v>
      </c>
      <c r="D295" s="2" t="s">
        <v>24</v>
      </c>
      <c r="E295" s="14">
        <v>12</v>
      </c>
      <c r="F295" s="3">
        <v>2248.0101635489518</v>
      </c>
      <c r="G295" s="12">
        <f t="shared" si="20"/>
        <v>26976.121962587422</v>
      </c>
      <c r="H295" s="13"/>
    </row>
    <row r="296" spans="1:8" s="4" customFormat="1" ht="15" thickBot="1">
      <c r="A296" s="19"/>
      <c r="B296" s="20"/>
      <c r="C296" s="21" t="s">
        <v>36</v>
      </c>
      <c r="D296" s="22"/>
      <c r="E296" s="22"/>
      <c r="F296" s="3"/>
      <c r="G296" s="23">
        <f>SUM(G288:G295)</f>
        <v>587000.0920644115</v>
      </c>
      <c r="H296" s="8"/>
    </row>
    <row r="297" spans="1:8" ht="28.8">
      <c r="A297" s="6"/>
      <c r="B297" s="26" t="s">
        <v>246</v>
      </c>
      <c r="C297" s="6" t="s">
        <v>247</v>
      </c>
      <c r="D297" s="6"/>
      <c r="E297" s="6"/>
      <c r="F297" s="3"/>
      <c r="G297" s="12"/>
    </row>
    <row r="298" spans="1:8" s="4" customFormat="1" ht="43.2">
      <c r="A298" s="27">
        <f>+A295+1</f>
        <v>267</v>
      </c>
      <c r="B298" s="28" t="s">
        <v>248</v>
      </c>
      <c r="C298" s="16" t="s">
        <v>249</v>
      </c>
      <c r="D298" s="2" t="s">
        <v>24</v>
      </c>
      <c r="E298" s="25">
        <v>1</v>
      </c>
      <c r="F298" s="3">
        <v>123698.91358506183</v>
      </c>
      <c r="G298" s="12">
        <f>+F298*E298</f>
        <v>123698.91358506183</v>
      </c>
      <c r="H298" s="8"/>
    </row>
    <row r="299" spans="1:8" s="4" customFormat="1" ht="28.8">
      <c r="A299" s="2">
        <f t="shared" ref="A299:A300" si="22">+A298+1</f>
        <v>268</v>
      </c>
      <c r="B299" s="28" t="s">
        <v>250</v>
      </c>
      <c r="C299" s="16" t="s">
        <v>251</v>
      </c>
      <c r="D299" s="2" t="s">
        <v>24</v>
      </c>
      <c r="E299" s="14">
        <v>1</v>
      </c>
      <c r="F299" s="3">
        <v>90631.834357892978</v>
      </c>
      <c r="G299" s="12">
        <f>+F299*E299</f>
        <v>90631.834357892978</v>
      </c>
      <c r="H299" s="8"/>
    </row>
    <row r="300" spans="1:8" s="4" customFormat="1" ht="15" thickBot="1">
      <c r="A300" s="2">
        <f t="shared" si="22"/>
        <v>269</v>
      </c>
      <c r="B300" s="9" t="s">
        <v>33</v>
      </c>
      <c r="C300" s="16" t="s">
        <v>252</v>
      </c>
      <c r="D300" s="2" t="s">
        <v>48</v>
      </c>
      <c r="E300" s="14">
        <v>1</v>
      </c>
      <c r="F300" s="3">
        <v>95165.763590238974</v>
      </c>
      <c r="G300" s="12">
        <f>+F300*E300</f>
        <v>95165.763590238974</v>
      </c>
      <c r="H300" s="13"/>
    </row>
    <row r="301" spans="1:8" s="4" customFormat="1" ht="15" thickBot="1">
      <c r="A301" s="19"/>
      <c r="B301" s="20"/>
      <c r="C301" s="21" t="s">
        <v>36</v>
      </c>
      <c r="D301" s="22"/>
      <c r="E301" s="22"/>
      <c r="F301" s="3"/>
      <c r="G301" s="23">
        <f>SUM(G298:G300)</f>
        <v>309496.51153319381</v>
      </c>
      <c r="H301" s="8"/>
    </row>
    <row r="302" spans="1:8" ht="28.8">
      <c r="A302" s="6"/>
      <c r="B302" s="7" t="s">
        <v>253</v>
      </c>
      <c r="C302" s="6" t="s">
        <v>254</v>
      </c>
      <c r="D302" s="6"/>
      <c r="E302" s="6"/>
      <c r="F302" s="3"/>
      <c r="G302" s="12"/>
    </row>
    <row r="303" spans="1:8" s="4" customFormat="1">
      <c r="A303" s="2">
        <f>+A300+1</f>
        <v>270</v>
      </c>
      <c r="B303" s="9" t="s">
        <v>255</v>
      </c>
      <c r="C303" s="16" t="s">
        <v>256</v>
      </c>
      <c r="D303" s="2" t="s">
        <v>257</v>
      </c>
      <c r="E303" s="14">
        <v>1</v>
      </c>
      <c r="F303" s="3">
        <v>580862.45996679203</v>
      </c>
      <c r="G303" s="12">
        <f>+F303*E303</f>
        <v>580862.45996679203</v>
      </c>
      <c r="H303" s="8"/>
    </row>
    <row r="304" spans="1:8" s="4" customFormat="1" ht="28.8">
      <c r="A304" s="2">
        <f t="shared" ref="A304:A367" si="23">+A303+1</f>
        <v>271</v>
      </c>
      <c r="B304" s="9" t="s">
        <v>258</v>
      </c>
      <c r="C304" s="16" t="s">
        <v>259</v>
      </c>
      <c r="D304" s="2" t="s">
        <v>257</v>
      </c>
      <c r="E304" s="14">
        <v>1</v>
      </c>
      <c r="F304" s="3">
        <v>30384.081298229787</v>
      </c>
      <c r="G304" s="12">
        <f>+F304*E304</f>
        <v>30384.081298229787</v>
      </c>
      <c r="H304" s="8"/>
    </row>
    <row r="305" spans="1:8" s="4" customFormat="1" ht="28.8">
      <c r="A305" s="2">
        <f t="shared" si="23"/>
        <v>272</v>
      </c>
      <c r="B305" s="9" t="s">
        <v>260</v>
      </c>
      <c r="C305" s="16" t="s">
        <v>261</v>
      </c>
      <c r="D305" s="2" t="s">
        <v>257</v>
      </c>
      <c r="E305" s="14">
        <v>1</v>
      </c>
      <c r="F305" s="3">
        <v>16169.392897344069</v>
      </c>
      <c r="G305" s="12">
        <f>+F305*E305</f>
        <v>16169.392897344069</v>
      </c>
      <c r="H305" s="8"/>
    </row>
    <row r="306" spans="1:8" s="4" customFormat="1" ht="43.2">
      <c r="A306" s="2">
        <f t="shared" si="23"/>
        <v>273</v>
      </c>
      <c r="B306" s="9" t="s">
        <v>262</v>
      </c>
      <c r="C306" s="16" t="s">
        <v>263</v>
      </c>
      <c r="D306" s="2" t="s">
        <v>257</v>
      </c>
      <c r="E306" s="14">
        <v>1</v>
      </c>
      <c r="F306" s="3">
        <v>6024.8341603987928</v>
      </c>
      <c r="G306" s="12">
        <f>+F306*E306</f>
        <v>6024.8341603987928</v>
      </c>
      <c r="H306" s="8"/>
    </row>
    <row r="307" spans="1:8" s="4" customFormat="1" ht="28.8">
      <c r="A307" s="2">
        <f t="shared" si="23"/>
        <v>274</v>
      </c>
      <c r="B307" s="9" t="s">
        <v>33</v>
      </c>
      <c r="C307" s="16" t="s">
        <v>264</v>
      </c>
      <c r="D307" s="2" t="s">
        <v>24</v>
      </c>
      <c r="E307" s="14">
        <v>1</v>
      </c>
      <c r="F307" s="3"/>
      <c r="G307" s="12"/>
      <c r="H307" s="13"/>
    </row>
    <row r="308" spans="1:8" s="4" customFormat="1" ht="28.8">
      <c r="A308" s="2">
        <f t="shared" si="23"/>
        <v>275</v>
      </c>
      <c r="B308" s="9" t="s">
        <v>33</v>
      </c>
      <c r="C308" s="16" t="s">
        <v>265</v>
      </c>
      <c r="D308" s="2" t="s">
        <v>24</v>
      </c>
      <c r="E308" s="14">
        <v>3</v>
      </c>
      <c r="F308" s="3"/>
      <c r="G308" s="12"/>
      <c r="H308" s="13"/>
    </row>
    <row r="309" spans="1:8" s="4" customFormat="1">
      <c r="A309" s="2">
        <f t="shared" si="23"/>
        <v>276</v>
      </c>
      <c r="B309" s="9" t="s">
        <v>159</v>
      </c>
      <c r="C309" s="16" t="s">
        <v>266</v>
      </c>
      <c r="D309" s="2" t="s">
        <v>35</v>
      </c>
      <c r="E309" s="25">
        <v>150</v>
      </c>
      <c r="F309" s="3">
        <v>7373.4475909060675</v>
      </c>
      <c r="G309" s="12">
        <f t="shared" ref="G309:G372" si="24">+F309*E309</f>
        <v>1106017.1386359101</v>
      </c>
      <c r="H309" s="8"/>
    </row>
    <row r="310" spans="1:8" s="4" customFormat="1">
      <c r="A310" s="2">
        <f t="shared" si="23"/>
        <v>277</v>
      </c>
      <c r="B310" s="9" t="s">
        <v>33</v>
      </c>
      <c r="C310" s="16" t="s">
        <v>267</v>
      </c>
      <c r="D310" s="2" t="s">
        <v>24</v>
      </c>
      <c r="E310" s="14">
        <v>100</v>
      </c>
      <c r="F310" s="3">
        <v>9527.2811693265103</v>
      </c>
      <c r="G310" s="12">
        <f t="shared" si="24"/>
        <v>952728.11693265103</v>
      </c>
      <c r="H310" s="13"/>
    </row>
    <row r="311" spans="1:8" s="4" customFormat="1">
      <c r="A311" s="2">
        <f t="shared" si="23"/>
        <v>278</v>
      </c>
      <c r="B311" s="9" t="s">
        <v>91</v>
      </c>
      <c r="C311" s="16" t="s">
        <v>268</v>
      </c>
      <c r="D311" s="2" t="s">
        <v>35</v>
      </c>
      <c r="E311" s="25">
        <v>75</v>
      </c>
      <c r="F311" s="3">
        <v>13679.49353165066</v>
      </c>
      <c r="G311" s="12">
        <f t="shared" si="24"/>
        <v>1025962.0148737995</v>
      </c>
      <c r="H311" s="8"/>
    </row>
    <row r="312" spans="1:8" s="4" customFormat="1">
      <c r="A312" s="2">
        <f t="shared" si="23"/>
        <v>279</v>
      </c>
      <c r="B312" s="9" t="s">
        <v>33</v>
      </c>
      <c r="C312" s="16" t="s">
        <v>269</v>
      </c>
      <c r="D312" s="2" t="s">
        <v>24</v>
      </c>
      <c r="E312" s="14">
        <v>50</v>
      </c>
      <c r="F312" s="3">
        <v>21409.620605228116</v>
      </c>
      <c r="G312" s="12">
        <f t="shared" si="24"/>
        <v>1070481.0302614057</v>
      </c>
      <c r="H312" s="13"/>
    </row>
    <row r="313" spans="1:8" s="4" customFormat="1">
      <c r="A313" s="2">
        <f t="shared" si="23"/>
        <v>280</v>
      </c>
      <c r="B313" s="9" t="s">
        <v>270</v>
      </c>
      <c r="C313" s="16" t="s">
        <v>271</v>
      </c>
      <c r="D313" s="2" t="s">
        <v>35</v>
      </c>
      <c r="E313" s="14">
        <v>20</v>
      </c>
      <c r="F313" s="3">
        <v>1931.234528995521</v>
      </c>
      <c r="G313" s="12">
        <f t="shared" si="24"/>
        <v>38624.690579910421</v>
      </c>
      <c r="H313" s="13"/>
    </row>
    <row r="314" spans="1:8" s="4" customFormat="1" ht="28.8">
      <c r="A314" s="2">
        <f t="shared" si="23"/>
        <v>281</v>
      </c>
      <c r="B314" s="9" t="s">
        <v>270</v>
      </c>
      <c r="C314" s="16" t="s">
        <v>272</v>
      </c>
      <c r="D314" s="2" t="s">
        <v>35</v>
      </c>
      <c r="E314" s="14">
        <v>150</v>
      </c>
      <c r="F314" s="3">
        <v>3459.8814402088083</v>
      </c>
      <c r="G314" s="12">
        <f t="shared" si="24"/>
        <v>518982.21603132127</v>
      </c>
      <c r="H314" s="13"/>
    </row>
    <row r="315" spans="1:8" s="4" customFormat="1">
      <c r="A315" s="2">
        <f t="shared" si="23"/>
        <v>282</v>
      </c>
      <c r="B315" s="9" t="s">
        <v>273</v>
      </c>
      <c r="C315" s="16" t="s">
        <v>274</v>
      </c>
      <c r="D315" s="2" t="s">
        <v>35</v>
      </c>
      <c r="E315" s="14">
        <v>50</v>
      </c>
      <c r="F315" s="3">
        <v>612.78560419892324</v>
      </c>
      <c r="G315" s="12">
        <f t="shared" si="24"/>
        <v>30639.280209946162</v>
      </c>
      <c r="H315" s="13"/>
    </row>
    <row r="316" spans="1:8" s="4" customFormat="1">
      <c r="A316" s="2">
        <f t="shared" si="23"/>
        <v>283</v>
      </c>
      <c r="B316" s="9" t="s">
        <v>273</v>
      </c>
      <c r="C316" s="16" t="s">
        <v>275</v>
      </c>
      <c r="D316" s="2" t="s">
        <v>35</v>
      </c>
      <c r="E316" s="14">
        <v>150</v>
      </c>
      <c r="F316" s="3">
        <v>392.66044898420989</v>
      </c>
      <c r="G316" s="12">
        <f t="shared" si="24"/>
        <v>58899.067347631484</v>
      </c>
      <c r="H316" s="13"/>
    </row>
    <row r="317" spans="1:8" s="4" customFormat="1">
      <c r="A317" s="2">
        <f t="shared" si="23"/>
        <v>284</v>
      </c>
      <c r="B317" s="9" t="s">
        <v>273</v>
      </c>
      <c r="C317" s="16" t="s">
        <v>276</v>
      </c>
      <c r="D317" s="2" t="s">
        <v>35</v>
      </c>
      <c r="E317" s="14">
        <v>20</v>
      </c>
      <c r="F317" s="3">
        <v>612.78560419892324</v>
      </c>
      <c r="G317" s="12">
        <f t="shared" si="24"/>
        <v>12255.712083978466</v>
      </c>
      <c r="H317" s="13"/>
    </row>
    <row r="318" spans="1:8" s="4" customFormat="1">
      <c r="A318" s="2">
        <f t="shared" si="23"/>
        <v>285</v>
      </c>
      <c r="B318" s="9" t="s">
        <v>273</v>
      </c>
      <c r="C318" s="16" t="s">
        <v>277</v>
      </c>
      <c r="D318" s="2" t="s">
        <v>35</v>
      </c>
      <c r="E318" s="14">
        <v>20</v>
      </c>
      <c r="F318" s="3">
        <v>1497.4790851571047</v>
      </c>
      <c r="G318" s="12">
        <f t="shared" si="24"/>
        <v>29949.581703142096</v>
      </c>
      <c r="H318" s="13"/>
    </row>
    <row r="319" spans="1:8" s="4" customFormat="1" ht="28.8">
      <c r="A319" s="2">
        <f t="shared" si="23"/>
        <v>286</v>
      </c>
      <c r="B319" s="9" t="s">
        <v>273</v>
      </c>
      <c r="C319" s="16" t="s">
        <v>278</v>
      </c>
      <c r="D319" s="2" t="s">
        <v>35</v>
      </c>
      <c r="E319" s="14">
        <v>20</v>
      </c>
      <c r="F319" s="3">
        <v>514.77749937713429</v>
      </c>
      <c r="G319" s="12">
        <f t="shared" si="24"/>
        <v>10295.549987542687</v>
      </c>
      <c r="H319" s="13"/>
    </row>
    <row r="320" spans="1:8" s="4" customFormat="1">
      <c r="A320" s="2">
        <f t="shared" si="23"/>
        <v>287</v>
      </c>
      <c r="B320" s="9" t="s">
        <v>273</v>
      </c>
      <c r="C320" s="16" t="s">
        <v>279</v>
      </c>
      <c r="D320" s="2" t="s">
        <v>35</v>
      </c>
      <c r="E320" s="14">
        <v>20</v>
      </c>
      <c r="F320" s="3">
        <v>730.18568698010381</v>
      </c>
      <c r="G320" s="12">
        <f t="shared" si="24"/>
        <v>14603.713739602077</v>
      </c>
      <c r="H320" s="13"/>
    </row>
    <row r="321" spans="1:8" s="4" customFormat="1" ht="28.8">
      <c r="A321" s="2">
        <f t="shared" si="23"/>
        <v>288</v>
      </c>
      <c r="B321" s="9" t="s">
        <v>273</v>
      </c>
      <c r="C321" s="16" t="s">
        <v>280</v>
      </c>
      <c r="D321" s="2" t="s">
        <v>35</v>
      </c>
      <c r="E321" s="14">
        <v>20</v>
      </c>
      <c r="F321" s="3">
        <v>514.77749937713429</v>
      </c>
      <c r="G321" s="12">
        <f t="shared" si="24"/>
        <v>10295.549987542687</v>
      </c>
      <c r="H321" s="13"/>
    </row>
    <row r="322" spans="1:8" s="4" customFormat="1" ht="28.8">
      <c r="A322" s="2">
        <f t="shared" si="23"/>
        <v>289</v>
      </c>
      <c r="B322" s="9" t="s">
        <v>273</v>
      </c>
      <c r="C322" s="16" t="s">
        <v>281</v>
      </c>
      <c r="D322" s="2" t="s">
        <v>35</v>
      </c>
      <c r="E322" s="14">
        <v>360</v>
      </c>
      <c r="F322" s="3">
        <v>3026.1259963703919</v>
      </c>
      <c r="G322" s="12">
        <f t="shared" si="24"/>
        <v>1089405.358693341</v>
      </c>
      <c r="H322" s="13"/>
    </row>
    <row r="323" spans="1:8" s="4" customFormat="1" ht="28.8">
      <c r="A323" s="2">
        <f t="shared" si="23"/>
        <v>290</v>
      </c>
      <c r="B323" s="9" t="s">
        <v>273</v>
      </c>
      <c r="C323" s="16" t="s">
        <v>282</v>
      </c>
      <c r="D323" s="2" t="s">
        <v>35</v>
      </c>
      <c r="E323" s="14">
        <v>80</v>
      </c>
      <c r="F323" s="3">
        <v>3026.1259963703919</v>
      </c>
      <c r="G323" s="12">
        <f t="shared" si="24"/>
        <v>242090.07970963136</v>
      </c>
      <c r="H323" s="13"/>
    </row>
    <row r="324" spans="1:8" s="4" customFormat="1" ht="28.8">
      <c r="A324" s="2">
        <f t="shared" si="23"/>
        <v>291</v>
      </c>
      <c r="B324" s="9" t="s">
        <v>273</v>
      </c>
      <c r="C324" s="16" t="s">
        <v>283</v>
      </c>
      <c r="D324" s="2" t="s">
        <v>35</v>
      </c>
      <c r="E324" s="14">
        <v>40</v>
      </c>
      <c r="F324" s="3">
        <v>3353.693191630382</v>
      </c>
      <c r="G324" s="12">
        <f t="shared" si="24"/>
        <v>134147.72766521527</v>
      </c>
      <c r="H324" s="13"/>
    </row>
    <row r="325" spans="1:8" s="4" customFormat="1">
      <c r="A325" s="2">
        <f t="shared" si="23"/>
        <v>292</v>
      </c>
      <c r="B325" s="29" t="s">
        <v>284</v>
      </c>
      <c r="C325" s="16" t="s">
        <v>285</v>
      </c>
      <c r="D325" s="2" t="s">
        <v>35</v>
      </c>
      <c r="E325" s="14">
        <v>16</v>
      </c>
      <c r="F325" s="3">
        <v>23587.661795031807</v>
      </c>
      <c r="G325" s="12">
        <f t="shared" si="24"/>
        <v>377402.58872050891</v>
      </c>
      <c r="H325" s="8"/>
    </row>
    <row r="326" spans="1:8" s="4" customFormat="1">
      <c r="A326" s="2">
        <f t="shared" si="23"/>
        <v>293</v>
      </c>
      <c r="B326" s="9" t="s">
        <v>273</v>
      </c>
      <c r="C326" s="16" t="s">
        <v>286</v>
      </c>
      <c r="D326" s="2" t="s">
        <v>35</v>
      </c>
      <c r="E326" s="14">
        <v>40</v>
      </c>
      <c r="F326" s="3">
        <v>1067.7109249759976</v>
      </c>
      <c r="G326" s="12">
        <f t="shared" si="24"/>
        <v>42708.436999039906</v>
      </c>
      <c r="H326" s="13"/>
    </row>
    <row r="327" spans="1:8" s="4" customFormat="1">
      <c r="A327" s="2">
        <f t="shared" si="23"/>
        <v>294</v>
      </c>
      <c r="B327" s="9" t="s">
        <v>273</v>
      </c>
      <c r="C327" s="16" t="s">
        <v>287</v>
      </c>
      <c r="D327" s="2" t="s">
        <v>35</v>
      </c>
      <c r="E327" s="14">
        <v>40</v>
      </c>
      <c r="F327" s="3">
        <v>2183.0117113972124</v>
      </c>
      <c r="G327" s="12">
        <f t="shared" si="24"/>
        <v>87320.468455888491</v>
      </c>
      <c r="H327" s="13"/>
    </row>
    <row r="328" spans="1:8" s="4" customFormat="1">
      <c r="A328" s="2">
        <f t="shared" si="23"/>
        <v>295</v>
      </c>
      <c r="B328" s="9" t="s">
        <v>270</v>
      </c>
      <c r="C328" s="16" t="s">
        <v>288</v>
      </c>
      <c r="D328" s="2" t="s">
        <v>35</v>
      </c>
      <c r="E328" s="14">
        <v>20</v>
      </c>
      <c r="F328" s="3">
        <v>3052.3004980533115</v>
      </c>
      <c r="G328" s="12">
        <f t="shared" si="24"/>
        <v>61046.009961066229</v>
      </c>
      <c r="H328" s="13"/>
    </row>
    <row r="329" spans="1:8" s="4" customFormat="1">
      <c r="A329" s="2">
        <f t="shared" si="23"/>
        <v>296</v>
      </c>
      <c r="B329" s="9" t="s">
        <v>273</v>
      </c>
      <c r="C329" s="16" t="s">
        <v>289</v>
      </c>
      <c r="D329" s="2" t="s">
        <v>35</v>
      </c>
      <c r="E329" s="14">
        <v>20</v>
      </c>
      <c r="F329" s="3">
        <v>2589.3697360237384</v>
      </c>
      <c r="G329" s="12">
        <f t="shared" si="24"/>
        <v>51787.394720474767</v>
      </c>
      <c r="H329" s="13"/>
    </row>
    <row r="330" spans="1:8" s="4" customFormat="1" ht="28.8">
      <c r="A330" s="2">
        <f t="shared" si="23"/>
        <v>297</v>
      </c>
      <c r="B330" s="9" t="s">
        <v>273</v>
      </c>
      <c r="C330" s="16" t="s">
        <v>290</v>
      </c>
      <c r="D330" s="2" t="s">
        <v>35</v>
      </c>
      <c r="E330" s="14">
        <v>900</v>
      </c>
      <c r="F330" s="3">
        <v>2370.9916058504118</v>
      </c>
      <c r="G330" s="12">
        <f t="shared" si="24"/>
        <v>2133892.4452653704</v>
      </c>
      <c r="H330" s="13"/>
    </row>
    <row r="331" spans="1:8" s="4" customFormat="1" ht="28.8">
      <c r="A331" s="2">
        <f t="shared" si="23"/>
        <v>298</v>
      </c>
      <c r="B331" s="9" t="s">
        <v>273</v>
      </c>
      <c r="C331" s="16" t="s">
        <v>291</v>
      </c>
      <c r="D331" s="2" t="s">
        <v>35</v>
      </c>
      <c r="E331" s="14">
        <v>360</v>
      </c>
      <c r="F331" s="3">
        <v>2370.9916058504118</v>
      </c>
      <c r="G331" s="12">
        <f t="shared" si="24"/>
        <v>853556.97810614831</v>
      </c>
      <c r="H331" s="13"/>
    </row>
    <row r="332" spans="1:8" s="4" customFormat="1">
      <c r="A332" s="2">
        <f t="shared" si="23"/>
        <v>299</v>
      </c>
      <c r="B332" s="9" t="s">
        <v>33</v>
      </c>
      <c r="C332" s="16" t="s">
        <v>292</v>
      </c>
      <c r="D332" s="2" t="s">
        <v>24</v>
      </c>
      <c r="E332" s="14">
        <v>50</v>
      </c>
      <c r="F332" s="3">
        <v>2033.9139574966709</v>
      </c>
      <c r="G332" s="12">
        <f t="shared" si="24"/>
        <v>101695.69787483355</v>
      </c>
      <c r="H332" s="13"/>
    </row>
    <row r="333" spans="1:8" s="4" customFormat="1">
      <c r="A333" s="2">
        <f t="shared" si="23"/>
        <v>300</v>
      </c>
      <c r="B333" s="9" t="s">
        <v>33</v>
      </c>
      <c r="C333" s="16" t="s">
        <v>293</v>
      </c>
      <c r="D333" s="2" t="s">
        <v>24</v>
      </c>
      <c r="E333" s="14">
        <v>200</v>
      </c>
      <c r="F333" s="3">
        <v>2462.1063696012329</v>
      </c>
      <c r="G333" s="12">
        <f t="shared" si="24"/>
        <v>492421.27392024657</v>
      </c>
      <c r="H333" s="13"/>
    </row>
    <row r="334" spans="1:8" s="4" customFormat="1">
      <c r="A334" s="2">
        <f t="shared" si="23"/>
        <v>301</v>
      </c>
      <c r="B334" s="9" t="s">
        <v>33</v>
      </c>
      <c r="C334" s="16" t="s">
        <v>294</v>
      </c>
      <c r="D334" s="2" t="s">
        <v>295</v>
      </c>
      <c r="E334" s="14">
        <v>50</v>
      </c>
      <c r="F334" s="3">
        <v>5673.5494603854504</v>
      </c>
      <c r="G334" s="12">
        <f t="shared" si="24"/>
        <v>283677.4730192725</v>
      </c>
      <c r="H334" s="13"/>
    </row>
    <row r="335" spans="1:8" s="4" customFormat="1">
      <c r="A335" s="2">
        <f t="shared" si="23"/>
        <v>302</v>
      </c>
      <c r="B335" s="9" t="s">
        <v>33</v>
      </c>
      <c r="C335" s="16" t="s">
        <v>296</v>
      </c>
      <c r="D335" s="2" t="s">
        <v>295</v>
      </c>
      <c r="E335" s="14">
        <v>12</v>
      </c>
      <c r="F335" s="3">
        <v>6851.0785936729972</v>
      </c>
      <c r="G335" s="12">
        <f t="shared" si="24"/>
        <v>82212.943124075973</v>
      </c>
      <c r="H335" s="13"/>
    </row>
    <row r="336" spans="1:8" s="4" customFormat="1">
      <c r="A336" s="2">
        <f t="shared" si="23"/>
        <v>303</v>
      </c>
      <c r="B336" s="9" t="s">
        <v>33</v>
      </c>
      <c r="C336" s="16" t="s">
        <v>297</v>
      </c>
      <c r="D336" s="2" t="s">
        <v>295</v>
      </c>
      <c r="E336" s="14">
        <v>20</v>
      </c>
      <c r="F336" s="3">
        <v>5673.5494603854504</v>
      </c>
      <c r="G336" s="12">
        <f t="shared" si="24"/>
        <v>113470.989207709</v>
      </c>
      <c r="H336" s="13"/>
    </row>
    <row r="337" spans="1:8" s="4" customFormat="1">
      <c r="A337" s="2">
        <f t="shared" si="23"/>
        <v>304</v>
      </c>
      <c r="B337" s="9" t="s">
        <v>33</v>
      </c>
      <c r="C337" s="16" t="s">
        <v>298</v>
      </c>
      <c r="D337" s="2" t="s">
        <v>295</v>
      </c>
      <c r="E337" s="14">
        <v>4.8</v>
      </c>
      <c r="F337" s="3">
        <v>6851.0785936729972</v>
      </c>
      <c r="G337" s="12">
        <f t="shared" si="24"/>
        <v>32885.177249630382</v>
      </c>
      <c r="H337" s="13"/>
    </row>
    <row r="338" spans="1:8" s="4" customFormat="1">
      <c r="A338" s="2">
        <f t="shared" si="23"/>
        <v>305</v>
      </c>
      <c r="B338" s="29" t="s">
        <v>299</v>
      </c>
      <c r="C338" s="16" t="s">
        <v>300</v>
      </c>
      <c r="D338" s="2" t="s">
        <v>19</v>
      </c>
      <c r="E338" s="11">
        <f>E340*(7.61267+7.35)/1000+(E341*8.6+E342*7.85+E343*10.1+E344*9.2+E345*6.5+E346*5.3+E347*6.4+E348*5.2+E349*7.2+E350*7+E351*5.63)/1000</f>
        <v>0.61946009999999996</v>
      </c>
      <c r="F338" s="3">
        <v>223582.59577210931</v>
      </c>
      <c r="G338" s="12">
        <f t="shared" si="24"/>
        <v>138500.49713525039</v>
      </c>
      <c r="H338" s="8"/>
    </row>
    <row r="339" spans="1:8" s="4" customFormat="1">
      <c r="A339" s="2">
        <f t="shared" si="23"/>
        <v>306</v>
      </c>
      <c r="B339" s="9" t="s">
        <v>33</v>
      </c>
      <c r="C339" s="16" t="s">
        <v>301</v>
      </c>
      <c r="D339" s="2" t="s">
        <v>35</v>
      </c>
      <c r="E339" s="14">
        <v>30</v>
      </c>
      <c r="F339" s="3">
        <v>27618.410580744265</v>
      </c>
      <c r="G339" s="12">
        <f t="shared" si="24"/>
        <v>828552.31742232793</v>
      </c>
      <c r="H339" s="13"/>
    </row>
    <row r="340" spans="1:8" s="4" customFormat="1">
      <c r="A340" s="2">
        <f t="shared" si="23"/>
        <v>307</v>
      </c>
      <c r="B340" s="9" t="s">
        <v>33</v>
      </c>
      <c r="C340" s="16" t="s">
        <v>302</v>
      </c>
      <c r="D340" s="2" t="s">
        <v>35</v>
      </c>
      <c r="E340" s="14">
        <v>30</v>
      </c>
      <c r="F340" s="3">
        <v>20981.428193123549</v>
      </c>
      <c r="G340" s="12">
        <f t="shared" si="24"/>
        <v>629442.84579370648</v>
      </c>
      <c r="H340" s="13"/>
    </row>
    <row r="341" spans="1:8" s="4" customFormat="1" ht="28.8">
      <c r="A341" s="2">
        <f t="shared" si="23"/>
        <v>308</v>
      </c>
      <c r="B341" s="9" t="s">
        <v>33</v>
      </c>
      <c r="C341" s="16" t="s">
        <v>303</v>
      </c>
      <c r="D341" s="2" t="s">
        <v>24</v>
      </c>
      <c r="E341" s="14">
        <v>5</v>
      </c>
      <c r="F341" s="3">
        <v>38751.41329546288</v>
      </c>
      <c r="G341" s="12">
        <f t="shared" si="24"/>
        <v>193757.06647731439</v>
      </c>
      <c r="H341" s="13"/>
    </row>
    <row r="342" spans="1:8" s="4" customFormat="1" ht="28.8">
      <c r="A342" s="2">
        <f t="shared" si="23"/>
        <v>309</v>
      </c>
      <c r="B342" s="9" t="s">
        <v>33</v>
      </c>
      <c r="C342" s="16" t="s">
        <v>304</v>
      </c>
      <c r="D342" s="2" t="s">
        <v>24</v>
      </c>
      <c r="E342" s="14">
        <v>5</v>
      </c>
      <c r="F342" s="3">
        <v>20981.428193123549</v>
      </c>
      <c r="G342" s="12">
        <f t="shared" si="24"/>
        <v>104907.14096561774</v>
      </c>
      <c r="H342" s="13"/>
    </row>
    <row r="343" spans="1:8" s="4" customFormat="1" ht="28.8">
      <c r="A343" s="2">
        <f t="shared" si="23"/>
        <v>310</v>
      </c>
      <c r="B343" s="9" t="s">
        <v>33</v>
      </c>
      <c r="C343" s="16" t="s">
        <v>305</v>
      </c>
      <c r="D343" s="2" t="s">
        <v>24</v>
      </c>
      <c r="E343" s="14">
        <v>1</v>
      </c>
      <c r="F343" s="3">
        <v>40035.990531776573</v>
      </c>
      <c r="G343" s="12">
        <f t="shared" si="24"/>
        <v>40035.990531776573</v>
      </c>
      <c r="H343" s="13"/>
    </row>
    <row r="344" spans="1:8" s="4" customFormat="1" ht="28.8">
      <c r="A344" s="2">
        <f t="shared" si="23"/>
        <v>311</v>
      </c>
      <c r="B344" s="9" t="s">
        <v>33</v>
      </c>
      <c r="C344" s="16" t="s">
        <v>306</v>
      </c>
      <c r="D344" s="2" t="s">
        <v>24</v>
      </c>
      <c r="E344" s="14">
        <v>1</v>
      </c>
      <c r="F344" s="3">
        <v>22051.909223384959</v>
      </c>
      <c r="G344" s="12">
        <f t="shared" si="24"/>
        <v>22051.909223384959</v>
      </c>
      <c r="H344" s="13"/>
    </row>
    <row r="345" spans="1:8" s="4" customFormat="1" ht="28.8">
      <c r="A345" s="2">
        <f t="shared" si="23"/>
        <v>312</v>
      </c>
      <c r="B345" s="9" t="s">
        <v>33</v>
      </c>
      <c r="C345" s="16" t="s">
        <v>307</v>
      </c>
      <c r="D345" s="2" t="s">
        <v>24</v>
      </c>
      <c r="E345" s="14">
        <v>1</v>
      </c>
      <c r="F345" s="3">
        <v>26226.785241404436</v>
      </c>
      <c r="G345" s="12">
        <f t="shared" si="24"/>
        <v>26226.785241404436</v>
      </c>
      <c r="H345" s="13"/>
    </row>
    <row r="346" spans="1:8" s="4" customFormat="1" ht="28.8">
      <c r="A346" s="2">
        <f t="shared" si="23"/>
        <v>313</v>
      </c>
      <c r="B346" s="9" t="s">
        <v>33</v>
      </c>
      <c r="C346" s="16" t="s">
        <v>308</v>
      </c>
      <c r="D346" s="2" t="s">
        <v>24</v>
      </c>
      <c r="E346" s="14">
        <v>1</v>
      </c>
      <c r="F346" s="3">
        <v>12845.772363136868</v>
      </c>
      <c r="G346" s="12">
        <f t="shared" si="24"/>
        <v>12845.772363136868</v>
      </c>
      <c r="H346" s="13"/>
    </row>
    <row r="347" spans="1:8" s="4" customFormat="1" ht="28.8">
      <c r="A347" s="2">
        <f t="shared" si="23"/>
        <v>314</v>
      </c>
      <c r="B347" s="9" t="s">
        <v>33</v>
      </c>
      <c r="C347" s="16" t="s">
        <v>309</v>
      </c>
      <c r="D347" s="2" t="s">
        <v>24</v>
      </c>
      <c r="E347" s="14">
        <v>2</v>
      </c>
      <c r="F347" s="3">
        <v>23657.630768777064</v>
      </c>
      <c r="G347" s="12">
        <f t="shared" si="24"/>
        <v>47315.261537554128</v>
      </c>
      <c r="H347" s="13"/>
    </row>
    <row r="348" spans="1:8" s="4" customFormat="1" ht="28.8">
      <c r="A348" s="2">
        <f t="shared" si="23"/>
        <v>315</v>
      </c>
      <c r="B348" s="9" t="s">
        <v>33</v>
      </c>
      <c r="C348" s="16" t="s">
        <v>310</v>
      </c>
      <c r="D348" s="2" t="s">
        <v>24</v>
      </c>
      <c r="E348" s="14">
        <v>2</v>
      </c>
      <c r="F348" s="3">
        <v>11133.002714718619</v>
      </c>
      <c r="G348" s="12">
        <f t="shared" si="24"/>
        <v>22266.005429437238</v>
      </c>
      <c r="H348" s="13"/>
    </row>
    <row r="349" spans="1:8" s="4" customFormat="1" ht="28.8">
      <c r="A349" s="2">
        <f t="shared" si="23"/>
        <v>316</v>
      </c>
      <c r="B349" s="9" t="s">
        <v>33</v>
      </c>
      <c r="C349" s="16" t="s">
        <v>311</v>
      </c>
      <c r="D349" s="2" t="s">
        <v>24</v>
      </c>
      <c r="E349" s="14">
        <v>2</v>
      </c>
      <c r="F349" s="3">
        <v>27083.170065613565</v>
      </c>
      <c r="G349" s="12">
        <f t="shared" si="24"/>
        <v>54166.340131227131</v>
      </c>
      <c r="H349" s="13"/>
    </row>
    <row r="350" spans="1:8" s="4" customFormat="1" ht="28.8">
      <c r="A350" s="2">
        <f t="shared" si="23"/>
        <v>317</v>
      </c>
      <c r="B350" s="9" t="s">
        <v>33</v>
      </c>
      <c r="C350" s="16" t="s">
        <v>312</v>
      </c>
      <c r="D350" s="2" t="s">
        <v>24</v>
      </c>
      <c r="E350" s="14">
        <v>2</v>
      </c>
      <c r="F350" s="3">
        <v>13273.964775241429</v>
      </c>
      <c r="G350" s="12">
        <f t="shared" si="24"/>
        <v>26547.929550482859</v>
      </c>
      <c r="H350" s="13"/>
    </row>
    <row r="351" spans="1:8" s="4" customFormat="1">
      <c r="A351" s="2">
        <f t="shared" si="23"/>
        <v>318</v>
      </c>
      <c r="B351" s="9" t="s">
        <v>33</v>
      </c>
      <c r="C351" s="16" t="s">
        <v>313</v>
      </c>
      <c r="D351" s="2" t="s">
        <v>24</v>
      </c>
      <c r="E351" s="14">
        <v>1</v>
      </c>
      <c r="F351" s="3">
        <v>10383.665993535635</v>
      </c>
      <c r="G351" s="12">
        <f t="shared" si="24"/>
        <v>10383.665993535635</v>
      </c>
      <c r="H351" s="13"/>
    </row>
    <row r="352" spans="1:8" s="4" customFormat="1">
      <c r="A352" s="2">
        <f t="shared" si="23"/>
        <v>319</v>
      </c>
      <c r="B352" s="29" t="s">
        <v>314</v>
      </c>
      <c r="C352" s="16" t="s">
        <v>315</v>
      </c>
      <c r="D352" s="2" t="s">
        <v>19</v>
      </c>
      <c r="E352" s="11">
        <f>E354*(6.2+6)/1000+(E355*7.73+E356*7.21+E357*8.54+E358*8.55+E359*5.8+E360*4.8+E361*5.92+E362*4.78+E363*6.53+E366*4.47)/1000</f>
        <v>0.54305000000000003</v>
      </c>
      <c r="F352" s="3">
        <v>233439.33210537574</v>
      </c>
      <c r="G352" s="12">
        <f t="shared" si="24"/>
        <v>126769.22929982431</v>
      </c>
      <c r="H352" s="8"/>
    </row>
    <row r="353" spans="1:8" s="4" customFormat="1" ht="28.8">
      <c r="A353" s="2">
        <f t="shared" si="23"/>
        <v>320</v>
      </c>
      <c r="B353" s="9" t="s">
        <v>33</v>
      </c>
      <c r="C353" s="16" t="s">
        <v>316</v>
      </c>
      <c r="D353" s="2" t="s">
        <v>35</v>
      </c>
      <c r="E353" s="14">
        <v>31</v>
      </c>
      <c r="F353" s="3">
        <v>21730.764914306539</v>
      </c>
      <c r="G353" s="12">
        <f t="shared" si="24"/>
        <v>673653.71234350267</v>
      </c>
      <c r="H353" s="13"/>
    </row>
    <row r="354" spans="1:8" s="4" customFormat="1">
      <c r="A354" s="2">
        <f t="shared" si="23"/>
        <v>321</v>
      </c>
      <c r="B354" s="9" t="s">
        <v>33</v>
      </c>
      <c r="C354" s="16" t="s">
        <v>317</v>
      </c>
      <c r="D354" s="2" t="s">
        <v>35</v>
      </c>
      <c r="E354" s="14">
        <v>31</v>
      </c>
      <c r="F354" s="3">
        <v>14665.59011458126</v>
      </c>
      <c r="G354" s="12">
        <f t="shared" si="24"/>
        <v>454633.29355201905</v>
      </c>
      <c r="H354" s="13"/>
    </row>
    <row r="355" spans="1:8" s="4" customFormat="1" ht="28.8">
      <c r="A355" s="2">
        <f t="shared" si="23"/>
        <v>322</v>
      </c>
      <c r="B355" s="9" t="s">
        <v>33</v>
      </c>
      <c r="C355" s="16" t="s">
        <v>318</v>
      </c>
      <c r="D355" s="2" t="s">
        <v>24</v>
      </c>
      <c r="E355" s="14">
        <v>4</v>
      </c>
      <c r="F355" s="3">
        <v>35647.018307704806</v>
      </c>
      <c r="G355" s="12">
        <f t="shared" si="24"/>
        <v>142588.07323081922</v>
      </c>
      <c r="H355" s="13"/>
    </row>
    <row r="356" spans="1:8" s="4" customFormat="1" ht="28.8">
      <c r="A356" s="2">
        <f t="shared" si="23"/>
        <v>323</v>
      </c>
      <c r="B356" s="9" t="s">
        <v>33</v>
      </c>
      <c r="C356" s="16" t="s">
        <v>319</v>
      </c>
      <c r="D356" s="2" t="s">
        <v>24</v>
      </c>
      <c r="E356" s="14">
        <v>4</v>
      </c>
      <c r="F356" s="3">
        <v>15093.78252668582</v>
      </c>
      <c r="G356" s="12">
        <f t="shared" si="24"/>
        <v>60375.13010674328</v>
      </c>
      <c r="H356" s="13"/>
    </row>
    <row r="357" spans="1:8" s="4" customFormat="1" ht="28.8">
      <c r="A357" s="2">
        <f t="shared" si="23"/>
        <v>324</v>
      </c>
      <c r="B357" s="9" t="s">
        <v>33</v>
      </c>
      <c r="C357" s="16" t="s">
        <v>320</v>
      </c>
      <c r="D357" s="2" t="s">
        <v>24</v>
      </c>
      <c r="E357" s="14">
        <v>1</v>
      </c>
      <c r="F357" s="3">
        <v>17020.648381156352</v>
      </c>
      <c r="G357" s="12">
        <f t="shared" si="24"/>
        <v>17020.648381156352</v>
      </c>
      <c r="H357" s="13"/>
    </row>
    <row r="358" spans="1:8" s="4" customFormat="1" ht="28.8">
      <c r="A358" s="2">
        <f t="shared" si="23"/>
        <v>325</v>
      </c>
      <c r="B358" s="9" t="s">
        <v>33</v>
      </c>
      <c r="C358" s="16" t="s">
        <v>321</v>
      </c>
      <c r="D358" s="2" t="s">
        <v>24</v>
      </c>
      <c r="E358" s="14">
        <v>1</v>
      </c>
      <c r="F358" s="3">
        <v>8242.7039330128227</v>
      </c>
      <c r="G358" s="12">
        <f t="shared" si="24"/>
        <v>8242.7039330128227</v>
      </c>
      <c r="H358" s="13"/>
    </row>
    <row r="359" spans="1:8" s="4" customFormat="1" ht="28.8">
      <c r="A359" s="2">
        <f t="shared" si="23"/>
        <v>326</v>
      </c>
      <c r="B359" s="9" t="s">
        <v>33</v>
      </c>
      <c r="C359" s="16" t="s">
        <v>322</v>
      </c>
      <c r="D359" s="2" t="s">
        <v>24</v>
      </c>
      <c r="E359" s="14">
        <v>1</v>
      </c>
      <c r="F359" s="3">
        <v>16913.600278130212</v>
      </c>
      <c r="G359" s="12">
        <f t="shared" si="24"/>
        <v>16913.600278130212</v>
      </c>
      <c r="H359" s="13"/>
    </row>
    <row r="360" spans="1:8" s="4" customFormat="1" ht="28.8">
      <c r="A360" s="2">
        <f t="shared" si="23"/>
        <v>327</v>
      </c>
      <c r="B360" s="9" t="s">
        <v>33</v>
      </c>
      <c r="C360" s="16" t="s">
        <v>323</v>
      </c>
      <c r="D360" s="2" t="s">
        <v>24</v>
      </c>
      <c r="E360" s="14">
        <v>1</v>
      </c>
      <c r="F360" s="3">
        <v>6208.7899755161525</v>
      </c>
      <c r="G360" s="12">
        <f t="shared" si="24"/>
        <v>6208.7899755161525</v>
      </c>
      <c r="H360" s="13"/>
    </row>
    <row r="361" spans="1:8" s="4" customFormat="1" ht="28.8">
      <c r="A361" s="2">
        <f t="shared" si="23"/>
        <v>328</v>
      </c>
      <c r="B361" s="9" t="s">
        <v>33</v>
      </c>
      <c r="C361" s="16" t="s">
        <v>324</v>
      </c>
      <c r="D361" s="2" t="s">
        <v>24</v>
      </c>
      <c r="E361" s="14">
        <v>1</v>
      </c>
      <c r="F361" s="3">
        <v>13595.109084319849</v>
      </c>
      <c r="G361" s="12">
        <f t="shared" si="24"/>
        <v>13595.109084319849</v>
      </c>
      <c r="H361" s="13"/>
    </row>
    <row r="362" spans="1:8" s="4" customFormat="1" ht="28.8">
      <c r="A362" s="2">
        <f t="shared" si="23"/>
        <v>329</v>
      </c>
      <c r="B362" s="9" t="s">
        <v>33</v>
      </c>
      <c r="C362" s="16" t="s">
        <v>325</v>
      </c>
      <c r="D362" s="2" t="s">
        <v>24</v>
      </c>
      <c r="E362" s="14">
        <v>1</v>
      </c>
      <c r="F362" s="3">
        <v>5780.5975634115912</v>
      </c>
      <c r="G362" s="12">
        <f t="shared" si="24"/>
        <v>5780.5975634115912</v>
      </c>
      <c r="H362" s="13"/>
    </row>
    <row r="363" spans="1:8" s="4" customFormat="1">
      <c r="A363" s="2">
        <f t="shared" si="23"/>
        <v>330</v>
      </c>
      <c r="B363" s="9" t="s">
        <v>33</v>
      </c>
      <c r="C363" s="16" t="s">
        <v>326</v>
      </c>
      <c r="D363" s="2" t="s">
        <v>24</v>
      </c>
      <c r="E363" s="14">
        <v>2</v>
      </c>
      <c r="F363" s="3">
        <v>9634.329272352652</v>
      </c>
      <c r="G363" s="12">
        <f t="shared" si="24"/>
        <v>19268.658544705304</v>
      </c>
      <c r="H363" s="13"/>
    </row>
    <row r="364" spans="1:8" s="4" customFormat="1">
      <c r="A364" s="2">
        <f t="shared" si="23"/>
        <v>331</v>
      </c>
      <c r="B364" s="29" t="s">
        <v>314</v>
      </c>
      <c r="C364" s="16" t="s">
        <v>327</v>
      </c>
      <c r="D364" s="2" t="s">
        <v>19</v>
      </c>
      <c r="E364" s="11">
        <f>E366*(4.4+4.13)/1000+(E367*5.89+E368*6.12+E369*6.94)/1000</f>
        <v>0.12131000000000002</v>
      </c>
      <c r="F364" s="3">
        <v>233439.33210537574</v>
      </c>
      <c r="G364" s="12">
        <f t="shared" si="24"/>
        <v>28318.525377703136</v>
      </c>
      <c r="H364" s="8"/>
    </row>
    <row r="365" spans="1:8" s="4" customFormat="1" ht="28.8">
      <c r="A365" s="2">
        <f t="shared" si="23"/>
        <v>332</v>
      </c>
      <c r="B365" s="9" t="s">
        <v>33</v>
      </c>
      <c r="C365" s="16" t="s">
        <v>328</v>
      </c>
      <c r="D365" s="2" t="s">
        <v>35</v>
      </c>
      <c r="E365" s="14">
        <v>12</v>
      </c>
      <c r="F365" s="3">
        <v>14558.542011555115</v>
      </c>
      <c r="G365" s="12">
        <f t="shared" si="24"/>
        <v>174702.50413866137</v>
      </c>
      <c r="H365" s="13"/>
    </row>
    <row r="366" spans="1:8" s="4" customFormat="1">
      <c r="A366" s="2">
        <f t="shared" si="23"/>
        <v>333</v>
      </c>
      <c r="B366" s="9" t="s">
        <v>33</v>
      </c>
      <c r="C366" s="16" t="s">
        <v>329</v>
      </c>
      <c r="D366" s="2" t="s">
        <v>35</v>
      </c>
      <c r="E366" s="14">
        <v>12</v>
      </c>
      <c r="F366" s="3">
        <v>8242.7039330128227</v>
      </c>
      <c r="G366" s="12">
        <f t="shared" si="24"/>
        <v>98912.447196153866</v>
      </c>
      <c r="H366" s="13"/>
    </row>
    <row r="367" spans="1:8" s="4" customFormat="1" ht="28.8">
      <c r="A367" s="2">
        <f t="shared" si="23"/>
        <v>334</v>
      </c>
      <c r="B367" s="9" t="s">
        <v>33</v>
      </c>
      <c r="C367" s="16" t="s">
        <v>330</v>
      </c>
      <c r="D367" s="2" t="s">
        <v>24</v>
      </c>
      <c r="E367" s="14">
        <v>1</v>
      </c>
      <c r="F367" s="3">
        <v>12203.483744980023</v>
      </c>
      <c r="G367" s="12">
        <f t="shared" si="24"/>
        <v>12203.483744980023</v>
      </c>
      <c r="H367" s="13"/>
    </row>
    <row r="368" spans="1:8" s="4" customFormat="1" ht="28.8">
      <c r="A368" s="2">
        <f t="shared" ref="A368:A384" si="25">+A367+1</f>
        <v>335</v>
      </c>
      <c r="B368" s="9" t="s">
        <v>33</v>
      </c>
      <c r="C368" s="16" t="s">
        <v>331</v>
      </c>
      <c r="D368" s="2" t="s">
        <v>24</v>
      </c>
      <c r="E368" s="14">
        <v>1</v>
      </c>
      <c r="F368" s="3">
        <v>5138.3089452547483</v>
      </c>
      <c r="G368" s="12">
        <f t="shared" si="24"/>
        <v>5138.3089452547483</v>
      </c>
      <c r="H368" s="13"/>
    </row>
    <row r="369" spans="1:8" s="4" customFormat="1">
      <c r="A369" s="2">
        <f t="shared" si="25"/>
        <v>336</v>
      </c>
      <c r="B369" s="9" t="s">
        <v>33</v>
      </c>
      <c r="C369" s="16" t="s">
        <v>332</v>
      </c>
      <c r="D369" s="2" t="s">
        <v>24</v>
      </c>
      <c r="E369" s="14">
        <v>1</v>
      </c>
      <c r="F369" s="3">
        <v>8670.8963451173859</v>
      </c>
      <c r="G369" s="12">
        <f t="shared" si="24"/>
        <v>8670.8963451173859</v>
      </c>
      <c r="H369" s="13"/>
    </row>
    <row r="370" spans="1:8" s="4" customFormat="1">
      <c r="A370" s="2">
        <f t="shared" si="25"/>
        <v>337</v>
      </c>
      <c r="B370" s="29" t="s">
        <v>314</v>
      </c>
      <c r="C370" s="16" t="s">
        <v>333</v>
      </c>
      <c r="D370" s="2" t="s">
        <v>19</v>
      </c>
      <c r="E370" s="11">
        <f>E372*(3.8+3.58)/1000+(E373*4.6+E374*5.4+E375*5.98+E376*3)/1000</f>
        <v>0.47950000000000004</v>
      </c>
      <c r="F370" s="3">
        <v>233439.33210537574</v>
      </c>
      <c r="G370" s="12">
        <f t="shared" si="24"/>
        <v>111934.15974452767</v>
      </c>
      <c r="H370" s="8"/>
    </row>
    <row r="371" spans="1:8" s="4" customFormat="1" ht="28.8">
      <c r="A371" s="2">
        <f t="shared" si="25"/>
        <v>338</v>
      </c>
      <c r="B371" s="9" t="s">
        <v>33</v>
      </c>
      <c r="C371" s="16" t="s">
        <v>334</v>
      </c>
      <c r="D371" s="2" t="s">
        <v>35</v>
      </c>
      <c r="E371" s="14">
        <v>36</v>
      </c>
      <c r="F371" s="3">
        <v>14879.686320633538</v>
      </c>
      <c r="G371" s="12">
        <f t="shared" si="24"/>
        <v>535668.70754280733</v>
      </c>
      <c r="H371" s="13"/>
    </row>
    <row r="372" spans="1:8" s="4" customFormat="1">
      <c r="A372" s="2">
        <f t="shared" si="25"/>
        <v>339</v>
      </c>
      <c r="B372" s="9" t="s">
        <v>33</v>
      </c>
      <c r="C372" s="16" t="s">
        <v>335</v>
      </c>
      <c r="D372" s="2" t="s">
        <v>35</v>
      </c>
      <c r="E372" s="14">
        <v>36</v>
      </c>
      <c r="F372" s="3">
        <v>8135.6558299866838</v>
      </c>
      <c r="G372" s="12">
        <f t="shared" si="24"/>
        <v>292883.60987952061</v>
      </c>
      <c r="H372" s="13"/>
    </row>
    <row r="373" spans="1:8" s="4" customFormat="1" ht="28.8">
      <c r="A373" s="2">
        <f t="shared" si="25"/>
        <v>340</v>
      </c>
      <c r="B373" s="9" t="s">
        <v>33</v>
      </c>
      <c r="C373" s="16" t="s">
        <v>336</v>
      </c>
      <c r="D373" s="2" t="s">
        <v>24</v>
      </c>
      <c r="E373" s="14">
        <v>1</v>
      </c>
      <c r="F373" s="3">
        <v>11025.954611692479</v>
      </c>
      <c r="G373" s="12">
        <f t="shared" ref="G373:G384" si="26">+F373*E373</f>
        <v>11025.954611692479</v>
      </c>
      <c r="H373" s="13"/>
    </row>
    <row r="374" spans="1:8" s="4" customFormat="1" ht="28.8">
      <c r="A374" s="2">
        <f t="shared" si="25"/>
        <v>341</v>
      </c>
      <c r="B374" s="9" t="s">
        <v>33</v>
      </c>
      <c r="C374" s="16" t="s">
        <v>337</v>
      </c>
      <c r="D374" s="2" t="s">
        <v>24</v>
      </c>
      <c r="E374" s="14">
        <v>1</v>
      </c>
      <c r="F374" s="3">
        <v>3853.7317089410608</v>
      </c>
      <c r="G374" s="12">
        <f t="shared" si="26"/>
        <v>3853.7317089410608</v>
      </c>
      <c r="H374" s="13"/>
    </row>
    <row r="375" spans="1:8" s="4" customFormat="1">
      <c r="A375" s="2">
        <f t="shared" si="25"/>
        <v>342</v>
      </c>
      <c r="B375" s="9" t="s">
        <v>33</v>
      </c>
      <c r="C375" s="16" t="s">
        <v>338</v>
      </c>
      <c r="D375" s="2" t="s">
        <v>24</v>
      </c>
      <c r="E375" s="14">
        <v>9</v>
      </c>
      <c r="F375" s="3">
        <v>7921.5596239344004</v>
      </c>
      <c r="G375" s="12">
        <f t="shared" si="26"/>
        <v>71294.036615409597</v>
      </c>
      <c r="H375" s="13"/>
    </row>
    <row r="376" spans="1:8" s="4" customFormat="1" ht="28.8">
      <c r="A376" s="2">
        <f t="shared" si="25"/>
        <v>343</v>
      </c>
      <c r="B376" s="9" t="s">
        <v>33</v>
      </c>
      <c r="C376" s="16" t="s">
        <v>339</v>
      </c>
      <c r="D376" s="2" t="s">
        <v>24</v>
      </c>
      <c r="E376" s="14">
        <v>50</v>
      </c>
      <c r="F376" s="3">
        <v>1391.6253393398274</v>
      </c>
      <c r="G376" s="12">
        <f t="shared" si="26"/>
        <v>69581.266966991374</v>
      </c>
      <c r="H376" s="13"/>
    </row>
    <row r="377" spans="1:8" s="4" customFormat="1">
      <c r="A377" s="2">
        <f t="shared" si="25"/>
        <v>344</v>
      </c>
      <c r="B377" s="9" t="s">
        <v>33</v>
      </c>
      <c r="C377" s="16" t="s">
        <v>340</v>
      </c>
      <c r="D377" s="2" t="s">
        <v>24</v>
      </c>
      <c r="E377" s="14">
        <v>320</v>
      </c>
      <c r="F377" s="3">
        <v>321.14430907842177</v>
      </c>
      <c r="G377" s="12">
        <f t="shared" si="26"/>
        <v>102766.17890509497</v>
      </c>
      <c r="H377" s="13"/>
    </row>
    <row r="378" spans="1:8" s="4" customFormat="1">
      <c r="A378" s="2">
        <f t="shared" si="25"/>
        <v>345</v>
      </c>
      <c r="B378" s="9" t="s">
        <v>33</v>
      </c>
      <c r="C378" s="16" t="s">
        <v>341</v>
      </c>
      <c r="D378" s="2" t="s">
        <v>24</v>
      </c>
      <c r="E378" s="14">
        <v>320</v>
      </c>
      <c r="F378" s="3">
        <v>321.14430907842177</v>
      </c>
      <c r="G378" s="12">
        <f t="shared" si="26"/>
        <v>102766.17890509497</v>
      </c>
      <c r="H378" s="13"/>
    </row>
    <row r="379" spans="1:8" s="4" customFormat="1">
      <c r="A379" s="2">
        <f t="shared" si="25"/>
        <v>346</v>
      </c>
      <c r="B379" s="9" t="s">
        <v>33</v>
      </c>
      <c r="C379" s="16" t="s">
        <v>342</v>
      </c>
      <c r="D379" s="2" t="s">
        <v>24</v>
      </c>
      <c r="E379" s="14">
        <v>100</v>
      </c>
      <c r="F379" s="3">
        <v>1391.6253393398274</v>
      </c>
      <c r="G379" s="12">
        <f t="shared" si="26"/>
        <v>139162.53393398275</v>
      </c>
      <c r="H379" s="13"/>
    </row>
    <row r="380" spans="1:8" s="4" customFormat="1">
      <c r="A380" s="2">
        <f t="shared" si="25"/>
        <v>347</v>
      </c>
      <c r="B380" s="9" t="s">
        <v>33</v>
      </c>
      <c r="C380" s="16" t="s">
        <v>343</v>
      </c>
      <c r="D380" s="2" t="s">
        <v>24</v>
      </c>
      <c r="E380" s="30">
        <v>20</v>
      </c>
      <c r="F380" s="3">
        <v>10062.521684457215</v>
      </c>
      <c r="G380" s="12">
        <f t="shared" si="26"/>
        <v>201250.43368914429</v>
      </c>
      <c r="H380" s="13"/>
    </row>
    <row r="381" spans="1:8" s="4" customFormat="1">
      <c r="A381" s="2">
        <f t="shared" si="25"/>
        <v>348</v>
      </c>
      <c r="B381" s="9" t="s">
        <v>33</v>
      </c>
      <c r="C381" s="16" t="s">
        <v>344</v>
      </c>
      <c r="D381" s="2" t="s">
        <v>24</v>
      </c>
      <c r="E381" s="30">
        <v>400</v>
      </c>
      <c r="F381" s="3">
        <v>214.09620605228116</v>
      </c>
      <c r="G381" s="12">
        <f t="shared" si="26"/>
        <v>85638.482420912464</v>
      </c>
      <c r="H381" s="13"/>
    </row>
    <row r="382" spans="1:8" s="4" customFormat="1">
      <c r="A382" s="2">
        <f t="shared" si="25"/>
        <v>349</v>
      </c>
      <c r="B382" s="9" t="s">
        <v>33</v>
      </c>
      <c r="C382" s="16" t="s">
        <v>340</v>
      </c>
      <c r="D382" s="2" t="s">
        <v>24</v>
      </c>
      <c r="E382" s="30">
        <v>200</v>
      </c>
      <c r="F382" s="3">
        <v>214.09620605228116</v>
      </c>
      <c r="G382" s="12">
        <f t="shared" si="26"/>
        <v>42819.241210456232</v>
      </c>
      <c r="H382" s="13"/>
    </row>
    <row r="383" spans="1:8" s="4" customFormat="1">
      <c r="A383" s="2">
        <f t="shared" si="25"/>
        <v>350</v>
      </c>
      <c r="B383" s="9" t="s">
        <v>33</v>
      </c>
      <c r="C383" s="16" t="s">
        <v>341</v>
      </c>
      <c r="D383" s="2" t="s">
        <v>24</v>
      </c>
      <c r="E383" s="30">
        <v>200</v>
      </c>
      <c r="F383" s="3">
        <v>321.14430907842177</v>
      </c>
      <c r="G383" s="12">
        <f t="shared" si="26"/>
        <v>64228.861815684351</v>
      </c>
      <c r="H383" s="13"/>
    </row>
    <row r="384" spans="1:8" s="4" customFormat="1" ht="15" thickBot="1">
      <c r="A384" s="2">
        <f t="shared" si="25"/>
        <v>351</v>
      </c>
      <c r="B384" s="9" t="s">
        <v>33</v>
      </c>
      <c r="C384" s="16" t="s">
        <v>345</v>
      </c>
      <c r="D384" s="2" t="s">
        <v>24</v>
      </c>
      <c r="E384" s="30">
        <v>400</v>
      </c>
      <c r="F384" s="3">
        <v>214.09620605228116</v>
      </c>
      <c r="G384" s="12">
        <f t="shared" si="26"/>
        <v>85638.482420912464</v>
      </c>
      <c r="H384" s="13"/>
    </row>
    <row r="385" spans="1:8" s="4" customFormat="1" ht="15" thickBot="1">
      <c r="A385" s="2"/>
      <c r="B385" s="20"/>
      <c r="C385" s="21" t="s">
        <v>36</v>
      </c>
      <c r="D385" s="22"/>
      <c r="E385" s="22"/>
      <c r="F385" s="3"/>
      <c r="G385" s="23">
        <f>SUM(G303:G384)</f>
        <v>17643402.573597971</v>
      </c>
      <c r="H385" s="8"/>
    </row>
    <row r="386" spans="1:8">
      <c r="A386" s="2"/>
      <c r="B386" s="7" t="s">
        <v>346</v>
      </c>
      <c r="C386" s="6" t="s">
        <v>347</v>
      </c>
      <c r="D386" s="6"/>
      <c r="E386" s="6"/>
      <c r="F386" s="3"/>
      <c r="G386" s="12"/>
    </row>
    <row r="387" spans="1:8" s="4" customFormat="1">
      <c r="A387" s="2">
        <f>+A384+1</f>
        <v>352</v>
      </c>
      <c r="B387" s="9" t="s">
        <v>348</v>
      </c>
      <c r="C387" s="31" t="s">
        <v>349</v>
      </c>
      <c r="D387" s="2" t="s">
        <v>35</v>
      </c>
      <c r="E387" s="25">
        <v>300</v>
      </c>
      <c r="F387" s="3">
        <v>1278.5513837545368</v>
      </c>
      <c r="G387" s="12">
        <f t="shared" ref="G387:G397" si="27">+F387*E387</f>
        <v>383565.41512636107</v>
      </c>
      <c r="H387" s="8"/>
    </row>
    <row r="388" spans="1:8" s="4" customFormat="1">
      <c r="A388" s="2">
        <f t="shared" ref="A388:A397" si="28">+A387+1</f>
        <v>353</v>
      </c>
      <c r="B388" s="9" t="s">
        <v>33</v>
      </c>
      <c r="C388" s="31" t="s">
        <v>350</v>
      </c>
      <c r="D388" s="2" t="s">
        <v>24</v>
      </c>
      <c r="E388" s="30">
        <v>30</v>
      </c>
      <c r="F388" s="3">
        <v>535.24051513070287</v>
      </c>
      <c r="G388" s="12">
        <f t="shared" si="27"/>
        <v>16057.215453921086</v>
      </c>
      <c r="H388" s="13"/>
    </row>
    <row r="389" spans="1:8" s="4" customFormat="1">
      <c r="A389" s="2">
        <f t="shared" si="28"/>
        <v>354</v>
      </c>
      <c r="B389" s="9" t="s">
        <v>351</v>
      </c>
      <c r="C389" s="31" t="s">
        <v>352</v>
      </c>
      <c r="D389" s="2" t="s">
        <v>24</v>
      </c>
      <c r="E389" s="25">
        <v>1</v>
      </c>
      <c r="F389" s="3">
        <v>34813.364469034226</v>
      </c>
      <c r="G389" s="12">
        <f t="shared" si="27"/>
        <v>34813.364469034226</v>
      </c>
      <c r="H389" s="8"/>
    </row>
    <row r="390" spans="1:8" s="4" customFormat="1">
      <c r="A390" s="2">
        <f t="shared" si="28"/>
        <v>355</v>
      </c>
      <c r="B390" s="9" t="s">
        <v>273</v>
      </c>
      <c r="C390" s="16" t="s">
        <v>353</v>
      </c>
      <c r="D390" s="2" t="s">
        <v>35</v>
      </c>
      <c r="E390" s="14">
        <v>300</v>
      </c>
      <c r="F390" s="3">
        <v>623.96656446379757</v>
      </c>
      <c r="G390" s="12">
        <f t="shared" si="27"/>
        <v>187189.96933913926</v>
      </c>
      <c r="H390" s="13"/>
    </row>
    <row r="391" spans="1:8" s="4" customFormat="1">
      <c r="A391" s="2">
        <f t="shared" si="28"/>
        <v>356</v>
      </c>
      <c r="B391" s="9" t="s">
        <v>33</v>
      </c>
      <c r="C391" s="16" t="s">
        <v>354</v>
      </c>
      <c r="D391" s="2" t="s">
        <v>24</v>
      </c>
      <c r="E391" s="32">
        <v>1</v>
      </c>
      <c r="F391" s="3">
        <v>36175.995213963964</v>
      </c>
      <c r="G391" s="12">
        <f t="shared" si="27"/>
        <v>36175.995213963964</v>
      </c>
      <c r="H391" s="13"/>
    </row>
    <row r="392" spans="1:8" s="4" customFormat="1">
      <c r="A392" s="2">
        <f t="shared" si="28"/>
        <v>357</v>
      </c>
      <c r="B392" s="9" t="s">
        <v>33</v>
      </c>
      <c r="C392" s="16" t="s">
        <v>355</v>
      </c>
      <c r="D392" s="2" t="s">
        <v>24</v>
      </c>
      <c r="E392" s="32">
        <v>6</v>
      </c>
      <c r="F392" s="3">
        <v>18048.243766087518</v>
      </c>
      <c r="G392" s="12">
        <f t="shared" si="27"/>
        <v>108289.46259652512</v>
      </c>
      <c r="H392" s="13"/>
    </row>
    <row r="393" spans="1:8" s="4" customFormat="1">
      <c r="A393" s="2">
        <f t="shared" si="28"/>
        <v>358</v>
      </c>
      <c r="B393" s="9" t="s">
        <v>33</v>
      </c>
      <c r="C393" s="16" t="s">
        <v>356</v>
      </c>
      <c r="D393" s="2" t="s">
        <v>24</v>
      </c>
      <c r="E393" s="32">
        <v>1</v>
      </c>
      <c r="F393" s="3">
        <v>36732.548986486487</v>
      </c>
      <c r="G393" s="12">
        <f t="shared" si="27"/>
        <v>36732.548986486487</v>
      </c>
      <c r="H393" s="13"/>
    </row>
    <row r="394" spans="1:8" s="4" customFormat="1">
      <c r="A394" s="2">
        <f t="shared" si="28"/>
        <v>359</v>
      </c>
      <c r="B394" s="9" t="s">
        <v>33</v>
      </c>
      <c r="C394" s="16" t="s">
        <v>357</v>
      </c>
      <c r="D394" s="2" t="s">
        <v>24</v>
      </c>
      <c r="E394" s="32">
        <v>1</v>
      </c>
      <c r="F394" s="3">
        <v>7076.1836792149279</v>
      </c>
      <c r="G394" s="12">
        <f t="shared" si="27"/>
        <v>7076.1836792149279</v>
      </c>
      <c r="H394" s="13"/>
    </row>
    <row r="395" spans="1:8" s="4" customFormat="1">
      <c r="A395" s="2">
        <f t="shared" si="28"/>
        <v>360</v>
      </c>
      <c r="B395" s="9" t="s">
        <v>33</v>
      </c>
      <c r="C395" s="16" t="s">
        <v>358</v>
      </c>
      <c r="D395" s="2" t="s">
        <v>24</v>
      </c>
      <c r="E395" s="32">
        <v>1</v>
      </c>
      <c r="F395" s="3">
        <v>47636.405846632551</v>
      </c>
      <c r="G395" s="12">
        <f t="shared" si="27"/>
        <v>47636.405846632551</v>
      </c>
      <c r="H395" s="13"/>
    </row>
    <row r="396" spans="1:8" s="4" customFormat="1">
      <c r="A396" s="2">
        <f t="shared" si="28"/>
        <v>361</v>
      </c>
      <c r="B396" s="9" t="s">
        <v>33</v>
      </c>
      <c r="C396" s="16" t="s">
        <v>359</v>
      </c>
      <c r="D396" s="2" t="s">
        <v>24</v>
      </c>
      <c r="E396" s="32">
        <v>1</v>
      </c>
      <c r="F396" s="3">
        <v>14152.367358429856</v>
      </c>
      <c r="G396" s="12">
        <f t="shared" si="27"/>
        <v>14152.367358429856</v>
      </c>
      <c r="H396" s="13"/>
    </row>
    <row r="397" spans="1:8" s="4" customFormat="1" ht="15" thickBot="1">
      <c r="A397" s="2">
        <f t="shared" si="28"/>
        <v>362</v>
      </c>
      <c r="B397" s="9" t="s">
        <v>33</v>
      </c>
      <c r="C397" s="16" t="s">
        <v>360</v>
      </c>
      <c r="D397" s="2" t="s">
        <v>24</v>
      </c>
      <c r="E397" s="32">
        <v>1</v>
      </c>
      <c r="F397" s="3">
        <v>36732.548986486487</v>
      </c>
      <c r="G397" s="12">
        <f t="shared" si="27"/>
        <v>36732.548986486487</v>
      </c>
      <c r="H397" s="13"/>
    </row>
    <row r="398" spans="1:8" s="4" customFormat="1" ht="15" thickBot="1">
      <c r="A398" s="19"/>
      <c r="B398" s="20"/>
      <c r="C398" s="21" t="s">
        <v>36</v>
      </c>
      <c r="D398" s="22"/>
      <c r="E398" s="22"/>
      <c r="F398" s="3"/>
      <c r="G398" s="23">
        <f>SUM(G387:G397)</f>
        <v>908421.47705619491</v>
      </c>
      <c r="H398" s="8"/>
    </row>
    <row r="399" spans="1:8" ht="28.8">
      <c r="A399" s="6"/>
      <c r="B399" s="7" t="s">
        <v>361</v>
      </c>
      <c r="C399" s="6" t="s">
        <v>362</v>
      </c>
      <c r="D399" s="6"/>
      <c r="E399" s="6"/>
      <c r="F399" s="3"/>
      <c r="G399" s="12"/>
    </row>
    <row r="400" spans="1:8" s="4" customFormat="1" ht="28.8">
      <c r="A400" s="2">
        <f>+A397+1</f>
        <v>363</v>
      </c>
      <c r="B400" s="29" t="s">
        <v>363</v>
      </c>
      <c r="C400" s="16" t="s">
        <v>364</v>
      </c>
      <c r="D400" s="2" t="s">
        <v>24</v>
      </c>
      <c r="E400" s="14">
        <v>1</v>
      </c>
      <c r="F400" s="3">
        <v>371641.74261343468</v>
      </c>
      <c r="G400" s="12">
        <f t="shared" ref="G400:G405" si="29">+F400*E400</f>
        <v>371641.74261343468</v>
      </c>
      <c r="H400" s="8"/>
    </row>
    <row r="401" spans="1:13" s="4" customFormat="1">
      <c r="A401" s="2">
        <f>+A400+1</f>
        <v>364</v>
      </c>
      <c r="B401" s="29" t="s">
        <v>365</v>
      </c>
      <c r="C401" s="16" t="s">
        <v>366</v>
      </c>
      <c r="D401" s="2" t="s">
        <v>24</v>
      </c>
      <c r="E401" s="14">
        <v>2</v>
      </c>
      <c r="F401" s="3">
        <v>33007.193216533298</v>
      </c>
      <c r="G401" s="12">
        <f t="shared" si="29"/>
        <v>66014.386433066597</v>
      </c>
      <c r="H401" s="8"/>
    </row>
    <row r="402" spans="1:13" s="4" customFormat="1">
      <c r="A402" s="2">
        <f t="shared" ref="A402:A405" si="30">+A401+1</f>
        <v>365</v>
      </c>
      <c r="B402" s="9" t="s">
        <v>33</v>
      </c>
      <c r="C402" s="16" t="s">
        <v>367</v>
      </c>
      <c r="D402" s="2" t="s">
        <v>35</v>
      </c>
      <c r="E402" s="32">
        <v>4</v>
      </c>
      <c r="F402" s="3">
        <v>2544.2458172458169</v>
      </c>
      <c r="G402" s="12">
        <f t="shared" si="29"/>
        <v>10176.983268983267</v>
      </c>
      <c r="H402" s="13"/>
    </row>
    <row r="403" spans="1:13" s="4" customFormat="1">
      <c r="A403" s="2">
        <f t="shared" si="30"/>
        <v>366</v>
      </c>
      <c r="B403" s="9" t="s">
        <v>33</v>
      </c>
      <c r="C403" s="16" t="s">
        <v>368</v>
      </c>
      <c r="D403" s="2" t="s">
        <v>24</v>
      </c>
      <c r="E403" s="32">
        <v>10</v>
      </c>
      <c r="F403" s="3">
        <v>23613.78149131274</v>
      </c>
      <c r="G403" s="12">
        <f t="shared" si="29"/>
        <v>236137.8149131274</v>
      </c>
      <c r="H403" s="13"/>
    </row>
    <row r="404" spans="1:13" s="4" customFormat="1">
      <c r="A404" s="2">
        <f t="shared" si="30"/>
        <v>367</v>
      </c>
      <c r="B404" s="9" t="s">
        <v>33</v>
      </c>
      <c r="C404" s="16" t="s">
        <v>369</v>
      </c>
      <c r="D404" s="2" t="s">
        <v>24</v>
      </c>
      <c r="E404" s="32">
        <v>2</v>
      </c>
      <c r="F404" s="3">
        <v>15307.878732738103</v>
      </c>
      <c r="G404" s="12">
        <f t="shared" si="29"/>
        <v>30615.757465476207</v>
      </c>
      <c r="H404" s="13"/>
    </row>
    <row r="405" spans="1:13" s="4" customFormat="1" ht="15" thickBot="1">
      <c r="A405" s="2">
        <f t="shared" si="30"/>
        <v>368</v>
      </c>
      <c r="B405" s="9" t="s">
        <v>33</v>
      </c>
      <c r="C405" s="16" t="s">
        <v>370</v>
      </c>
      <c r="D405" s="2" t="s">
        <v>24</v>
      </c>
      <c r="E405" s="32">
        <v>4</v>
      </c>
      <c r="F405" s="3">
        <v>7712.2451335263822</v>
      </c>
      <c r="G405" s="12">
        <f t="shared" si="29"/>
        <v>30848.980534105529</v>
      </c>
      <c r="H405" s="13"/>
    </row>
    <row r="406" spans="1:13" s="4" customFormat="1" ht="15" thickBot="1">
      <c r="A406" s="19"/>
      <c r="B406" s="20"/>
      <c r="C406" s="21" t="s">
        <v>36</v>
      </c>
      <c r="D406" s="22"/>
      <c r="E406" s="22"/>
      <c r="F406" s="8"/>
      <c r="G406" s="23">
        <f>SUM(G400:G405)</f>
        <v>745435.66522819363</v>
      </c>
      <c r="H406" s="8"/>
    </row>
    <row r="407" spans="1:13" s="4" customFormat="1" ht="15" thickBot="1">
      <c r="A407" s="19"/>
      <c r="B407" s="33"/>
      <c r="C407" s="34" t="s">
        <v>36</v>
      </c>
      <c r="D407" s="19"/>
      <c r="E407" s="19"/>
      <c r="F407" s="8"/>
      <c r="G407" s="23">
        <f>+G18+G64+G102+G168+G182+G213+G237+G266+G277+G286+G296+G301+G385+G398+G406</f>
        <v>56819304.241450652</v>
      </c>
      <c r="H407" s="8"/>
    </row>
    <row r="408" spans="1:13" s="4" customFormat="1" ht="18.45" customHeight="1" thickBot="1">
      <c r="A408" s="5"/>
      <c r="B408" s="5"/>
      <c r="C408" s="10" t="s">
        <v>371</v>
      </c>
      <c r="D408" s="35">
        <v>0.11</v>
      </c>
      <c r="E408" s="2"/>
      <c r="F408" s="36"/>
      <c r="G408" s="37">
        <f>+G407*D408</f>
        <v>6250123.4665595721</v>
      </c>
    </row>
    <row r="409" spans="1:13" s="4" customFormat="1" ht="18.45" customHeight="1" thickBot="1">
      <c r="A409" s="5"/>
      <c r="B409" s="5"/>
      <c r="C409" s="38" t="s">
        <v>36</v>
      </c>
      <c r="D409" s="2"/>
      <c r="E409" s="2"/>
      <c r="F409" s="39"/>
      <c r="G409" s="23">
        <f>+G408+G407</f>
        <v>63069427.708010226</v>
      </c>
    </row>
    <row r="410" spans="1:13" s="4" customFormat="1" ht="18.45" customHeight="1" thickBot="1">
      <c r="A410" s="5"/>
      <c r="B410" s="5"/>
      <c r="C410" s="16" t="s">
        <v>372</v>
      </c>
      <c r="D410" s="35">
        <v>0.2</v>
      </c>
      <c r="E410" s="2"/>
      <c r="F410" s="36"/>
      <c r="G410" s="37">
        <f>+G409*D410</f>
        <v>12613885.541602045</v>
      </c>
    </row>
    <row r="411" spans="1:13" s="4" customFormat="1" ht="18.45" customHeight="1" thickBot="1">
      <c r="A411" s="5"/>
      <c r="B411" s="5"/>
      <c r="C411" s="6" t="s">
        <v>36</v>
      </c>
      <c r="D411" s="2"/>
      <c r="E411" s="2"/>
      <c r="F411" s="39"/>
      <c r="G411" s="23">
        <f>+G409+G410</f>
        <v>75683313.249612272</v>
      </c>
    </row>
    <row r="412" spans="1:13">
      <c r="A412" s="40"/>
      <c r="D412" s="40"/>
      <c r="E412" s="40"/>
      <c r="F412" s="40"/>
      <c r="G412" s="42"/>
      <c r="I412" s="4"/>
      <c r="J412" s="4"/>
      <c r="K412" s="4"/>
      <c r="L412" s="4"/>
      <c r="M412" s="4"/>
    </row>
  </sheetData>
  <mergeCells count="4">
    <mergeCell ref="A1:G1"/>
    <mergeCell ref="A2:G2"/>
    <mergeCell ref="A3:E3"/>
    <mergeCell ref="F3:G3"/>
  </mergeCells>
  <pageMargins left="0.7" right="0.1" top="0.1" bottom="0.1" header="0.31496062992126" footer="0.31496062992126"/>
  <pageSetup paperSize="9" scale="77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Ծավալաթերթ- նախ</vt:lpstr>
    </vt:vector>
  </TitlesOfParts>
  <Company>ZCMC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 Haxyan</dc:creator>
  <cp:lastModifiedBy>User</cp:lastModifiedBy>
  <dcterms:created xsi:type="dcterms:W3CDTF">2026-05-19T05:02:08Z</dcterms:created>
  <dcterms:modified xsi:type="dcterms:W3CDTF">2026-05-19T05:07:41Z</dcterms:modified>
</cp:coreProperties>
</file>