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28770" windowHeight="12270"/>
  </bookViews>
  <sheets>
    <sheet name="Ծավ նախահաշիվ" sheetId="4" r:id="rId1"/>
  </sheets>
  <calcPr calcId="125725"/>
</workbook>
</file>

<file path=xl/calcChain.xml><?xml version="1.0" encoding="utf-8"?>
<calcChain xmlns="http://schemas.openxmlformats.org/spreadsheetml/2006/main">
  <c r="F14" i="4"/>
  <c r="G14"/>
  <c r="F15"/>
  <c r="G15"/>
  <c r="F17"/>
  <c r="G17"/>
  <c r="G21"/>
  <c r="G22"/>
  <c r="G23"/>
  <c r="G24"/>
  <c r="G25"/>
  <c r="G26"/>
  <c r="G27"/>
  <c r="G28"/>
  <c r="G29"/>
  <c r="G20"/>
  <c r="G18"/>
  <c r="H30"/>
  <c r="F26"/>
  <c r="F27"/>
  <c r="F28"/>
  <c r="F29"/>
  <c r="F25"/>
  <c r="F21"/>
  <c r="F22"/>
  <c r="F23"/>
  <c r="F24"/>
  <c r="F20"/>
  <c r="F18"/>
  <c r="E30"/>
  <c r="F30" l="1"/>
  <c r="F31" s="1"/>
  <c r="F32" s="1"/>
  <c r="G30"/>
  <c r="G31" s="1"/>
  <c r="G32" s="1"/>
</calcChain>
</file>

<file path=xl/sharedStrings.xml><?xml version="1.0" encoding="utf-8"?>
<sst xmlns="http://schemas.openxmlformats.org/spreadsheetml/2006/main" count="74" uniqueCount="64">
  <si>
    <t>N</t>
  </si>
  <si>
    <t>Համաշին․ աշխատանքներ</t>
  </si>
  <si>
    <t>Աշխատանքի անվանումը</t>
  </si>
  <si>
    <t>Չափման միավոր</t>
  </si>
  <si>
    <t>Քանակ</t>
  </si>
  <si>
    <t>Հողային աշխատանքներ</t>
  </si>
  <si>
    <t>4-րդ կարգի գրունտի քանդում՝ փոսորակում ձեռքով</t>
  </si>
  <si>
    <t>3-րդ կարգի գրունտի հետլիցք ձեռքով</t>
  </si>
  <si>
    <t>Բետոնային աշխատանքներ</t>
  </si>
  <si>
    <t>Խճի նախապատրաստական շերտի իրականացում  h=10սմ</t>
  </si>
  <si>
    <t>Բետոնե հիմքերի  կառուցում հենասյուների տակ Բ-15 դասի բետոնից</t>
  </si>
  <si>
    <t>տ</t>
  </si>
  <si>
    <t>Հենասյուների տեղադրում</t>
  </si>
  <si>
    <t>մ</t>
  </si>
  <si>
    <t>հատ</t>
  </si>
  <si>
    <t>100մ²</t>
  </si>
  <si>
    <t xml:space="preserve">Ամրան Ø18 A500c, L=300մմ, 2 հատ </t>
  </si>
  <si>
    <t>Արտաքին լուսավորման LED լուսատու 50Վտ հզորության</t>
  </si>
  <si>
    <t>Մալուխ փռում СИП 2*16մմ²+1*25մմ²</t>
  </si>
  <si>
    <t>100մ</t>
  </si>
  <si>
    <t>Խողովակի անցքի փակում ներդիրով 120*120*8մմ</t>
  </si>
  <si>
    <r>
      <t xml:space="preserve">Լուսավորության ցանցի կառուցման աշխատանքներ՝ 1 խողովակ և 30մ </t>
    </r>
    <r>
      <rPr>
        <b/>
        <sz val="11"/>
        <color theme="1"/>
        <rFont val="Sylfaen"/>
        <family val="1"/>
      </rPr>
      <t xml:space="preserve">СИП </t>
    </r>
    <r>
      <rPr>
        <sz val="11"/>
        <color theme="1"/>
        <rFont val="Sylfaen"/>
        <family val="1"/>
      </rPr>
      <t>մալուխ</t>
    </r>
  </si>
  <si>
    <t>Մետաղական սյուների երկշերտ հակակոռոզիոն ներկում</t>
  </si>
  <si>
    <t>1-966</t>
  </si>
  <si>
    <t>1-969</t>
  </si>
  <si>
    <t>6-20 1</t>
  </si>
  <si>
    <t>11-6</t>
  </si>
  <si>
    <t>9-148</t>
  </si>
  <si>
    <t>Շուկա</t>
  </si>
  <si>
    <t>Ц8-370-3</t>
  </si>
  <si>
    <t>15-621</t>
  </si>
  <si>
    <t>Ինֆ</t>
  </si>
  <si>
    <t>8-402-2</t>
  </si>
  <si>
    <t>Ц8-170-2</t>
  </si>
  <si>
    <t>ինֆ տեղ</t>
  </si>
  <si>
    <t>U8-364-1</t>
  </si>
  <si>
    <t xml:space="preserve">Մետաղական պահունակ նոր տեղադրվող հենարանի վրա Ф42*2.5մմ, </t>
  </si>
  <si>
    <t>Ժ8-402-1</t>
  </si>
  <si>
    <t xml:space="preserve">Խարսխային հենարանների վրա  СИП հաղորդալարի մոնտաժային  նյութեր 
</t>
  </si>
  <si>
    <t>ВВГ -2 *2.5մմ2 կտրվածքով լար լուսատուների էլեկտրասնուցման համար /1 լուսատու=2.5մ մալուխ/</t>
  </si>
  <si>
    <t>ԾԱՎԱԼԱԹԵՐԹ-ՆԱԽԱՀԱՇԻՎ</t>
  </si>
  <si>
    <t>Նյութերի արժեքը  հազ․ դրամ</t>
  </si>
  <si>
    <t>Ընդհանուր արժեքը  հազ․ դրամ</t>
  </si>
  <si>
    <t>ԸՆԴՀԱՄԵՆԸ</t>
  </si>
  <si>
    <t>Կազմեց՝                               Ս․ Խառատյան</t>
  </si>
  <si>
    <t>Պողպատյա հենասյուների մոնտաժ Ø108*4մմ, Լ=7,0մ</t>
  </si>
  <si>
    <t>Պողպատյա խողովակ Ø 108*4մմ,  L=7,0մ</t>
  </si>
  <si>
    <r>
      <t>100մ</t>
    </r>
    <r>
      <rPr>
        <sz val="10"/>
        <color theme="1"/>
        <rFont val="Calibri"/>
        <family val="2"/>
      </rPr>
      <t>³</t>
    </r>
  </si>
  <si>
    <r>
      <t>մ</t>
    </r>
    <r>
      <rPr>
        <sz val="10"/>
        <color theme="1"/>
        <rFont val="Calibri"/>
        <family val="2"/>
      </rPr>
      <t>³</t>
    </r>
  </si>
  <si>
    <t>գ/մ</t>
  </si>
  <si>
    <t>ԱԱՀ 20%</t>
  </si>
  <si>
    <t>Բերդ</t>
  </si>
  <si>
    <t>Ընդհանուր</t>
  </si>
  <si>
    <t>1500 մ./50 սյուն/,</t>
  </si>
  <si>
    <t>Վ. Կ Աղբյուր</t>
  </si>
  <si>
    <t>600 մ./20 սյուն/,</t>
  </si>
  <si>
    <t xml:space="preserve">Նորաշեն </t>
  </si>
  <si>
    <t>Ն. Կ Աղբյուր</t>
  </si>
  <si>
    <t>Այգեձոր</t>
  </si>
  <si>
    <t>450 մ./15 սյուն/,</t>
  </si>
  <si>
    <t>900 մ./27 սյուն/,</t>
  </si>
  <si>
    <t>3960մ. /132սյուն/</t>
  </si>
  <si>
    <t>132*180</t>
  </si>
  <si>
    <t>ԸՆԴԱՄԵՆԸ  23 760 000 հազ․ դրամ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</si>
</sst>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0"/>
  </numFmts>
  <fonts count="1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0" fillId="0" borderId="0" xfId="0" applyNumberFormat="1"/>
    <xf numFmtId="0" fontId="3" fillId="0" borderId="0" xfId="0" applyFont="1"/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/>
    <xf numFmtId="0" fontId="6" fillId="0" borderId="0" xfId="0" applyFont="1"/>
    <xf numFmtId="0" fontId="1" fillId="0" borderId="2" xfId="0" applyNumberFormat="1" applyFont="1" applyBorder="1" applyAlignment="1">
      <alignment horizontal="left" vertical="distributed"/>
    </xf>
    <xf numFmtId="0" fontId="2" fillId="0" borderId="2" xfId="0" applyFont="1" applyBorder="1" applyAlignment="1">
      <alignment horizontal="left" vertical="distributed"/>
    </xf>
    <xf numFmtId="0" fontId="1" fillId="0" borderId="1" xfId="0" applyNumberFormat="1" applyFont="1" applyBorder="1" applyAlignment="1">
      <alignment horizontal="left" vertical="distributed"/>
    </xf>
    <xf numFmtId="0" fontId="1" fillId="0" borderId="1" xfId="0" applyFont="1" applyBorder="1" applyAlignment="1">
      <alignment horizontal="left" vertical="distributed"/>
    </xf>
    <xf numFmtId="0" fontId="1" fillId="0" borderId="1" xfId="0" applyFont="1" applyBorder="1" applyAlignment="1">
      <alignment horizontal="left" vertical="distributed" wrapText="1"/>
    </xf>
    <xf numFmtId="0" fontId="4" fillId="0" borderId="1" xfId="0" applyNumberFormat="1" applyFont="1" applyBorder="1" applyAlignment="1">
      <alignment horizontal="left" vertical="distributed"/>
    </xf>
    <xf numFmtId="0" fontId="4" fillId="0" borderId="1" xfId="0" applyFont="1" applyBorder="1" applyAlignment="1">
      <alignment horizontal="left" vertical="distributed"/>
    </xf>
    <xf numFmtId="0" fontId="5" fillId="0" borderId="1" xfId="0" applyNumberFormat="1" applyFont="1" applyBorder="1" applyAlignment="1">
      <alignment horizontal="left" vertical="distributed"/>
    </xf>
    <xf numFmtId="0" fontId="3" fillId="0" borderId="1" xfId="0" applyFont="1" applyBorder="1" applyAlignment="1">
      <alignment horizontal="left" vertical="distributed" wrapText="1"/>
    </xf>
    <xf numFmtId="2" fontId="3" fillId="0" borderId="1" xfId="0" applyNumberFormat="1" applyFont="1" applyBorder="1" applyAlignment="1">
      <alignment horizontal="left" vertical="distributed"/>
    </xf>
    <xf numFmtId="165" fontId="3" fillId="0" borderId="1" xfId="0" applyNumberFormat="1" applyFont="1" applyBorder="1" applyAlignment="1">
      <alignment horizontal="left" vertical="distributed"/>
    </xf>
    <xf numFmtId="166" fontId="3" fillId="0" borderId="1" xfId="0" applyNumberFormat="1" applyFont="1" applyBorder="1" applyAlignment="1">
      <alignment horizontal="left" vertical="distributed"/>
    </xf>
    <xf numFmtId="49" fontId="5" fillId="0" borderId="1" xfId="0" applyNumberFormat="1" applyFont="1" applyBorder="1" applyAlignment="1">
      <alignment horizontal="left" vertical="distributed"/>
    </xf>
    <xf numFmtId="164" fontId="3" fillId="0" borderId="1" xfId="0" applyNumberFormat="1" applyFont="1" applyBorder="1" applyAlignment="1">
      <alignment horizontal="left" vertical="distributed"/>
    </xf>
    <xf numFmtId="0" fontId="7" fillId="0" borderId="1" xfId="0" applyFont="1" applyBorder="1" applyAlignment="1">
      <alignment horizontal="left" vertical="distributed"/>
    </xf>
    <xf numFmtId="164" fontId="7" fillId="0" borderId="1" xfId="0" applyNumberFormat="1" applyFont="1" applyBorder="1" applyAlignment="1">
      <alignment horizontal="left" vertical="distributed"/>
    </xf>
    <xf numFmtId="0" fontId="1" fillId="0" borderId="4" xfId="0" applyFont="1" applyBorder="1" applyAlignment="1">
      <alignment vertical="center" wrapText="1"/>
    </xf>
    <xf numFmtId="4" fontId="10" fillId="0" borderId="0" xfId="0" applyNumberFormat="1" applyFont="1"/>
    <xf numFmtId="0" fontId="3" fillId="0" borderId="1" xfId="0" applyFont="1" applyBorder="1" applyAlignment="1">
      <alignment horizontal="left" vertical="distributed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distributed"/>
    </xf>
    <xf numFmtId="0" fontId="3" fillId="0" borderId="3" xfId="0" applyFont="1" applyBorder="1" applyAlignment="1">
      <alignment horizontal="center" vertical="distributed" wrapText="1"/>
    </xf>
    <xf numFmtId="0" fontId="3" fillId="0" borderId="4" xfId="0" applyFont="1" applyBorder="1" applyAlignment="1">
      <alignment horizontal="center" vertical="distributed" wrapText="1"/>
    </xf>
    <xf numFmtId="0" fontId="3" fillId="0" borderId="5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11" workbookViewId="0">
      <selection activeCell="N23" sqref="N23"/>
    </sheetView>
  </sheetViews>
  <sheetFormatPr defaultRowHeight="15"/>
  <cols>
    <col min="1" max="1" width="9" style="6" customWidth="1"/>
    <col min="2" max="2" width="44.140625" customWidth="1"/>
    <col min="3" max="3" width="11.5703125" customWidth="1"/>
    <col min="4" max="4" width="9.5703125" customWidth="1"/>
    <col min="5" max="5" width="18.85546875" hidden="1" customWidth="1"/>
    <col min="6" max="7" width="18.85546875" customWidth="1"/>
    <col min="8" max="8" width="19.85546875" hidden="1" customWidth="1"/>
  </cols>
  <sheetData>
    <row r="1" spans="1:8">
      <c r="A1" s="30" t="s">
        <v>40</v>
      </c>
      <c r="B1" s="30"/>
      <c r="C1" s="30"/>
      <c r="D1" s="30"/>
      <c r="E1" s="30"/>
      <c r="F1" s="30"/>
      <c r="G1" s="30"/>
      <c r="H1" s="30"/>
    </row>
    <row r="2" spans="1:8">
      <c r="A2" s="31" t="s">
        <v>21</v>
      </c>
      <c r="B2" s="31"/>
      <c r="C2" s="31"/>
      <c r="D2" s="31"/>
      <c r="E2" s="31"/>
      <c r="F2" s="31"/>
      <c r="G2" s="31"/>
      <c r="H2" s="31"/>
    </row>
    <row r="3" spans="1:8" ht="15.75">
      <c r="A3" s="3"/>
      <c r="B3" s="2" t="s">
        <v>1</v>
      </c>
      <c r="C3" s="1"/>
      <c r="D3" s="1"/>
      <c r="E3" s="1"/>
      <c r="F3" s="1"/>
      <c r="G3" s="1"/>
      <c r="H3" s="1"/>
    </row>
    <row r="4" spans="1:8" ht="31.5" customHeight="1">
      <c r="A4" s="19"/>
      <c r="B4" s="19" t="s">
        <v>51</v>
      </c>
      <c r="C4" s="33" t="s">
        <v>53</v>
      </c>
      <c r="D4" s="34"/>
      <c r="E4" s="34"/>
      <c r="F4" s="34"/>
      <c r="G4" s="35"/>
      <c r="H4" s="12"/>
    </row>
    <row r="5" spans="1:8" ht="24.75" customHeight="1">
      <c r="A5" s="19"/>
      <c r="B5" s="19" t="s">
        <v>54</v>
      </c>
      <c r="C5" s="33" t="s">
        <v>55</v>
      </c>
      <c r="D5" s="34"/>
      <c r="E5" s="34"/>
      <c r="F5" s="34"/>
      <c r="G5" s="35"/>
      <c r="H5" s="12"/>
    </row>
    <row r="6" spans="1:8" ht="17.25" customHeight="1">
      <c r="A6" s="19"/>
      <c r="B6" s="19" t="s">
        <v>56</v>
      </c>
      <c r="C6" s="33" t="s">
        <v>55</v>
      </c>
      <c r="D6" s="34"/>
      <c r="E6" s="34"/>
      <c r="F6" s="34"/>
      <c r="G6" s="35"/>
      <c r="H6" s="12"/>
    </row>
    <row r="7" spans="1:8" ht="24" customHeight="1">
      <c r="A7" s="19"/>
      <c r="B7" s="19" t="s">
        <v>57</v>
      </c>
      <c r="C7" s="33" t="s">
        <v>60</v>
      </c>
      <c r="D7" s="34"/>
      <c r="E7" s="34"/>
      <c r="F7" s="34"/>
      <c r="G7" s="35"/>
      <c r="H7" s="12"/>
    </row>
    <row r="8" spans="1:8" ht="23.25" customHeight="1">
      <c r="A8" s="19"/>
      <c r="B8" s="19" t="s">
        <v>58</v>
      </c>
      <c r="C8" s="33" t="s">
        <v>59</v>
      </c>
      <c r="D8" s="34"/>
      <c r="E8" s="34"/>
      <c r="F8" s="34"/>
      <c r="G8" s="35"/>
      <c r="H8" s="12"/>
    </row>
    <row r="9" spans="1:8" ht="28.5" customHeight="1">
      <c r="A9" s="19"/>
      <c r="B9" s="19" t="s">
        <v>52</v>
      </c>
      <c r="C9" s="33"/>
      <c r="D9" s="34"/>
      <c r="E9" s="34"/>
      <c r="F9" s="34"/>
      <c r="G9" s="35"/>
      <c r="H9" s="12"/>
    </row>
    <row r="10" spans="1:8" ht="45" customHeight="1">
      <c r="A10" s="11"/>
      <c r="B10" s="27" t="s">
        <v>63</v>
      </c>
      <c r="C10" s="36" t="s">
        <v>61</v>
      </c>
      <c r="D10" s="36"/>
      <c r="E10" s="36"/>
      <c r="F10" s="36"/>
      <c r="G10" s="36"/>
      <c r="H10" s="12"/>
    </row>
    <row r="11" spans="1:8" ht="57.75" customHeight="1">
      <c r="A11" s="13" t="s">
        <v>0</v>
      </c>
      <c r="B11" s="14" t="s">
        <v>2</v>
      </c>
      <c r="C11" s="15" t="s">
        <v>3</v>
      </c>
      <c r="D11" s="14" t="s">
        <v>4</v>
      </c>
      <c r="E11" s="15" t="s">
        <v>41</v>
      </c>
      <c r="F11" s="15" t="s">
        <v>41</v>
      </c>
      <c r="G11" s="15" t="s">
        <v>42</v>
      </c>
      <c r="H11" s="15" t="s">
        <v>42</v>
      </c>
    </row>
    <row r="12" spans="1:8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5</v>
      </c>
      <c r="G12" s="17">
        <v>6</v>
      </c>
      <c r="H12" s="17">
        <v>6</v>
      </c>
    </row>
    <row r="13" spans="1:8">
      <c r="A13" s="13"/>
      <c r="B13" s="37" t="s">
        <v>5</v>
      </c>
      <c r="C13" s="37"/>
      <c r="D13" s="37"/>
      <c r="E13" s="37"/>
      <c r="F13" s="37"/>
      <c r="G13" s="37"/>
      <c r="H13" s="37"/>
    </row>
    <row r="14" spans="1:8" ht="33.75" customHeight="1">
      <c r="A14" s="18" t="s">
        <v>23</v>
      </c>
      <c r="B14" s="19" t="s">
        <v>6</v>
      </c>
      <c r="C14" s="29" t="s">
        <v>47</v>
      </c>
      <c r="D14" s="29">
        <v>2.5000000000000001E-3</v>
      </c>
      <c r="E14" s="20">
        <v>0</v>
      </c>
      <c r="F14" s="20">
        <f>E13*1.32</f>
        <v>0</v>
      </c>
      <c r="G14" s="20">
        <f>H14*1.32</f>
        <v>3.0584400000000005</v>
      </c>
      <c r="H14" s="21">
        <v>2.3170000000000002</v>
      </c>
    </row>
    <row r="15" spans="1:8" ht="26.25" customHeight="1">
      <c r="A15" s="18" t="s">
        <v>24</v>
      </c>
      <c r="B15" s="19" t="s">
        <v>7</v>
      </c>
      <c r="C15" s="29" t="s">
        <v>47</v>
      </c>
      <c r="D15" s="22">
        <v>1.225E-3</v>
      </c>
      <c r="E15" s="20">
        <v>0</v>
      </c>
      <c r="F15" s="20">
        <f>E14*1.32</f>
        <v>0</v>
      </c>
      <c r="G15" s="20">
        <f>H15*1.32</f>
        <v>0.22836000000000001</v>
      </c>
      <c r="H15" s="21">
        <v>0.17299999999999999</v>
      </c>
    </row>
    <row r="16" spans="1:8">
      <c r="A16" s="18"/>
      <c r="B16" s="32" t="s">
        <v>8</v>
      </c>
      <c r="C16" s="32"/>
      <c r="D16" s="32"/>
      <c r="E16" s="32"/>
      <c r="F16" s="32"/>
      <c r="G16" s="32"/>
      <c r="H16" s="32"/>
    </row>
    <row r="17" spans="1:14" ht="32.25" customHeight="1">
      <c r="A17" s="23" t="s">
        <v>26</v>
      </c>
      <c r="B17" s="19" t="s">
        <v>9</v>
      </c>
      <c r="C17" s="29" t="s">
        <v>48</v>
      </c>
      <c r="D17" s="29">
        <v>2.5000000000000001E-2</v>
      </c>
      <c r="E17" s="29">
        <v>0.15</v>
      </c>
      <c r="F17" s="29">
        <f>E17*1.32</f>
        <v>0.19800000000000001</v>
      </c>
      <c r="G17" s="29">
        <f>H17*1.32</f>
        <v>0.46199999999999997</v>
      </c>
      <c r="H17" s="20">
        <v>0.35</v>
      </c>
    </row>
    <row r="18" spans="1:14" ht="39" customHeight="1">
      <c r="A18" s="18" t="s">
        <v>25</v>
      </c>
      <c r="B18" s="19" t="s">
        <v>10</v>
      </c>
      <c r="C18" s="29" t="s">
        <v>48</v>
      </c>
      <c r="D18" s="29">
        <v>0.1225</v>
      </c>
      <c r="E18" s="29">
        <v>4.9489999999999998</v>
      </c>
      <c r="F18" s="29">
        <f>E18*1.32</f>
        <v>6.53268</v>
      </c>
      <c r="G18" s="29">
        <f>H18*1.32</f>
        <v>7.47384</v>
      </c>
      <c r="H18" s="21">
        <v>5.6619999999999999</v>
      </c>
    </row>
    <row r="19" spans="1:14">
      <c r="A19" s="13"/>
      <c r="B19" s="32" t="s">
        <v>12</v>
      </c>
      <c r="C19" s="32"/>
      <c r="D19" s="32"/>
      <c r="E19" s="32"/>
      <c r="F19" s="32"/>
      <c r="G19" s="32"/>
      <c r="H19" s="32"/>
    </row>
    <row r="20" spans="1:14" ht="30.75" customHeight="1">
      <c r="A20" s="18" t="s">
        <v>27</v>
      </c>
      <c r="B20" s="19" t="s">
        <v>45</v>
      </c>
      <c r="C20" s="29" t="s">
        <v>11</v>
      </c>
      <c r="D20" s="29">
        <v>7.4999999999999997E-2</v>
      </c>
      <c r="E20" s="29">
        <v>0.188</v>
      </c>
      <c r="F20" s="29">
        <f>E20*1.32</f>
        <v>0.24816000000000002</v>
      </c>
      <c r="G20" s="29">
        <f>H20*1.32</f>
        <v>13.602600000000001</v>
      </c>
      <c r="H20" s="21">
        <v>10.305</v>
      </c>
    </row>
    <row r="21" spans="1:14" ht="25.5" customHeight="1">
      <c r="A21" s="18" t="s">
        <v>28</v>
      </c>
      <c r="B21" s="19" t="s">
        <v>46</v>
      </c>
      <c r="C21" s="29" t="s">
        <v>13</v>
      </c>
      <c r="D21" s="29">
        <v>7</v>
      </c>
      <c r="E21" s="29">
        <v>31.815999999999999</v>
      </c>
      <c r="F21" s="29">
        <f t="shared" ref="F21:F29" si="0">E21*1.32</f>
        <v>41.997120000000002</v>
      </c>
      <c r="G21" s="29">
        <f t="shared" ref="G21:G29" si="1">H21*1.32</f>
        <v>41.997120000000002</v>
      </c>
      <c r="H21" s="29">
        <v>31.815999999999999</v>
      </c>
    </row>
    <row r="22" spans="1:14" ht="32.25" customHeight="1">
      <c r="A22" s="18" t="s">
        <v>34</v>
      </c>
      <c r="B22" s="19" t="s">
        <v>36</v>
      </c>
      <c r="C22" s="29" t="s">
        <v>14</v>
      </c>
      <c r="D22" s="29">
        <v>1</v>
      </c>
      <c r="E22" s="29">
        <v>3.2519999999999998</v>
      </c>
      <c r="F22" s="29">
        <f t="shared" si="0"/>
        <v>4.2926399999999996</v>
      </c>
      <c r="G22" s="29">
        <f t="shared" si="1"/>
        <v>4.2926399999999996</v>
      </c>
      <c r="H22" s="29">
        <v>3.2519999999999998</v>
      </c>
    </row>
    <row r="23" spans="1:14" ht="38.25" customHeight="1">
      <c r="A23" s="18" t="s">
        <v>35</v>
      </c>
      <c r="B23" s="19" t="s">
        <v>38</v>
      </c>
      <c r="C23" s="29" t="s">
        <v>14</v>
      </c>
      <c r="D23" s="29">
        <v>1</v>
      </c>
      <c r="E23" s="29">
        <v>7.173</v>
      </c>
      <c r="F23" s="29">
        <f t="shared" si="0"/>
        <v>9.4683600000000006</v>
      </c>
      <c r="G23" s="29">
        <f t="shared" si="1"/>
        <v>11.596200000000001</v>
      </c>
      <c r="H23" s="29">
        <v>8.7850000000000001</v>
      </c>
    </row>
    <row r="24" spans="1:14" ht="32.25" customHeight="1">
      <c r="A24" s="18" t="s">
        <v>30</v>
      </c>
      <c r="B24" s="19" t="s">
        <v>22</v>
      </c>
      <c r="C24" s="29" t="s">
        <v>15</v>
      </c>
      <c r="D24" s="29">
        <v>2.4E-2</v>
      </c>
      <c r="E24" s="29">
        <v>0.97799999999999998</v>
      </c>
      <c r="F24" s="29">
        <f t="shared" si="0"/>
        <v>1.2909600000000001</v>
      </c>
      <c r="G24" s="29">
        <f t="shared" si="1"/>
        <v>3.0016800000000003</v>
      </c>
      <c r="H24" s="21">
        <v>2.274</v>
      </c>
    </row>
    <row r="25" spans="1:14">
      <c r="A25" s="18" t="s">
        <v>31</v>
      </c>
      <c r="B25" s="29" t="s">
        <v>16</v>
      </c>
      <c r="C25" s="29" t="s">
        <v>11</v>
      </c>
      <c r="D25" s="29">
        <v>1.1999999999999999E-3</v>
      </c>
      <c r="E25" s="29">
        <v>0.45200000000000001</v>
      </c>
      <c r="F25" s="29">
        <f t="shared" si="0"/>
        <v>0.59664000000000006</v>
      </c>
      <c r="G25" s="29">
        <f t="shared" si="1"/>
        <v>0.59664000000000006</v>
      </c>
      <c r="H25" s="29">
        <v>0.45200000000000001</v>
      </c>
    </row>
    <row r="26" spans="1:14" ht="30">
      <c r="A26" s="18" t="s">
        <v>29</v>
      </c>
      <c r="B26" s="19" t="s">
        <v>17</v>
      </c>
      <c r="C26" s="29" t="s">
        <v>14</v>
      </c>
      <c r="D26" s="29">
        <v>1</v>
      </c>
      <c r="E26" s="29">
        <v>15.760999999999999</v>
      </c>
      <c r="F26" s="29">
        <f t="shared" si="0"/>
        <v>20.80452</v>
      </c>
      <c r="G26" s="29">
        <f t="shared" si="1"/>
        <v>28.327200000000001</v>
      </c>
      <c r="H26" s="21">
        <v>21.46</v>
      </c>
    </row>
    <row r="27" spans="1:14">
      <c r="A27" s="18" t="s">
        <v>32</v>
      </c>
      <c r="B27" s="29" t="s">
        <v>18</v>
      </c>
      <c r="C27" s="29" t="s">
        <v>19</v>
      </c>
      <c r="D27" s="29">
        <v>0.3</v>
      </c>
      <c r="E27" s="29">
        <v>14.984999999999999</v>
      </c>
      <c r="F27" s="29">
        <f t="shared" si="0"/>
        <v>19.780200000000001</v>
      </c>
      <c r="G27" s="29">
        <f t="shared" si="1"/>
        <v>32.006039999999999</v>
      </c>
      <c r="H27" s="21">
        <v>24.247</v>
      </c>
    </row>
    <row r="28" spans="1:14" ht="45">
      <c r="A28" s="18" t="s">
        <v>37</v>
      </c>
      <c r="B28" s="19" t="s">
        <v>39</v>
      </c>
      <c r="C28" s="29" t="s">
        <v>49</v>
      </c>
      <c r="D28" s="29">
        <v>2.5</v>
      </c>
      <c r="E28" s="29">
        <v>0.70599999999999996</v>
      </c>
      <c r="F28" s="29">
        <f t="shared" si="0"/>
        <v>0.93191999999999997</v>
      </c>
      <c r="G28" s="29">
        <f t="shared" si="1"/>
        <v>1.7358</v>
      </c>
      <c r="H28" s="21">
        <v>1.3149999999999999</v>
      </c>
    </row>
    <row r="29" spans="1:14">
      <c r="A29" s="18" t="s">
        <v>33</v>
      </c>
      <c r="B29" s="29" t="s">
        <v>20</v>
      </c>
      <c r="C29" s="29" t="s">
        <v>14</v>
      </c>
      <c r="D29" s="29">
        <v>1</v>
      </c>
      <c r="E29" s="29">
        <v>0.84899999999999998</v>
      </c>
      <c r="F29" s="29">
        <f t="shared" si="0"/>
        <v>1.1206800000000001</v>
      </c>
      <c r="G29" s="29">
        <f t="shared" si="1"/>
        <v>1.5853200000000001</v>
      </c>
      <c r="H29" s="21">
        <v>1.2010000000000001</v>
      </c>
    </row>
    <row r="30" spans="1:14">
      <c r="A30" s="13"/>
      <c r="B30" s="29" t="s">
        <v>43</v>
      </c>
      <c r="C30" s="29"/>
      <c r="D30" s="29"/>
      <c r="E30" s="24">
        <f>E14+E15+E17+E18+E20+E21+E22+E23+E24+E25+E26+E27+E28+E29</f>
        <v>81.259000000000015</v>
      </c>
      <c r="F30" s="24">
        <f>F14+F15+F17+F18+F20+F21+F22+F23+F24+F25+F26+F27+F28+F29</f>
        <v>107.26187999999999</v>
      </c>
      <c r="G30" s="24">
        <f>G14+G15+G17+G18+G20+G21+G22+G23+G24+G25+G26+G27+G28+G29</f>
        <v>149.96388000000002</v>
      </c>
      <c r="H30" s="24">
        <f>H14+H15+H17+H18+H20+H21+H22+H23+H24+H25+H26+H27+H28+H29</f>
        <v>113.60899999999999</v>
      </c>
    </row>
    <row r="31" spans="1:14">
      <c r="A31" s="13"/>
      <c r="B31" s="29" t="s">
        <v>50</v>
      </c>
      <c r="C31" s="29"/>
      <c r="D31" s="29"/>
      <c r="E31" s="24"/>
      <c r="F31" s="24">
        <f>F30*0.2</f>
        <v>21.452376000000001</v>
      </c>
      <c r="G31" s="24">
        <f>G30*0.2</f>
        <v>29.992776000000006</v>
      </c>
      <c r="H31" s="24"/>
    </row>
    <row r="32" spans="1:14" s="10" customFormat="1">
      <c r="A32" s="13"/>
      <c r="B32" s="25" t="s">
        <v>43</v>
      </c>
      <c r="C32" s="25"/>
      <c r="D32" s="25"/>
      <c r="E32" s="26"/>
      <c r="F32" s="26">
        <f>F30+F31</f>
        <v>128.71425599999998</v>
      </c>
      <c r="G32" s="26">
        <f>G30+G31</f>
        <v>179.95665600000001</v>
      </c>
      <c r="H32" s="26"/>
      <c r="N32"/>
    </row>
    <row r="33" spans="1:14" ht="15.75">
      <c r="A33" s="4"/>
      <c r="B33" s="7"/>
      <c r="C33" s="7"/>
      <c r="D33" s="7"/>
      <c r="E33" s="7"/>
      <c r="F33" s="7"/>
      <c r="G33" s="7"/>
      <c r="H33" s="7"/>
      <c r="N33" s="10"/>
    </row>
    <row r="34" spans="1:14">
      <c r="A34" s="5"/>
      <c r="B34" s="8" t="s">
        <v>44</v>
      </c>
      <c r="C34" s="9"/>
      <c r="D34" s="9"/>
      <c r="E34" s="9"/>
      <c r="F34" s="9"/>
      <c r="G34" s="9"/>
      <c r="H34" s="9"/>
    </row>
    <row r="35" spans="1:14">
      <c r="F35" t="s">
        <v>62</v>
      </c>
      <c r="G35" s="28">
        <v>23.76</v>
      </c>
    </row>
  </sheetData>
  <mergeCells count="12">
    <mergeCell ref="A1:H1"/>
    <mergeCell ref="A2:H2"/>
    <mergeCell ref="B13:H13"/>
    <mergeCell ref="B16:H16"/>
    <mergeCell ref="B19:H19"/>
    <mergeCell ref="C4:G4"/>
    <mergeCell ref="C5:G5"/>
    <mergeCell ref="C6:G6"/>
    <mergeCell ref="C7:G7"/>
    <mergeCell ref="C8:G8"/>
    <mergeCell ref="C9:G9"/>
    <mergeCell ref="C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 նախահաշիվ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2026-06-22T11:07:07Z</dcterms:modified>
</cp:coreProperties>
</file>