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D:\2026\Charencavan masnakcajin\12\"/>
    </mc:Choice>
  </mc:AlternateContent>
  <xr:revisionPtr revIDLastSave="0" documentId="13_ncr:1_{DED62071-1A21-4F87-9F82-61E0CC369DB2}" xr6:coauthVersionLast="47" xr6:coauthVersionMax="47" xr10:uidLastSave="{00000000-0000-0000-0000-000000000000}"/>
  <bookViews>
    <workbookView xWindow="8" yWindow="450" windowWidth="28792" windowHeight="17550" tabRatio="896" xr2:uid="{00000000-000D-0000-FFFF-FFFF00000000}"/>
  </bookViews>
  <sheets>
    <sheet name="Ծավալաթերթ" sheetId="75"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______TM3">#REF!</definedName>
    <definedName name="_____MA8">#REF!</definedName>
    <definedName name="_____TM3">#REF!</definedName>
    <definedName name="_____tt5">#REF!</definedName>
    <definedName name="____MA8">#REF!</definedName>
    <definedName name="____TM3">#REF!</definedName>
    <definedName name="____tt5">#REF!</definedName>
    <definedName name="___MA8">#REF!</definedName>
    <definedName name="___tt5">#REF!</definedName>
    <definedName name="__MA8">#REF!</definedName>
    <definedName name="__TM3">#REF!</definedName>
    <definedName name="__tt5">#REF!</definedName>
    <definedName name="_24">#REF!</definedName>
    <definedName name="_2Excel_BuiltIn_Print_Titles_16" localSheetId="0">'[1]Ամփոփ Նյութեր'!#REF!</definedName>
    <definedName name="_3Excel_BuiltIn_Print_Titles_16">'[1]Ամփոփ Նյութեր'!#REF!</definedName>
    <definedName name="_xlnm._FilterDatabase" localSheetId="0" hidden="1">Ծավալաթերթ!$G$18:$H$172</definedName>
    <definedName name="_tt5" localSheetId="0">#REF!</definedName>
    <definedName name="_tt5">#REF!</definedName>
    <definedName name="a" localSheetId="0">#REF!</definedName>
    <definedName name="a">#REF!</definedName>
    <definedName name="Á" localSheetId="0">#REF!</definedName>
    <definedName name="Á">#REF!</definedName>
    <definedName name="À" localSheetId="0">#REF!</definedName>
    <definedName name="À">#REF!</definedName>
    <definedName name="ä" localSheetId="0">#REF!</definedName>
    <definedName name="ä">#REF!</definedName>
    <definedName name="å" localSheetId="0">#REF!</definedName>
    <definedName name="å">#REF!</definedName>
    <definedName name="Arm">#REF!</definedName>
    <definedName name="armjjj">#REF!</definedName>
    <definedName name="asd">#REF!</definedName>
    <definedName name="axe">#REF!</definedName>
    <definedName name="AZA">#REF!</definedName>
    <definedName name="Azat.">#REF!</definedName>
    <definedName name="bacatr" localSheetId="0">#REF!</definedName>
    <definedName name="bacatr">#REF!</definedName>
    <definedName name="book">'[2]Gaz2-6'!#REF!</definedName>
    <definedName name="bos">[3]BoS!$B$1:$AB$3718</definedName>
    <definedName name="Branch1">#REF!</definedName>
    <definedName name="Branch1.1">#REF!</definedName>
    <definedName name="Branch3">#REF!</definedName>
    <definedName name="Ç" localSheetId="0">#REF!</definedName>
    <definedName name="Ç">#REF!</definedName>
    <definedName name="cank">'[4]Unit rates'!$B:$H</definedName>
    <definedName name="ÇÏ" localSheetId="0">#REF!</definedName>
    <definedName name="ÇÏ">#REF!</definedName>
    <definedName name="d" localSheetId="0">#REF!</definedName>
    <definedName name="d">#REF!</definedName>
    <definedName name="Ð" localSheetId="0">#REF!</definedName>
    <definedName name="Ð">#REF!</definedName>
    <definedName name="daganhak">#REF!</definedName>
    <definedName name="DDR">#REF!</definedName>
    <definedName name="dfg">#REF!</definedName>
    <definedName name="DILDRR300">#REF!</definedName>
    <definedName name="Dzop">#REF!</definedName>
    <definedName name="é" localSheetId="0">#REF!</definedName>
    <definedName name="é">#REF!</definedName>
    <definedName name="è" localSheetId="0">#REF!</definedName>
    <definedName name="è">#REF!</definedName>
    <definedName name="ENG">#REF!</definedName>
    <definedName name="g" localSheetId="0">#REF!</definedName>
    <definedName name="g">#REF!</definedName>
    <definedName name="Ganzakar">#REF!</definedName>
    <definedName name="Gavar">#REF!</definedName>
    <definedName name="ggg" localSheetId="0">#REF!</definedName>
    <definedName name="ggg">#REF!</definedName>
    <definedName name="gggg">#REF!</definedName>
    <definedName name="ghj">#REF!</definedName>
    <definedName name="gort">#REF!</definedName>
    <definedName name="h" localSheetId="0">#REF!</definedName>
    <definedName name="h">#REF!</definedName>
    <definedName name="hhh">#REF!</definedName>
    <definedName name="hljk">#REF!</definedName>
    <definedName name="i">'[5]BoQ works'!$B:$H</definedName>
    <definedName name="í" localSheetId="0">#REF!</definedName>
    <definedName name="í">#REF!</definedName>
    <definedName name="î" localSheetId="0">#REF!</definedName>
    <definedName name="î">#REF!</definedName>
    <definedName name="Ï" localSheetId="0">#REF!</definedName>
    <definedName name="Ï">#REF!</definedName>
    <definedName name="it">'[5]BoQ works'!$B:$H</definedName>
    <definedName name="k" localSheetId="0">#REF!</definedName>
    <definedName name="k">#REF!</definedName>
    <definedName name="kafan">#REF!</definedName>
    <definedName name="kanal">#REF!</definedName>
    <definedName name="kayf">#REF!</definedName>
    <definedName name="kk" localSheetId="0">#REF!</definedName>
    <definedName name="kk">#REF!</definedName>
    <definedName name="kkkk">#REF!</definedName>
    <definedName name="kkkkk">#REF!</definedName>
    <definedName name="lia" localSheetId="0">#REF!</definedName>
    <definedName name="lia">#REF!</definedName>
    <definedName name="lili" localSheetId="0">#REF!</definedName>
    <definedName name="lili">#REF!</definedName>
    <definedName name="m" localSheetId="0">#REF!</definedName>
    <definedName name="m">#REF!</definedName>
    <definedName name="mmm" localSheetId="0">#REF!</definedName>
    <definedName name="mmm">#REF!</definedName>
    <definedName name="n" localSheetId="0">#REF!</definedName>
    <definedName name="n">#REF!</definedName>
    <definedName name="Ñ" localSheetId="0">#REF!</definedName>
    <definedName name="Ñ">#REF!</definedName>
    <definedName name="no">'[6]BoQ works'!$B:$H</definedName>
    <definedName name="o" localSheetId="0">#REF!</definedName>
    <definedName name="o">#REF!</definedName>
    <definedName name="ó" localSheetId="0">#REF!</definedName>
    <definedName name="ó">#REF!</definedName>
    <definedName name="ô" localSheetId="0">#REF!</definedName>
    <definedName name="ô">#REF!</definedName>
    <definedName name="ø" localSheetId="0">#REF!</definedName>
    <definedName name="ø">#REF!</definedName>
    <definedName name="p" localSheetId="0">#REF!</definedName>
    <definedName name="p">#REF!</definedName>
    <definedName name="_xlnm.Print_Area" localSheetId="0">Ծավալաթերթ!$A$1:$H$204</definedName>
    <definedName name="q" localSheetId="0">#REF!</definedName>
    <definedName name="q">#REF!</definedName>
    <definedName name="quantity">'[5]ABO-Quantities'!$A:$B</definedName>
    <definedName name="qwe">#REF!</definedName>
    <definedName name="sd" localSheetId="0">#REF!</definedName>
    <definedName name="sd">#REF!</definedName>
    <definedName name="SOTQ">#REF!</definedName>
    <definedName name="svodni5">#REF!</definedName>
    <definedName name="Svodni6">#REF!</definedName>
    <definedName name="t" localSheetId="0">#REF!</definedName>
    <definedName name="t">#REF!</definedName>
    <definedName name="Tashir">#REF!</definedName>
    <definedName name="ti">'[5]BoQ works'!$B:$H</definedName>
    <definedName name="tt" localSheetId="0">#REF!</definedName>
    <definedName name="tt">#REF!</definedName>
    <definedName name="ttt">#REF!</definedName>
    <definedName name="tuj">'[4]Unit rates'!$B:$H</definedName>
    <definedName name="tyu">#REF!</definedName>
    <definedName name="u" localSheetId="0">#REF!</definedName>
    <definedName name="u">#REF!</definedName>
    <definedName name="ù" localSheetId="0">#REF!</definedName>
    <definedName name="ù">#REF!</definedName>
    <definedName name="Û" localSheetId="0">#REF!</definedName>
    <definedName name="Û">#REF!</definedName>
    <definedName name="unitrates">'[7]Unit rates'!$C:$H</definedName>
    <definedName name="ÙÙÙÙÙ">#REF!</definedName>
    <definedName name="vb" localSheetId="0">#REF!</definedName>
    <definedName name="vb">#REF!</definedName>
    <definedName name="vv" localSheetId="0">#REF!</definedName>
    <definedName name="vv">#REF!</definedName>
    <definedName name="w" localSheetId="0">#REF!</definedName>
    <definedName name="w">#REF!</definedName>
    <definedName name="w1.40629" localSheetId="0">#REF!</definedName>
    <definedName name="w1.40629">#REF!</definedName>
    <definedName name="WOp">#REF!</definedName>
    <definedName name="wq" localSheetId="0">#REF!</definedName>
    <definedName name="wq">#REF!</definedName>
    <definedName name="ww" localSheetId="0">#REF!</definedName>
    <definedName name="ww">#REF!</definedName>
    <definedName name="Ý" localSheetId="0">#REF!</definedName>
    <definedName name="Ý">#REF!</definedName>
    <definedName name="Ý0">'[8]BoQ works'!$B:$H</definedName>
    <definedName name="yes">'[6]BoQ works'!$B:$H</definedName>
    <definedName name="ÝÑ" localSheetId="0">#REF!</definedName>
    <definedName name="ÝÑ">#REF!</definedName>
    <definedName name="zx" localSheetId="0">#REF!</definedName>
    <definedName name="zx">#REF!</definedName>
    <definedName name="Բռանցհ1.1">#REF!</definedName>
    <definedName name="տըւ">#REF!</definedName>
    <definedName name="տռը">#REF!</definedName>
    <definedName name="քեոտ">#REF!</definedName>
    <definedName name="ֆգյկ">#REF!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75" i="75" l="1"/>
  <c r="H176" i="75"/>
  <c r="H177" i="75"/>
  <c r="H178" i="75"/>
  <c r="H179" i="75"/>
  <c r="H180" i="75"/>
  <c r="H181" i="75"/>
  <c r="H182" i="75"/>
  <c r="H183" i="75"/>
  <c r="H184" i="75"/>
  <c r="H174" i="75"/>
  <c r="H31" i="75"/>
  <c r="H32" i="75"/>
  <c r="H36" i="75"/>
  <c r="H28" i="75"/>
  <c r="H25" i="75"/>
  <c r="H12" i="75"/>
  <c r="H13" i="75"/>
  <c r="H14" i="75"/>
  <c r="H15" i="75"/>
  <c r="H16" i="75"/>
  <c r="H11" i="75"/>
  <c r="F100" i="75"/>
  <c r="F44" i="75"/>
  <c r="H44" i="75" s="1"/>
  <c r="H185" i="75" l="1"/>
  <c r="H186" i="75" s="1"/>
  <c r="H187" i="75" s="1"/>
</calcChain>
</file>

<file path=xl/sharedStrings.xml><?xml version="1.0" encoding="utf-8"?>
<sst xmlns="http://schemas.openxmlformats.org/spreadsheetml/2006/main" count="320" uniqueCount="190">
  <si>
    <t>NN</t>
  </si>
  <si>
    <t>տն</t>
  </si>
  <si>
    <t>մ3</t>
  </si>
  <si>
    <t>մ2</t>
  </si>
  <si>
    <t>100մ2</t>
  </si>
  <si>
    <t>հատ</t>
  </si>
  <si>
    <t>խմ</t>
  </si>
  <si>
    <t>մ</t>
  </si>
  <si>
    <t>7-735</t>
  </si>
  <si>
    <t>գծմ</t>
  </si>
  <si>
    <t>հտ</t>
  </si>
  <si>
    <t>Քանդման աշխատանքներ</t>
  </si>
  <si>
    <t>Ընդամենը</t>
  </si>
  <si>
    <t>Հիմնա վորում-</t>
  </si>
  <si>
    <t>Քանակ</t>
  </si>
  <si>
    <t>Աշխատանքի անվանումը</t>
  </si>
  <si>
    <t>13-131</t>
  </si>
  <si>
    <t>E6-19</t>
  </si>
  <si>
    <t>Ց310-2-1</t>
  </si>
  <si>
    <t>1-1185</t>
  </si>
  <si>
    <t>13-121</t>
  </si>
  <si>
    <t>E15-77</t>
  </si>
  <si>
    <t>Աստիճանների  երեսպատում 30մմ  հաստությամբ բազալտե սալերով</t>
  </si>
  <si>
    <t xml:space="preserve">E15-6    E15-59   </t>
  </si>
  <si>
    <t xml:space="preserve">Ետլիցքի բնահողի տոփանում  </t>
  </si>
  <si>
    <t>100մ3</t>
  </si>
  <si>
    <t>23-223Վ</t>
  </si>
  <si>
    <t>11-6</t>
  </si>
  <si>
    <t>Չափ, միավ,</t>
  </si>
  <si>
    <t xml:space="preserve">Շին,աղբի բարձում ինքնաթափին </t>
  </si>
  <si>
    <r>
      <t>մ</t>
    </r>
    <r>
      <rPr>
        <vertAlign val="superscript"/>
        <sz val="10"/>
        <rFont val="GHEA Grapalat"/>
        <family val="3"/>
      </rPr>
      <t>3</t>
    </r>
  </si>
  <si>
    <t>Տեղափոխում 5կմ</t>
  </si>
  <si>
    <r>
      <t>մ</t>
    </r>
    <r>
      <rPr>
        <vertAlign val="superscript"/>
        <sz val="10"/>
        <rFont val="GHEA Grapalat"/>
        <family val="3"/>
      </rPr>
      <t>2</t>
    </r>
  </si>
  <si>
    <t>Տեղեկ</t>
  </si>
  <si>
    <t>Արտաքին աստիճանա- և թեքահարթակներ հարթակներ</t>
  </si>
  <si>
    <t>1-1184</t>
  </si>
  <si>
    <t>Կողային հատվածի  երեսպատում 20մմ հաստությամբ բազալտե սալերով,  սալերի խարսխումով  մետաղական ցանցով</t>
  </si>
  <si>
    <t>1000մ3</t>
  </si>
  <si>
    <t>Սիզամարգերի  ցանում բուսական շերտի վրա</t>
  </si>
  <si>
    <t>48-214</t>
  </si>
  <si>
    <t>Սիզամարգի հողերի նախապատրաստում</t>
  </si>
  <si>
    <t xml:space="preserve">48-167 </t>
  </si>
  <si>
    <t>E27-176</t>
  </si>
  <si>
    <t>E27-19</t>
  </si>
  <si>
    <t>27-86</t>
  </si>
  <si>
    <t>Տարածքի  ուղղաձիգ համահարթեցում բուլդոզերով</t>
  </si>
  <si>
    <t>1-1130</t>
  </si>
  <si>
    <t>1-1608                                   1-1615</t>
  </si>
  <si>
    <t>Գրունտի մշակում ձեռքով տեղափոխումով տարածքում 1-ին կարգ</t>
  </si>
  <si>
    <t>1-994</t>
  </si>
  <si>
    <t>8-370-3</t>
  </si>
  <si>
    <t>27-35</t>
  </si>
  <si>
    <t>Կոշտ ծածկույթի քանդում մայթերից /ասֆալտբետոն , տոմետե , բետոն/ ներառյալ նախաշերտը</t>
  </si>
  <si>
    <t xml:space="preserve">Սալիկապատում պոլիմերավազային   գունավոր սալիկներով /տոմետե/  ոչ պակաս 35մմ հաստ  </t>
  </si>
  <si>
    <t>Միաձույլ ե/բետոնե աստիճանների և հարթակների պատրաստում B-20 դասի բետոնից</t>
  </si>
  <si>
    <t>Աստիճանների   ալյումինե բազրիքների մոնտաժում  երկշերտ  շերտ բռնակոնեով,   արժեքով</t>
  </si>
  <si>
    <t>27-143</t>
  </si>
  <si>
    <t xml:space="preserve"> Բազալտե խճից նախաշերտ  եզրահարթերի և մայթերի  տակ ֆր 5-20մմ</t>
  </si>
  <si>
    <t>Հարթեցնող շերտ  բետոնե սալերի/տոմետե/ տակ չոր ց/ա  խառնուրդով 30% լվացված քվարցային ավազ</t>
  </si>
  <si>
    <t>Եզրաքարերի և տոմետի բարձում ինքնաթափին հանձնում պատվիրատուին</t>
  </si>
  <si>
    <t>Կառուցում</t>
  </si>
  <si>
    <t>Չարենցավան համայնքի Չարենցավան քաղաքի քաղաքային այգու սպորտային հրապարակի կառուցում</t>
  </si>
  <si>
    <t>31-2</t>
  </si>
  <si>
    <t>Խոտածածկի կտորւմ և հանձնում պատվիրատուին</t>
  </si>
  <si>
    <t>Գրունտի մշակում էքսկավատորով 0.5մ3 շերեփ., 1- կարգ, բարձում ա/մ</t>
  </si>
  <si>
    <t>Գրունտի մշակում էքսկավատորով 0.5մ3 շերեփ., 1- կարգ,կողլիցք</t>
  </si>
  <si>
    <t>1-1591</t>
  </si>
  <si>
    <t>1-1549</t>
  </si>
  <si>
    <t xml:space="preserve">Բնահողի մշակում բուլդոզերով  1-կարգ    տեղափոխելով  50 մ   </t>
  </si>
  <si>
    <t>1-ին կարգի բնահողի տոփանում թրթռիչով</t>
  </si>
  <si>
    <t xml:space="preserve">Սալիկապատում բետոնե   գունավոր սալիկներով /տոմետե/  ոչ պակաս 60մմ հաստ  </t>
  </si>
  <si>
    <t>E6-16</t>
  </si>
  <si>
    <t>Միաձույլ ե/բետոնե   սալի պատրաստում B-20 դասի բետոնից</t>
  </si>
  <si>
    <t>կմ</t>
  </si>
  <si>
    <t>Ճանապարհային նշանների տեղադրում 4.5.4 կանգնակով 57*3.5մմ պատ ներկված, ներառյալ հիմքի բետոնացում B15 դասի ծանր ըստ նախագծի</t>
  </si>
  <si>
    <t xml:space="preserve">Ամրան 6-8 մմ տր A240 դասի                  </t>
  </si>
  <si>
    <t>27-245</t>
  </si>
  <si>
    <t>Ռետինե հատակներ տարագույն /ըստ նախագծի/ լցնովի հատիկավոր ֆր 1-3մմ EPDM 20մմ ներառայլ նախաշերտը</t>
  </si>
  <si>
    <t>11-83 անալոգ</t>
  </si>
  <si>
    <t>Ճանապարհային նշանների գծանշում արդեն կառուցված տոմետե սալերի վրա Forbo 809A</t>
  </si>
  <si>
    <t>Ամրան 6 մմ A240</t>
  </si>
  <si>
    <t>Ամրան 12 մմ A500C</t>
  </si>
  <si>
    <t>Շուկա</t>
  </si>
  <si>
    <t xml:space="preserve">Ռետինե ժապավեն դեֆորմացիոն կարանների համար </t>
  </si>
  <si>
    <t>Տեսահսկման համակարգ</t>
  </si>
  <si>
    <t>10-745-1</t>
  </si>
  <si>
    <t xml:space="preserve">Մալուխային կարգավորիչ (Cable Management) </t>
  </si>
  <si>
    <t>Պատի տելեկոմունիկացիոն պահարան 19" 12U SH-05F-12U60/45 կամ համարժեք</t>
  </si>
  <si>
    <t>Պատի տելեկոմունիկացիոն պահարան 19" 9U SH-05F-9U60/45 կամ համարժեք</t>
  </si>
  <si>
    <t>շուկա</t>
  </si>
  <si>
    <t>Ամրացումներ</t>
  </si>
  <si>
    <t>կոմպլեկտ</t>
  </si>
  <si>
    <t>Եվրովարդակի բլոկ  19" պահարանով</t>
  </si>
  <si>
    <t>8-472-2</t>
  </si>
  <si>
    <t xml:space="preserve">40x5մմ կտրվ պղնձե գոտի </t>
  </si>
  <si>
    <t>100մ</t>
  </si>
  <si>
    <t>խրամուղու մեջ հողանցման համար</t>
  </si>
  <si>
    <t>Հողանցման կոմպլեկտ պատի պահարանների համար Cabeus-Ek</t>
  </si>
  <si>
    <t>10-384-25</t>
  </si>
  <si>
    <t>Տեսահսկման սարգավորում</t>
  </si>
  <si>
    <t>Վիդեո ձայնագրիչ «NVR-M8232 կամ համարժեք</t>
  </si>
  <si>
    <t>10-319-1</t>
  </si>
  <si>
    <t>Կոմուտատոր 24 բնակով РоЕ</t>
  </si>
  <si>
    <t>Կոշտ սկավառակ 4000GB HD cashe 24Mb, 7200rmp</t>
  </si>
  <si>
    <t>Սեղմակներ APC SmartUPS Two Post Rail Kit</t>
  </si>
  <si>
    <t>8-123-1</t>
  </si>
  <si>
    <t>Մարտկոց 12Վ ,7Ա/ժ БРП 12/5</t>
  </si>
  <si>
    <t>10-751-11</t>
  </si>
  <si>
    <t>Տեսախցիկ  գունավոր դրսի գիշեր/ցերեկ  3ՄՊա IPEYE MT-CM3.0IP20MG PoEP կամ համարժեք</t>
  </si>
  <si>
    <t>8-149-1</t>
  </si>
  <si>
    <t>կոմպ</t>
  </si>
  <si>
    <t>8-408-1</t>
  </si>
  <si>
    <t xml:space="preserve"> ճկախողովակներ կոնսրուկցիաների </t>
  </si>
  <si>
    <t>K=0.4</t>
  </si>
  <si>
    <t>վրա  К1042У2 16-50մմ</t>
  </si>
  <si>
    <t>Արտաքին լուսավորություն</t>
  </si>
  <si>
    <t>33-820</t>
  </si>
  <si>
    <t xml:space="preserve">Մետաղական դեկորատիվ հենասյուների տեղադրում </t>
  </si>
  <si>
    <t>նման</t>
  </si>
  <si>
    <t>8-402-2</t>
  </si>
  <si>
    <t>Հաղորդալարի անցկացում հենասյուներում ԱՊՎ 1*2.5մմԱ</t>
  </si>
  <si>
    <t>100 մ</t>
  </si>
  <si>
    <t>33-822</t>
  </si>
  <si>
    <t>մետաղական սյուների բետոնացում</t>
  </si>
  <si>
    <t>B-15 բետոնից</t>
  </si>
  <si>
    <t xml:space="preserve">լուսադիօդային լամպով </t>
  </si>
  <si>
    <t>6-83</t>
  </si>
  <si>
    <t>Ներդիրներ մինչև  4 կգ քաշով</t>
  </si>
  <si>
    <t xml:space="preserve"> 200x200x8մմ</t>
  </si>
  <si>
    <t>գնաց-3</t>
  </si>
  <si>
    <t>1մ,տր</t>
  </si>
  <si>
    <t xml:space="preserve"> տեղափոխում 8կմ  105x1,65</t>
  </si>
  <si>
    <t>23-1</t>
  </si>
  <si>
    <t>Ավազի նախապատրաստական շերտ</t>
  </si>
  <si>
    <t>խողովակաշարի համար</t>
  </si>
  <si>
    <t>8-418-7</t>
  </si>
  <si>
    <t>ՊՔՎ /պլաստիկ/ Փ=63x3,0մմ, 8,0 մթն.ճնշ. խողովակի</t>
  </si>
  <si>
    <t xml:space="preserve">տեղադրում խրամուղում </t>
  </si>
  <si>
    <t xml:space="preserve"> տեղադրում խողովակում</t>
  </si>
  <si>
    <t>8-371-2</t>
  </si>
  <si>
    <t>Լուսավորության բաժանարար</t>
  </si>
  <si>
    <t xml:space="preserve"> հենասյան տուփեր ապահովիչներով</t>
  </si>
  <si>
    <t>8-153-1</t>
  </si>
  <si>
    <t>Մալուխի վերջույթ (ծայրակալ) ТМЛ 25-8-7</t>
  </si>
  <si>
    <t xml:space="preserve">Ազդանշանային ժապավ պլաստմասե
 կարմիր գույնի, վրան գրված "ՈՒշադրություն մալուխ" b=150մմ </t>
  </si>
  <si>
    <t xml:space="preserve">Հաղորդալար  FTP cat.6A, 4 զույգ, </t>
  </si>
  <si>
    <t xml:space="preserve"> L=3մ,  տեսքը ըստ նախագծի</t>
  </si>
  <si>
    <t xml:space="preserve"> L=5մ,  տեսքը ըստ նախագծի</t>
  </si>
  <si>
    <t>Արտաքին լուսատու ,60W</t>
  </si>
  <si>
    <t>Արտաքին լուսատու ,100W</t>
  </si>
  <si>
    <t>Արտաքին լուսատու ,40W</t>
  </si>
  <si>
    <t>Մետաղական կոնստրուկցիանների երկտակ ներկում  հակակոռոզիոն ներկով</t>
  </si>
  <si>
    <t xml:space="preserve"> ԱՎՎԳ  3x160քմմ մալուխի </t>
  </si>
  <si>
    <t xml:space="preserve"> Բարձված ավելորդ գրունտի </t>
  </si>
  <si>
    <t>Խարիսխ մանեկով և տափօղակով M14 մմ L=700մմ</t>
  </si>
  <si>
    <t>8-525-2</t>
  </si>
  <si>
    <t>Ավտոմատ անջատիչ եռաֆազ  25Ա</t>
  </si>
  <si>
    <t>8-525-1</t>
  </si>
  <si>
    <t>Ավտոմատ անջատիչ միաֆազ  16Ա</t>
  </si>
  <si>
    <t>Հենասյուների  մետաղական մասերի յուղաներկում 2 անգամ</t>
  </si>
  <si>
    <t>էկրանովորված  S/FTPнг(A)-LLDPEx 4x2x0,5 PE</t>
  </si>
  <si>
    <t>Romana 204.11.00  նախագծի ներառյալ տեղադրումը տեղադրման համար անհրաժեշտ նյութերը և կոնստրուկցիաները</t>
  </si>
  <si>
    <t>Վոռկաւտ ըստ նախագծի ներառյալ տեղադրումը տեղադրման համար անհրաժեշտ նյութերը և կոնստրուկցիաները</t>
  </si>
  <si>
    <t>Թենիսի սեղան И-4 ըստ նախագծի ներառյալ տեղադրումը տեղադրման համար անհրաժեշտ նյութերը և կոնստրուկցիաները</t>
  </si>
  <si>
    <t>Romana 207.30.10 ըստ նախագծի ներառյալ տեղադրումը տեղադրման համար անհրաժեշտ նյութերը և կոնստրուկցիաները</t>
  </si>
  <si>
    <t>Romana 207.19.05 ըստ նախագծի ներառյալ տեղադրումը տեղադրման համար անհրաժեշտ նյութերը և կոնստրուկցիաները</t>
  </si>
  <si>
    <t>Romana 207.37.10 ըստ նախագծի ներառյալ տեղադրումը տեղադրման համար անհրաժեշտ նյութերը և կոնստրուկցիաները</t>
  </si>
  <si>
    <t>Romana 207.35.10 ըստ նախագծի ներառյալ տեղադրումը տեղադրման համար անհրաժեշտ նյութերը և կոնստրուկցիաները</t>
  </si>
  <si>
    <t>Romana 207.21.10 ըստ նախագծի ներառյալ տեղադրումը տեղադրման համար անհրաժեշտ նյութերը և կոնստրուկցիաները</t>
  </si>
  <si>
    <t>Romana 207.44.10  ըստ նախագծի ներառյալ տեղադրումը տեղադրման համար անհրաժեշտ նյութերը և կոնստրուկցիաները</t>
  </si>
  <si>
    <t>Ճանապարհային նշանների տեղադրում 3.24 կանգնակով 57*3.5մմ պատ ներկված, ներառյալ հիմքի բետոնացում B15 դասի ծանր ըստ նախագծի</t>
  </si>
  <si>
    <t>E11-289</t>
  </si>
  <si>
    <t>Հեծանվաուղու մակերևույթի պատում ակլիրա-խեժային խառնուրտով Mapei mapecoat  TNS URBAN ծախսը 1կգ/մ2 ըստ տեխ բնութագրի չորս շերտ կամ համարժեք</t>
  </si>
  <si>
    <t xml:space="preserve">Նստարան չափերը ըստ նախագծի, "Չարենցավան համայնք" փորագրումով փայտե հենակների վրա, տեղադրում </t>
  </si>
  <si>
    <t>Աղբաման վերատեղադրվող ցինկապատ դույլով ըստ նախագծի ներառյալ տեղադրումը տեղադրման համար անհրաժեշտ նյութերը և կոնստրուկցիաները</t>
  </si>
  <si>
    <t xml:space="preserve">Բազալտե եզրահարթի պատրաստում
 100x300մմ  չափերով բետոնի B15 դասի ծանր  վրա ներառյալ բետոնը և շաղախը </t>
  </si>
  <si>
    <t xml:space="preserve">Բազալտե եզրահարթի պատրաստում
 150x300մմ  չափերով բետոնի B15 դասի ծանր  վրա ներառյալ բետոնը և շաղախը </t>
  </si>
  <si>
    <t>Խաղասարքեր</t>
  </si>
  <si>
    <t>ԱԱՀ 20%</t>
  </si>
  <si>
    <t>"ՔԱՂՇԻՆՆԱԽԱԳԻԾ" ՍՊԸ ՏՆՕՐԵՆ</t>
  </si>
  <si>
    <t>Վ․Մկրտչյան</t>
  </si>
  <si>
    <t>ԾԱՎԱԼԱԹԵՐԹ ՆԱԽԱՀԱՇԻՎ</t>
  </si>
  <si>
    <t>Հազ․դրամ</t>
  </si>
  <si>
    <t>Միավ արժեքը</t>
  </si>
  <si>
    <t>Աշխատանքների ծավալները հաշվարկված են ЕРЕР 1984 թվականի հավաքածուների պահանջներին համապատասխան, որոնց հիմնավորման դասիչը բերված է "Հիմնավորում" սյունակում։</t>
  </si>
  <si>
    <t>Ծավալթերթ նախահաշվում բերված աշխատանքների բացվածքները և տեխնոլոգիական հաջորդականությունը բերված են "Հիմնավորում" սյունակում։ Աշխատանքները ներառում են ինժեներական ցանցերի, սարքերիև սարքավորումների  կարգաբերումը   փորաձարկումները համաձայն ՀՀ-ում գործող նորմատիվատեխնիկական փաստաթղթերի</t>
  </si>
  <si>
    <t>Կապալառուն պետք է ներկայացնի օգտագործվող նյութերի որակի համապատասխանության սերտիֆիակատ կամ լաբորատոր փորձակման եզրակցություն ՀՀ-ում հավատարմագրված լաբորատորիաներից:</t>
  </si>
  <si>
    <t xml:space="preserve">Աշխատանքային ծավալների փոփոխման դեպքում փաստացի կատարված աշխատանքի դիմաց կվճարվի գնառաջարկում նշված արժեքով: </t>
  </si>
  <si>
    <t>Պատվիրատուին ապամոնտաժման և քանդման պիտանի նյությերը հանձնվում են պատվիրատուի կողմից նշված պահեստներում կազմելով ընդունման հանձնման արձանագրություն</t>
  </si>
  <si>
    <t>Բոլոր նյութերը պետք է՝ ունեն երեխաների համար օգտագործելու սանիտարական նորմերի պահանջներին համապատասխանության սետրիֆիկատ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</si>
</sst>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3" formatCode="_-* #,##0.00_-;\-* #,##0.00_-;_-* &quot;-&quot;??_-;_-@_-"/>
    <numFmt numFmtId="164" formatCode="_-* #,##0.00\ _₽_-;\-* #,##0.00\ _₽_-;_-* &quot;-&quot;??\ _₽_-;_-@_-"/>
    <numFmt numFmtId="165" formatCode="#,##0&quot;р.&quot;;\-#,##0&quot;р.&quot;"/>
    <numFmt numFmtId="166" formatCode="#,##0&quot;р.&quot;;[Red]\-#,##0&quot;р.&quot;"/>
    <numFmt numFmtId="167" formatCode="#,##0.00&quot;р.&quot;;\-#,##0.00&quot;р.&quot;"/>
    <numFmt numFmtId="168" formatCode="_-* #,##0&quot;р.&quot;_-;\-* #,##0&quot;р.&quot;_-;_-* &quot;-&quot;&quot;р.&quot;_-;_-@_-"/>
    <numFmt numFmtId="169" formatCode="_-* #,##0.00&quot;р.&quot;_-;\-* #,##0.00&quot;р.&quot;_-;_-* &quot;-&quot;??&quot;р.&quot;_-;_-@_-"/>
    <numFmt numFmtId="170" formatCode="_-* #,##0.00_р_._-;\-* #,##0.00_р_._-;_-* &quot;-&quot;??_р_._-;_-@_-"/>
    <numFmt numFmtId="171" formatCode="&quot;$&quot;#,##0.00_);[Red]\(&quot;$&quot;#,##0.00\)"/>
    <numFmt numFmtId="172" formatCode="_(&quot;$&quot;* #,##0.00_);_(&quot;$&quot;* \(#,##0.00\);_(&quot;$&quot;* &quot;-&quot;??_);_(@_)"/>
    <numFmt numFmtId="173" formatCode="_(* #,##0.00_);_(* \(#,##0.00\);_(* &quot;-&quot;??_);_(@_)"/>
    <numFmt numFmtId="174" formatCode="#,##0.00\ &quot;դր.&quot;;[Red]\-#,##0.00\ &quot;դր.&quot;"/>
    <numFmt numFmtId="175" formatCode="_-* #,##0\ &quot;դր.&quot;_-;\-* #,##0\ &quot;դր.&quot;_-;_-* &quot;-&quot;\ &quot;դր.&quot;_-;_-@_-"/>
    <numFmt numFmtId="176" formatCode="_-* #,##0\ _դ_ր_._-;\-* #,##0\ _դ_ր_._-;_-* &quot;-&quot;\ _դ_ր_._-;_-@_-"/>
    <numFmt numFmtId="177" formatCode="&quot;Yes&quot;;&quot;Yes&quot;;&quot;No&quot;"/>
    <numFmt numFmtId="178" formatCode="&quot;True&quot;;&quot;True&quot;;&quot;False&quot;"/>
    <numFmt numFmtId="179" formatCode="0.0"/>
    <numFmt numFmtId="180" formatCode="0.000"/>
    <numFmt numFmtId="181" formatCode="#,##0.000"/>
    <numFmt numFmtId="182" formatCode="0.0000"/>
    <numFmt numFmtId="183" formatCode="#,##0.0000"/>
    <numFmt numFmtId="184" formatCode="0.00000"/>
    <numFmt numFmtId="185" formatCode="_(* #,##0_);_(* \(#,##0\);_(* &quot;-&quot;??_);_(@_)"/>
    <numFmt numFmtId="186" formatCode="0.000000"/>
    <numFmt numFmtId="187" formatCode="[$Ђ-2]\ #,##0.00_);[Red]\([$Ђ-2]\ #,##0.00\)"/>
    <numFmt numFmtId="188" formatCode="#,##0.00\ &quot;դր.&quot;;\-#,##0.00\ &quot;դր.&quot;"/>
    <numFmt numFmtId="189" formatCode="_(* #,##0.000_);_(* \(#,##0.000\);_(* &quot;-&quot;??_);_(@_)"/>
    <numFmt numFmtId="190" formatCode="_-* #,##0.000\ _₽_-;\-* #,##0.000\ _₽_-;_-* &quot;-&quot;???\ _₽_-;_-@_-"/>
  </numFmts>
  <fonts count="55">
    <font>
      <sz val="10"/>
      <name val="Arial"/>
    </font>
    <font>
      <sz val="11"/>
      <color theme="1"/>
      <name val="Calibri"/>
      <family val="2"/>
      <charset val="204"/>
      <scheme val="minor"/>
    </font>
    <font>
      <sz val="10"/>
      <name val="Arial"/>
      <family val="2"/>
      <charset val="204"/>
    </font>
    <font>
      <sz val="10"/>
      <name val="Arial"/>
      <family val="2"/>
      <charset val="204"/>
    </font>
    <font>
      <sz val="10"/>
      <name val="Arial Cyr"/>
      <family val="2"/>
    </font>
    <font>
      <sz val="10"/>
      <name val="Arial"/>
      <family val="2"/>
      <charset val="204"/>
    </font>
    <font>
      <sz val="10"/>
      <name val="Arial Armenian"/>
      <family val="2"/>
    </font>
    <font>
      <sz val="10"/>
      <name val="Arial Armenian"/>
      <family val="2"/>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name val="Arial"/>
      <family val="2"/>
    </font>
    <font>
      <sz val="9"/>
      <name val="Arial Armenian"/>
      <family val="2"/>
    </font>
    <font>
      <sz val="11"/>
      <color indexed="8"/>
      <name val="Calibri"/>
      <family val="2"/>
    </font>
    <font>
      <sz val="10"/>
      <name val="Arial"/>
      <family val="2"/>
      <charset val="204"/>
    </font>
    <font>
      <sz val="10"/>
      <name val="Baltica"/>
      <family val="2"/>
    </font>
    <font>
      <sz val="10"/>
      <name val="Times New Roman"/>
      <family val="1"/>
      <charset val="204"/>
    </font>
    <font>
      <b/>
      <sz val="9"/>
      <name val="Tahoma"/>
      <family val="2"/>
      <charset val="204"/>
    </font>
    <font>
      <sz val="10"/>
      <name val="Helv"/>
      <family val="2"/>
    </font>
    <font>
      <sz val="10"/>
      <name val="Helv"/>
    </font>
    <font>
      <sz val="10"/>
      <name val="Arial Cyr"/>
      <family val="2"/>
      <charset val="204"/>
    </font>
    <font>
      <sz val="10"/>
      <name val="Arial"/>
      <family val="2"/>
      <charset val="204"/>
    </font>
    <font>
      <sz val="10"/>
      <name val="Arial"/>
      <family val="2"/>
      <charset val="204"/>
    </font>
    <font>
      <sz val="11"/>
      <color theme="1"/>
      <name val="Calibri"/>
      <family val="2"/>
      <scheme val="minor"/>
    </font>
    <font>
      <sz val="10"/>
      <name val="Arial"/>
      <family val="2"/>
      <charset val="204"/>
    </font>
    <font>
      <sz val="10"/>
      <name val="Arial"/>
      <family val="2"/>
      <charset val="204"/>
    </font>
    <font>
      <sz val="10"/>
      <name val="GHEA Grapalat"/>
      <family val="3"/>
      <charset val="204"/>
    </font>
    <font>
      <b/>
      <sz val="10"/>
      <name val="GHEA Grapalat"/>
      <family val="3"/>
    </font>
    <font>
      <sz val="10"/>
      <name val="GHEA Grapalat"/>
      <family val="3"/>
    </font>
    <font>
      <vertAlign val="superscript"/>
      <sz val="10"/>
      <name val="GHEA Grapalat"/>
      <family val="3"/>
    </font>
    <font>
      <b/>
      <sz val="10"/>
      <name val="GHEA Grapalat"/>
      <family val="3"/>
      <charset val="204"/>
    </font>
    <font>
      <sz val="10"/>
      <name val="Arial LatArm"/>
      <family val="2"/>
      <charset val="204"/>
    </font>
    <font>
      <b/>
      <sz val="10"/>
      <name val="Arial LatArm"/>
      <family val="2"/>
      <charset val="204"/>
    </font>
    <font>
      <sz val="10"/>
      <color indexed="9"/>
      <name val="GHEA Grapalat"/>
      <family val="3"/>
    </font>
    <font>
      <b/>
      <i/>
      <sz val="10"/>
      <name val="Arial LatArm"/>
      <family val="2"/>
      <charset val="204"/>
    </font>
    <font>
      <sz val="8"/>
      <name val="Arial LatArm"/>
      <family val="2"/>
      <charset val="204"/>
    </font>
    <font>
      <sz val="8"/>
      <name val="Arial LatArm"/>
      <family val="2"/>
    </font>
    <font>
      <b/>
      <i/>
      <sz val="10"/>
      <name val="GHEA Grapalat"/>
      <family val="3"/>
      <charset val="204"/>
    </font>
    <font>
      <b/>
      <sz val="10"/>
      <name val="Arial LatArm"/>
      <family val="2"/>
    </font>
    <font>
      <b/>
      <i/>
      <sz val="10"/>
      <name val="Arial LatArm"/>
      <family val="2"/>
    </font>
    <font>
      <b/>
      <u val="singleAccounting"/>
      <sz val="10"/>
      <name val="Arial LatArm"/>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s>
  <cellStyleXfs count="688">
    <xf numFmtId="0" fontId="0" fillId="0" borderId="0"/>
    <xf numFmtId="0" fontId="4"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173" fontId="3" fillId="0" borderId="0" applyFont="0" applyFill="0" applyBorder="0" applyAlignment="0" applyProtection="0"/>
    <xf numFmtId="181" fontId="3"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78" fontId="3"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82" fontId="5"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5"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88" fontId="2" fillId="0" borderId="0" applyFont="0" applyFill="0" applyBorder="0" applyAlignment="0" applyProtection="0"/>
    <xf numFmtId="183" fontId="2" fillId="0" borderId="0" applyFont="0" applyFill="0" applyBorder="0" applyAlignment="0" applyProtection="0"/>
    <xf numFmtId="188" fontId="2" fillId="0" borderId="0" applyFont="0" applyFill="0" applyBorder="0" applyAlignment="0" applyProtection="0"/>
    <xf numFmtId="182" fontId="3"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82" fontId="2" fillId="0" borderId="0" applyFont="0" applyFill="0" applyBorder="0" applyAlignment="0" applyProtection="0"/>
    <xf numFmtId="177" fontId="3"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2" fontId="2" fillId="0" borderId="0" applyFont="0" applyFill="0" applyBorder="0" applyAlignment="0" applyProtection="0"/>
    <xf numFmtId="2" fontId="26" fillId="0" borderId="3" applyFill="0" applyBorder="0" applyAlignment="0">
      <alignment horizontal="right" vertical="center"/>
    </xf>
    <xf numFmtId="2" fontId="26" fillId="0" borderId="3" applyFill="0" applyBorder="0" applyAlignment="0">
      <alignment horizontal="right" vertical="center"/>
    </xf>
    <xf numFmtId="2" fontId="26" fillId="0" borderId="0" applyFill="0" applyBorder="0" applyAlignment="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8" fillId="0" borderId="0"/>
    <xf numFmtId="0" fontId="8" fillId="0" borderId="0"/>
    <xf numFmtId="0" fontId="8" fillId="0" borderId="0"/>
    <xf numFmtId="0" fontId="8" fillId="0" borderId="0"/>
    <xf numFmtId="0" fontId="29" fillId="0" borderId="0"/>
    <xf numFmtId="0" fontId="29" fillId="0" borderId="0"/>
    <xf numFmtId="0" fontId="29"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9"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23" borderId="8" applyNumberFormat="0" applyFont="0" applyAlignment="0" applyProtection="0"/>
    <xf numFmtId="0" fontId="29" fillId="23" borderId="8" applyNumberFormat="0" applyFont="0" applyAlignment="0" applyProtection="0"/>
    <xf numFmtId="0" fontId="29"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6"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0" fillId="0" borderId="3">
      <alignment horizontal="center"/>
    </xf>
    <xf numFmtId="0" fontId="30" fillId="0" borderId="3">
      <alignment horizontal="center"/>
    </xf>
    <xf numFmtId="172" fontId="2" fillId="0" borderId="0" applyFont="0" applyFill="0" applyBorder="0" applyAlignment="0" applyProtection="0"/>
    <xf numFmtId="182" fontId="2" fillId="0" borderId="0" applyFont="0" applyFill="0" applyBorder="0" applyAlignment="0" applyProtection="0"/>
    <xf numFmtId="180"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0" fontId="30" fillId="0" borderId="0">
      <alignment horizontal="right" vertical="top" wrapText="1"/>
    </xf>
    <xf numFmtId="4" fontId="31" fillId="0" borderId="0" applyNumberFormat="0" applyFont="0" applyAlignment="0">
      <alignment horizontal="left"/>
    </xf>
    <xf numFmtId="0" fontId="30" fillId="0" borderId="3">
      <alignment horizontal="center"/>
    </xf>
    <xf numFmtId="0" fontId="30" fillId="0" borderId="3">
      <alignment horizontal="center" wrapText="1"/>
    </xf>
    <xf numFmtId="0" fontId="30" fillId="0" borderId="3">
      <alignment horizontal="center"/>
    </xf>
    <xf numFmtId="0" fontId="30" fillId="0" borderId="3">
      <alignment horizont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xf numFmtId="0" fontId="35" fillId="0" borderId="0"/>
    <xf numFmtId="0" fontId="36" fillId="0" borderId="0"/>
    <xf numFmtId="0" fontId="2" fillId="0" borderId="0"/>
    <xf numFmtId="0" fontId="2" fillId="0" borderId="0"/>
    <xf numFmtId="0" fontId="4" fillId="0" borderId="0"/>
    <xf numFmtId="0" fontId="2" fillId="0" borderId="0"/>
    <xf numFmtId="0" fontId="2" fillId="0" borderId="0"/>
    <xf numFmtId="49"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164" fontId="2" fillId="0" borderId="0"/>
    <xf numFmtId="0" fontId="25" fillId="0" borderId="0"/>
    <xf numFmtId="0" fontId="2" fillId="0" borderId="0"/>
    <xf numFmtId="0" fontId="2" fillId="0" borderId="0"/>
    <xf numFmtId="0" fontId="2" fillId="0" borderId="0"/>
    <xf numFmtId="0" fontId="28"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8" fillId="0" borderId="0"/>
    <xf numFmtId="0" fontId="2" fillId="0" borderId="0"/>
    <xf numFmtId="0" fontId="30" fillId="0" borderId="3">
      <alignment horizontal="center" wrapText="1"/>
    </xf>
    <xf numFmtId="9" fontId="28" fillId="0" borderId="0" applyFont="0" applyFill="0" applyBorder="0" applyAlignment="0" applyProtection="0"/>
    <xf numFmtId="0" fontId="30" fillId="0" borderId="3">
      <alignment horizontal="center"/>
    </xf>
    <xf numFmtId="0" fontId="30" fillId="0" borderId="3">
      <alignment horizontal="center" wrapText="1"/>
    </xf>
    <xf numFmtId="0" fontId="30" fillId="0" borderId="3">
      <alignment horizontal="center"/>
    </xf>
    <xf numFmtId="0" fontId="30" fillId="0" borderId="0">
      <alignment horizontal="center" vertical="top" wrapText="1"/>
    </xf>
    <xf numFmtId="0" fontId="32" fillId="0" borderId="0"/>
    <xf numFmtId="0" fontId="33" fillId="0" borderId="0"/>
    <xf numFmtId="0" fontId="30" fillId="0" borderId="0">
      <alignment horizontal="center"/>
    </xf>
    <xf numFmtId="166" fontId="8" fillId="0" borderId="0" applyFont="0" applyFill="0" applyBorder="0" applyAlignment="0" applyProtection="0"/>
    <xf numFmtId="176" fontId="2" fillId="0" borderId="0" applyFont="0" applyFill="0" applyBorder="0" applyAlignment="0" applyProtection="0"/>
    <xf numFmtId="187" fontId="2" fillId="0" borderId="0" applyFont="0" applyFill="0" applyBorder="0" applyAlignment="0" applyProtection="0"/>
    <xf numFmtId="173" fontId="2" fillId="0" borderId="0" applyFont="0" applyFill="0" applyBorder="0" applyAlignment="0" applyProtection="0"/>
    <xf numFmtId="185" fontId="2" fillId="0" borderId="0" applyFont="0" applyFill="0" applyBorder="0" applyAlignment="0" applyProtection="0"/>
    <xf numFmtId="174" fontId="2" fillId="0" borderId="0" applyFont="0" applyFill="0" applyBorder="0" applyAlignment="0" applyProtection="0"/>
    <xf numFmtId="171" fontId="2" fillId="0" borderId="0" applyFont="0" applyFill="0" applyBorder="0" applyAlignment="0" applyProtection="0"/>
    <xf numFmtId="187" fontId="2" fillId="0" borderId="0" applyFont="0" applyFill="0" applyBorder="0" applyAlignment="0" applyProtection="0"/>
    <xf numFmtId="184" fontId="2" fillId="0" borderId="0" applyFont="0" applyFill="0" applyBorder="0" applyAlignment="0" applyProtection="0"/>
    <xf numFmtId="181" fontId="2" fillId="0" borderId="0" applyFont="0" applyFill="0" applyBorder="0" applyAlignment="0" applyProtection="0"/>
    <xf numFmtId="176" fontId="2" fillId="0" borderId="0" applyFont="0" applyFill="0" applyBorder="0" applyAlignment="0" applyProtection="0"/>
    <xf numFmtId="174" fontId="2" fillId="0" borderId="0" applyFont="0" applyFill="0" applyBorder="0" applyAlignment="0" applyProtection="0"/>
    <xf numFmtId="175" fontId="2" fillId="0" borderId="0" applyFont="0" applyFill="0" applyBorder="0" applyAlignment="0" applyProtection="0"/>
    <xf numFmtId="186" fontId="2" fillId="0" borderId="0" applyFont="0" applyFill="0" applyBorder="0" applyAlignment="0" applyProtection="0"/>
    <xf numFmtId="170" fontId="2" fillId="0" borderId="0" applyFont="0" applyFill="0" applyBorder="0" applyAlignment="0" applyProtection="0"/>
    <xf numFmtId="186" fontId="2" fillId="0" borderId="0" applyFont="0" applyFill="0" applyBorder="0" applyAlignment="0" applyProtection="0"/>
    <xf numFmtId="173" fontId="2" fillId="0" borderId="0" applyFont="0" applyFill="0" applyBorder="0" applyAlignment="0" applyProtection="0"/>
    <xf numFmtId="184" fontId="2" fillId="0" borderId="0" applyFont="0" applyFill="0" applyBorder="0" applyAlignment="0" applyProtection="0"/>
    <xf numFmtId="177" fontId="2" fillId="0" borderId="0" applyFont="0" applyFill="0" applyBorder="0" applyAlignment="0" applyProtection="0"/>
    <xf numFmtId="169" fontId="2" fillId="0" borderId="0" applyFont="0" applyFill="0" applyBorder="0" applyAlignment="0" applyProtection="0"/>
    <xf numFmtId="184" fontId="2" fillId="0" borderId="0" applyFont="0" applyFill="0" applyBorder="0" applyAlignment="0" applyProtection="0"/>
    <xf numFmtId="167"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0" fontId="2" fillId="0" borderId="0" applyFont="0" applyFill="0" applyBorder="0" applyAlignment="0" applyProtection="0"/>
    <xf numFmtId="188"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75"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0" fontId="30" fillId="0" borderId="0">
      <alignment horizontal="left" vertical="top"/>
    </xf>
    <xf numFmtId="0" fontId="34" fillId="0" borderId="0"/>
    <xf numFmtId="0" fontId="30" fillId="0" borderId="0"/>
    <xf numFmtId="0" fontId="4" fillId="0" borderId="0"/>
    <xf numFmtId="0" fontId="4" fillId="0" borderId="0"/>
    <xf numFmtId="0" fontId="4" fillId="0" borderId="0"/>
    <xf numFmtId="0" fontId="25" fillId="0" borderId="0"/>
    <xf numFmtId="0" fontId="2" fillId="0" borderId="0"/>
    <xf numFmtId="0" fontId="2" fillId="0" borderId="0"/>
    <xf numFmtId="173" fontId="38" fillId="0" borderId="0" applyFont="0" applyFill="0" applyBorder="0" applyAlignment="0" applyProtection="0"/>
    <xf numFmtId="173" fontId="38"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38" fillId="0" borderId="0" applyFont="0" applyFill="0" applyBorder="0" applyAlignment="0" applyProtection="0"/>
    <xf numFmtId="0" fontId="39" fillId="0" borderId="0"/>
    <xf numFmtId="43" fontId="38" fillId="0" borderId="0" applyFont="0" applyFill="0" applyBorder="0" applyAlignment="0" applyProtection="0"/>
    <xf numFmtId="0" fontId="39" fillId="0" borderId="0"/>
    <xf numFmtId="0" fontId="39" fillId="0" borderId="0"/>
    <xf numFmtId="170" fontId="2" fillId="0" borderId="0" applyFont="0" applyFill="0" applyBorder="0" applyAlignment="0" applyProtection="0"/>
    <xf numFmtId="170" fontId="2" fillId="0" borderId="0" applyFont="0" applyFill="0" applyBorder="0" applyAlignment="0" applyProtection="0"/>
    <xf numFmtId="43" fontId="2" fillId="0" borderId="0" applyFont="0" applyFill="0" applyBorder="0" applyAlignment="0" applyProtection="0"/>
    <xf numFmtId="0" fontId="2" fillId="0" borderId="0"/>
    <xf numFmtId="0" fontId="27" fillId="0" borderId="0"/>
    <xf numFmtId="0" fontId="6" fillId="0" borderId="0"/>
    <xf numFmtId="0" fontId="6" fillId="0" borderId="0"/>
    <xf numFmtId="0" fontId="6" fillId="0" borderId="0"/>
    <xf numFmtId="0" fontId="2" fillId="0" borderId="0"/>
    <xf numFmtId="0" fontId="2" fillId="0" borderId="0"/>
    <xf numFmtId="0" fontId="6" fillId="0" borderId="0"/>
    <xf numFmtId="0" fontId="2" fillId="0" borderId="0"/>
    <xf numFmtId="0" fontId="6" fillId="0" borderId="0"/>
    <xf numFmtId="0" fontId="6" fillId="0" borderId="0"/>
    <xf numFmtId="0" fontId="4" fillId="0" borderId="0"/>
    <xf numFmtId="0" fontId="39" fillId="23" borderId="8" applyNumberFormat="0" applyFont="0" applyAlignment="0" applyProtection="0"/>
    <xf numFmtId="9" fontId="39" fillId="0" borderId="0" applyFont="0" applyFill="0" applyBorder="0" applyAlignment="0" applyProtection="0"/>
    <xf numFmtId="0" fontId="6" fillId="0" borderId="0"/>
    <xf numFmtId="0" fontId="6" fillId="0" borderId="0"/>
    <xf numFmtId="0" fontId="6" fillId="0" borderId="0"/>
    <xf numFmtId="0" fontId="39"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173" fontId="2" fillId="0" borderId="0" applyFont="0" applyFill="0" applyBorder="0" applyAlignment="0" applyProtection="0"/>
    <xf numFmtId="0" fontId="2" fillId="0" borderId="0"/>
    <xf numFmtId="173" fontId="2" fillId="0" borderId="0" applyFont="0" applyFill="0" applyBorder="0" applyAlignment="0" applyProtection="0"/>
    <xf numFmtId="43" fontId="25" fillId="0" borderId="0" applyFont="0" applyFill="0" applyBorder="0" applyAlignment="0" applyProtection="0"/>
    <xf numFmtId="173" fontId="2" fillId="0" borderId="0" applyFont="0" applyFill="0" applyBorder="0" applyAlignment="0" applyProtection="0"/>
  </cellStyleXfs>
  <cellXfs count="166">
    <xf numFmtId="0" fontId="0" fillId="0" borderId="0" xfId="0"/>
    <xf numFmtId="0" fontId="42" fillId="0" borderId="0" xfId="0" applyFont="1"/>
    <xf numFmtId="0" fontId="42" fillId="0" borderId="0" xfId="277" applyFont="1"/>
    <xf numFmtId="49" fontId="42" fillId="0" borderId="3" xfId="277" applyNumberFormat="1" applyFont="1" applyBorder="1" applyAlignment="1">
      <alignment horizontal="center" vertical="center" wrapText="1"/>
    </xf>
    <xf numFmtId="0" fontId="42" fillId="0" borderId="3" xfId="277" applyFont="1" applyBorder="1" applyAlignment="1">
      <alignment vertical="center" wrapText="1"/>
    </xf>
    <xf numFmtId="0" fontId="42" fillId="0" borderId="3" xfId="528" applyFont="1" applyBorder="1" applyAlignment="1">
      <alignment horizontal="center" vertical="center"/>
    </xf>
    <xf numFmtId="0" fontId="42" fillId="0" borderId="0" xfId="528" applyFont="1" applyAlignment="1">
      <alignment vertical="center"/>
    </xf>
    <xf numFmtId="0" fontId="42" fillId="0" borderId="3" xfId="277" applyFont="1" applyBorder="1" applyAlignment="1">
      <alignment horizontal="center" vertical="center" wrapText="1"/>
    </xf>
    <xf numFmtId="0" fontId="42" fillId="0" borderId="0" xfId="442" applyFont="1"/>
    <xf numFmtId="0" fontId="42" fillId="0" borderId="3" xfId="277" applyFont="1" applyBorder="1" applyAlignment="1">
      <alignment horizontal="left" vertical="center" wrapText="1"/>
    </xf>
    <xf numFmtId="4" fontId="42" fillId="0" borderId="3" xfId="277" applyNumberFormat="1" applyFont="1" applyBorder="1" applyAlignment="1">
      <alignment horizontal="center" vertical="center" wrapText="1"/>
    </xf>
    <xf numFmtId="49" fontId="42" fillId="0" borderId="3" xfId="528" applyNumberFormat="1" applyFont="1" applyBorder="1" applyAlignment="1">
      <alignment horizontal="center" vertical="center" wrapText="1"/>
    </xf>
    <xf numFmtId="0" fontId="42" fillId="0" borderId="3" xfId="528" applyFont="1" applyBorder="1" applyAlignment="1">
      <alignment vertical="center" wrapText="1"/>
    </xf>
    <xf numFmtId="181" fontId="42" fillId="0" borderId="3" xfId="528" applyNumberFormat="1" applyFont="1" applyBorder="1" applyAlignment="1">
      <alignment horizontal="center" vertical="center"/>
    </xf>
    <xf numFmtId="0" fontId="42" fillId="0" borderId="3" xfId="0" applyFont="1" applyBorder="1" applyAlignment="1">
      <alignment horizontal="center"/>
    </xf>
    <xf numFmtId="2" fontId="42" fillId="0" borderId="3" xfId="0" applyNumberFormat="1" applyFont="1" applyBorder="1" applyAlignment="1">
      <alignment horizontal="center"/>
    </xf>
    <xf numFmtId="0" fontId="42" fillId="0" borderId="3" xfId="277" applyFont="1" applyBorder="1" applyAlignment="1">
      <alignment horizontal="center"/>
    </xf>
    <xf numFmtId="0" fontId="42" fillId="0" borderId="3" xfId="277" applyFont="1" applyBorder="1" applyAlignment="1">
      <alignment wrapText="1"/>
    </xf>
    <xf numFmtId="0" fontId="42" fillId="0" borderId="3" xfId="277" applyFont="1" applyBorder="1" applyAlignment="1">
      <alignment horizontal="left" wrapText="1"/>
    </xf>
    <xf numFmtId="0" fontId="42" fillId="0" borderId="3" xfId="277" applyFont="1" applyBorder="1" applyAlignment="1">
      <alignment horizontal="center" vertical="center"/>
    </xf>
    <xf numFmtId="0" fontId="42" fillId="0" borderId="3" xfId="277" applyFont="1" applyBorder="1"/>
    <xf numFmtId="0" fontId="46" fillId="0" borderId="0" xfId="528" applyFont="1"/>
    <xf numFmtId="0" fontId="45" fillId="0" borderId="0" xfId="528" applyFont="1" applyAlignment="1">
      <alignment horizontal="center"/>
    </xf>
    <xf numFmtId="0" fontId="45" fillId="0" borderId="0" xfId="528" applyFont="1"/>
    <xf numFmtId="0" fontId="45" fillId="0" borderId="0" xfId="528" applyFont="1" applyAlignment="1">
      <alignment wrapText="1"/>
    </xf>
    <xf numFmtId="0" fontId="45" fillId="0" borderId="0" xfId="528" applyFont="1" applyAlignment="1">
      <alignment horizontal="center" vertical="center"/>
    </xf>
    <xf numFmtId="0" fontId="45" fillId="0" borderId="0" xfId="528" applyFont="1" applyAlignment="1">
      <alignment vertical="center"/>
    </xf>
    <xf numFmtId="0" fontId="45" fillId="0" borderId="0" xfId="528" applyFont="1" applyAlignment="1">
      <alignment horizontal="center" wrapText="1"/>
    </xf>
    <xf numFmtId="0" fontId="45" fillId="0" borderId="0" xfId="513" applyFont="1"/>
    <xf numFmtId="0" fontId="45" fillId="0" borderId="0" xfId="442" applyFont="1"/>
    <xf numFmtId="0" fontId="45" fillId="0" borderId="0" xfId="442" applyFont="1" applyAlignment="1">
      <alignment vertical="center"/>
    </xf>
    <xf numFmtId="0" fontId="46" fillId="0" borderId="3" xfId="513" applyFont="1" applyBorder="1" applyAlignment="1">
      <alignment horizontal="center" vertical="center" wrapText="1"/>
    </xf>
    <xf numFmtId="49" fontId="46" fillId="0" borderId="3" xfId="513" applyNumberFormat="1" applyFont="1" applyBorder="1" applyAlignment="1">
      <alignment horizontal="center" vertical="center" wrapText="1"/>
    </xf>
    <xf numFmtId="0" fontId="45" fillId="0" borderId="3" xfId="442" applyFont="1" applyBorder="1" applyAlignment="1">
      <alignment horizontal="center" vertical="center" wrapText="1"/>
    </xf>
    <xf numFmtId="49" fontId="45" fillId="0" borderId="3" xfId="442" applyNumberFormat="1" applyFont="1" applyBorder="1" applyAlignment="1">
      <alignment horizontal="center" vertical="center" wrapText="1"/>
    </xf>
    <xf numFmtId="0" fontId="48" fillId="0" borderId="3" xfId="442" applyFont="1" applyBorder="1" applyAlignment="1">
      <alignment horizontal="center" vertical="center" wrapText="1"/>
    </xf>
    <xf numFmtId="0" fontId="45" fillId="0" borderId="3" xfId="442" applyFont="1" applyBorder="1" applyAlignment="1">
      <alignment horizontal="left" vertical="center" wrapText="1"/>
    </xf>
    <xf numFmtId="180" fontId="42" fillId="0" borderId="3" xfId="0" applyNumberFormat="1" applyFont="1" applyBorder="1" applyAlignment="1">
      <alignment horizontal="center"/>
    </xf>
    <xf numFmtId="0" fontId="42" fillId="0" borderId="3" xfId="277" applyFont="1" applyBorder="1" applyAlignment="1">
      <alignment horizontal="center" wrapText="1"/>
    </xf>
    <xf numFmtId="2" fontId="42" fillId="0" borderId="3" xfId="277" applyNumberFormat="1" applyFont="1" applyBorder="1" applyAlignment="1">
      <alignment horizontal="center" wrapText="1"/>
    </xf>
    <xf numFmtId="0" fontId="41" fillId="0" borderId="3" xfId="277" applyFont="1" applyBorder="1" applyAlignment="1">
      <alignment wrapText="1"/>
    </xf>
    <xf numFmtId="0" fontId="42" fillId="0" borderId="3" xfId="517" applyFont="1" applyBorder="1" applyAlignment="1">
      <alignment horizontal="center" vertical="center" wrapText="1"/>
    </xf>
    <xf numFmtId="4" fontId="42" fillId="0" borderId="3" xfId="517" applyNumberFormat="1" applyFont="1" applyBorder="1" applyAlignment="1">
      <alignment horizontal="center" vertical="center" wrapText="1"/>
    </xf>
    <xf numFmtId="181" fontId="40" fillId="0" borderId="3" xfId="686" applyNumberFormat="1" applyFont="1" applyFill="1" applyBorder="1" applyAlignment="1">
      <alignment horizontal="center" vertical="center"/>
    </xf>
    <xf numFmtId="43" fontId="40" fillId="0" borderId="3" xfId="686" applyFont="1" applyFill="1" applyBorder="1" applyAlignment="1">
      <alignment horizontal="center" vertical="center"/>
    </xf>
    <xf numFmtId="189" fontId="40" fillId="0" borderId="3" xfId="575" applyNumberFormat="1" applyFont="1" applyFill="1" applyBorder="1" applyAlignment="1">
      <alignment horizontal="left" vertical="center"/>
    </xf>
    <xf numFmtId="49" fontId="40" fillId="0" borderId="3" xfId="277" applyNumberFormat="1" applyFont="1" applyBorder="1" applyAlignment="1">
      <alignment horizontal="center" vertical="center" wrapText="1"/>
    </xf>
    <xf numFmtId="0" fontId="51" fillId="0" borderId="3" xfId="277" applyFont="1" applyBorder="1" applyAlignment="1">
      <alignment vertical="center" wrapText="1"/>
    </xf>
    <xf numFmtId="0" fontId="40" fillId="0" borderId="3" xfId="443" applyFont="1" applyBorder="1" applyAlignment="1">
      <alignment horizontal="center" vertical="center"/>
    </xf>
    <xf numFmtId="180" fontId="40" fillId="0" borderId="3" xfId="277" applyNumberFormat="1" applyFont="1" applyBorder="1" applyAlignment="1">
      <alignment horizontal="center" vertical="center" wrapText="1"/>
    </xf>
    <xf numFmtId="0" fontId="40" fillId="0" borderId="3" xfId="528" applyFont="1" applyBorder="1" applyAlignment="1">
      <alignment horizontal="center" vertical="center"/>
    </xf>
    <xf numFmtId="49" fontId="40" fillId="0" borderId="3" xfId="528" applyNumberFormat="1" applyFont="1" applyBorder="1" applyAlignment="1">
      <alignment horizontal="center" vertical="center" wrapText="1"/>
    </xf>
    <xf numFmtId="0" fontId="40" fillId="0" borderId="3" xfId="528" applyFont="1" applyBorder="1" applyAlignment="1">
      <alignment vertical="center" wrapText="1"/>
    </xf>
    <xf numFmtId="0" fontId="40" fillId="0" borderId="3" xfId="277" applyFont="1" applyBorder="1" applyAlignment="1">
      <alignment horizontal="center" vertical="center"/>
    </xf>
    <xf numFmtId="181" fontId="40" fillId="0" borderId="3" xfId="528" applyNumberFormat="1" applyFont="1" applyBorder="1" applyAlignment="1">
      <alignment horizontal="center" vertical="center"/>
    </xf>
    <xf numFmtId="4" fontId="40" fillId="0" borderId="3" xfId="528" applyNumberFormat="1" applyFont="1" applyBorder="1" applyAlignment="1">
      <alignment horizontal="center" vertical="center"/>
    </xf>
    <xf numFmtId="4" fontId="40" fillId="0" borderId="3" xfId="442" applyNumberFormat="1" applyFont="1" applyBorder="1" applyAlignment="1">
      <alignment horizontal="center" vertical="center"/>
    </xf>
    <xf numFmtId="49" fontId="40" fillId="0" borderId="3" xfId="528" applyNumberFormat="1" applyFont="1" applyBorder="1" applyAlignment="1">
      <alignment horizontal="center" vertical="center"/>
    </xf>
    <xf numFmtId="1" fontId="40" fillId="0" borderId="3" xfId="442" applyNumberFormat="1" applyFont="1" applyBorder="1" applyAlignment="1">
      <alignment horizontal="center" vertical="center" wrapText="1"/>
    </xf>
    <xf numFmtId="4" fontId="40" fillId="0" borderId="3" xfId="528" applyNumberFormat="1" applyFont="1" applyBorder="1" applyAlignment="1">
      <alignment vertical="center" wrapText="1"/>
    </xf>
    <xf numFmtId="4" fontId="42" fillId="0" borderId="0" xfId="528" applyNumberFormat="1" applyFont="1" applyAlignment="1">
      <alignment vertical="center"/>
    </xf>
    <xf numFmtId="49" fontId="40" fillId="0" borderId="3" xfId="442" applyNumberFormat="1" applyFont="1" applyBorder="1" applyAlignment="1">
      <alignment horizontal="center" vertical="center"/>
    </xf>
    <xf numFmtId="4" fontId="40" fillId="0" borderId="3" xfId="442" applyNumberFormat="1" applyFont="1" applyBorder="1" applyAlignment="1">
      <alignment vertical="center" wrapText="1"/>
    </xf>
    <xf numFmtId="4" fontId="40" fillId="0" borderId="3" xfId="444" applyNumberFormat="1" applyFont="1" applyBorder="1" applyAlignment="1">
      <alignment horizontal="center" vertical="center"/>
    </xf>
    <xf numFmtId="4" fontId="42" fillId="0" borderId="0" xfId="442" applyNumberFormat="1" applyFont="1" applyAlignment="1">
      <alignment vertical="center"/>
    </xf>
    <xf numFmtId="49" fontId="40" fillId="0" borderId="3" xfId="277" applyNumberFormat="1" applyFont="1" applyBorder="1" applyAlignment="1">
      <alignment horizontal="center" vertical="center"/>
    </xf>
    <xf numFmtId="0" fontId="40" fillId="0" borderId="3" xfId="277" applyFont="1" applyBorder="1" applyAlignment="1">
      <alignment vertical="center" wrapText="1"/>
    </xf>
    <xf numFmtId="4" fontId="40" fillId="0" borderId="3" xfId="277" applyNumberFormat="1" applyFont="1" applyBorder="1" applyAlignment="1">
      <alignment horizontal="center" vertical="center"/>
    </xf>
    <xf numFmtId="0" fontId="40" fillId="0" borderId="3" xfId="277" applyFont="1" applyBorder="1" applyAlignment="1">
      <alignment horizontal="center" vertical="center" wrapText="1"/>
    </xf>
    <xf numFmtId="0" fontId="40" fillId="0" borderId="0" xfId="681" applyFont="1" applyAlignment="1">
      <alignment vertical="center"/>
    </xf>
    <xf numFmtId="0" fontId="42" fillId="0" borderId="0" xfId="681" applyFont="1" applyAlignment="1">
      <alignment vertical="center"/>
    </xf>
    <xf numFmtId="0" fontId="40" fillId="0" borderId="3" xfId="442" applyFont="1" applyBorder="1" applyAlignment="1">
      <alignment horizontal="center" vertical="center"/>
    </xf>
    <xf numFmtId="0" fontId="42" fillId="0" borderId="0" xfId="528" applyFont="1"/>
    <xf numFmtId="0" fontId="40" fillId="0" borderId="3" xfId="681" applyFont="1" applyBorder="1" applyAlignment="1">
      <alignment horizontal="center" vertical="center"/>
    </xf>
    <xf numFmtId="0" fontId="40" fillId="0" borderId="0" xfId="681" applyFont="1"/>
    <xf numFmtId="0" fontId="40" fillId="0" borderId="3" xfId="442" applyFont="1" applyBorder="1" applyAlignment="1">
      <alignment horizontal="center" vertical="center" wrapText="1"/>
    </xf>
    <xf numFmtId="4" fontId="40" fillId="0" borderId="3" xfId="528" applyNumberFormat="1" applyFont="1" applyBorder="1" applyAlignment="1">
      <alignment horizontal="center" vertical="center" wrapText="1"/>
    </xf>
    <xf numFmtId="0" fontId="40" fillId="0" borderId="3" xfId="442" applyFont="1" applyBorder="1" applyAlignment="1">
      <alignment vertical="center" wrapText="1"/>
    </xf>
    <xf numFmtId="0" fontId="40" fillId="0" borderId="0" xfId="442" applyFont="1"/>
    <xf numFmtId="49" fontId="40" fillId="0" borderId="3" xfId="442" applyNumberFormat="1" applyFont="1" applyBorder="1" applyAlignment="1">
      <alignment horizontal="center" vertical="center" wrapText="1"/>
    </xf>
    <xf numFmtId="2" fontId="40" fillId="0" borderId="3" xfId="277" applyNumberFormat="1" applyFont="1" applyBorder="1" applyAlignment="1">
      <alignment horizontal="center" vertical="center" wrapText="1"/>
    </xf>
    <xf numFmtId="1" fontId="40" fillId="0" borderId="3" xfId="442" applyNumberFormat="1" applyFont="1" applyBorder="1" applyAlignment="1">
      <alignment horizontal="center" vertical="center"/>
    </xf>
    <xf numFmtId="49" fontId="40" fillId="0" borderId="3" xfId="681" applyNumberFormat="1" applyFont="1" applyBorder="1" applyAlignment="1">
      <alignment horizontal="center" vertical="center" wrapText="1"/>
    </xf>
    <xf numFmtId="0" fontId="40" fillId="0" borderId="3" xfId="681" applyFont="1" applyBorder="1" applyAlignment="1">
      <alignment vertical="center" wrapText="1"/>
    </xf>
    <xf numFmtId="0" fontId="50" fillId="0" borderId="0" xfId="528" applyFont="1" applyAlignment="1">
      <alignment vertical="center"/>
    </xf>
    <xf numFmtId="4" fontId="40" fillId="0" borderId="3" xfId="681" applyNumberFormat="1" applyFont="1" applyBorder="1" applyAlignment="1">
      <alignment horizontal="center" vertical="center" wrapText="1"/>
    </xf>
    <xf numFmtId="4" fontId="49" fillId="0" borderId="0" xfId="681" applyNumberFormat="1" applyFont="1"/>
    <xf numFmtId="0" fontId="40" fillId="0" borderId="0" xfId="442" applyFont="1" applyAlignment="1">
      <alignment vertical="center"/>
    </xf>
    <xf numFmtId="0" fontId="40" fillId="0" borderId="0" xfId="562" applyFont="1" applyAlignment="1">
      <alignment vertical="center"/>
    </xf>
    <xf numFmtId="0" fontId="40" fillId="0" borderId="3" xfId="681" applyFont="1" applyBorder="1" applyAlignment="1">
      <alignment horizontal="center" vertical="center" wrapText="1"/>
    </xf>
    <xf numFmtId="0" fontId="44" fillId="0" borderId="3" xfId="681" applyFont="1" applyBorder="1" applyAlignment="1">
      <alignment vertical="center" wrapText="1"/>
    </xf>
    <xf numFmtId="0" fontId="44" fillId="0" borderId="0" xfId="528" applyFont="1" applyAlignment="1">
      <alignment vertical="center"/>
    </xf>
    <xf numFmtId="4" fontId="40" fillId="0" borderId="3" xfId="681" applyNumberFormat="1" applyFont="1" applyBorder="1" applyAlignment="1">
      <alignment vertical="center" wrapText="1"/>
    </xf>
    <xf numFmtId="4" fontId="40" fillId="0" borderId="0" xfId="681" applyNumberFormat="1" applyFont="1" applyAlignment="1">
      <alignment vertical="center"/>
    </xf>
    <xf numFmtId="0" fontId="40" fillId="0" borderId="3" xfId="277" applyFont="1" applyBorder="1"/>
    <xf numFmtId="0" fontId="40" fillId="0" borderId="3" xfId="277" applyFont="1" applyBorder="1" applyAlignment="1">
      <alignment wrapText="1"/>
    </xf>
    <xf numFmtId="0" fontId="45" fillId="0" borderId="3" xfId="528" applyFont="1" applyBorder="1"/>
    <xf numFmtId="180" fontId="45" fillId="0" borderId="3" xfId="528" applyNumberFormat="1" applyFont="1" applyBorder="1"/>
    <xf numFmtId="4" fontId="40" fillId="0" borderId="14" xfId="681" applyNumberFormat="1" applyFont="1" applyBorder="1" applyAlignment="1">
      <alignment horizontal="left" vertical="center"/>
    </xf>
    <xf numFmtId="0" fontId="42" fillId="0" borderId="14" xfId="277" applyFont="1" applyBorder="1" applyAlignment="1">
      <alignment vertical="center" wrapText="1"/>
    </xf>
    <xf numFmtId="0" fontId="45" fillId="0" borderId="3" xfId="513" applyFont="1" applyBorder="1"/>
    <xf numFmtId="0" fontId="45" fillId="0" borderId="3" xfId="442" applyFont="1" applyBorder="1"/>
    <xf numFmtId="180" fontId="45" fillId="0" borderId="3" xfId="442" applyNumberFormat="1" applyFont="1" applyBorder="1" applyAlignment="1">
      <alignment vertical="center"/>
    </xf>
    <xf numFmtId="164" fontId="40" fillId="0" borderId="3" xfId="528" applyNumberFormat="1" applyFont="1" applyBorder="1" applyAlignment="1">
      <alignment vertical="center"/>
    </xf>
    <xf numFmtId="190" fontId="40" fillId="0" borderId="3" xfId="528" applyNumberFormat="1" applyFont="1" applyBorder="1" applyAlignment="1">
      <alignment vertical="center"/>
    </xf>
    <xf numFmtId="190" fontId="42" fillId="0" borderId="3" xfId="528" applyNumberFormat="1" applyFont="1" applyBorder="1" applyAlignment="1">
      <alignment vertical="center"/>
    </xf>
    <xf numFmtId="0" fontId="40" fillId="0" borderId="3" xfId="277" applyFont="1" applyBorder="1" applyAlignment="1">
      <alignment horizontal="center" wrapText="1"/>
    </xf>
    <xf numFmtId="49" fontId="42" fillId="0" borderId="3" xfId="277" applyNumberFormat="1" applyFont="1" applyBorder="1" applyAlignment="1">
      <alignment wrapText="1"/>
    </xf>
    <xf numFmtId="0" fontId="47" fillId="0" borderId="3" xfId="277" applyFont="1" applyBorder="1" applyAlignment="1">
      <alignment horizontal="center" wrapText="1"/>
    </xf>
    <xf numFmtId="49" fontId="42" fillId="0" borderId="3" xfId="277" applyNumberFormat="1" applyFont="1" applyBorder="1" applyAlignment="1">
      <alignment horizontal="center" wrapText="1"/>
    </xf>
    <xf numFmtId="180" fontId="42" fillId="0" borderId="3" xfId="277" applyNumberFormat="1" applyFont="1" applyBorder="1" applyAlignment="1">
      <alignment horizontal="center" wrapText="1"/>
    </xf>
    <xf numFmtId="180" fontId="47" fillId="0" borderId="3" xfId="277" applyNumberFormat="1" applyFont="1" applyBorder="1" applyAlignment="1">
      <alignment horizontal="center" wrapText="1"/>
    </xf>
    <xf numFmtId="0" fontId="42" fillId="0" borderId="3" xfId="442" applyFont="1" applyBorder="1" applyAlignment="1">
      <alignment horizontal="center" vertical="center" wrapText="1"/>
    </xf>
    <xf numFmtId="0" fontId="41" fillId="0" borderId="3" xfId="0" applyFont="1" applyBorder="1" applyAlignment="1">
      <alignment horizontal="left" vertical="center" wrapText="1"/>
    </xf>
    <xf numFmtId="0" fontId="42" fillId="0" borderId="3" xfId="0" applyFont="1" applyBorder="1"/>
    <xf numFmtId="0" fontId="42" fillId="0" borderId="3" xfId="0" applyFont="1" applyBorder="1" applyAlignment="1">
      <alignment wrapText="1"/>
    </xf>
    <xf numFmtId="0" fontId="42" fillId="0" borderId="3" xfId="0" applyFont="1" applyBorder="1" applyAlignment="1">
      <alignment horizontal="left" vertical="center" wrapText="1"/>
    </xf>
    <xf numFmtId="0" fontId="45" fillId="0" borderId="3" xfId="528" applyFont="1" applyBorder="1" applyAlignment="1">
      <alignment horizontal="center"/>
    </xf>
    <xf numFmtId="0" fontId="45" fillId="0" borderId="3" xfId="528" applyFont="1" applyBorder="1" applyAlignment="1">
      <alignment wrapText="1"/>
    </xf>
    <xf numFmtId="0" fontId="52" fillId="0" borderId="3" xfId="528" applyFont="1" applyBorder="1" applyAlignment="1">
      <alignment wrapText="1"/>
    </xf>
    <xf numFmtId="0" fontId="53" fillId="0" borderId="3" xfId="528" applyFont="1" applyBorder="1" applyAlignment="1">
      <alignment wrapText="1"/>
    </xf>
    <xf numFmtId="189" fontId="45" fillId="0" borderId="3" xfId="183" applyNumberFormat="1" applyFont="1" applyBorder="1"/>
    <xf numFmtId="189" fontId="54" fillId="0" borderId="3" xfId="183" applyNumberFormat="1" applyFont="1" applyBorder="1"/>
    <xf numFmtId="0" fontId="52" fillId="0" borderId="3" xfId="528" applyFont="1" applyBorder="1" applyAlignment="1">
      <alignment horizontal="center" vertical="center" wrapText="1"/>
    </xf>
    <xf numFmtId="0" fontId="45" fillId="0" borderId="15" xfId="528" applyFont="1" applyBorder="1" applyAlignment="1">
      <alignment horizontal="center"/>
    </xf>
    <xf numFmtId="0" fontId="42" fillId="0" borderId="0" xfId="528" applyFont="1" applyAlignment="1">
      <alignment wrapText="1"/>
    </xf>
    <xf numFmtId="0" fontId="42" fillId="0" borderId="0" xfId="528" applyFont="1" applyAlignment="1">
      <alignment horizontal="center" wrapText="1"/>
    </xf>
    <xf numFmtId="0" fontId="42" fillId="0" borderId="3" xfId="0" applyFont="1" applyBorder="1" applyAlignment="1">
      <alignment horizontal="left" wrapText="1"/>
    </xf>
    <xf numFmtId="0" fontId="46" fillId="0" borderId="3" xfId="513" applyFont="1" applyBorder="1" applyAlignment="1">
      <alignment horizontal="center" vertical="center" wrapText="1"/>
    </xf>
    <xf numFmtId="0" fontId="46" fillId="0" borderId="3" xfId="513" applyFont="1" applyBorder="1" applyAlignment="1">
      <alignment horizontal="center" vertical="center"/>
    </xf>
    <xf numFmtId="0" fontId="42" fillId="0" borderId="3" xfId="681" applyFont="1" applyBorder="1" applyAlignment="1">
      <alignment horizontal="center" vertical="center" wrapText="1"/>
    </xf>
    <xf numFmtId="0" fontId="42" fillId="0" borderId="3" xfId="681" applyFont="1" applyBorder="1" applyAlignment="1">
      <alignment vertical="center" wrapText="1"/>
    </xf>
    <xf numFmtId="0" fontId="40" fillId="0" borderId="3" xfId="0" applyFont="1" applyBorder="1" applyAlignment="1">
      <alignment horizontal="center" vertical="center"/>
    </xf>
    <xf numFmtId="49" fontId="40" fillId="0" borderId="3" xfId="684" applyNumberFormat="1" applyFont="1" applyBorder="1" applyAlignment="1">
      <alignment horizontal="center" vertical="center" wrapText="1"/>
    </xf>
    <xf numFmtId="0" fontId="40" fillId="0" borderId="3" xfId="684" applyFont="1" applyBorder="1" applyAlignment="1">
      <alignment vertical="center" wrapText="1"/>
    </xf>
    <xf numFmtId="0" fontId="40" fillId="0" borderId="3" xfId="684" applyFont="1" applyBorder="1" applyAlignment="1">
      <alignment horizontal="center" vertical="center"/>
    </xf>
    <xf numFmtId="180" fontId="40" fillId="0" borderId="3" xfId="684" applyNumberFormat="1" applyFont="1" applyBorder="1" applyAlignment="1">
      <alignment horizontal="center" vertical="center"/>
    </xf>
    <xf numFmtId="49" fontId="40" fillId="0" borderId="3" xfId="0" applyNumberFormat="1" applyFont="1" applyBorder="1" applyAlignment="1">
      <alignment horizontal="center" vertical="center" wrapText="1"/>
    </xf>
    <xf numFmtId="0" fontId="40" fillId="0" borderId="3" xfId="0" applyFont="1" applyBorder="1" applyAlignment="1">
      <alignment vertical="center" wrapText="1"/>
    </xf>
    <xf numFmtId="180" fontId="40" fillId="0" borderId="3" xfId="0" applyNumberFormat="1" applyFont="1" applyBorder="1" applyAlignment="1">
      <alignment horizontal="center" vertical="center"/>
    </xf>
    <xf numFmtId="0" fontId="40" fillId="0" borderId="3" xfId="0" applyFont="1" applyBorder="1" applyAlignment="1">
      <alignment horizontal="center" vertical="center" wrapText="1"/>
    </xf>
    <xf numFmtId="0" fontId="40" fillId="0" borderId="3" xfId="684" applyFont="1" applyBorder="1" applyAlignment="1">
      <alignment horizontal="center" vertical="center" wrapText="1"/>
    </xf>
    <xf numFmtId="180" fontId="40" fillId="0" borderId="3" xfId="684" applyNumberFormat="1" applyFont="1" applyBorder="1" applyAlignment="1">
      <alignment horizontal="center" vertical="center" wrapText="1"/>
    </xf>
    <xf numFmtId="180" fontId="40" fillId="0" borderId="3" xfId="0" applyNumberFormat="1" applyFont="1" applyBorder="1" applyAlignment="1">
      <alignment horizontal="center" vertical="center" wrapText="1"/>
    </xf>
    <xf numFmtId="1" fontId="40" fillId="0" borderId="3" xfId="681" applyNumberFormat="1" applyFont="1" applyBorder="1" applyAlignment="1">
      <alignment horizontal="center" vertical="center"/>
    </xf>
    <xf numFmtId="49" fontId="40" fillId="0" borderId="3" xfId="681" applyNumberFormat="1" applyFont="1" applyBorder="1" applyAlignment="1">
      <alignment horizontal="center" vertical="center" wrapText="1"/>
    </xf>
    <xf numFmtId="49" fontId="40" fillId="0" borderId="3" xfId="681" applyNumberFormat="1" applyFont="1" applyBorder="1" applyAlignment="1">
      <alignment horizontal="center" vertical="center"/>
    </xf>
    <xf numFmtId="4" fontId="40" fillId="0" borderId="3" xfId="681" applyNumberFormat="1" applyFont="1" applyBorder="1" applyAlignment="1">
      <alignment horizontal="left" vertical="center" wrapText="1"/>
    </xf>
    <xf numFmtId="4" fontId="40" fillId="0" borderId="3" xfId="681" applyNumberFormat="1" applyFont="1" applyBorder="1" applyAlignment="1">
      <alignment horizontal="center" vertical="center"/>
    </xf>
    <xf numFmtId="1" fontId="40" fillId="0" borderId="3" xfId="442" applyNumberFormat="1" applyFont="1" applyBorder="1" applyAlignment="1">
      <alignment horizontal="center" vertical="center"/>
    </xf>
    <xf numFmtId="2" fontId="40" fillId="0" borderId="3" xfId="442" applyNumberFormat="1" applyFont="1" applyBorder="1" applyAlignment="1">
      <alignment horizontal="center" vertical="center"/>
    </xf>
    <xf numFmtId="2" fontId="40" fillId="0" borderId="3" xfId="442" applyNumberFormat="1" applyFont="1" applyBorder="1" applyAlignment="1">
      <alignment vertical="center" wrapText="1"/>
    </xf>
    <xf numFmtId="1" fontId="40" fillId="0" borderId="3" xfId="0" applyNumberFormat="1" applyFont="1" applyBorder="1" applyAlignment="1">
      <alignment horizontal="center" vertical="center" wrapText="1"/>
    </xf>
    <xf numFmtId="164" fontId="40" fillId="0" borderId="11" xfId="528" applyNumberFormat="1" applyFont="1" applyBorder="1" applyAlignment="1">
      <alignment horizontal="center" vertical="center"/>
    </xf>
    <xf numFmtId="164" fontId="40" fillId="0" borderId="13" xfId="528" applyNumberFormat="1" applyFont="1" applyBorder="1" applyAlignment="1">
      <alignment horizontal="center" vertical="center"/>
    </xf>
    <xf numFmtId="164" fontId="40" fillId="0" borderId="12" xfId="528" applyNumberFormat="1" applyFont="1" applyBorder="1" applyAlignment="1">
      <alignment horizontal="center" vertical="center"/>
    </xf>
    <xf numFmtId="0" fontId="40" fillId="0" borderId="3" xfId="277" applyFont="1" applyBorder="1" applyAlignment="1">
      <alignment horizontal="center" vertical="center"/>
    </xf>
    <xf numFmtId="0" fontId="40" fillId="0" borderId="3" xfId="277" applyFont="1" applyBorder="1" applyAlignment="1">
      <alignment horizontal="center" vertical="center" wrapText="1"/>
    </xf>
    <xf numFmtId="0" fontId="40" fillId="0" borderId="3" xfId="277" applyFont="1" applyBorder="1" applyAlignment="1">
      <alignment vertical="center" wrapText="1"/>
    </xf>
    <xf numFmtId="0" fontId="40" fillId="0" borderId="3" xfId="314" applyFont="1" applyBorder="1" applyAlignment="1">
      <alignment horizontal="center" vertical="center"/>
    </xf>
    <xf numFmtId="179" fontId="40" fillId="0" borderId="3" xfId="277" applyNumberFormat="1" applyFont="1" applyBorder="1" applyAlignment="1">
      <alignment horizontal="center" vertical="center"/>
    </xf>
    <xf numFmtId="2" fontId="40" fillId="0" borderId="3" xfId="277" applyNumberFormat="1" applyFont="1" applyBorder="1" applyAlignment="1">
      <alignment horizontal="center" vertical="center"/>
    </xf>
    <xf numFmtId="0" fontId="40" fillId="0" borderId="3" xfId="528" applyFont="1" applyBorder="1" applyAlignment="1">
      <alignment horizontal="center" vertical="center"/>
    </xf>
    <xf numFmtId="0" fontId="40" fillId="0" borderId="3" xfId="528" applyFont="1" applyBorder="1" applyAlignment="1">
      <alignment vertical="center" wrapText="1"/>
    </xf>
    <xf numFmtId="0" fontId="46" fillId="0" borderId="0" xfId="528" applyFont="1" applyAlignment="1">
      <alignment horizontal="center"/>
    </xf>
    <xf numFmtId="0" fontId="46" fillId="0" borderId="0" xfId="528" applyFont="1" applyAlignment="1">
      <alignment horizontal="center" vertical="center" wrapText="1"/>
    </xf>
  </cellXfs>
  <cellStyles count="688">
    <cellStyle name="_x000d__x000a_JournalTemplate=C:\COMFO\CTALK\JOURSTD.TPL_x000d__x000a_LbStateAddress=3 3 0 251 1 89 2 311_x000d__x000a_LbStateJou" xfId="1" xr:uid="{00000000-0005-0000-0000-000000000000}"/>
    <cellStyle name="20% - Accent1" xfId="2" xr:uid="{00000000-0005-0000-0000-000001000000}"/>
    <cellStyle name="20% - Accent1 2" xfId="3" xr:uid="{00000000-0005-0000-0000-000002000000}"/>
    <cellStyle name="20% - Accent1 3" xfId="4" xr:uid="{00000000-0005-0000-0000-000003000000}"/>
    <cellStyle name="20% - Accent1 4" xfId="5" xr:uid="{00000000-0005-0000-0000-000004000000}"/>
    <cellStyle name="20% - Accent1 5" xfId="6" xr:uid="{00000000-0005-0000-0000-000005000000}"/>
    <cellStyle name="20% - Accent1 6" xfId="7" xr:uid="{00000000-0005-0000-0000-000006000000}"/>
    <cellStyle name="20% - Accent1_13-06Kapan-2 avag---dproc" xfId="8" xr:uid="{00000000-0005-0000-0000-000007000000}"/>
    <cellStyle name="20% - Accent2"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2_13-06Kapan-2 avag---dproc" xfId="15" xr:uid="{00000000-0005-0000-0000-00000E000000}"/>
    <cellStyle name="20% - Accent3" xfId="16" xr:uid="{00000000-0005-0000-0000-00000F000000}"/>
    <cellStyle name="20% - Accent3 2" xfId="17" xr:uid="{00000000-0005-0000-0000-000010000000}"/>
    <cellStyle name="20% - Accent3 3" xfId="18" xr:uid="{00000000-0005-0000-0000-000011000000}"/>
    <cellStyle name="20% - Accent3 4" xfId="19" xr:uid="{00000000-0005-0000-0000-000012000000}"/>
    <cellStyle name="20% - Accent3 5" xfId="20" xr:uid="{00000000-0005-0000-0000-000013000000}"/>
    <cellStyle name="20% - Accent3 6" xfId="21" xr:uid="{00000000-0005-0000-0000-000014000000}"/>
    <cellStyle name="20% - Accent3_13-06Kapan-2 avag---dproc" xfId="22" xr:uid="{00000000-0005-0000-0000-000015000000}"/>
    <cellStyle name="20% - Accent4" xfId="23" xr:uid="{00000000-0005-0000-0000-000016000000}"/>
    <cellStyle name="20% - Accent4 2" xfId="24" xr:uid="{00000000-0005-0000-0000-000017000000}"/>
    <cellStyle name="20% - Accent4 3" xfId="25" xr:uid="{00000000-0005-0000-0000-000018000000}"/>
    <cellStyle name="20% - Accent4 4" xfId="26" xr:uid="{00000000-0005-0000-0000-000019000000}"/>
    <cellStyle name="20% - Accent4 5" xfId="27" xr:uid="{00000000-0005-0000-0000-00001A000000}"/>
    <cellStyle name="20% - Accent4 6" xfId="28" xr:uid="{00000000-0005-0000-0000-00001B000000}"/>
    <cellStyle name="20% - Accent4_13-06Kapan-2 avag---dproc" xfId="29" xr:uid="{00000000-0005-0000-0000-00001C000000}"/>
    <cellStyle name="20% - Accent5" xfId="30" xr:uid="{00000000-0005-0000-0000-00001D000000}"/>
    <cellStyle name="20% - Accent5 2" xfId="31" xr:uid="{00000000-0005-0000-0000-00001E000000}"/>
    <cellStyle name="20% - Accent5 3" xfId="32" xr:uid="{00000000-0005-0000-0000-00001F000000}"/>
    <cellStyle name="20% - Accent5 4" xfId="33" xr:uid="{00000000-0005-0000-0000-000020000000}"/>
    <cellStyle name="20% - Accent5 5" xfId="34" xr:uid="{00000000-0005-0000-0000-000021000000}"/>
    <cellStyle name="20% - Accent5 6" xfId="35" xr:uid="{00000000-0005-0000-0000-000022000000}"/>
    <cellStyle name="20% - Accent5_13-06Kapan-2 avag---dproc" xfId="36" xr:uid="{00000000-0005-0000-0000-000023000000}"/>
    <cellStyle name="20% - Accent6" xfId="37" xr:uid="{00000000-0005-0000-0000-000024000000}"/>
    <cellStyle name="20% - Accent6 2" xfId="38" xr:uid="{00000000-0005-0000-0000-000025000000}"/>
    <cellStyle name="20% - Accent6 3" xfId="39" xr:uid="{00000000-0005-0000-0000-000026000000}"/>
    <cellStyle name="20% - Accent6 4" xfId="40" xr:uid="{00000000-0005-0000-0000-000027000000}"/>
    <cellStyle name="20% - Accent6 5" xfId="41" xr:uid="{00000000-0005-0000-0000-000028000000}"/>
    <cellStyle name="20% - Accent6 6" xfId="42" xr:uid="{00000000-0005-0000-0000-000029000000}"/>
    <cellStyle name="20% - Accent6_13-06Kapan-2 avag---dproc" xfId="43" xr:uid="{00000000-0005-0000-0000-00002A000000}"/>
    <cellStyle name="40% - Accent1" xfId="44" xr:uid="{00000000-0005-0000-0000-00002B000000}"/>
    <cellStyle name="40% - Accent1 2" xfId="45" xr:uid="{00000000-0005-0000-0000-00002C000000}"/>
    <cellStyle name="40% - Accent1 3" xfId="46" xr:uid="{00000000-0005-0000-0000-00002D000000}"/>
    <cellStyle name="40% - Accent1 4" xfId="47" xr:uid="{00000000-0005-0000-0000-00002E000000}"/>
    <cellStyle name="40% - Accent1 5" xfId="48" xr:uid="{00000000-0005-0000-0000-00002F000000}"/>
    <cellStyle name="40% - Accent1 6" xfId="49" xr:uid="{00000000-0005-0000-0000-000030000000}"/>
    <cellStyle name="40% - Accent1_13-06Kapan-2 avag---dproc" xfId="50" xr:uid="{00000000-0005-0000-0000-000031000000}"/>
    <cellStyle name="40% - Accent2" xfId="51" xr:uid="{00000000-0005-0000-0000-000032000000}"/>
    <cellStyle name="40% - Accent2 2" xfId="52" xr:uid="{00000000-0005-0000-0000-000033000000}"/>
    <cellStyle name="40% - Accent2 3" xfId="53" xr:uid="{00000000-0005-0000-0000-000034000000}"/>
    <cellStyle name="40% - Accent2 4" xfId="54" xr:uid="{00000000-0005-0000-0000-000035000000}"/>
    <cellStyle name="40% - Accent2 5" xfId="55" xr:uid="{00000000-0005-0000-0000-000036000000}"/>
    <cellStyle name="40% - Accent2 6" xfId="56" xr:uid="{00000000-0005-0000-0000-000037000000}"/>
    <cellStyle name="40% - Accent2_13-06Kapan-2 avag---dproc" xfId="57" xr:uid="{00000000-0005-0000-0000-000038000000}"/>
    <cellStyle name="40% - Accent3" xfId="58" xr:uid="{00000000-0005-0000-0000-000039000000}"/>
    <cellStyle name="40% - Accent3 2" xfId="59" xr:uid="{00000000-0005-0000-0000-00003A000000}"/>
    <cellStyle name="40% - Accent3 3" xfId="60" xr:uid="{00000000-0005-0000-0000-00003B000000}"/>
    <cellStyle name="40% - Accent3 4" xfId="61" xr:uid="{00000000-0005-0000-0000-00003C000000}"/>
    <cellStyle name="40% - Accent3 5" xfId="62" xr:uid="{00000000-0005-0000-0000-00003D000000}"/>
    <cellStyle name="40% - Accent3 6" xfId="63" xr:uid="{00000000-0005-0000-0000-00003E000000}"/>
    <cellStyle name="40% - Accent3_13-06Kapan-2 avag---dproc" xfId="64" xr:uid="{00000000-0005-0000-0000-00003F000000}"/>
    <cellStyle name="40% - Accent4" xfId="65" xr:uid="{00000000-0005-0000-0000-000040000000}"/>
    <cellStyle name="40% - Accent4 2" xfId="66" xr:uid="{00000000-0005-0000-0000-000041000000}"/>
    <cellStyle name="40% - Accent4 3" xfId="67" xr:uid="{00000000-0005-0000-0000-000042000000}"/>
    <cellStyle name="40% - Accent4 4" xfId="68" xr:uid="{00000000-0005-0000-0000-000043000000}"/>
    <cellStyle name="40% - Accent4 5" xfId="69" xr:uid="{00000000-0005-0000-0000-000044000000}"/>
    <cellStyle name="40% - Accent4 6" xfId="70" xr:uid="{00000000-0005-0000-0000-000045000000}"/>
    <cellStyle name="40% - Accent4_13-06Kapan-2 avag---dproc" xfId="71" xr:uid="{00000000-0005-0000-0000-000046000000}"/>
    <cellStyle name="40% - Accent5" xfId="72" xr:uid="{00000000-0005-0000-0000-000047000000}"/>
    <cellStyle name="40% - Accent5 2" xfId="73" xr:uid="{00000000-0005-0000-0000-000048000000}"/>
    <cellStyle name="40% - Accent5 3" xfId="74" xr:uid="{00000000-0005-0000-0000-000049000000}"/>
    <cellStyle name="40% - Accent5 4" xfId="75" xr:uid="{00000000-0005-0000-0000-00004A000000}"/>
    <cellStyle name="40% - Accent5 5" xfId="76" xr:uid="{00000000-0005-0000-0000-00004B000000}"/>
    <cellStyle name="40% - Accent5 6" xfId="77" xr:uid="{00000000-0005-0000-0000-00004C000000}"/>
    <cellStyle name="40% - Accent5_13-06Kapan-2 avag---dproc" xfId="78" xr:uid="{00000000-0005-0000-0000-00004D000000}"/>
    <cellStyle name="40% - Accent6" xfId="79" xr:uid="{00000000-0005-0000-0000-00004E000000}"/>
    <cellStyle name="40% - Accent6 2" xfId="80" xr:uid="{00000000-0005-0000-0000-00004F000000}"/>
    <cellStyle name="40% - Accent6 3" xfId="81" xr:uid="{00000000-0005-0000-0000-000050000000}"/>
    <cellStyle name="40% - Accent6 4" xfId="82" xr:uid="{00000000-0005-0000-0000-000051000000}"/>
    <cellStyle name="40% - Accent6 5" xfId="83" xr:uid="{00000000-0005-0000-0000-000052000000}"/>
    <cellStyle name="40% - Accent6 6" xfId="84" xr:uid="{00000000-0005-0000-0000-000053000000}"/>
    <cellStyle name="40% - Accent6_13-06Kapan-2 avag---dproc" xfId="85" xr:uid="{00000000-0005-0000-0000-000054000000}"/>
    <cellStyle name="60% - Accent1" xfId="86" xr:uid="{00000000-0005-0000-0000-000055000000}"/>
    <cellStyle name="60% - Accent1 2" xfId="87" xr:uid="{00000000-0005-0000-0000-000056000000}"/>
    <cellStyle name="60% - Accent1 3" xfId="88" xr:uid="{00000000-0005-0000-0000-000057000000}"/>
    <cellStyle name="60% - Accent1 4" xfId="89" xr:uid="{00000000-0005-0000-0000-000058000000}"/>
    <cellStyle name="60% - Accent1 5" xfId="90" xr:uid="{00000000-0005-0000-0000-000059000000}"/>
    <cellStyle name="60% - Accent1 6" xfId="91" xr:uid="{00000000-0005-0000-0000-00005A000000}"/>
    <cellStyle name="60% - Accent2" xfId="92" xr:uid="{00000000-0005-0000-0000-00005B000000}"/>
    <cellStyle name="60% - Accent2 2" xfId="93" xr:uid="{00000000-0005-0000-0000-00005C000000}"/>
    <cellStyle name="60% - Accent2 3" xfId="94" xr:uid="{00000000-0005-0000-0000-00005D000000}"/>
    <cellStyle name="60% - Accent2 4" xfId="95" xr:uid="{00000000-0005-0000-0000-00005E000000}"/>
    <cellStyle name="60% - Accent2 5" xfId="96" xr:uid="{00000000-0005-0000-0000-00005F000000}"/>
    <cellStyle name="60% - Accent2 6" xfId="97" xr:uid="{00000000-0005-0000-0000-000060000000}"/>
    <cellStyle name="60% - Accent3" xfId="98" xr:uid="{00000000-0005-0000-0000-000061000000}"/>
    <cellStyle name="60% - Accent3 2" xfId="99" xr:uid="{00000000-0005-0000-0000-000062000000}"/>
    <cellStyle name="60% - Accent3 3" xfId="100" xr:uid="{00000000-0005-0000-0000-000063000000}"/>
    <cellStyle name="60% - Accent3 4" xfId="101" xr:uid="{00000000-0005-0000-0000-000064000000}"/>
    <cellStyle name="60% - Accent3 5" xfId="102" xr:uid="{00000000-0005-0000-0000-000065000000}"/>
    <cellStyle name="60% - Accent3 6" xfId="103" xr:uid="{00000000-0005-0000-0000-000066000000}"/>
    <cellStyle name="60% - Accent4" xfId="104" xr:uid="{00000000-0005-0000-0000-000067000000}"/>
    <cellStyle name="60% - Accent4 2" xfId="105" xr:uid="{00000000-0005-0000-0000-000068000000}"/>
    <cellStyle name="60% - Accent4 3" xfId="106" xr:uid="{00000000-0005-0000-0000-000069000000}"/>
    <cellStyle name="60% - Accent4 4" xfId="107" xr:uid="{00000000-0005-0000-0000-00006A000000}"/>
    <cellStyle name="60% - Accent4 5" xfId="108" xr:uid="{00000000-0005-0000-0000-00006B000000}"/>
    <cellStyle name="60% - Accent4 6" xfId="109" xr:uid="{00000000-0005-0000-0000-00006C000000}"/>
    <cellStyle name="60% - Accent5" xfId="110" xr:uid="{00000000-0005-0000-0000-00006D000000}"/>
    <cellStyle name="60% - Accent5 2" xfId="111" xr:uid="{00000000-0005-0000-0000-00006E000000}"/>
    <cellStyle name="60% - Accent5 3" xfId="112" xr:uid="{00000000-0005-0000-0000-00006F000000}"/>
    <cellStyle name="60% - Accent5 4" xfId="113" xr:uid="{00000000-0005-0000-0000-000070000000}"/>
    <cellStyle name="60% - Accent5 5" xfId="114" xr:uid="{00000000-0005-0000-0000-000071000000}"/>
    <cellStyle name="60% - Accent5 6" xfId="115" xr:uid="{00000000-0005-0000-0000-000072000000}"/>
    <cellStyle name="60% - Accent6" xfId="116" xr:uid="{00000000-0005-0000-0000-000073000000}"/>
    <cellStyle name="60% - Accent6 2" xfId="117" xr:uid="{00000000-0005-0000-0000-000074000000}"/>
    <cellStyle name="60% - Accent6 3" xfId="118" xr:uid="{00000000-0005-0000-0000-000075000000}"/>
    <cellStyle name="60% - Accent6 4" xfId="119" xr:uid="{00000000-0005-0000-0000-000076000000}"/>
    <cellStyle name="60% - Accent6 5" xfId="120" xr:uid="{00000000-0005-0000-0000-000077000000}"/>
    <cellStyle name="60% - Accent6 6" xfId="121" xr:uid="{00000000-0005-0000-0000-000078000000}"/>
    <cellStyle name="Accent1" xfId="122" xr:uid="{00000000-0005-0000-0000-000079000000}"/>
    <cellStyle name="Accent1 2" xfId="123" xr:uid="{00000000-0005-0000-0000-00007A000000}"/>
    <cellStyle name="Accent1 3" xfId="124" xr:uid="{00000000-0005-0000-0000-00007B000000}"/>
    <cellStyle name="Accent1 4" xfId="125" xr:uid="{00000000-0005-0000-0000-00007C000000}"/>
    <cellStyle name="Accent1 5" xfId="126" xr:uid="{00000000-0005-0000-0000-00007D000000}"/>
    <cellStyle name="Accent1 6" xfId="127" xr:uid="{00000000-0005-0000-0000-00007E000000}"/>
    <cellStyle name="Accent2" xfId="128" xr:uid="{00000000-0005-0000-0000-00007F000000}"/>
    <cellStyle name="Accent2 2" xfId="129" xr:uid="{00000000-0005-0000-0000-000080000000}"/>
    <cellStyle name="Accent2 3" xfId="130" xr:uid="{00000000-0005-0000-0000-000081000000}"/>
    <cellStyle name="Accent2 4" xfId="131" xr:uid="{00000000-0005-0000-0000-000082000000}"/>
    <cellStyle name="Accent2 5" xfId="132" xr:uid="{00000000-0005-0000-0000-000083000000}"/>
    <cellStyle name="Accent2 6" xfId="133" xr:uid="{00000000-0005-0000-0000-000084000000}"/>
    <cellStyle name="Accent3" xfId="134" xr:uid="{00000000-0005-0000-0000-000085000000}"/>
    <cellStyle name="Accent3 2" xfId="135" xr:uid="{00000000-0005-0000-0000-000086000000}"/>
    <cellStyle name="Accent3 3" xfId="136" xr:uid="{00000000-0005-0000-0000-000087000000}"/>
    <cellStyle name="Accent3 4" xfId="137" xr:uid="{00000000-0005-0000-0000-000088000000}"/>
    <cellStyle name="Accent3 5" xfId="138" xr:uid="{00000000-0005-0000-0000-000089000000}"/>
    <cellStyle name="Accent3 6" xfId="139" xr:uid="{00000000-0005-0000-0000-00008A000000}"/>
    <cellStyle name="Accent4" xfId="140" xr:uid="{00000000-0005-0000-0000-00008B000000}"/>
    <cellStyle name="Accent4 2" xfId="141" xr:uid="{00000000-0005-0000-0000-00008C000000}"/>
    <cellStyle name="Accent4 3" xfId="142" xr:uid="{00000000-0005-0000-0000-00008D000000}"/>
    <cellStyle name="Accent4 4" xfId="143" xr:uid="{00000000-0005-0000-0000-00008E000000}"/>
    <cellStyle name="Accent4 5" xfId="144" xr:uid="{00000000-0005-0000-0000-00008F000000}"/>
    <cellStyle name="Accent4 6" xfId="145" xr:uid="{00000000-0005-0000-0000-000090000000}"/>
    <cellStyle name="Accent5" xfId="146" xr:uid="{00000000-0005-0000-0000-000091000000}"/>
    <cellStyle name="Accent5 2" xfId="147" xr:uid="{00000000-0005-0000-0000-000092000000}"/>
    <cellStyle name="Accent5 3" xfId="148" xr:uid="{00000000-0005-0000-0000-000093000000}"/>
    <cellStyle name="Accent5 4" xfId="149" xr:uid="{00000000-0005-0000-0000-000094000000}"/>
    <cellStyle name="Accent5 5" xfId="150" xr:uid="{00000000-0005-0000-0000-000095000000}"/>
    <cellStyle name="Accent5 6" xfId="151" xr:uid="{00000000-0005-0000-0000-000096000000}"/>
    <cellStyle name="Accent6" xfId="152" xr:uid="{00000000-0005-0000-0000-000097000000}"/>
    <cellStyle name="Accent6 2" xfId="153" xr:uid="{00000000-0005-0000-0000-000098000000}"/>
    <cellStyle name="Accent6 3" xfId="154" xr:uid="{00000000-0005-0000-0000-000099000000}"/>
    <cellStyle name="Accent6 4" xfId="155" xr:uid="{00000000-0005-0000-0000-00009A000000}"/>
    <cellStyle name="Accent6 5" xfId="156" xr:uid="{00000000-0005-0000-0000-00009B000000}"/>
    <cellStyle name="Accent6 6" xfId="157" xr:uid="{00000000-0005-0000-0000-00009C000000}"/>
    <cellStyle name="Bad" xfId="158" xr:uid="{00000000-0005-0000-0000-00009D000000}"/>
    <cellStyle name="Bad 2" xfId="159" xr:uid="{00000000-0005-0000-0000-00009E000000}"/>
    <cellStyle name="Bad 3" xfId="160" xr:uid="{00000000-0005-0000-0000-00009F000000}"/>
    <cellStyle name="Bad 4" xfId="161" xr:uid="{00000000-0005-0000-0000-0000A0000000}"/>
    <cellStyle name="Bad 5" xfId="162" xr:uid="{00000000-0005-0000-0000-0000A1000000}"/>
    <cellStyle name="Bad 6" xfId="163" xr:uid="{00000000-0005-0000-0000-0000A2000000}"/>
    <cellStyle name="Calculation" xfId="164" xr:uid="{00000000-0005-0000-0000-0000A3000000}"/>
    <cellStyle name="Calculation 2" xfId="165" xr:uid="{00000000-0005-0000-0000-0000A4000000}"/>
    <cellStyle name="Calculation 2 2" xfId="166" xr:uid="{00000000-0005-0000-0000-0000A5000000}"/>
    <cellStyle name="Calculation 3" xfId="167" xr:uid="{00000000-0005-0000-0000-0000A6000000}"/>
    <cellStyle name="Calculation 3 2" xfId="168" xr:uid="{00000000-0005-0000-0000-0000A7000000}"/>
    <cellStyle name="Calculation 4" xfId="169" xr:uid="{00000000-0005-0000-0000-0000A8000000}"/>
    <cellStyle name="Calculation 4 2" xfId="170" xr:uid="{00000000-0005-0000-0000-0000A9000000}"/>
    <cellStyle name="Calculation 5" xfId="171" xr:uid="{00000000-0005-0000-0000-0000AA000000}"/>
    <cellStyle name="Calculation 5 2" xfId="172" xr:uid="{00000000-0005-0000-0000-0000AB000000}"/>
    <cellStyle name="Calculation 6" xfId="173" xr:uid="{00000000-0005-0000-0000-0000AC000000}"/>
    <cellStyle name="Calculation 7" xfId="174" xr:uid="{00000000-0005-0000-0000-0000AD000000}"/>
    <cellStyle name="Calculation_Ohanavan 4444 cavalner" xfId="175" xr:uid="{00000000-0005-0000-0000-0000AE000000}"/>
    <cellStyle name="Check Cell" xfId="176" xr:uid="{00000000-0005-0000-0000-0000AF000000}"/>
    <cellStyle name="Check Cell 2" xfId="177" xr:uid="{00000000-0005-0000-0000-0000B0000000}"/>
    <cellStyle name="Check Cell 3" xfId="178" xr:uid="{00000000-0005-0000-0000-0000B1000000}"/>
    <cellStyle name="Check Cell 4" xfId="179" xr:uid="{00000000-0005-0000-0000-0000B2000000}"/>
    <cellStyle name="Check Cell 5" xfId="180" xr:uid="{00000000-0005-0000-0000-0000B3000000}"/>
    <cellStyle name="Check Cell 6" xfId="181" xr:uid="{00000000-0005-0000-0000-0000B4000000}"/>
    <cellStyle name="Check Cell_Ohanavan 4444 cavalner" xfId="182" xr:uid="{00000000-0005-0000-0000-0000B5000000}"/>
    <cellStyle name="Comma" xfId="183" builtinId="3"/>
    <cellStyle name="Comma 10" xfId="687" xr:uid="{6FCEDCA1-8B5D-4A43-A3B2-C97B0850C61F}"/>
    <cellStyle name="Comma 2" xfId="184" xr:uid="{00000000-0005-0000-0000-0000B6000000}"/>
    <cellStyle name="Comma 2 2" xfId="185" xr:uid="{00000000-0005-0000-0000-0000B7000000}"/>
    <cellStyle name="Comma 2 3" xfId="186" xr:uid="{00000000-0005-0000-0000-0000B8000000}"/>
    <cellStyle name="Comma 2 4" xfId="187" xr:uid="{00000000-0005-0000-0000-0000B9000000}"/>
    <cellStyle name="Comma 2 5" xfId="657" xr:uid="{00000000-0005-0000-0000-0000BA000000}"/>
    <cellStyle name="Comma 3" xfId="188" xr:uid="{00000000-0005-0000-0000-0000BB000000}"/>
    <cellStyle name="Comma 3 2" xfId="189" xr:uid="{00000000-0005-0000-0000-0000BC000000}"/>
    <cellStyle name="Comma 3 3" xfId="190" xr:uid="{00000000-0005-0000-0000-0000BD000000}"/>
    <cellStyle name="Comma 3 4" xfId="658" xr:uid="{00000000-0005-0000-0000-0000BE000000}"/>
    <cellStyle name="Comma 4" xfId="191" xr:uid="{00000000-0005-0000-0000-0000BF000000}"/>
    <cellStyle name="Comma 4 2" xfId="192" xr:uid="{00000000-0005-0000-0000-0000C0000000}"/>
    <cellStyle name="Comma 4 3" xfId="193" xr:uid="{00000000-0005-0000-0000-0000C1000000}"/>
    <cellStyle name="Comma 4 4" xfId="659" xr:uid="{00000000-0005-0000-0000-0000C2000000}"/>
    <cellStyle name="Comma 5" xfId="194" xr:uid="{00000000-0005-0000-0000-0000C3000000}"/>
    <cellStyle name="Comma 5 2" xfId="195" xr:uid="{00000000-0005-0000-0000-0000C4000000}"/>
    <cellStyle name="Comma 5 3" xfId="196" xr:uid="{00000000-0005-0000-0000-0000C5000000}"/>
    <cellStyle name="Comma 6" xfId="197" xr:uid="{00000000-0005-0000-0000-0000C6000000}"/>
    <cellStyle name="Comma 6 2" xfId="198" xr:uid="{00000000-0005-0000-0000-0000C7000000}"/>
    <cellStyle name="Comma 6 3" xfId="199" xr:uid="{00000000-0005-0000-0000-0000C8000000}"/>
    <cellStyle name="Comma 6 4" xfId="200" xr:uid="{00000000-0005-0000-0000-0000C9000000}"/>
    <cellStyle name="Comma 6_Ohanavan 4444 cavalner" xfId="201" xr:uid="{00000000-0005-0000-0000-0000CA000000}"/>
    <cellStyle name="Comma 7" xfId="685" xr:uid="{D59C42A2-CFE7-4A4E-AE48-4E8817B3BA95}"/>
    <cellStyle name="Comma 9" xfId="683" xr:uid="{00000000-0005-0000-0000-0000CB000000}"/>
    <cellStyle name="Comma 9 2" xfId="686" xr:uid="{D9245130-4088-4DBC-A583-89EE8614816F}"/>
    <cellStyle name="Currency 2" xfId="202" xr:uid="{00000000-0005-0000-0000-0000CC000000}"/>
    <cellStyle name="Currency 2 2" xfId="203" xr:uid="{00000000-0005-0000-0000-0000CD000000}"/>
    <cellStyle name="Currency 2 3" xfId="204" xr:uid="{00000000-0005-0000-0000-0000CE000000}"/>
    <cellStyle name="Currency 2 4" xfId="205" xr:uid="{00000000-0005-0000-0000-0000CF000000}"/>
    <cellStyle name="Currency 3" xfId="206" xr:uid="{00000000-0005-0000-0000-0000D0000000}"/>
    <cellStyle name="Currency 3 2" xfId="207" xr:uid="{00000000-0005-0000-0000-0000D1000000}"/>
    <cellStyle name="Currency 3 3" xfId="208" xr:uid="{00000000-0005-0000-0000-0000D2000000}"/>
    <cellStyle name="Currency 4" xfId="209" xr:uid="{00000000-0005-0000-0000-0000D3000000}"/>
    <cellStyle name="edRascen" xfId="210" xr:uid="{00000000-0005-0000-0000-0000D4000000}"/>
    <cellStyle name="edRascen 2" xfId="211" xr:uid="{00000000-0005-0000-0000-0000D5000000}"/>
    <cellStyle name="edRascen_2-2" xfId="212" xr:uid="{00000000-0005-0000-0000-0000D6000000}"/>
    <cellStyle name="Explanatory Text" xfId="213" xr:uid="{00000000-0005-0000-0000-0000D7000000}"/>
    <cellStyle name="Explanatory Text 2" xfId="214" xr:uid="{00000000-0005-0000-0000-0000D8000000}"/>
    <cellStyle name="Explanatory Text 3" xfId="215" xr:uid="{00000000-0005-0000-0000-0000D9000000}"/>
    <cellStyle name="Explanatory Text 4" xfId="216" xr:uid="{00000000-0005-0000-0000-0000DA000000}"/>
    <cellStyle name="Explanatory Text 5" xfId="217" xr:uid="{00000000-0005-0000-0000-0000DB000000}"/>
    <cellStyle name="Explanatory Text 6" xfId="218" xr:uid="{00000000-0005-0000-0000-0000DC000000}"/>
    <cellStyle name="Good" xfId="219" xr:uid="{00000000-0005-0000-0000-0000DD000000}"/>
    <cellStyle name="Good 2" xfId="220" xr:uid="{00000000-0005-0000-0000-0000DE000000}"/>
    <cellStyle name="Good 3" xfId="221" xr:uid="{00000000-0005-0000-0000-0000DF000000}"/>
    <cellStyle name="Good 4" xfId="222" xr:uid="{00000000-0005-0000-0000-0000E0000000}"/>
    <cellStyle name="Good 5" xfId="223" xr:uid="{00000000-0005-0000-0000-0000E1000000}"/>
    <cellStyle name="Good 6" xfId="224" xr:uid="{00000000-0005-0000-0000-0000E2000000}"/>
    <cellStyle name="Heading 1" xfId="225" xr:uid="{00000000-0005-0000-0000-0000E3000000}"/>
    <cellStyle name="Heading 1 2" xfId="226" xr:uid="{00000000-0005-0000-0000-0000E4000000}"/>
    <cellStyle name="Heading 1 3" xfId="227" xr:uid="{00000000-0005-0000-0000-0000E5000000}"/>
    <cellStyle name="Heading 1 4" xfId="228" xr:uid="{00000000-0005-0000-0000-0000E6000000}"/>
    <cellStyle name="Heading 1 5" xfId="229" xr:uid="{00000000-0005-0000-0000-0000E7000000}"/>
    <cellStyle name="Heading 1 6" xfId="230" xr:uid="{00000000-0005-0000-0000-0000E8000000}"/>
    <cellStyle name="Heading 1_Ohanavan 4444 cavalner" xfId="231" xr:uid="{00000000-0005-0000-0000-0000E9000000}"/>
    <cellStyle name="Heading 2" xfId="232" xr:uid="{00000000-0005-0000-0000-0000EA000000}"/>
    <cellStyle name="Heading 2 2" xfId="233" xr:uid="{00000000-0005-0000-0000-0000EB000000}"/>
    <cellStyle name="Heading 2 3" xfId="234" xr:uid="{00000000-0005-0000-0000-0000EC000000}"/>
    <cellStyle name="Heading 2 4" xfId="235" xr:uid="{00000000-0005-0000-0000-0000ED000000}"/>
    <cellStyle name="Heading 2 5" xfId="236" xr:uid="{00000000-0005-0000-0000-0000EE000000}"/>
    <cellStyle name="Heading 2 6" xfId="237" xr:uid="{00000000-0005-0000-0000-0000EF000000}"/>
    <cellStyle name="Heading 2_Ohanavan 4444 cavalner" xfId="238" xr:uid="{00000000-0005-0000-0000-0000F0000000}"/>
    <cellStyle name="Heading 3" xfId="239" xr:uid="{00000000-0005-0000-0000-0000F1000000}"/>
    <cellStyle name="Heading 3 2" xfId="240" xr:uid="{00000000-0005-0000-0000-0000F2000000}"/>
    <cellStyle name="Heading 3 3" xfId="241" xr:uid="{00000000-0005-0000-0000-0000F3000000}"/>
    <cellStyle name="Heading 3 4" xfId="242" xr:uid="{00000000-0005-0000-0000-0000F4000000}"/>
    <cellStyle name="Heading 3 5" xfId="243" xr:uid="{00000000-0005-0000-0000-0000F5000000}"/>
    <cellStyle name="Heading 3 6" xfId="244" xr:uid="{00000000-0005-0000-0000-0000F6000000}"/>
    <cellStyle name="Heading 3_Ohanavan 4444 cavalner" xfId="245" xr:uid="{00000000-0005-0000-0000-0000F7000000}"/>
    <cellStyle name="Heading 4" xfId="246" xr:uid="{00000000-0005-0000-0000-0000F8000000}"/>
    <cellStyle name="Heading 4 2" xfId="247" xr:uid="{00000000-0005-0000-0000-0000F9000000}"/>
    <cellStyle name="Heading 4 3" xfId="248" xr:uid="{00000000-0005-0000-0000-0000FA000000}"/>
    <cellStyle name="Heading 4 4" xfId="249" xr:uid="{00000000-0005-0000-0000-0000FB000000}"/>
    <cellStyle name="Heading 4 5" xfId="250" xr:uid="{00000000-0005-0000-0000-0000FC000000}"/>
    <cellStyle name="Heading 4 6" xfId="251" xr:uid="{00000000-0005-0000-0000-0000FD000000}"/>
    <cellStyle name="Input" xfId="252" xr:uid="{00000000-0005-0000-0000-0000FE000000}"/>
    <cellStyle name="Input 2" xfId="253" xr:uid="{00000000-0005-0000-0000-0000FF000000}"/>
    <cellStyle name="Input 2 2" xfId="254" xr:uid="{00000000-0005-0000-0000-000000010000}"/>
    <cellStyle name="Input 3" xfId="255" xr:uid="{00000000-0005-0000-0000-000001010000}"/>
    <cellStyle name="Input 3 2" xfId="256" xr:uid="{00000000-0005-0000-0000-000002010000}"/>
    <cellStyle name="Input 4" xfId="257" xr:uid="{00000000-0005-0000-0000-000003010000}"/>
    <cellStyle name="Input 4 2" xfId="258" xr:uid="{00000000-0005-0000-0000-000004010000}"/>
    <cellStyle name="Input 5" xfId="259" xr:uid="{00000000-0005-0000-0000-000005010000}"/>
    <cellStyle name="Input 5 2" xfId="260" xr:uid="{00000000-0005-0000-0000-000006010000}"/>
    <cellStyle name="Input 6" xfId="261" xr:uid="{00000000-0005-0000-0000-000007010000}"/>
    <cellStyle name="Input 7" xfId="262" xr:uid="{00000000-0005-0000-0000-000008010000}"/>
    <cellStyle name="Input_Ohanavan 4444 cavalner" xfId="263" xr:uid="{00000000-0005-0000-0000-000009010000}"/>
    <cellStyle name="Linked Cell" xfId="264" xr:uid="{00000000-0005-0000-0000-00000A010000}"/>
    <cellStyle name="Linked Cell 2" xfId="265" xr:uid="{00000000-0005-0000-0000-00000B010000}"/>
    <cellStyle name="Linked Cell 3" xfId="266" xr:uid="{00000000-0005-0000-0000-00000C010000}"/>
    <cellStyle name="Linked Cell 4" xfId="267" xr:uid="{00000000-0005-0000-0000-00000D010000}"/>
    <cellStyle name="Linked Cell 5" xfId="268" xr:uid="{00000000-0005-0000-0000-00000E010000}"/>
    <cellStyle name="Linked Cell 6" xfId="269" xr:uid="{00000000-0005-0000-0000-00000F010000}"/>
    <cellStyle name="Linked Cell_Ohanavan 4444 cavalner" xfId="270" xr:uid="{00000000-0005-0000-0000-000010010000}"/>
    <cellStyle name="Neutral" xfId="271" xr:uid="{00000000-0005-0000-0000-000011010000}"/>
    <cellStyle name="Neutral 2" xfId="272" xr:uid="{00000000-0005-0000-0000-000012010000}"/>
    <cellStyle name="Neutral 3" xfId="273" xr:uid="{00000000-0005-0000-0000-000013010000}"/>
    <cellStyle name="Neutral 4" xfId="274" xr:uid="{00000000-0005-0000-0000-000014010000}"/>
    <cellStyle name="Neutral 5" xfId="275" xr:uid="{00000000-0005-0000-0000-000015010000}"/>
    <cellStyle name="Neutral 6" xfId="276" xr:uid="{00000000-0005-0000-0000-000016010000}"/>
    <cellStyle name="Normal" xfId="0" builtinId="0"/>
    <cellStyle name="Normal 10" xfId="277" xr:uid="{00000000-0005-0000-0000-000017010000}"/>
    <cellStyle name="Normal 10 10" xfId="278" xr:uid="{00000000-0005-0000-0000-000018010000}"/>
    <cellStyle name="Normal 10 11" xfId="279" xr:uid="{00000000-0005-0000-0000-000019010000}"/>
    <cellStyle name="Normal 10 12" xfId="280" xr:uid="{00000000-0005-0000-0000-00001A010000}"/>
    <cellStyle name="Normal 10 13" xfId="281" xr:uid="{00000000-0005-0000-0000-00001B010000}"/>
    <cellStyle name="Normal 10 14" xfId="282" xr:uid="{00000000-0005-0000-0000-00001C010000}"/>
    <cellStyle name="Normal 10 15" xfId="283" xr:uid="{00000000-0005-0000-0000-00001D010000}"/>
    <cellStyle name="Normal 10 16" xfId="284" xr:uid="{00000000-0005-0000-0000-00001E010000}"/>
    <cellStyle name="Normal 10 17" xfId="285" xr:uid="{00000000-0005-0000-0000-00001F010000}"/>
    <cellStyle name="Normal 10 2" xfId="286" xr:uid="{00000000-0005-0000-0000-000020010000}"/>
    <cellStyle name="Normal 10 2 2" xfId="614" xr:uid="{00000000-0005-0000-0000-000021010000}"/>
    <cellStyle name="Normal 10 3" xfId="287" xr:uid="{00000000-0005-0000-0000-000022010000}"/>
    <cellStyle name="Normal 10 4" xfId="288" xr:uid="{00000000-0005-0000-0000-000023010000}"/>
    <cellStyle name="Normal 10 5" xfId="289" xr:uid="{00000000-0005-0000-0000-000024010000}"/>
    <cellStyle name="Normal 10 6" xfId="290" xr:uid="{00000000-0005-0000-0000-000025010000}"/>
    <cellStyle name="Normal 10 7" xfId="291" xr:uid="{00000000-0005-0000-0000-000026010000}"/>
    <cellStyle name="Normal 10 8" xfId="292" xr:uid="{00000000-0005-0000-0000-000027010000}"/>
    <cellStyle name="Normal 10 9" xfId="293" xr:uid="{00000000-0005-0000-0000-000028010000}"/>
    <cellStyle name="Normal 10_,hrdehajin" xfId="660" xr:uid="{00000000-0005-0000-0000-000029010000}"/>
    <cellStyle name="Normal 11" xfId="294" xr:uid="{00000000-0005-0000-0000-00002A010000}"/>
    <cellStyle name="Normal 11 2" xfId="661" xr:uid="{00000000-0005-0000-0000-00002B010000}"/>
    <cellStyle name="Normal 12" xfId="295" xr:uid="{00000000-0005-0000-0000-00002C010000}"/>
    <cellStyle name="Normal 13" xfId="296" xr:uid="{00000000-0005-0000-0000-00002D010000}"/>
    <cellStyle name="Normal 14" xfId="297" xr:uid="{00000000-0005-0000-0000-00002E010000}"/>
    <cellStyle name="Normal 15" xfId="298" xr:uid="{00000000-0005-0000-0000-00002F010000}"/>
    <cellStyle name="Normal 16" xfId="299" xr:uid="{00000000-0005-0000-0000-000030010000}"/>
    <cellStyle name="Normal 16 3" xfId="612" xr:uid="{00000000-0005-0000-0000-000031010000}"/>
    <cellStyle name="Normal 17" xfId="300" xr:uid="{00000000-0005-0000-0000-000032010000}"/>
    <cellStyle name="Normal 18" xfId="301" xr:uid="{00000000-0005-0000-0000-000033010000}"/>
    <cellStyle name="Normal 19" xfId="302" xr:uid="{00000000-0005-0000-0000-000034010000}"/>
    <cellStyle name="Normal 2" xfId="303" xr:uid="{00000000-0005-0000-0000-000035010000}"/>
    <cellStyle name="Normal 2 10" xfId="304" xr:uid="{00000000-0005-0000-0000-000036010000}"/>
    <cellStyle name="Normal 2 11" xfId="305" xr:uid="{00000000-0005-0000-0000-000037010000}"/>
    <cellStyle name="Normal 2 12" xfId="306" xr:uid="{00000000-0005-0000-0000-000038010000}"/>
    <cellStyle name="Normal 2 13" xfId="307" xr:uid="{00000000-0005-0000-0000-000039010000}"/>
    <cellStyle name="Normal 2 14" xfId="308" xr:uid="{00000000-0005-0000-0000-00003A010000}"/>
    <cellStyle name="Normal 2 15" xfId="309" xr:uid="{00000000-0005-0000-0000-00003B010000}"/>
    <cellStyle name="Normal 2 16" xfId="310" xr:uid="{00000000-0005-0000-0000-00003C010000}"/>
    <cellStyle name="Normal 2 17" xfId="311" xr:uid="{00000000-0005-0000-0000-00003D010000}"/>
    <cellStyle name="Normal 2 18" xfId="312" xr:uid="{00000000-0005-0000-0000-00003E010000}"/>
    <cellStyle name="Normal 2 19" xfId="313" xr:uid="{00000000-0005-0000-0000-00003F010000}"/>
    <cellStyle name="Normal 2 2" xfId="314" xr:uid="{00000000-0005-0000-0000-000040010000}"/>
    <cellStyle name="Normal 2 2 2" xfId="613" xr:uid="{00000000-0005-0000-0000-000041010000}"/>
    <cellStyle name="Normal 2 2 2 2" xfId="664" xr:uid="{00000000-0005-0000-0000-000042010000}"/>
    <cellStyle name="Normal 2 2 3" xfId="665" xr:uid="{00000000-0005-0000-0000-000043010000}"/>
    <cellStyle name="Normal 2 2 4" xfId="663" xr:uid="{00000000-0005-0000-0000-000044010000}"/>
    <cellStyle name="Normal 2 2_1.Aenaverci 2018t.Artur Jura  gaz" xfId="666" xr:uid="{00000000-0005-0000-0000-000045010000}"/>
    <cellStyle name="Normal 2 20" xfId="662" xr:uid="{00000000-0005-0000-0000-000046010000}"/>
    <cellStyle name="Normal 2 3" xfId="315" xr:uid="{00000000-0005-0000-0000-000047010000}"/>
    <cellStyle name="Normal 2 3 2" xfId="316" xr:uid="{00000000-0005-0000-0000-000048010000}"/>
    <cellStyle name="Normal 2 4" xfId="317" xr:uid="{00000000-0005-0000-0000-000049010000}"/>
    <cellStyle name="Normal 2 4 2" xfId="667" xr:uid="{00000000-0005-0000-0000-00004A010000}"/>
    <cellStyle name="Normal 2 5" xfId="318" xr:uid="{00000000-0005-0000-0000-00004B010000}"/>
    <cellStyle name="Normal 2 6" xfId="319" xr:uid="{00000000-0005-0000-0000-00004C010000}"/>
    <cellStyle name="Normal 2 7" xfId="320" xr:uid="{00000000-0005-0000-0000-00004D010000}"/>
    <cellStyle name="Normal 2 8" xfId="321" xr:uid="{00000000-0005-0000-0000-00004E010000}"/>
    <cellStyle name="Normal 2 9" xfId="322" xr:uid="{00000000-0005-0000-0000-00004F010000}"/>
    <cellStyle name="Normal 2_1-- Avart--AAA-VV  2020 OHANAVAN- 2-Pul -1111" xfId="323" xr:uid="{00000000-0005-0000-0000-000050010000}"/>
    <cellStyle name="Normal 20" xfId="324" xr:uid="{00000000-0005-0000-0000-000051010000}"/>
    <cellStyle name="Normal 21" xfId="325" xr:uid="{00000000-0005-0000-0000-000052010000}"/>
    <cellStyle name="Normal 22" xfId="326" xr:uid="{00000000-0005-0000-0000-000053010000}"/>
    <cellStyle name="Normal 23" xfId="327" xr:uid="{00000000-0005-0000-0000-000054010000}"/>
    <cellStyle name="Normal 24" xfId="328" xr:uid="{00000000-0005-0000-0000-000055010000}"/>
    <cellStyle name="Normal 25" xfId="329" xr:uid="{00000000-0005-0000-0000-000056010000}"/>
    <cellStyle name="Normal 26" xfId="330" xr:uid="{00000000-0005-0000-0000-000057010000}"/>
    <cellStyle name="Normal 27" xfId="331" xr:uid="{00000000-0005-0000-0000-000058010000}"/>
    <cellStyle name="Normal 28" xfId="332" xr:uid="{00000000-0005-0000-0000-000059010000}"/>
    <cellStyle name="Normal 3" xfId="333" xr:uid="{00000000-0005-0000-0000-00005A010000}"/>
    <cellStyle name="Normal 3 10" xfId="334" xr:uid="{00000000-0005-0000-0000-00005B010000}"/>
    <cellStyle name="Normal 3 11" xfId="335" xr:uid="{00000000-0005-0000-0000-00005C010000}"/>
    <cellStyle name="Normal 3 12" xfId="336" xr:uid="{00000000-0005-0000-0000-00005D010000}"/>
    <cellStyle name="Normal 3 13" xfId="337" xr:uid="{00000000-0005-0000-0000-00005E010000}"/>
    <cellStyle name="Normal 3 14" xfId="338" xr:uid="{00000000-0005-0000-0000-00005F010000}"/>
    <cellStyle name="Normal 3 15" xfId="339" xr:uid="{00000000-0005-0000-0000-000060010000}"/>
    <cellStyle name="Normal 3 16" xfId="340" xr:uid="{00000000-0005-0000-0000-000061010000}"/>
    <cellStyle name="Normal 3 17" xfId="341" xr:uid="{00000000-0005-0000-0000-000062010000}"/>
    <cellStyle name="Normal 3 2" xfId="342" xr:uid="{00000000-0005-0000-0000-000063010000}"/>
    <cellStyle name="Normal 3 2 2" xfId="669" xr:uid="{00000000-0005-0000-0000-000064010000}"/>
    <cellStyle name="Normal 3 2 3" xfId="668" xr:uid="{00000000-0005-0000-0000-000065010000}"/>
    <cellStyle name="Normal 3 3" xfId="343" xr:uid="{00000000-0005-0000-0000-000066010000}"/>
    <cellStyle name="Normal 3 3 2" xfId="670" xr:uid="{00000000-0005-0000-0000-000067010000}"/>
    <cellStyle name="Normal 3 4" xfId="344" xr:uid="{00000000-0005-0000-0000-000068010000}"/>
    <cellStyle name="Normal 3 5" xfId="345" xr:uid="{00000000-0005-0000-0000-000069010000}"/>
    <cellStyle name="Normal 3 6" xfId="346" xr:uid="{00000000-0005-0000-0000-00006A010000}"/>
    <cellStyle name="Normal 3 7" xfId="347" xr:uid="{00000000-0005-0000-0000-00006B010000}"/>
    <cellStyle name="Normal 3 8" xfId="348" xr:uid="{00000000-0005-0000-0000-00006C010000}"/>
    <cellStyle name="Normal 3 9" xfId="349" xr:uid="{00000000-0005-0000-0000-00006D010000}"/>
    <cellStyle name="Normal 3_1.Aenaverci 2018t.Artur Jura  gaz" xfId="671" xr:uid="{00000000-0005-0000-0000-00006E010000}"/>
    <cellStyle name="Normal 4" xfId="350" xr:uid="{00000000-0005-0000-0000-00006F010000}"/>
    <cellStyle name="Normal 4 10" xfId="351" xr:uid="{00000000-0005-0000-0000-000070010000}"/>
    <cellStyle name="Normal 4 11" xfId="352" xr:uid="{00000000-0005-0000-0000-000071010000}"/>
    <cellStyle name="Normal 4 12" xfId="353" xr:uid="{00000000-0005-0000-0000-000072010000}"/>
    <cellStyle name="Normal 4 13" xfId="354" xr:uid="{00000000-0005-0000-0000-000073010000}"/>
    <cellStyle name="Normal 4 14" xfId="355" xr:uid="{00000000-0005-0000-0000-000074010000}"/>
    <cellStyle name="Normal 4 15" xfId="356" xr:uid="{00000000-0005-0000-0000-000075010000}"/>
    <cellStyle name="Normal 4 16" xfId="357" xr:uid="{00000000-0005-0000-0000-000076010000}"/>
    <cellStyle name="Normal 4 17" xfId="358" xr:uid="{00000000-0005-0000-0000-000077010000}"/>
    <cellStyle name="Normal 4 2" xfId="359" xr:uid="{00000000-0005-0000-0000-000078010000}"/>
    <cellStyle name="Normal 4 3" xfId="360" xr:uid="{00000000-0005-0000-0000-000079010000}"/>
    <cellStyle name="Normal 4 4" xfId="361" xr:uid="{00000000-0005-0000-0000-00007A010000}"/>
    <cellStyle name="Normal 4 5" xfId="362" xr:uid="{00000000-0005-0000-0000-00007B010000}"/>
    <cellStyle name="Normal 4 6" xfId="363" xr:uid="{00000000-0005-0000-0000-00007C010000}"/>
    <cellStyle name="Normal 4 7" xfId="364" xr:uid="{00000000-0005-0000-0000-00007D010000}"/>
    <cellStyle name="Normal 4 8" xfId="365" xr:uid="{00000000-0005-0000-0000-00007E010000}"/>
    <cellStyle name="Normal 4 9" xfId="366" xr:uid="{00000000-0005-0000-0000-00007F010000}"/>
    <cellStyle name="Normal 4_Parisp" xfId="367" xr:uid="{00000000-0005-0000-0000-000080010000}"/>
    <cellStyle name="Normal 5" xfId="368" xr:uid="{00000000-0005-0000-0000-000081010000}"/>
    <cellStyle name="Normal 5 10" xfId="369" xr:uid="{00000000-0005-0000-0000-000082010000}"/>
    <cellStyle name="Normal 5 11" xfId="370" xr:uid="{00000000-0005-0000-0000-000083010000}"/>
    <cellStyle name="Normal 5 12" xfId="371" xr:uid="{00000000-0005-0000-0000-000084010000}"/>
    <cellStyle name="Normal 5 13" xfId="372" xr:uid="{00000000-0005-0000-0000-000085010000}"/>
    <cellStyle name="Normal 5 14" xfId="373" xr:uid="{00000000-0005-0000-0000-000086010000}"/>
    <cellStyle name="Normal 5 15" xfId="374" xr:uid="{00000000-0005-0000-0000-000087010000}"/>
    <cellStyle name="Normal 5 16" xfId="375" xr:uid="{00000000-0005-0000-0000-000088010000}"/>
    <cellStyle name="Normal 5 17" xfId="376" xr:uid="{00000000-0005-0000-0000-000089010000}"/>
    <cellStyle name="Normal 5 2" xfId="377" xr:uid="{00000000-0005-0000-0000-00008A010000}"/>
    <cellStyle name="Normal 5 3" xfId="378" xr:uid="{00000000-0005-0000-0000-00008B010000}"/>
    <cellStyle name="Normal 5 4" xfId="379" xr:uid="{00000000-0005-0000-0000-00008C010000}"/>
    <cellStyle name="Normal 5 5" xfId="380" xr:uid="{00000000-0005-0000-0000-00008D010000}"/>
    <cellStyle name="Normal 5 6" xfId="381" xr:uid="{00000000-0005-0000-0000-00008E010000}"/>
    <cellStyle name="Normal 5 7" xfId="382" xr:uid="{00000000-0005-0000-0000-00008F010000}"/>
    <cellStyle name="Normal 5 8" xfId="383" xr:uid="{00000000-0005-0000-0000-000090010000}"/>
    <cellStyle name="Normal 5 9" xfId="384" xr:uid="{00000000-0005-0000-0000-000091010000}"/>
    <cellStyle name="Normal 5_Parisp" xfId="385" xr:uid="{00000000-0005-0000-0000-000092010000}"/>
    <cellStyle name="Normal 6" xfId="386" xr:uid="{00000000-0005-0000-0000-000093010000}"/>
    <cellStyle name="Normal 6 10" xfId="387" xr:uid="{00000000-0005-0000-0000-000094010000}"/>
    <cellStyle name="Normal 6 11" xfId="388" xr:uid="{00000000-0005-0000-0000-000095010000}"/>
    <cellStyle name="Normal 6 12" xfId="389" xr:uid="{00000000-0005-0000-0000-000096010000}"/>
    <cellStyle name="Normal 6 13" xfId="390" xr:uid="{00000000-0005-0000-0000-000097010000}"/>
    <cellStyle name="Normal 6 14" xfId="391" xr:uid="{00000000-0005-0000-0000-000098010000}"/>
    <cellStyle name="Normal 6 15" xfId="392" xr:uid="{00000000-0005-0000-0000-000099010000}"/>
    <cellStyle name="Normal 6 16" xfId="393" xr:uid="{00000000-0005-0000-0000-00009A010000}"/>
    <cellStyle name="Normal 6 17" xfId="394" xr:uid="{00000000-0005-0000-0000-00009B010000}"/>
    <cellStyle name="Normal 6 2" xfId="395" xr:uid="{00000000-0005-0000-0000-00009C010000}"/>
    <cellStyle name="Normal 6 2 2" xfId="396" xr:uid="{00000000-0005-0000-0000-00009D010000}"/>
    <cellStyle name="Normal 6 3" xfId="397" xr:uid="{00000000-0005-0000-0000-00009E010000}"/>
    <cellStyle name="Normal 6 3 2" xfId="398" xr:uid="{00000000-0005-0000-0000-00009F010000}"/>
    <cellStyle name="Normal 6 4" xfId="399" xr:uid="{00000000-0005-0000-0000-0000A0010000}"/>
    <cellStyle name="Normal 6 5" xfId="400" xr:uid="{00000000-0005-0000-0000-0000A1010000}"/>
    <cellStyle name="Normal 6 6" xfId="401" xr:uid="{00000000-0005-0000-0000-0000A2010000}"/>
    <cellStyle name="Normal 6 7" xfId="402" xr:uid="{00000000-0005-0000-0000-0000A3010000}"/>
    <cellStyle name="Normal 6 8" xfId="403" xr:uid="{00000000-0005-0000-0000-0000A4010000}"/>
    <cellStyle name="Normal 6 9" xfId="404" xr:uid="{00000000-0005-0000-0000-0000A5010000}"/>
    <cellStyle name="Normal 6_DILIJAANdom" xfId="405" xr:uid="{00000000-0005-0000-0000-0000A6010000}"/>
    <cellStyle name="Normal 7" xfId="406" xr:uid="{00000000-0005-0000-0000-0000A7010000}"/>
    <cellStyle name="Normal 7 10" xfId="407" xr:uid="{00000000-0005-0000-0000-0000A8010000}"/>
    <cellStyle name="Normal 7 11" xfId="408" xr:uid="{00000000-0005-0000-0000-0000A9010000}"/>
    <cellStyle name="Normal 7 12" xfId="409" xr:uid="{00000000-0005-0000-0000-0000AA010000}"/>
    <cellStyle name="Normal 7 13" xfId="410" xr:uid="{00000000-0005-0000-0000-0000AB010000}"/>
    <cellStyle name="Normal 7 14" xfId="411" xr:uid="{00000000-0005-0000-0000-0000AC010000}"/>
    <cellStyle name="Normal 7 15" xfId="412" xr:uid="{00000000-0005-0000-0000-0000AD010000}"/>
    <cellStyle name="Normal 7 16" xfId="413" xr:uid="{00000000-0005-0000-0000-0000AE010000}"/>
    <cellStyle name="Normal 7 17" xfId="414" xr:uid="{00000000-0005-0000-0000-0000AF010000}"/>
    <cellStyle name="Normal 7 2" xfId="415" xr:uid="{00000000-0005-0000-0000-0000B0010000}"/>
    <cellStyle name="Normal 7 3" xfId="416" xr:uid="{00000000-0005-0000-0000-0000B1010000}"/>
    <cellStyle name="Normal 7 4" xfId="417" xr:uid="{00000000-0005-0000-0000-0000B2010000}"/>
    <cellStyle name="Normal 7 5" xfId="418" xr:uid="{00000000-0005-0000-0000-0000B3010000}"/>
    <cellStyle name="Normal 7 6" xfId="419" xr:uid="{00000000-0005-0000-0000-0000B4010000}"/>
    <cellStyle name="Normal 7 7" xfId="420" xr:uid="{00000000-0005-0000-0000-0000B5010000}"/>
    <cellStyle name="Normal 7 8" xfId="421" xr:uid="{00000000-0005-0000-0000-0000B6010000}"/>
    <cellStyle name="Normal 7 9" xfId="422" xr:uid="{00000000-0005-0000-0000-0000B7010000}"/>
    <cellStyle name="Normal 7_Parisp" xfId="423" xr:uid="{00000000-0005-0000-0000-0000B8010000}"/>
    <cellStyle name="Normal 8" xfId="424" xr:uid="{00000000-0005-0000-0000-0000B9010000}"/>
    <cellStyle name="Normal 8 10" xfId="425" xr:uid="{00000000-0005-0000-0000-0000BA010000}"/>
    <cellStyle name="Normal 8 11" xfId="426" xr:uid="{00000000-0005-0000-0000-0000BB010000}"/>
    <cellStyle name="Normal 8 12" xfId="427" xr:uid="{00000000-0005-0000-0000-0000BC010000}"/>
    <cellStyle name="Normal 8 13" xfId="428" xr:uid="{00000000-0005-0000-0000-0000BD010000}"/>
    <cellStyle name="Normal 8 14" xfId="429" xr:uid="{00000000-0005-0000-0000-0000BE010000}"/>
    <cellStyle name="Normal 8 15" xfId="430" xr:uid="{00000000-0005-0000-0000-0000BF010000}"/>
    <cellStyle name="Normal 8 16" xfId="431" xr:uid="{00000000-0005-0000-0000-0000C0010000}"/>
    <cellStyle name="Normal 8 17" xfId="432" xr:uid="{00000000-0005-0000-0000-0000C1010000}"/>
    <cellStyle name="Normal 8 2" xfId="433" xr:uid="{00000000-0005-0000-0000-0000C2010000}"/>
    <cellStyle name="Normal 8 3" xfId="434" xr:uid="{00000000-0005-0000-0000-0000C3010000}"/>
    <cellStyle name="Normal 8 4" xfId="435" xr:uid="{00000000-0005-0000-0000-0000C4010000}"/>
    <cellStyle name="Normal 8 5" xfId="436" xr:uid="{00000000-0005-0000-0000-0000C5010000}"/>
    <cellStyle name="Normal 8 6" xfId="437" xr:uid="{00000000-0005-0000-0000-0000C6010000}"/>
    <cellStyle name="Normal 8 7" xfId="438" xr:uid="{00000000-0005-0000-0000-0000C7010000}"/>
    <cellStyle name="Normal 8 8" xfId="439" xr:uid="{00000000-0005-0000-0000-0000C8010000}"/>
    <cellStyle name="Normal 8 9" xfId="440" xr:uid="{00000000-0005-0000-0000-0000C9010000}"/>
    <cellStyle name="Normal 9" xfId="441" xr:uid="{00000000-0005-0000-0000-0000CA010000}"/>
    <cellStyle name="Normal_2-2013-08-Kontrol-- 2013-08VVV 2" xfId="442" xr:uid="{00000000-0005-0000-0000-0000CC010000}"/>
    <cellStyle name="Normal_Haykashen dproc  2 2" xfId="684" xr:uid="{00000000-0005-0000-0000-0000D0010000}"/>
    <cellStyle name="Normal_Sheet1" xfId="443" xr:uid="{00000000-0005-0000-0000-0000D3010000}"/>
    <cellStyle name="Normal_Sheet1_Nor-Control-Sneta" xfId="444" xr:uid="{00000000-0005-0000-0000-0000D5010000}"/>
    <cellStyle name="Note" xfId="445" xr:uid="{00000000-0005-0000-0000-0000D9010000}"/>
    <cellStyle name="Note 2" xfId="446" xr:uid="{00000000-0005-0000-0000-0000DA010000}"/>
    <cellStyle name="Note 2 2" xfId="447" xr:uid="{00000000-0005-0000-0000-0000DB010000}"/>
    <cellStyle name="Note 2 3" xfId="672" xr:uid="{00000000-0005-0000-0000-0000DC010000}"/>
    <cellStyle name="Note 2_Ohanavan 4444 cavalner" xfId="448" xr:uid="{00000000-0005-0000-0000-0000DD010000}"/>
    <cellStyle name="Note 3" xfId="449" xr:uid="{00000000-0005-0000-0000-0000DE010000}"/>
    <cellStyle name="Note 3 2" xfId="450" xr:uid="{00000000-0005-0000-0000-0000DF010000}"/>
    <cellStyle name="Note 4" xfId="451" xr:uid="{00000000-0005-0000-0000-0000E0010000}"/>
    <cellStyle name="Note 4 2" xfId="452" xr:uid="{00000000-0005-0000-0000-0000E1010000}"/>
    <cellStyle name="Note 5" xfId="453" xr:uid="{00000000-0005-0000-0000-0000E2010000}"/>
    <cellStyle name="Note 5 2" xfId="454" xr:uid="{00000000-0005-0000-0000-0000E3010000}"/>
    <cellStyle name="Note 6" xfId="455" xr:uid="{00000000-0005-0000-0000-0000E4010000}"/>
    <cellStyle name="Note 7" xfId="456" xr:uid="{00000000-0005-0000-0000-0000E5010000}"/>
    <cellStyle name="Note_Ohanavan 4444 cavalner" xfId="457" xr:uid="{00000000-0005-0000-0000-0000E6010000}"/>
    <cellStyle name="Output" xfId="458" xr:uid="{00000000-0005-0000-0000-0000E7010000}"/>
    <cellStyle name="Output 2" xfId="459" xr:uid="{00000000-0005-0000-0000-0000E8010000}"/>
    <cellStyle name="Output 2 2" xfId="460" xr:uid="{00000000-0005-0000-0000-0000E9010000}"/>
    <cellStyle name="Output 3" xfId="461" xr:uid="{00000000-0005-0000-0000-0000EA010000}"/>
    <cellStyle name="Output 3 2" xfId="462" xr:uid="{00000000-0005-0000-0000-0000EB010000}"/>
    <cellStyle name="Output 4" xfId="463" xr:uid="{00000000-0005-0000-0000-0000EC010000}"/>
    <cellStyle name="Output 4 2" xfId="464" xr:uid="{00000000-0005-0000-0000-0000ED010000}"/>
    <cellStyle name="Output 5" xfId="465" xr:uid="{00000000-0005-0000-0000-0000EE010000}"/>
    <cellStyle name="Output 5 2" xfId="466" xr:uid="{00000000-0005-0000-0000-0000EF010000}"/>
    <cellStyle name="Output 6" xfId="467" xr:uid="{00000000-0005-0000-0000-0000F0010000}"/>
    <cellStyle name="Output 7" xfId="468" xr:uid="{00000000-0005-0000-0000-0000F1010000}"/>
    <cellStyle name="Output_Ohanavan 4444 cavalner" xfId="469" xr:uid="{00000000-0005-0000-0000-0000F2010000}"/>
    <cellStyle name="Percent 2" xfId="470" xr:uid="{00000000-0005-0000-0000-0000F3010000}"/>
    <cellStyle name="Percent 2 2" xfId="673" xr:uid="{00000000-0005-0000-0000-0000F4010000}"/>
    <cellStyle name="Percent 3" xfId="471" xr:uid="{00000000-0005-0000-0000-0000F5010000}"/>
    <cellStyle name="Percent 3 2" xfId="472" xr:uid="{00000000-0005-0000-0000-0000F6010000}"/>
    <cellStyle name="Percent 3 2 2" xfId="473" xr:uid="{00000000-0005-0000-0000-0000F7010000}"/>
    <cellStyle name="Standard_Ls 1-1 obshestroitelni raboti s" xfId="474" xr:uid="{00000000-0005-0000-0000-0000F8010000}"/>
    <cellStyle name="Title" xfId="475" xr:uid="{00000000-0005-0000-0000-0000FA010000}"/>
    <cellStyle name="Title 2" xfId="476" xr:uid="{00000000-0005-0000-0000-0000FB010000}"/>
    <cellStyle name="Title 3" xfId="477" xr:uid="{00000000-0005-0000-0000-0000FC010000}"/>
    <cellStyle name="Title 4" xfId="478" xr:uid="{00000000-0005-0000-0000-0000FD010000}"/>
    <cellStyle name="Title 5" xfId="479" xr:uid="{00000000-0005-0000-0000-0000FE010000}"/>
    <cellStyle name="Title 6" xfId="480" xr:uid="{00000000-0005-0000-0000-0000FF010000}"/>
    <cellStyle name="Total" xfId="481" xr:uid="{00000000-0005-0000-0000-000000020000}"/>
    <cellStyle name="Total 2" xfId="482" xr:uid="{00000000-0005-0000-0000-000001020000}"/>
    <cellStyle name="Total 2 2" xfId="483" xr:uid="{00000000-0005-0000-0000-000002020000}"/>
    <cellStyle name="Total 3" xfId="484" xr:uid="{00000000-0005-0000-0000-000003020000}"/>
    <cellStyle name="Total 3 2" xfId="485" xr:uid="{00000000-0005-0000-0000-000004020000}"/>
    <cellStyle name="Total 4" xfId="486" xr:uid="{00000000-0005-0000-0000-000005020000}"/>
    <cellStyle name="Total 4 2" xfId="487" xr:uid="{00000000-0005-0000-0000-000006020000}"/>
    <cellStyle name="Total 5" xfId="488" xr:uid="{00000000-0005-0000-0000-000007020000}"/>
    <cellStyle name="Total 5 2" xfId="489" xr:uid="{00000000-0005-0000-0000-000008020000}"/>
    <cellStyle name="Total 6" xfId="490" xr:uid="{00000000-0005-0000-0000-000009020000}"/>
    <cellStyle name="Total 7" xfId="491" xr:uid="{00000000-0005-0000-0000-00000A020000}"/>
    <cellStyle name="Total_Ohanavan 4444 cavalner" xfId="492" xr:uid="{00000000-0005-0000-0000-00000B020000}"/>
    <cellStyle name="Warning Text" xfId="493" xr:uid="{00000000-0005-0000-0000-00000C020000}"/>
    <cellStyle name="Warning Text 2" xfId="494" xr:uid="{00000000-0005-0000-0000-00000D020000}"/>
    <cellStyle name="Warning Text 3" xfId="495" xr:uid="{00000000-0005-0000-0000-00000E020000}"/>
    <cellStyle name="Warning Text 4" xfId="496" xr:uid="{00000000-0005-0000-0000-00000F020000}"/>
    <cellStyle name="Warning Text 5" xfId="497" xr:uid="{00000000-0005-0000-0000-000010020000}"/>
    <cellStyle name="Warning Text 6" xfId="498" xr:uid="{00000000-0005-0000-0000-000011020000}"/>
    <cellStyle name="Акт" xfId="499" xr:uid="{00000000-0005-0000-0000-000012020000}"/>
    <cellStyle name="ВедРесурсов" xfId="500" xr:uid="{00000000-0005-0000-0000-000013020000}"/>
    <cellStyle name="Денежный 2" xfId="501" xr:uid="{00000000-0005-0000-0000-000014020000}"/>
    <cellStyle name="Денежный 2 2" xfId="502" xr:uid="{00000000-0005-0000-0000-000015020000}"/>
    <cellStyle name="Денежный 2 3" xfId="503" xr:uid="{00000000-0005-0000-0000-000016020000}"/>
    <cellStyle name="Денежный 3" xfId="504" xr:uid="{00000000-0005-0000-0000-000017020000}"/>
    <cellStyle name="Денежный 4" xfId="505" xr:uid="{00000000-0005-0000-0000-000018020000}"/>
    <cellStyle name="Денежный 5" xfId="506" xr:uid="{00000000-0005-0000-0000-000019020000}"/>
    <cellStyle name="Итоги" xfId="507" xr:uid="{00000000-0005-0000-0000-00001A020000}"/>
    <cellStyle name="ИтогоРесМет" xfId="508" xr:uid="{00000000-0005-0000-0000-00001B020000}"/>
    <cellStyle name="ЛокСмета" xfId="509" xr:uid="{00000000-0005-0000-0000-00001C020000}"/>
    <cellStyle name="ЛокСмета 2" xfId="510" xr:uid="{00000000-0005-0000-0000-00001D020000}"/>
    <cellStyle name="ЛокСмета_Ohanavan 4444 cavalner" xfId="511" xr:uid="{00000000-0005-0000-0000-00001E020000}"/>
    <cellStyle name="ОбСмета" xfId="512" xr:uid="{00000000-0005-0000-0000-00001F020000}"/>
    <cellStyle name="Обычный 10" xfId="513" xr:uid="{00000000-0005-0000-0000-000021020000}"/>
    <cellStyle name="Обычный 10 2" xfId="514" xr:uid="{00000000-0005-0000-0000-000022020000}"/>
    <cellStyle name="Обычный 11" xfId="515" xr:uid="{00000000-0005-0000-0000-000023020000}"/>
    <cellStyle name="Обычный 11 2" xfId="516" xr:uid="{00000000-0005-0000-0000-000024020000}"/>
    <cellStyle name="Обычный 12" xfId="517" xr:uid="{00000000-0005-0000-0000-000025020000}"/>
    <cellStyle name="Обычный 12 2" xfId="518" xr:uid="{00000000-0005-0000-0000-000026020000}"/>
    <cellStyle name="Обычный 12 3" xfId="519" xr:uid="{00000000-0005-0000-0000-000027020000}"/>
    <cellStyle name="Обычный 12 4" xfId="520" xr:uid="{00000000-0005-0000-0000-000028020000}"/>
    <cellStyle name="Обычный 13" xfId="521" xr:uid="{00000000-0005-0000-0000-000029020000}"/>
    <cellStyle name="Обычный 14" xfId="522" xr:uid="{00000000-0005-0000-0000-00002A020000}"/>
    <cellStyle name="Обычный 15" xfId="523" xr:uid="{00000000-0005-0000-0000-00002B020000}"/>
    <cellStyle name="Обычный 16" xfId="524" xr:uid="{00000000-0005-0000-0000-00002C020000}"/>
    <cellStyle name="Обычный 16 2" xfId="649" xr:uid="{00000000-0005-0000-0000-00002D020000}"/>
    <cellStyle name="Обычный 16 3" xfId="618" xr:uid="{00000000-0005-0000-0000-00002E020000}"/>
    <cellStyle name="Обычный 17" xfId="525" xr:uid="{00000000-0005-0000-0000-00002F020000}"/>
    <cellStyle name="Обычный 17 2" xfId="650" xr:uid="{00000000-0005-0000-0000-000030020000}"/>
    <cellStyle name="Обычный 17 3" xfId="619" xr:uid="{00000000-0005-0000-0000-000031020000}"/>
    <cellStyle name="Обычный 17_Ohanavan 4444 cavalner" xfId="526" xr:uid="{00000000-0005-0000-0000-000032020000}"/>
    <cellStyle name="Обычный 17_Ohanavan 4444 cavalner 2" xfId="681" xr:uid="{00000000-0005-0000-0000-000033020000}"/>
    <cellStyle name="Обычный 18" xfId="527" xr:uid="{00000000-0005-0000-0000-000034020000}"/>
    <cellStyle name="Обычный 19" xfId="628" xr:uid="{00000000-0005-0000-0000-000035020000}"/>
    <cellStyle name="Обычный 2" xfId="528" xr:uid="{00000000-0005-0000-0000-000036020000}"/>
    <cellStyle name="Обычный 2 10" xfId="529" xr:uid="{00000000-0005-0000-0000-000037020000}"/>
    <cellStyle name="Обычный 2 11" xfId="530" xr:uid="{00000000-0005-0000-0000-000038020000}"/>
    <cellStyle name="Обычный 2 12" xfId="531" xr:uid="{00000000-0005-0000-0000-000039020000}"/>
    <cellStyle name="Обычный 2 13" xfId="532" xr:uid="{00000000-0005-0000-0000-00003A020000}"/>
    <cellStyle name="Обычный 2 2" xfId="533" xr:uid="{00000000-0005-0000-0000-00003B020000}"/>
    <cellStyle name="Обычный 2 2 2" xfId="534" xr:uid="{00000000-0005-0000-0000-00003C020000}"/>
    <cellStyle name="Обычный 2 3" xfId="535" xr:uid="{00000000-0005-0000-0000-00003D020000}"/>
    <cellStyle name="Обычный 2 4" xfId="536" xr:uid="{00000000-0005-0000-0000-00003E020000}"/>
    <cellStyle name="Обычный 2 5" xfId="537" xr:uid="{00000000-0005-0000-0000-00003F020000}"/>
    <cellStyle name="Обычный 2 6" xfId="538" xr:uid="{00000000-0005-0000-0000-000040020000}"/>
    <cellStyle name="Обычный 2 7" xfId="539" xr:uid="{00000000-0005-0000-0000-000041020000}"/>
    <cellStyle name="Обычный 2 7 2" xfId="540" xr:uid="{00000000-0005-0000-0000-000042020000}"/>
    <cellStyle name="Обычный 2 8" xfId="541" xr:uid="{00000000-0005-0000-0000-000043020000}"/>
    <cellStyle name="Обычный 2 9" xfId="542" xr:uid="{00000000-0005-0000-0000-000044020000}"/>
    <cellStyle name="Обычный 2_11-Katnajur-2020-1--7777" xfId="543" xr:uid="{00000000-0005-0000-0000-000045020000}"/>
    <cellStyle name="Обычный 20" xfId="629" xr:uid="{00000000-0005-0000-0000-000046020000}"/>
    <cellStyle name="Обычный 21" xfId="630" xr:uid="{00000000-0005-0000-0000-000047020000}"/>
    <cellStyle name="Обычный 22" xfId="631" xr:uid="{00000000-0005-0000-0000-000048020000}"/>
    <cellStyle name="Обычный 23" xfId="632" xr:uid="{00000000-0005-0000-0000-000049020000}"/>
    <cellStyle name="Обычный 24" xfId="633" xr:uid="{00000000-0005-0000-0000-00004A020000}"/>
    <cellStyle name="Обычный 25" xfId="634" xr:uid="{00000000-0005-0000-0000-00004B020000}"/>
    <cellStyle name="Обычный 26" xfId="635" xr:uid="{00000000-0005-0000-0000-00004C020000}"/>
    <cellStyle name="Обычный 27" xfId="636" xr:uid="{00000000-0005-0000-0000-00004D020000}"/>
    <cellStyle name="Обычный 28" xfId="637" xr:uid="{00000000-0005-0000-0000-00004E020000}"/>
    <cellStyle name="Обычный 29" xfId="638" xr:uid="{00000000-0005-0000-0000-00004F020000}"/>
    <cellStyle name="Обычный 3" xfId="544" xr:uid="{00000000-0005-0000-0000-000050020000}"/>
    <cellStyle name="Обычный 3 2" xfId="545" xr:uid="{00000000-0005-0000-0000-000051020000}"/>
    <cellStyle name="Обычный 3 2 2" xfId="675" xr:uid="{00000000-0005-0000-0000-000052020000}"/>
    <cellStyle name="Обычный 3 3" xfId="674" xr:uid="{00000000-0005-0000-0000-000053020000}"/>
    <cellStyle name="Обычный 3_111-Uxvac-Gjumri ostikanutjun" xfId="676" xr:uid="{00000000-0005-0000-0000-000054020000}"/>
    <cellStyle name="Обычный 30" xfId="639" xr:uid="{00000000-0005-0000-0000-000055020000}"/>
    <cellStyle name="Обычный 31" xfId="640" xr:uid="{00000000-0005-0000-0000-000056020000}"/>
    <cellStyle name="Обычный 32" xfId="641" xr:uid="{00000000-0005-0000-0000-000057020000}"/>
    <cellStyle name="Обычный 33" xfId="642" xr:uid="{00000000-0005-0000-0000-000058020000}"/>
    <cellStyle name="Обычный 34" xfId="643" xr:uid="{00000000-0005-0000-0000-000059020000}"/>
    <cellStyle name="Обычный 35" xfId="644" xr:uid="{00000000-0005-0000-0000-00005A020000}"/>
    <cellStyle name="Обычный 36" xfId="645" xr:uid="{00000000-0005-0000-0000-00005B020000}"/>
    <cellStyle name="Обычный 37" xfId="653" xr:uid="{00000000-0005-0000-0000-00005C020000}"/>
    <cellStyle name="Обычный 38" xfId="655" xr:uid="{00000000-0005-0000-0000-00005D020000}"/>
    <cellStyle name="Обычный 39" xfId="656" xr:uid="{00000000-0005-0000-0000-00005E020000}"/>
    <cellStyle name="Обычный 4" xfId="546" xr:uid="{00000000-0005-0000-0000-00005F020000}"/>
    <cellStyle name="Обычный 4 2" xfId="547" xr:uid="{00000000-0005-0000-0000-000060020000}"/>
    <cellStyle name="Обычный 40" xfId="677" xr:uid="{00000000-0005-0000-0000-000061020000}"/>
    <cellStyle name="Обычный 41" xfId="682" xr:uid="{00000000-0005-0000-0000-000062020000}"/>
    <cellStyle name="Обычный 5" xfId="548" xr:uid="{00000000-0005-0000-0000-000063020000}"/>
    <cellStyle name="Обычный 5 2" xfId="549" xr:uid="{00000000-0005-0000-0000-000064020000}"/>
    <cellStyle name="Обычный 5 3" xfId="550" xr:uid="{00000000-0005-0000-0000-000065020000}"/>
    <cellStyle name="Обычный 5_1-- Avart--AAA-VV  2020 OHANAVAN- 2-Pul -1111" xfId="551" xr:uid="{00000000-0005-0000-0000-000066020000}"/>
    <cellStyle name="Обычный 6" xfId="552" xr:uid="{00000000-0005-0000-0000-000067020000}"/>
    <cellStyle name="Обычный 6 2" xfId="553" xr:uid="{00000000-0005-0000-0000-000068020000}"/>
    <cellStyle name="Обычный 7" xfId="554" xr:uid="{00000000-0005-0000-0000-000069020000}"/>
    <cellStyle name="Обычный 7 2" xfId="555" xr:uid="{00000000-0005-0000-0000-00006A020000}"/>
    <cellStyle name="Обычный 7_Ohanavan 4444 cavalner" xfId="556" xr:uid="{00000000-0005-0000-0000-00006B020000}"/>
    <cellStyle name="Обычный 8" xfId="557" xr:uid="{00000000-0005-0000-0000-00006C020000}"/>
    <cellStyle name="Обычный 8 2" xfId="558" xr:uid="{00000000-0005-0000-0000-00006D020000}"/>
    <cellStyle name="Обычный 9" xfId="559" xr:uid="{00000000-0005-0000-0000-00006E020000}"/>
    <cellStyle name="Обычный 9 2" xfId="560" xr:uid="{00000000-0005-0000-0000-00006F020000}"/>
    <cellStyle name="Обычный 9_Ohanavan 4444 cavalner" xfId="561" xr:uid="{00000000-0005-0000-0000-000070020000}"/>
    <cellStyle name="Обычный_313113" xfId="562" xr:uid="{00000000-0005-0000-0000-000071020000}"/>
    <cellStyle name="ПеременныеСметы" xfId="563" xr:uid="{00000000-0005-0000-0000-000072020000}"/>
    <cellStyle name="Процентный 2" xfId="564" xr:uid="{00000000-0005-0000-0000-000073020000}"/>
    <cellStyle name="Процентный 2 2" xfId="651" xr:uid="{00000000-0005-0000-0000-000074020000}"/>
    <cellStyle name="Процентный 2 3" xfId="620" xr:uid="{00000000-0005-0000-0000-000075020000}"/>
    <cellStyle name="РесСмета" xfId="565" xr:uid="{00000000-0005-0000-0000-000076020000}"/>
    <cellStyle name="СводкаСтоимРаб" xfId="566" xr:uid="{00000000-0005-0000-0000-000077020000}"/>
    <cellStyle name="СводРасч" xfId="567" xr:uid="{00000000-0005-0000-0000-000078020000}"/>
    <cellStyle name="Список ресурсов" xfId="568" xr:uid="{00000000-0005-0000-0000-000079020000}"/>
    <cellStyle name="Стиль 1" xfId="569" xr:uid="{00000000-0005-0000-0000-00007A020000}"/>
    <cellStyle name="Стиль 1 2" xfId="570" xr:uid="{00000000-0005-0000-0000-00007B020000}"/>
    <cellStyle name="Титул" xfId="571" xr:uid="{00000000-0005-0000-0000-00007C020000}"/>
    <cellStyle name="Финансовый 10" xfId="572" xr:uid="{00000000-0005-0000-0000-00007E020000}"/>
    <cellStyle name="Финансовый 11" xfId="573" xr:uid="{00000000-0005-0000-0000-00007F020000}"/>
    <cellStyle name="Финансовый 11 2" xfId="574" xr:uid="{00000000-0005-0000-0000-000080020000}"/>
    <cellStyle name="Финансовый 11_Ohanavan 4444 cavalner" xfId="575" xr:uid="{00000000-0005-0000-0000-000081020000}"/>
    <cellStyle name="Финансовый 12" xfId="615" xr:uid="{00000000-0005-0000-0000-000082020000}"/>
    <cellStyle name="Финансовый 12 2" xfId="626" xr:uid="{00000000-0005-0000-0000-000083020000}"/>
    <cellStyle name="Финансовый 13" xfId="616" xr:uid="{00000000-0005-0000-0000-000084020000}"/>
    <cellStyle name="Финансовый 13 2" xfId="627" xr:uid="{00000000-0005-0000-0000-000085020000}"/>
    <cellStyle name="Финансовый 14" xfId="647" xr:uid="{00000000-0005-0000-0000-000086020000}"/>
    <cellStyle name="Финансовый 15" xfId="648" xr:uid="{00000000-0005-0000-0000-000087020000}"/>
    <cellStyle name="Финансовый 16" xfId="646" xr:uid="{00000000-0005-0000-0000-000088020000}"/>
    <cellStyle name="Финансовый 17" xfId="652" xr:uid="{00000000-0005-0000-0000-000089020000}"/>
    <cellStyle name="Финансовый 18" xfId="654" xr:uid="{00000000-0005-0000-0000-00008A020000}"/>
    <cellStyle name="Финансовый 19" xfId="679" xr:uid="{00000000-0005-0000-0000-00008B020000}"/>
    <cellStyle name="Финансовый 2" xfId="576" xr:uid="{00000000-0005-0000-0000-00008C020000}"/>
    <cellStyle name="Финансовый 2 2" xfId="577" xr:uid="{00000000-0005-0000-0000-00008D020000}"/>
    <cellStyle name="Финансовый 2 2 2" xfId="578" xr:uid="{00000000-0005-0000-0000-00008E020000}"/>
    <cellStyle name="Финансовый 2 3" xfId="579" xr:uid="{00000000-0005-0000-0000-00008F020000}"/>
    <cellStyle name="Финансовый 2 4" xfId="580" xr:uid="{00000000-0005-0000-0000-000090020000}"/>
    <cellStyle name="Финансовый 2 5" xfId="581" xr:uid="{00000000-0005-0000-0000-000091020000}"/>
    <cellStyle name="Финансовый 2 6" xfId="582" xr:uid="{00000000-0005-0000-0000-000092020000}"/>
    <cellStyle name="Финансовый 2_9999-SMETA  27-07-2019" xfId="583" xr:uid="{00000000-0005-0000-0000-000093020000}"/>
    <cellStyle name="Финансовый 20" xfId="680" xr:uid="{00000000-0005-0000-0000-000094020000}"/>
    <cellStyle name="Финансовый 21" xfId="678" xr:uid="{00000000-0005-0000-0000-000095020000}"/>
    <cellStyle name="Финансовый 22" xfId="617" xr:uid="{00000000-0005-0000-0000-000096020000}"/>
    <cellStyle name="Финансовый 3" xfId="584" xr:uid="{00000000-0005-0000-0000-000097020000}"/>
    <cellStyle name="Финансовый 3 2" xfId="585" xr:uid="{00000000-0005-0000-0000-000098020000}"/>
    <cellStyle name="Финансовый 3 2 2" xfId="586" xr:uid="{00000000-0005-0000-0000-000099020000}"/>
    <cellStyle name="Финансовый 3 3" xfId="587" xr:uid="{00000000-0005-0000-0000-00009A020000}"/>
    <cellStyle name="Финансовый 3 4" xfId="588" xr:uid="{00000000-0005-0000-0000-00009B020000}"/>
    <cellStyle name="Финансовый 3 4 2" xfId="589" xr:uid="{00000000-0005-0000-0000-00009C020000}"/>
    <cellStyle name="Финансовый 3 4 3" xfId="621" xr:uid="{00000000-0005-0000-0000-00009D020000}"/>
    <cellStyle name="Финансовый 3 4_Ohanavan 4444 cavalner" xfId="590" xr:uid="{00000000-0005-0000-0000-00009E020000}"/>
    <cellStyle name="Финансовый 3 5" xfId="591" xr:uid="{00000000-0005-0000-0000-00009F020000}"/>
    <cellStyle name="Финансовый 3 6" xfId="592" xr:uid="{00000000-0005-0000-0000-0000A0020000}"/>
    <cellStyle name="Финансовый 3_11-Katnajur-2020-1--7777" xfId="593" xr:uid="{00000000-0005-0000-0000-0000A1020000}"/>
    <cellStyle name="Финансовый 4" xfId="594" xr:uid="{00000000-0005-0000-0000-0000A2020000}"/>
    <cellStyle name="Финансовый 4 2" xfId="595" xr:uid="{00000000-0005-0000-0000-0000A3020000}"/>
    <cellStyle name="Финансовый 4 2 2" xfId="596" xr:uid="{00000000-0005-0000-0000-0000A4020000}"/>
    <cellStyle name="Финансовый 4 2 2 2" xfId="622" xr:uid="{00000000-0005-0000-0000-0000A5020000}"/>
    <cellStyle name="Финансовый 4 2_Ohanavan 4444 cavalner" xfId="597" xr:uid="{00000000-0005-0000-0000-0000A6020000}"/>
    <cellStyle name="Финансовый 4 3" xfId="598" xr:uid="{00000000-0005-0000-0000-0000A7020000}"/>
    <cellStyle name="Финансовый 4 4" xfId="599" xr:uid="{00000000-0005-0000-0000-0000A8020000}"/>
    <cellStyle name="Финансовый 4_11-Katnajur-2020-1--7777" xfId="600" xr:uid="{00000000-0005-0000-0000-0000A9020000}"/>
    <cellStyle name="Финансовый 5" xfId="601" xr:uid="{00000000-0005-0000-0000-0000AA020000}"/>
    <cellStyle name="Финансовый 6" xfId="602" xr:uid="{00000000-0005-0000-0000-0000AB020000}"/>
    <cellStyle name="Финансовый 7" xfId="603" xr:uid="{00000000-0005-0000-0000-0000AC020000}"/>
    <cellStyle name="Финансовый 7 2" xfId="623" xr:uid="{00000000-0005-0000-0000-0000AD020000}"/>
    <cellStyle name="Финансовый 8" xfId="604" xr:uid="{00000000-0005-0000-0000-0000AE020000}"/>
    <cellStyle name="Финансовый 8 2" xfId="624" xr:uid="{00000000-0005-0000-0000-0000AF020000}"/>
    <cellStyle name="Финансовый 9" xfId="605" xr:uid="{00000000-0005-0000-0000-0000B0020000}"/>
    <cellStyle name="Финансовый 9 2" xfId="625" xr:uid="{00000000-0005-0000-0000-0000B1020000}"/>
    <cellStyle name="Хвост" xfId="606" xr:uid="{00000000-0005-0000-0000-0000B2020000}"/>
    <cellStyle name="Экспертиза" xfId="607" xr:uid="{00000000-0005-0000-0000-0000B3020000}"/>
    <cellStyle name="Экспертиза 2" xfId="608" xr:uid="{00000000-0005-0000-0000-0000B4020000}"/>
    <cellStyle name="Экспертиза 3" xfId="609" xr:uid="{00000000-0005-0000-0000-0000B5020000}"/>
    <cellStyle name="Экспертиза 4" xfId="610" xr:uid="{00000000-0005-0000-0000-0000B6020000}"/>
    <cellStyle name="Экспертиза 5" xfId="611" xr:uid="{00000000-0005-0000-0000-0000B7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98</xdr:row>
      <xdr:rowOff>0</xdr:rowOff>
    </xdr:from>
    <xdr:to>
      <xdr:col>4</xdr:col>
      <xdr:colOff>76200</xdr:colOff>
      <xdr:row>98</xdr:row>
      <xdr:rowOff>294290</xdr:rowOff>
    </xdr:to>
    <xdr:sp macro="" textlink="">
      <xdr:nvSpPr>
        <xdr:cNvPr id="44" name="Text Box 4226">
          <a:extLst>
            <a:ext uri="{FF2B5EF4-FFF2-40B4-BE49-F238E27FC236}">
              <a16:creationId xmlns:a16="http://schemas.microsoft.com/office/drawing/2014/main" id="{2B075D8E-FEDD-4FCC-A741-901E3731873B}"/>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294290</xdr:rowOff>
    </xdr:to>
    <xdr:sp macro="" textlink="">
      <xdr:nvSpPr>
        <xdr:cNvPr id="45" name="Text Box 4227">
          <a:extLst>
            <a:ext uri="{FF2B5EF4-FFF2-40B4-BE49-F238E27FC236}">
              <a16:creationId xmlns:a16="http://schemas.microsoft.com/office/drawing/2014/main" id="{97535E73-EAB9-45E1-B4AC-0EDC67B67F2E}"/>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294290</xdr:rowOff>
    </xdr:to>
    <xdr:sp macro="" textlink="">
      <xdr:nvSpPr>
        <xdr:cNvPr id="46" name="Text Box 4228">
          <a:extLst>
            <a:ext uri="{FF2B5EF4-FFF2-40B4-BE49-F238E27FC236}">
              <a16:creationId xmlns:a16="http://schemas.microsoft.com/office/drawing/2014/main" id="{47938E77-2CEE-4CBA-8711-A2268393302A}"/>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294290</xdr:rowOff>
    </xdr:to>
    <xdr:sp macro="" textlink="">
      <xdr:nvSpPr>
        <xdr:cNvPr id="47" name="Text Box 4229">
          <a:extLst>
            <a:ext uri="{FF2B5EF4-FFF2-40B4-BE49-F238E27FC236}">
              <a16:creationId xmlns:a16="http://schemas.microsoft.com/office/drawing/2014/main" id="{1ADBFB60-64D7-49B2-87D4-5DC8467B19D6}"/>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294290</xdr:rowOff>
    </xdr:to>
    <xdr:sp macro="" textlink="">
      <xdr:nvSpPr>
        <xdr:cNvPr id="48" name="Text Box 4230">
          <a:extLst>
            <a:ext uri="{FF2B5EF4-FFF2-40B4-BE49-F238E27FC236}">
              <a16:creationId xmlns:a16="http://schemas.microsoft.com/office/drawing/2014/main" id="{393FBF4C-D5A6-44B0-99A9-E47A507BABE0}"/>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294290</xdr:rowOff>
    </xdr:to>
    <xdr:sp macro="" textlink="">
      <xdr:nvSpPr>
        <xdr:cNvPr id="49" name="Text Box 4231">
          <a:extLst>
            <a:ext uri="{FF2B5EF4-FFF2-40B4-BE49-F238E27FC236}">
              <a16:creationId xmlns:a16="http://schemas.microsoft.com/office/drawing/2014/main" id="{395E5B42-CEA9-4C44-A498-92FBE5E70E90}"/>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284765</xdr:rowOff>
    </xdr:to>
    <xdr:sp macro="" textlink="">
      <xdr:nvSpPr>
        <xdr:cNvPr id="50" name="Text Box 491">
          <a:extLst>
            <a:ext uri="{FF2B5EF4-FFF2-40B4-BE49-F238E27FC236}">
              <a16:creationId xmlns:a16="http://schemas.microsoft.com/office/drawing/2014/main" id="{9C0CDB9D-9F0B-4DBA-8A8D-AC405E434A1D}"/>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284765</xdr:rowOff>
    </xdr:to>
    <xdr:sp macro="" textlink="">
      <xdr:nvSpPr>
        <xdr:cNvPr id="51" name="Text Box 492">
          <a:extLst>
            <a:ext uri="{FF2B5EF4-FFF2-40B4-BE49-F238E27FC236}">
              <a16:creationId xmlns:a16="http://schemas.microsoft.com/office/drawing/2014/main" id="{D8647B94-6D77-481E-82DE-5E831305AAFD}"/>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284765</xdr:rowOff>
    </xdr:to>
    <xdr:sp macro="" textlink="">
      <xdr:nvSpPr>
        <xdr:cNvPr id="52" name="Text Box 493">
          <a:extLst>
            <a:ext uri="{FF2B5EF4-FFF2-40B4-BE49-F238E27FC236}">
              <a16:creationId xmlns:a16="http://schemas.microsoft.com/office/drawing/2014/main" id="{242FC034-D775-4496-8D08-DFC3019EACAF}"/>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284765</xdr:rowOff>
    </xdr:to>
    <xdr:sp macro="" textlink="">
      <xdr:nvSpPr>
        <xdr:cNvPr id="53" name="Text Box 494">
          <a:extLst>
            <a:ext uri="{FF2B5EF4-FFF2-40B4-BE49-F238E27FC236}">
              <a16:creationId xmlns:a16="http://schemas.microsoft.com/office/drawing/2014/main" id="{5D40D026-7B2F-464F-B7E4-9E3B7C1AA8AB}"/>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284765</xdr:rowOff>
    </xdr:to>
    <xdr:sp macro="" textlink="">
      <xdr:nvSpPr>
        <xdr:cNvPr id="54" name="Text Box 495">
          <a:extLst>
            <a:ext uri="{FF2B5EF4-FFF2-40B4-BE49-F238E27FC236}">
              <a16:creationId xmlns:a16="http://schemas.microsoft.com/office/drawing/2014/main" id="{45C6A1D0-4A06-4E6E-910F-B1816603EED7}"/>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284765</xdr:rowOff>
    </xdr:to>
    <xdr:sp macro="" textlink="">
      <xdr:nvSpPr>
        <xdr:cNvPr id="55" name="Text Box 496">
          <a:extLst>
            <a:ext uri="{FF2B5EF4-FFF2-40B4-BE49-F238E27FC236}">
              <a16:creationId xmlns:a16="http://schemas.microsoft.com/office/drawing/2014/main" id="{09D55644-7ED1-431A-BFC1-E75293FF81CA}"/>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294290</xdr:rowOff>
    </xdr:to>
    <xdr:sp macro="" textlink="">
      <xdr:nvSpPr>
        <xdr:cNvPr id="56" name="Text Box 4226">
          <a:extLst>
            <a:ext uri="{FF2B5EF4-FFF2-40B4-BE49-F238E27FC236}">
              <a16:creationId xmlns:a16="http://schemas.microsoft.com/office/drawing/2014/main" id="{9BB5DD14-A2AF-414B-82BD-B8D568CC75E3}"/>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294290</xdr:rowOff>
    </xdr:to>
    <xdr:sp macro="" textlink="">
      <xdr:nvSpPr>
        <xdr:cNvPr id="57" name="Text Box 4227">
          <a:extLst>
            <a:ext uri="{FF2B5EF4-FFF2-40B4-BE49-F238E27FC236}">
              <a16:creationId xmlns:a16="http://schemas.microsoft.com/office/drawing/2014/main" id="{3C3B0FB9-378B-4C76-BA32-BFD1448A66BC}"/>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294290</xdr:rowOff>
    </xdr:to>
    <xdr:sp macro="" textlink="">
      <xdr:nvSpPr>
        <xdr:cNvPr id="58" name="Text Box 4228">
          <a:extLst>
            <a:ext uri="{FF2B5EF4-FFF2-40B4-BE49-F238E27FC236}">
              <a16:creationId xmlns:a16="http://schemas.microsoft.com/office/drawing/2014/main" id="{94E908B3-D2AE-402D-85B8-E58161B0C214}"/>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294290</xdr:rowOff>
    </xdr:to>
    <xdr:sp macro="" textlink="">
      <xdr:nvSpPr>
        <xdr:cNvPr id="59" name="Text Box 4229">
          <a:extLst>
            <a:ext uri="{FF2B5EF4-FFF2-40B4-BE49-F238E27FC236}">
              <a16:creationId xmlns:a16="http://schemas.microsoft.com/office/drawing/2014/main" id="{C39A281D-501E-4265-B88A-0BB52DA16A06}"/>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294290</xdr:rowOff>
    </xdr:to>
    <xdr:sp macro="" textlink="">
      <xdr:nvSpPr>
        <xdr:cNvPr id="60" name="Text Box 4230">
          <a:extLst>
            <a:ext uri="{FF2B5EF4-FFF2-40B4-BE49-F238E27FC236}">
              <a16:creationId xmlns:a16="http://schemas.microsoft.com/office/drawing/2014/main" id="{E61BD6E3-E555-447E-9F6D-C4738C5AC820}"/>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294290</xdr:rowOff>
    </xdr:to>
    <xdr:sp macro="" textlink="">
      <xdr:nvSpPr>
        <xdr:cNvPr id="61" name="Text Box 4231">
          <a:extLst>
            <a:ext uri="{FF2B5EF4-FFF2-40B4-BE49-F238E27FC236}">
              <a16:creationId xmlns:a16="http://schemas.microsoft.com/office/drawing/2014/main" id="{82EB1F67-0FDA-43C8-8EAD-948C64CDCAA9}"/>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284765</xdr:rowOff>
    </xdr:to>
    <xdr:sp macro="" textlink="">
      <xdr:nvSpPr>
        <xdr:cNvPr id="62" name="Text Box 491">
          <a:extLst>
            <a:ext uri="{FF2B5EF4-FFF2-40B4-BE49-F238E27FC236}">
              <a16:creationId xmlns:a16="http://schemas.microsoft.com/office/drawing/2014/main" id="{9E300AC3-AC7B-4F1D-8B25-6A818097CFE8}"/>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284765</xdr:rowOff>
    </xdr:to>
    <xdr:sp macro="" textlink="">
      <xdr:nvSpPr>
        <xdr:cNvPr id="63" name="Text Box 492">
          <a:extLst>
            <a:ext uri="{FF2B5EF4-FFF2-40B4-BE49-F238E27FC236}">
              <a16:creationId xmlns:a16="http://schemas.microsoft.com/office/drawing/2014/main" id="{F9CD26BA-10C5-4FBD-BFB6-9E8CF31C34EE}"/>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284765</xdr:rowOff>
    </xdr:to>
    <xdr:sp macro="" textlink="">
      <xdr:nvSpPr>
        <xdr:cNvPr id="64" name="Text Box 493">
          <a:extLst>
            <a:ext uri="{FF2B5EF4-FFF2-40B4-BE49-F238E27FC236}">
              <a16:creationId xmlns:a16="http://schemas.microsoft.com/office/drawing/2014/main" id="{2B1DEAF3-D18C-4999-B963-0A14B631F763}"/>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284765</xdr:rowOff>
    </xdr:to>
    <xdr:sp macro="" textlink="">
      <xdr:nvSpPr>
        <xdr:cNvPr id="65" name="Text Box 494">
          <a:extLst>
            <a:ext uri="{FF2B5EF4-FFF2-40B4-BE49-F238E27FC236}">
              <a16:creationId xmlns:a16="http://schemas.microsoft.com/office/drawing/2014/main" id="{350ED22E-46E6-4AAD-A270-81F65763F12F}"/>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284765</xdr:rowOff>
    </xdr:to>
    <xdr:sp macro="" textlink="">
      <xdr:nvSpPr>
        <xdr:cNvPr id="66" name="Text Box 495">
          <a:extLst>
            <a:ext uri="{FF2B5EF4-FFF2-40B4-BE49-F238E27FC236}">
              <a16:creationId xmlns:a16="http://schemas.microsoft.com/office/drawing/2014/main" id="{F1A3E1BE-71FB-4C7D-8E7A-8A6866E39980}"/>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98</xdr:row>
      <xdr:rowOff>0</xdr:rowOff>
    </xdr:from>
    <xdr:to>
      <xdr:col>4</xdr:col>
      <xdr:colOff>76200</xdr:colOff>
      <xdr:row>98</xdr:row>
      <xdr:rowOff>284765</xdr:rowOff>
    </xdr:to>
    <xdr:sp macro="" textlink="">
      <xdr:nvSpPr>
        <xdr:cNvPr id="67" name="Text Box 496">
          <a:extLst>
            <a:ext uri="{FF2B5EF4-FFF2-40B4-BE49-F238E27FC236}">
              <a16:creationId xmlns:a16="http://schemas.microsoft.com/office/drawing/2014/main" id="{56D16F74-0EED-42AA-8634-FF70129A5D20}"/>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98</xdr:row>
      <xdr:rowOff>0</xdr:rowOff>
    </xdr:from>
    <xdr:ext cx="76200" cy="294290"/>
    <xdr:sp macro="" textlink="">
      <xdr:nvSpPr>
        <xdr:cNvPr id="68" name="Text Box 4226">
          <a:extLst>
            <a:ext uri="{FF2B5EF4-FFF2-40B4-BE49-F238E27FC236}">
              <a16:creationId xmlns:a16="http://schemas.microsoft.com/office/drawing/2014/main" id="{FA8BDE2A-1CA8-4471-90D5-F8F9D346A8E9}"/>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94290"/>
    <xdr:sp macro="" textlink="">
      <xdr:nvSpPr>
        <xdr:cNvPr id="69" name="Text Box 4227">
          <a:extLst>
            <a:ext uri="{FF2B5EF4-FFF2-40B4-BE49-F238E27FC236}">
              <a16:creationId xmlns:a16="http://schemas.microsoft.com/office/drawing/2014/main" id="{74CCFCDD-1553-4559-8D1B-546AF4E218DB}"/>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94290"/>
    <xdr:sp macro="" textlink="">
      <xdr:nvSpPr>
        <xdr:cNvPr id="70" name="Text Box 4228">
          <a:extLst>
            <a:ext uri="{FF2B5EF4-FFF2-40B4-BE49-F238E27FC236}">
              <a16:creationId xmlns:a16="http://schemas.microsoft.com/office/drawing/2014/main" id="{46486C79-42E5-4F12-BDBA-F719066E39AD}"/>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94290"/>
    <xdr:sp macro="" textlink="">
      <xdr:nvSpPr>
        <xdr:cNvPr id="71" name="Text Box 4229">
          <a:extLst>
            <a:ext uri="{FF2B5EF4-FFF2-40B4-BE49-F238E27FC236}">
              <a16:creationId xmlns:a16="http://schemas.microsoft.com/office/drawing/2014/main" id="{F00D1A31-FB9A-4684-950D-C1A6AA9CDA7E}"/>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94290"/>
    <xdr:sp macro="" textlink="">
      <xdr:nvSpPr>
        <xdr:cNvPr id="72" name="Text Box 4230">
          <a:extLst>
            <a:ext uri="{FF2B5EF4-FFF2-40B4-BE49-F238E27FC236}">
              <a16:creationId xmlns:a16="http://schemas.microsoft.com/office/drawing/2014/main" id="{CFDFFE10-7FB0-4326-8845-AC05C14BD776}"/>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94290"/>
    <xdr:sp macro="" textlink="">
      <xdr:nvSpPr>
        <xdr:cNvPr id="73" name="Text Box 4231">
          <a:extLst>
            <a:ext uri="{FF2B5EF4-FFF2-40B4-BE49-F238E27FC236}">
              <a16:creationId xmlns:a16="http://schemas.microsoft.com/office/drawing/2014/main" id="{40068EDC-95FB-4F96-9EB3-BD5FE75D0098}"/>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84765"/>
    <xdr:sp macro="" textlink="">
      <xdr:nvSpPr>
        <xdr:cNvPr id="74" name="Text Box 491">
          <a:extLst>
            <a:ext uri="{FF2B5EF4-FFF2-40B4-BE49-F238E27FC236}">
              <a16:creationId xmlns:a16="http://schemas.microsoft.com/office/drawing/2014/main" id="{4FC15BAE-4CB9-43ED-ADF8-BE934376FD6E}"/>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84765"/>
    <xdr:sp macro="" textlink="">
      <xdr:nvSpPr>
        <xdr:cNvPr id="75" name="Text Box 492">
          <a:extLst>
            <a:ext uri="{FF2B5EF4-FFF2-40B4-BE49-F238E27FC236}">
              <a16:creationId xmlns:a16="http://schemas.microsoft.com/office/drawing/2014/main" id="{3AAC81CC-94C0-4C9F-9092-6059AEE620F9}"/>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84765"/>
    <xdr:sp macro="" textlink="">
      <xdr:nvSpPr>
        <xdr:cNvPr id="76" name="Text Box 493">
          <a:extLst>
            <a:ext uri="{FF2B5EF4-FFF2-40B4-BE49-F238E27FC236}">
              <a16:creationId xmlns:a16="http://schemas.microsoft.com/office/drawing/2014/main" id="{3A9CBDE2-7F87-4E56-B900-84DE3CC7D4D6}"/>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84765"/>
    <xdr:sp macro="" textlink="">
      <xdr:nvSpPr>
        <xdr:cNvPr id="77" name="Text Box 494">
          <a:extLst>
            <a:ext uri="{FF2B5EF4-FFF2-40B4-BE49-F238E27FC236}">
              <a16:creationId xmlns:a16="http://schemas.microsoft.com/office/drawing/2014/main" id="{2B0FA1AA-4311-46B3-9037-1C9A14D99C04}"/>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84765"/>
    <xdr:sp macro="" textlink="">
      <xdr:nvSpPr>
        <xdr:cNvPr id="78" name="Text Box 495">
          <a:extLst>
            <a:ext uri="{FF2B5EF4-FFF2-40B4-BE49-F238E27FC236}">
              <a16:creationId xmlns:a16="http://schemas.microsoft.com/office/drawing/2014/main" id="{C937D6F7-59E7-4C9E-9CFA-C409521DEDC0}"/>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84765"/>
    <xdr:sp macro="" textlink="">
      <xdr:nvSpPr>
        <xdr:cNvPr id="79" name="Text Box 496">
          <a:extLst>
            <a:ext uri="{FF2B5EF4-FFF2-40B4-BE49-F238E27FC236}">
              <a16:creationId xmlns:a16="http://schemas.microsoft.com/office/drawing/2014/main" id="{85C9E6BE-0A75-4699-A093-5643C9A2E95F}"/>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94290"/>
    <xdr:sp macro="" textlink="">
      <xdr:nvSpPr>
        <xdr:cNvPr id="80" name="Text Box 4226">
          <a:extLst>
            <a:ext uri="{FF2B5EF4-FFF2-40B4-BE49-F238E27FC236}">
              <a16:creationId xmlns:a16="http://schemas.microsoft.com/office/drawing/2014/main" id="{AD40C4C4-A9FC-4B07-A8B4-028104FB6408}"/>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94290"/>
    <xdr:sp macro="" textlink="">
      <xdr:nvSpPr>
        <xdr:cNvPr id="81" name="Text Box 4227">
          <a:extLst>
            <a:ext uri="{FF2B5EF4-FFF2-40B4-BE49-F238E27FC236}">
              <a16:creationId xmlns:a16="http://schemas.microsoft.com/office/drawing/2014/main" id="{A658F6C1-DB5F-42DC-8277-75921AC42B76}"/>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94290"/>
    <xdr:sp macro="" textlink="">
      <xdr:nvSpPr>
        <xdr:cNvPr id="82" name="Text Box 4228">
          <a:extLst>
            <a:ext uri="{FF2B5EF4-FFF2-40B4-BE49-F238E27FC236}">
              <a16:creationId xmlns:a16="http://schemas.microsoft.com/office/drawing/2014/main" id="{433B4399-7D7E-4960-A5F9-1A9016A3AC59}"/>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94290"/>
    <xdr:sp macro="" textlink="">
      <xdr:nvSpPr>
        <xdr:cNvPr id="83" name="Text Box 4229">
          <a:extLst>
            <a:ext uri="{FF2B5EF4-FFF2-40B4-BE49-F238E27FC236}">
              <a16:creationId xmlns:a16="http://schemas.microsoft.com/office/drawing/2014/main" id="{B58128BE-8FBD-4A28-897C-77BE7EF22262}"/>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94290"/>
    <xdr:sp macro="" textlink="">
      <xdr:nvSpPr>
        <xdr:cNvPr id="84" name="Text Box 4230">
          <a:extLst>
            <a:ext uri="{FF2B5EF4-FFF2-40B4-BE49-F238E27FC236}">
              <a16:creationId xmlns:a16="http://schemas.microsoft.com/office/drawing/2014/main" id="{EEDFE1A9-255A-499B-ABA6-82F2B28F8D2E}"/>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94290"/>
    <xdr:sp macro="" textlink="">
      <xdr:nvSpPr>
        <xdr:cNvPr id="85" name="Text Box 4231">
          <a:extLst>
            <a:ext uri="{FF2B5EF4-FFF2-40B4-BE49-F238E27FC236}">
              <a16:creationId xmlns:a16="http://schemas.microsoft.com/office/drawing/2014/main" id="{92D7D8C2-135A-4DA1-A1FC-A08C522E84D6}"/>
            </a:ext>
          </a:extLst>
        </xdr:cNvPr>
        <xdr:cNvSpPr txBox="1">
          <a:spLocks noChangeArrowheads="1"/>
        </xdr:cNvSpPr>
      </xdr:nvSpPr>
      <xdr:spPr bwMode="auto">
        <a:xfrm>
          <a:off x="3633788" y="22098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84765"/>
    <xdr:sp macro="" textlink="">
      <xdr:nvSpPr>
        <xdr:cNvPr id="86" name="Text Box 491">
          <a:extLst>
            <a:ext uri="{FF2B5EF4-FFF2-40B4-BE49-F238E27FC236}">
              <a16:creationId xmlns:a16="http://schemas.microsoft.com/office/drawing/2014/main" id="{432EF366-A028-4AF7-85CF-8131E11F1A7A}"/>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84765"/>
    <xdr:sp macro="" textlink="">
      <xdr:nvSpPr>
        <xdr:cNvPr id="87" name="Text Box 492">
          <a:extLst>
            <a:ext uri="{FF2B5EF4-FFF2-40B4-BE49-F238E27FC236}">
              <a16:creationId xmlns:a16="http://schemas.microsoft.com/office/drawing/2014/main" id="{D19F605A-5B6D-4E89-BA40-477A2887D96B}"/>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84765"/>
    <xdr:sp macro="" textlink="">
      <xdr:nvSpPr>
        <xdr:cNvPr id="88" name="Text Box 493">
          <a:extLst>
            <a:ext uri="{FF2B5EF4-FFF2-40B4-BE49-F238E27FC236}">
              <a16:creationId xmlns:a16="http://schemas.microsoft.com/office/drawing/2014/main" id="{FC917F97-56E9-40EF-B612-511A5A489DBB}"/>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84765"/>
    <xdr:sp macro="" textlink="">
      <xdr:nvSpPr>
        <xdr:cNvPr id="89" name="Text Box 494">
          <a:extLst>
            <a:ext uri="{FF2B5EF4-FFF2-40B4-BE49-F238E27FC236}">
              <a16:creationId xmlns:a16="http://schemas.microsoft.com/office/drawing/2014/main" id="{1748D4E7-14A6-436A-841B-A38B6ED93CF7}"/>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84765"/>
    <xdr:sp macro="" textlink="">
      <xdr:nvSpPr>
        <xdr:cNvPr id="90" name="Text Box 495">
          <a:extLst>
            <a:ext uri="{FF2B5EF4-FFF2-40B4-BE49-F238E27FC236}">
              <a16:creationId xmlns:a16="http://schemas.microsoft.com/office/drawing/2014/main" id="{737D7C21-A21B-4D75-AF99-4C69CB83E194}"/>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98</xdr:row>
      <xdr:rowOff>0</xdr:rowOff>
    </xdr:from>
    <xdr:ext cx="76200" cy="284765"/>
    <xdr:sp macro="" textlink="">
      <xdr:nvSpPr>
        <xdr:cNvPr id="91" name="Text Box 496">
          <a:extLst>
            <a:ext uri="{FF2B5EF4-FFF2-40B4-BE49-F238E27FC236}">
              <a16:creationId xmlns:a16="http://schemas.microsoft.com/office/drawing/2014/main" id="{712FB983-5D4C-4151-B62D-BCC8EDC670C8}"/>
            </a:ext>
          </a:extLst>
        </xdr:cNvPr>
        <xdr:cNvSpPr txBox="1">
          <a:spLocks noChangeArrowheads="1"/>
        </xdr:cNvSpPr>
      </xdr:nvSpPr>
      <xdr:spPr bwMode="auto">
        <a:xfrm>
          <a:off x="3633788" y="22098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92" name="Text Box 4226">
          <a:extLst>
            <a:ext uri="{FF2B5EF4-FFF2-40B4-BE49-F238E27FC236}">
              <a16:creationId xmlns:a16="http://schemas.microsoft.com/office/drawing/2014/main" id="{0E0B6BC1-D127-4285-BF4F-50387B2DC445}"/>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93" name="Text Box 4227">
          <a:extLst>
            <a:ext uri="{FF2B5EF4-FFF2-40B4-BE49-F238E27FC236}">
              <a16:creationId xmlns:a16="http://schemas.microsoft.com/office/drawing/2014/main" id="{0FA6421F-0271-4BAE-8DDB-46D89676C023}"/>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94" name="Text Box 4228">
          <a:extLst>
            <a:ext uri="{FF2B5EF4-FFF2-40B4-BE49-F238E27FC236}">
              <a16:creationId xmlns:a16="http://schemas.microsoft.com/office/drawing/2014/main" id="{6F708C78-28DB-4375-8BA1-E6028E871DEC}"/>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95" name="Text Box 4229">
          <a:extLst>
            <a:ext uri="{FF2B5EF4-FFF2-40B4-BE49-F238E27FC236}">
              <a16:creationId xmlns:a16="http://schemas.microsoft.com/office/drawing/2014/main" id="{F742EBC7-3F02-4928-A31A-CE89F302A70C}"/>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96" name="Text Box 4230">
          <a:extLst>
            <a:ext uri="{FF2B5EF4-FFF2-40B4-BE49-F238E27FC236}">
              <a16:creationId xmlns:a16="http://schemas.microsoft.com/office/drawing/2014/main" id="{58ED91F4-7525-4A7F-92FA-98CF39DEED4B}"/>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97" name="Text Box 4231">
          <a:extLst>
            <a:ext uri="{FF2B5EF4-FFF2-40B4-BE49-F238E27FC236}">
              <a16:creationId xmlns:a16="http://schemas.microsoft.com/office/drawing/2014/main" id="{70AD446C-493E-474A-A688-623D3BA0100B}"/>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98" name="Text Box 491">
          <a:extLst>
            <a:ext uri="{FF2B5EF4-FFF2-40B4-BE49-F238E27FC236}">
              <a16:creationId xmlns:a16="http://schemas.microsoft.com/office/drawing/2014/main" id="{56DC39B9-26C5-45EF-B0CB-74AE4F7C68D7}"/>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99" name="Text Box 492">
          <a:extLst>
            <a:ext uri="{FF2B5EF4-FFF2-40B4-BE49-F238E27FC236}">
              <a16:creationId xmlns:a16="http://schemas.microsoft.com/office/drawing/2014/main" id="{86F3AE11-7CBE-498A-B499-09C805E55FA4}"/>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00" name="Text Box 493">
          <a:extLst>
            <a:ext uri="{FF2B5EF4-FFF2-40B4-BE49-F238E27FC236}">
              <a16:creationId xmlns:a16="http://schemas.microsoft.com/office/drawing/2014/main" id="{05FE2DE5-0A64-4D49-9F37-CA04531A09AE}"/>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01" name="Text Box 494">
          <a:extLst>
            <a:ext uri="{FF2B5EF4-FFF2-40B4-BE49-F238E27FC236}">
              <a16:creationId xmlns:a16="http://schemas.microsoft.com/office/drawing/2014/main" id="{13CEF742-5855-4900-9AB4-7F28AFE4D3D9}"/>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02" name="Text Box 495">
          <a:extLst>
            <a:ext uri="{FF2B5EF4-FFF2-40B4-BE49-F238E27FC236}">
              <a16:creationId xmlns:a16="http://schemas.microsoft.com/office/drawing/2014/main" id="{8718097B-F768-4E81-B496-974629D33CE0}"/>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03" name="Text Box 496">
          <a:extLst>
            <a:ext uri="{FF2B5EF4-FFF2-40B4-BE49-F238E27FC236}">
              <a16:creationId xmlns:a16="http://schemas.microsoft.com/office/drawing/2014/main" id="{9B1B09FC-9BDC-43F1-9065-295E5F94D33F}"/>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104" name="Text Box 4226">
          <a:extLst>
            <a:ext uri="{FF2B5EF4-FFF2-40B4-BE49-F238E27FC236}">
              <a16:creationId xmlns:a16="http://schemas.microsoft.com/office/drawing/2014/main" id="{25961127-0A9C-498C-A7C2-253AD1EDC650}"/>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105" name="Text Box 4227">
          <a:extLst>
            <a:ext uri="{FF2B5EF4-FFF2-40B4-BE49-F238E27FC236}">
              <a16:creationId xmlns:a16="http://schemas.microsoft.com/office/drawing/2014/main" id="{C4C8435B-A99E-4381-B7B6-AABFF2030768}"/>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106" name="Text Box 4228">
          <a:extLst>
            <a:ext uri="{FF2B5EF4-FFF2-40B4-BE49-F238E27FC236}">
              <a16:creationId xmlns:a16="http://schemas.microsoft.com/office/drawing/2014/main" id="{4B1EF385-B9E9-4743-A758-C392D13DF83C}"/>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107" name="Text Box 4229">
          <a:extLst>
            <a:ext uri="{FF2B5EF4-FFF2-40B4-BE49-F238E27FC236}">
              <a16:creationId xmlns:a16="http://schemas.microsoft.com/office/drawing/2014/main" id="{FF9D3DDC-0369-4BDF-8AE1-A29B74513012}"/>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108" name="Text Box 4230">
          <a:extLst>
            <a:ext uri="{FF2B5EF4-FFF2-40B4-BE49-F238E27FC236}">
              <a16:creationId xmlns:a16="http://schemas.microsoft.com/office/drawing/2014/main" id="{A4AC76F8-F4B4-4ED5-8050-770288A85544}"/>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109" name="Text Box 4231">
          <a:extLst>
            <a:ext uri="{FF2B5EF4-FFF2-40B4-BE49-F238E27FC236}">
              <a16:creationId xmlns:a16="http://schemas.microsoft.com/office/drawing/2014/main" id="{46CF5520-79E9-4B16-967E-2A21C8CE4570}"/>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10" name="Text Box 491">
          <a:extLst>
            <a:ext uri="{FF2B5EF4-FFF2-40B4-BE49-F238E27FC236}">
              <a16:creationId xmlns:a16="http://schemas.microsoft.com/office/drawing/2014/main" id="{7ECA4A1B-F042-40E7-8CD8-9F42F85D43A9}"/>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11" name="Text Box 492">
          <a:extLst>
            <a:ext uri="{FF2B5EF4-FFF2-40B4-BE49-F238E27FC236}">
              <a16:creationId xmlns:a16="http://schemas.microsoft.com/office/drawing/2014/main" id="{84AE6754-CA83-44C1-9A8D-9DCC1E04235E}"/>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12" name="Text Box 493">
          <a:extLst>
            <a:ext uri="{FF2B5EF4-FFF2-40B4-BE49-F238E27FC236}">
              <a16:creationId xmlns:a16="http://schemas.microsoft.com/office/drawing/2014/main" id="{E17466FA-88C4-4058-9354-FF9FFEC17B05}"/>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13" name="Text Box 494">
          <a:extLst>
            <a:ext uri="{FF2B5EF4-FFF2-40B4-BE49-F238E27FC236}">
              <a16:creationId xmlns:a16="http://schemas.microsoft.com/office/drawing/2014/main" id="{280603A4-CBF3-497E-BB80-0CE23CC2BB1F}"/>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14" name="Text Box 495">
          <a:extLst>
            <a:ext uri="{FF2B5EF4-FFF2-40B4-BE49-F238E27FC236}">
              <a16:creationId xmlns:a16="http://schemas.microsoft.com/office/drawing/2014/main" id="{2BC2C01F-E9C4-4831-9DE0-93998D0CAEAD}"/>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15" name="Text Box 496">
          <a:extLst>
            <a:ext uri="{FF2B5EF4-FFF2-40B4-BE49-F238E27FC236}">
              <a16:creationId xmlns:a16="http://schemas.microsoft.com/office/drawing/2014/main" id="{51CA9B9F-F572-46B6-9775-CB5F6E2A9FBC}"/>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116" name="Text Box 4226">
          <a:extLst>
            <a:ext uri="{FF2B5EF4-FFF2-40B4-BE49-F238E27FC236}">
              <a16:creationId xmlns:a16="http://schemas.microsoft.com/office/drawing/2014/main" id="{8F7FB338-41A8-4DE5-803B-B691F2409D83}"/>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117" name="Text Box 4227">
          <a:extLst>
            <a:ext uri="{FF2B5EF4-FFF2-40B4-BE49-F238E27FC236}">
              <a16:creationId xmlns:a16="http://schemas.microsoft.com/office/drawing/2014/main" id="{8AC1794C-A371-414D-85EC-38C9B8332D11}"/>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118" name="Text Box 4228">
          <a:extLst>
            <a:ext uri="{FF2B5EF4-FFF2-40B4-BE49-F238E27FC236}">
              <a16:creationId xmlns:a16="http://schemas.microsoft.com/office/drawing/2014/main" id="{AAA35D5A-E649-4C52-84EC-2A13C3722B5B}"/>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119" name="Text Box 4229">
          <a:extLst>
            <a:ext uri="{FF2B5EF4-FFF2-40B4-BE49-F238E27FC236}">
              <a16:creationId xmlns:a16="http://schemas.microsoft.com/office/drawing/2014/main" id="{4769612F-8682-4732-8942-65ACE4C3CD69}"/>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120" name="Text Box 4230">
          <a:extLst>
            <a:ext uri="{FF2B5EF4-FFF2-40B4-BE49-F238E27FC236}">
              <a16:creationId xmlns:a16="http://schemas.microsoft.com/office/drawing/2014/main" id="{9249D814-71FC-45CA-8D80-11C18028F4A0}"/>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121" name="Text Box 4231">
          <a:extLst>
            <a:ext uri="{FF2B5EF4-FFF2-40B4-BE49-F238E27FC236}">
              <a16:creationId xmlns:a16="http://schemas.microsoft.com/office/drawing/2014/main" id="{CAF6A418-51BA-4216-9419-902C974E53A5}"/>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22" name="Text Box 491">
          <a:extLst>
            <a:ext uri="{FF2B5EF4-FFF2-40B4-BE49-F238E27FC236}">
              <a16:creationId xmlns:a16="http://schemas.microsoft.com/office/drawing/2014/main" id="{7613A694-D4DA-4357-9D29-7D16CE1B84AA}"/>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23" name="Text Box 492">
          <a:extLst>
            <a:ext uri="{FF2B5EF4-FFF2-40B4-BE49-F238E27FC236}">
              <a16:creationId xmlns:a16="http://schemas.microsoft.com/office/drawing/2014/main" id="{480F1FCF-76D2-4199-891E-EBB61100EC1E}"/>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24" name="Text Box 493">
          <a:extLst>
            <a:ext uri="{FF2B5EF4-FFF2-40B4-BE49-F238E27FC236}">
              <a16:creationId xmlns:a16="http://schemas.microsoft.com/office/drawing/2014/main" id="{445E9630-A52B-4148-8F42-02C3B1C39CEE}"/>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25" name="Text Box 494">
          <a:extLst>
            <a:ext uri="{FF2B5EF4-FFF2-40B4-BE49-F238E27FC236}">
              <a16:creationId xmlns:a16="http://schemas.microsoft.com/office/drawing/2014/main" id="{E358D08D-F558-4A09-8925-B2F850BB3954}"/>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26" name="Text Box 495">
          <a:extLst>
            <a:ext uri="{FF2B5EF4-FFF2-40B4-BE49-F238E27FC236}">
              <a16:creationId xmlns:a16="http://schemas.microsoft.com/office/drawing/2014/main" id="{F9EBCA14-4419-4305-9675-3072A8267473}"/>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27" name="Text Box 496">
          <a:extLst>
            <a:ext uri="{FF2B5EF4-FFF2-40B4-BE49-F238E27FC236}">
              <a16:creationId xmlns:a16="http://schemas.microsoft.com/office/drawing/2014/main" id="{3B9F5C36-998E-4E94-A7F8-CFDD014AACE7}"/>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128" name="Text Box 4226">
          <a:extLst>
            <a:ext uri="{FF2B5EF4-FFF2-40B4-BE49-F238E27FC236}">
              <a16:creationId xmlns:a16="http://schemas.microsoft.com/office/drawing/2014/main" id="{06C075FA-48AB-49CA-9F60-FD80898FBDC8}"/>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129" name="Text Box 4227">
          <a:extLst>
            <a:ext uri="{FF2B5EF4-FFF2-40B4-BE49-F238E27FC236}">
              <a16:creationId xmlns:a16="http://schemas.microsoft.com/office/drawing/2014/main" id="{2E5490AF-CBC3-4DE9-84AB-B4472A628FB6}"/>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130" name="Text Box 4228">
          <a:extLst>
            <a:ext uri="{FF2B5EF4-FFF2-40B4-BE49-F238E27FC236}">
              <a16:creationId xmlns:a16="http://schemas.microsoft.com/office/drawing/2014/main" id="{9CFC46AE-46F9-436F-BD56-9179E155E95E}"/>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131" name="Text Box 4229">
          <a:extLst>
            <a:ext uri="{FF2B5EF4-FFF2-40B4-BE49-F238E27FC236}">
              <a16:creationId xmlns:a16="http://schemas.microsoft.com/office/drawing/2014/main" id="{AD33C89A-E205-4F21-B9A1-516C82B2BC7C}"/>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132" name="Text Box 4230">
          <a:extLst>
            <a:ext uri="{FF2B5EF4-FFF2-40B4-BE49-F238E27FC236}">
              <a16:creationId xmlns:a16="http://schemas.microsoft.com/office/drawing/2014/main" id="{E2CA700E-1D37-4583-A5B0-147D7591D613}"/>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94290"/>
    <xdr:sp macro="" textlink="">
      <xdr:nvSpPr>
        <xdr:cNvPr id="133" name="Text Box 4231">
          <a:extLst>
            <a:ext uri="{FF2B5EF4-FFF2-40B4-BE49-F238E27FC236}">
              <a16:creationId xmlns:a16="http://schemas.microsoft.com/office/drawing/2014/main" id="{5CA8AB20-5D9B-45C8-B462-74836407D3CD}"/>
            </a:ext>
          </a:extLst>
        </xdr:cNvPr>
        <xdr:cNvSpPr txBox="1">
          <a:spLocks noChangeArrowheads="1"/>
        </xdr:cNvSpPr>
      </xdr:nvSpPr>
      <xdr:spPr bwMode="auto">
        <a:xfrm>
          <a:off x="3633788" y="57007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34" name="Text Box 491">
          <a:extLst>
            <a:ext uri="{FF2B5EF4-FFF2-40B4-BE49-F238E27FC236}">
              <a16:creationId xmlns:a16="http://schemas.microsoft.com/office/drawing/2014/main" id="{D5D67C18-AF3D-4EC3-960D-78E27CF9DE3C}"/>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35" name="Text Box 492">
          <a:extLst>
            <a:ext uri="{FF2B5EF4-FFF2-40B4-BE49-F238E27FC236}">
              <a16:creationId xmlns:a16="http://schemas.microsoft.com/office/drawing/2014/main" id="{1D12BA09-92D7-476A-BF97-8269B757A616}"/>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36" name="Text Box 493">
          <a:extLst>
            <a:ext uri="{FF2B5EF4-FFF2-40B4-BE49-F238E27FC236}">
              <a16:creationId xmlns:a16="http://schemas.microsoft.com/office/drawing/2014/main" id="{CCB20AFD-3991-4F5C-873D-0A7EFB882ACA}"/>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37" name="Text Box 494">
          <a:extLst>
            <a:ext uri="{FF2B5EF4-FFF2-40B4-BE49-F238E27FC236}">
              <a16:creationId xmlns:a16="http://schemas.microsoft.com/office/drawing/2014/main" id="{07206808-4FC8-4E7D-B6D6-7C17756C2416}"/>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38" name="Text Box 495">
          <a:extLst>
            <a:ext uri="{FF2B5EF4-FFF2-40B4-BE49-F238E27FC236}">
              <a16:creationId xmlns:a16="http://schemas.microsoft.com/office/drawing/2014/main" id="{59F4185F-7EA3-4525-9D72-EFF97B72CB10}"/>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112</xdr:row>
      <xdr:rowOff>0</xdr:rowOff>
    </xdr:from>
    <xdr:ext cx="76200" cy="284765"/>
    <xdr:sp macro="" textlink="">
      <xdr:nvSpPr>
        <xdr:cNvPr id="139" name="Text Box 496">
          <a:extLst>
            <a:ext uri="{FF2B5EF4-FFF2-40B4-BE49-F238E27FC236}">
              <a16:creationId xmlns:a16="http://schemas.microsoft.com/office/drawing/2014/main" id="{0E13667C-DC44-4FCC-AA8C-604F2AA6DE12}"/>
            </a:ext>
          </a:extLst>
        </xdr:cNvPr>
        <xdr:cNvSpPr txBox="1">
          <a:spLocks noChangeArrowheads="1"/>
        </xdr:cNvSpPr>
      </xdr:nvSpPr>
      <xdr:spPr bwMode="auto">
        <a:xfrm>
          <a:off x="3633788" y="57007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40" name="Text Box 4226">
          <a:extLst>
            <a:ext uri="{FF2B5EF4-FFF2-40B4-BE49-F238E27FC236}">
              <a16:creationId xmlns:a16="http://schemas.microsoft.com/office/drawing/2014/main" id="{ACE49CAE-13DF-4A70-B2EF-BFE081A03795}"/>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41" name="Text Box 4227">
          <a:extLst>
            <a:ext uri="{FF2B5EF4-FFF2-40B4-BE49-F238E27FC236}">
              <a16:creationId xmlns:a16="http://schemas.microsoft.com/office/drawing/2014/main" id="{39C16328-FF71-45CE-AEF6-87BD95E24EEC}"/>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42" name="Text Box 4228">
          <a:extLst>
            <a:ext uri="{FF2B5EF4-FFF2-40B4-BE49-F238E27FC236}">
              <a16:creationId xmlns:a16="http://schemas.microsoft.com/office/drawing/2014/main" id="{9A216038-7DB8-4DD4-8FC9-FFC358D4E4E4}"/>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43" name="Text Box 4229">
          <a:extLst>
            <a:ext uri="{FF2B5EF4-FFF2-40B4-BE49-F238E27FC236}">
              <a16:creationId xmlns:a16="http://schemas.microsoft.com/office/drawing/2014/main" id="{BFC5A137-A954-4926-8054-51637487DE24}"/>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44" name="Text Box 4230">
          <a:extLst>
            <a:ext uri="{FF2B5EF4-FFF2-40B4-BE49-F238E27FC236}">
              <a16:creationId xmlns:a16="http://schemas.microsoft.com/office/drawing/2014/main" id="{8805F35E-B030-42B9-A97E-1ABC5B74453A}"/>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45" name="Text Box 4231">
          <a:extLst>
            <a:ext uri="{FF2B5EF4-FFF2-40B4-BE49-F238E27FC236}">
              <a16:creationId xmlns:a16="http://schemas.microsoft.com/office/drawing/2014/main" id="{B47F90D3-4F68-412A-8D6F-903E53677D03}"/>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46" name="Text Box 491">
          <a:extLst>
            <a:ext uri="{FF2B5EF4-FFF2-40B4-BE49-F238E27FC236}">
              <a16:creationId xmlns:a16="http://schemas.microsoft.com/office/drawing/2014/main" id="{C8D329D9-F889-4711-B595-E80986EAC45A}"/>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47" name="Text Box 492">
          <a:extLst>
            <a:ext uri="{FF2B5EF4-FFF2-40B4-BE49-F238E27FC236}">
              <a16:creationId xmlns:a16="http://schemas.microsoft.com/office/drawing/2014/main" id="{E6D565B0-F53E-4C4E-B6E2-051129151FA8}"/>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48" name="Text Box 493">
          <a:extLst>
            <a:ext uri="{FF2B5EF4-FFF2-40B4-BE49-F238E27FC236}">
              <a16:creationId xmlns:a16="http://schemas.microsoft.com/office/drawing/2014/main" id="{87958773-509D-4C75-808A-39282C253C77}"/>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49" name="Text Box 494">
          <a:extLst>
            <a:ext uri="{FF2B5EF4-FFF2-40B4-BE49-F238E27FC236}">
              <a16:creationId xmlns:a16="http://schemas.microsoft.com/office/drawing/2014/main" id="{1761F2A6-5DCC-498D-9914-91B8E05901BC}"/>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50" name="Text Box 495">
          <a:extLst>
            <a:ext uri="{FF2B5EF4-FFF2-40B4-BE49-F238E27FC236}">
              <a16:creationId xmlns:a16="http://schemas.microsoft.com/office/drawing/2014/main" id="{A3923652-9BCA-4A00-A014-61762A99E8BB}"/>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51" name="Text Box 496">
          <a:extLst>
            <a:ext uri="{FF2B5EF4-FFF2-40B4-BE49-F238E27FC236}">
              <a16:creationId xmlns:a16="http://schemas.microsoft.com/office/drawing/2014/main" id="{839E1B39-DEF0-49F2-96F5-78285FC641B7}"/>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52" name="Text Box 4226">
          <a:extLst>
            <a:ext uri="{FF2B5EF4-FFF2-40B4-BE49-F238E27FC236}">
              <a16:creationId xmlns:a16="http://schemas.microsoft.com/office/drawing/2014/main" id="{4FD290A2-77AB-4E5E-91B8-5129959A1D25}"/>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53" name="Text Box 4227">
          <a:extLst>
            <a:ext uri="{FF2B5EF4-FFF2-40B4-BE49-F238E27FC236}">
              <a16:creationId xmlns:a16="http://schemas.microsoft.com/office/drawing/2014/main" id="{43DA3A0D-0177-4394-8C56-F52DD37072F5}"/>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54" name="Text Box 4228">
          <a:extLst>
            <a:ext uri="{FF2B5EF4-FFF2-40B4-BE49-F238E27FC236}">
              <a16:creationId xmlns:a16="http://schemas.microsoft.com/office/drawing/2014/main" id="{E7A39505-4E98-4345-B32A-71F59BE788C3}"/>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55" name="Text Box 4229">
          <a:extLst>
            <a:ext uri="{FF2B5EF4-FFF2-40B4-BE49-F238E27FC236}">
              <a16:creationId xmlns:a16="http://schemas.microsoft.com/office/drawing/2014/main" id="{19472191-E02F-4902-8108-9D10F5C21E83}"/>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56" name="Text Box 4230">
          <a:extLst>
            <a:ext uri="{FF2B5EF4-FFF2-40B4-BE49-F238E27FC236}">
              <a16:creationId xmlns:a16="http://schemas.microsoft.com/office/drawing/2014/main" id="{90F27561-3224-4582-9E5F-1BB64E158527}"/>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57" name="Text Box 4231">
          <a:extLst>
            <a:ext uri="{FF2B5EF4-FFF2-40B4-BE49-F238E27FC236}">
              <a16:creationId xmlns:a16="http://schemas.microsoft.com/office/drawing/2014/main" id="{20DE753C-42BB-4E18-8AC9-660503B53261}"/>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58" name="Text Box 491">
          <a:extLst>
            <a:ext uri="{FF2B5EF4-FFF2-40B4-BE49-F238E27FC236}">
              <a16:creationId xmlns:a16="http://schemas.microsoft.com/office/drawing/2014/main" id="{1A4BFF6A-1809-4B03-BB1F-9596E4860439}"/>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59" name="Text Box 492">
          <a:extLst>
            <a:ext uri="{FF2B5EF4-FFF2-40B4-BE49-F238E27FC236}">
              <a16:creationId xmlns:a16="http://schemas.microsoft.com/office/drawing/2014/main" id="{E7B01F0B-DD61-49D6-ABBC-DB5FECD37698}"/>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60" name="Text Box 493">
          <a:extLst>
            <a:ext uri="{FF2B5EF4-FFF2-40B4-BE49-F238E27FC236}">
              <a16:creationId xmlns:a16="http://schemas.microsoft.com/office/drawing/2014/main" id="{1C032641-5139-443A-AF1A-BF3C909F60DF}"/>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61" name="Text Box 494">
          <a:extLst>
            <a:ext uri="{FF2B5EF4-FFF2-40B4-BE49-F238E27FC236}">
              <a16:creationId xmlns:a16="http://schemas.microsoft.com/office/drawing/2014/main" id="{6739FEC5-39E7-4F03-9E59-D51D52F56EE7}"/>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62" name="Text Box 495">
          <a:extLst>
            <a:ext uri="{FF2B5EF4-FFF2-40B4-BE49-F238E27FC236}">
              <a16:creationId xmlns:a16="http://schemas.microsoft.com/office/drawing/2014/main" id="{07A99F17-2E5D-47EC-890B-0B07006734C0}"/>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63" name="Text Box 496">
          <a:extLst>
            <a:ext uri="{FF2B5EF4-FFF2-40B4-BE49-F238E27FC236}">
              <a16:creationId xmlns:a16="http://schemas.microsoft.com/office/drawing/2014/main" id="{5D9B6163-D0A4-40BF-A0D1-F6F1F1597CA8}"/>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64" name="Text Box 4226">
          <a:extLst>
            <a:ext uri="{FF2B5EF4-FFF2-40B4-BE49-F238E27FC236}">
              <a16:creationId xmlns:a16="http://schemas.microsoft.com/office/drawing/2014/main" id="{B0947893-BFE4-401C-A5B0-B59684C38720}"/>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65" name="Text Box 4227">
          <a:extLst>
            <a:ext uri="{FF2B5EF4-FFF2-40B4-BE49-F238E27FC236}">
              <a16:creationId xmlns:a16="http://schemas.microsoft.com/office/drawing/2014/main" id="{084683EA-DAD8-44F5-BE8C-10E396C905CD}"/>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66" name="Text Box 4228">
          <a:extLst>
            <a:ext uri="{FF2B5EF4-FFF2-40B4-BE49-F238E27FC236}">
              <a16:creationId xmlns:a16="http://schemas.microsoft.com/office/drawing/2014/main" id="{CB6AD9C0-F4FE-41E8-B0A6-6101BD759C2F}"/>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67" name="Text Box 4229">
          <a:extLst>
            <a:ext uri="{FF2B5EF4-FFF2-40B4-BE49-F238E27FC236}">
              <a16:creationId xmlns:a16="http://schemas.microsoft.com/office/drawing/2014/main" id="{23D4A21A-8C72-4C43-A94B-BB0985A04EAA}"/>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68" name="Text Box 4230">
          <a:extLst>
            <a:ext uri="{FF2B5EF4-FFF2-40B4-BE49-F238E27FC236}">
              <a16:creationId xmlns:a16="http://schemas.microsoft.com/office/drawing/2014/main" id="{A2D79D01-CEEA-4133-9F03-8E7ACB9CE188}"/>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69" name="Text Box 4231">
          <a:extLst>
            <a:ext uri="{FF2B5EF4-FFF2-40B4-BE49-F238E27FC236}">
              <a16:creationId xmlns:a16="http://schemas.microsoft.com/office/drawing/2014/main" id="{C580FC18-B310-42BD-9E5E-7C2BBD87033E}"/>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70" name="Text Box 491">
          <a:extLst>
            <a:ext uri="{FF2B5EF4-FFF2-40B4-BE49-F238E27FC236}">
              <a16:creationId xmlns:a16="http://schemas.microsoft.com/office/drawing/2014/main" id="{F57F39B0-5FE0-441F-8C97-C6A72596615F}"/>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71" name="Text Box 492">
          <a:extLst>
            <a:ext uri="{FF2B5EF4-FFF2-40B4-BE49-F238E27FC236}">
              <a16:creationId xmlns:a16="http://schemas.microsoft.com/office/drawing/2014/main" id="{BE2D91E1-7D51-4057-B9D7-8ED25F967165}"/>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72" name="Text Box 493">
          <a:extLst>
            <a:ext uri="{FF2B5EF4-FFF2-40B4-BE49-F238E27FC236}">
              <a16:creationId xmlns:a16="http://schemas.microsoft.com/office/drawing/2014/main" id="{DB05B7F5-F1C7-4150-B4EB-33C5FC5AE494}"/>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73" name="Text Box 494">
          <a:extLst>
            <a:ext uri="{FF2B5EF4-FFF2-40B4-BE49-F238E27FC236}">
              <a16:creationId xmlns:a16="http://schemas.microsoft.com/office/drawing/2014/main" id="{18BB2E31-5B4E-4111-A5C5-99954073C926}"/>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74" name="Text Box 495">
          <a:extLst>
            <a:ext uri="{FF2B5EF4-FFF2-40B4-BE49-F238E27FC236}">
              <a16:creationId xmlns:a16="http://schemas.microsoft.com/office/drawing/2014/main" id="{B7A6B377-F28D-4990-B71E-FEDFC00CC822}"/>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75" name="Text Box 496">
          <a:extLst>
            <a:ext uri="{FF2B5EF4-FFF2-40B4-BE49-F238E27FC236}">
              <a16:creationId xmlns:a16="http://schemas.microsoft.com/office/drawing/2014/main" id="{0A32D67F-85B1-4795-BEC2-722DAE1F2EE1}"/>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76" name="Text Box 4226">
          <a:extLst>
            <a:ext uri="{FF2B5EF4-FFF2-40B4-BE49-F238E27FC236}">
              <a16:creationId xmlns:a16="http://schemas.microsoft.com/office/drawing/2014/main" id="{F2DB3284-F45C-4D50-9BB8-2B487CE4AFF0}"/>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77" name="Text Box 4227">
          <a:extLst>
            <a:ext uri="{FF2B5EF4-FFF2-40B4-BE49-F238E27FC236}">
              <a16:creationId xmlns:a16="http://schemas.microsoft.com/office/drawing/2014/main" id="{3515BB5E-1D4B-4C0B-8F02-DC18485718F8}"/>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78" name="Text Box 4228">
          <a:extLst>
            <a:ext uri="{FF2B5EF4-FFF2-40B4-BE49-F238E27FC236}">
              <a16:creationId xmlns:a16="http://schemas.microsoft.com/office/drawing/2014/main" id="{278D6046-DD5F-4EB6-BD7F-EB914BC75903}"/>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79" name="Text Box 4229">
          <a:extLst>
            <a:ext uri="{FF2B5EF4-FFF2-40B4-BE49-F238E27FC236}">
              <a16:creationId xmlns:a16="http://schemas.microsoft.com/office/drawing/2014/main" id="{DE97A0C9-8EC3-455D-9180-F02108F73C3F}"/>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80" name="Text Box 4230">
          <a:extLst>
            <a:ext uri="{FF2B5EF4-FFF2-40B4-BE49-F238E27FC236}">
              <a16:creationId xmlns:a16="http://schemas.microsoft.com/office/drawing/2014/main" id="{46709049-046E-4073-84AC-FE4A03B6D9DA}"/>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94290"/>
    <xdr:sp macro="" textlink="">
      <xdr:nvSpPr>
        <xdr:cNvPr id="181" name="Text Box 4231">
          <a:extLst>
            <a:ext uri="{FF2B5EF4-FFF2-40B4-BE49-F238E27FC236}">
              <a16:creationId xmlns:a16="http://schemas.microsoft.com/office/drawing/2014/main" id="{EAC02FDC-6ACA-45D6-8B0A-B6FA26580680}"/>
            </a:ext>
          </a:extLst>
        </xdr:cNvPr>
        <xdr:cNvSpPr txBox="1">
          <a:spLocks noChangeArrowheads="1"/>
        </xdr:cNvSpPr>
      </xdr:nvSpPr>
      <xdr:spPr bwMode="auto">
        <a:xfrm>
          <a:off x="3857625" y="4595813"/>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82" name="Text Box 491">
          <a:extLst>
            <a:ext uri="{FF2B5EF4-FFF2-40B4-BE49-F238E27FC236}">
              <a16:creationId xmlns:a16="http://schemas.microsoft.com/office/drawing/2014/main" id="{7126C8CB-89CA-4B24-94BC-A9C319094C0C}"/>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83" name="Text Box 492">
          <a:extLst>
            <a:ext uri="{FF2B5EF4-FFF2-40B4-BE49-F238E27FC236}">
              <a16:creationId xmlns:a16="http://schemas.microsoft.com/office/drawing/2014/main" id="{BB31BC9D-D379-44BE-91B9-0ED4D1867C67}"/>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84" name="Text Box 493">
          <a:extLst>
            <a:ext uri="{FF2B5EF4-FFF2-40B4-BE49-F238E27FC236}">
              <a16:creationId xmlns:a16="http://schemas.microsoft.com/office/drawing/2014/main" id="{2FF2B398-22EB-4E39-8C50-2E901B6D3C67}"/>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85" name="Text Box 494">
          <a:extLst>
            <a:ext uri="{FF2B5EF4-FFF2-40B4-BE49-F238E27FC236}">
              <a16:creationId xmlns:a16="http://schemas.microsoft.com/office/drawing/2014/main" id="{25FE87A8-32EF-490A-87C0-3D7C566AFC1E}"/>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86" name="Text Box 495">
          <a:extLst>
            <a:ext uri="{FF2B5EF4-FFF2-40B4-BE49-F238E27FC236}">
              <a16:creationId xmlns:a16="http://schemas.microsoft.com/office/drawing/2014/main" id="{9B8F0B22-3EFB-44F9-AFDF-878CC7BF2DF5}"/>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151</xdr:row>
      <xdr:rowOff>0</xdr:rowOff>
    </xdr:from>
    <xdr:ext cx="76200" cy="284765"/>
    <xdr:sp macro="" textlink="">
      <xdr:nvSpPr>
        <xdr:cNvPr id="187" name="Text Box 496">
          <a:extLst>
            <a:ext uri="{FF2B5EF4-FFF2-40B4-BE49-F238E27FC236}">
              <a16:creationId xmlns:a16="http://schemas.microsoft.com/office/drawing/2014/main" id="{54DB935D-602A-4307-8951-83AAE655EBB3}"/>
            </a:ext>
          </a:extLst>
        </xdr:cNvPr>
        <xdr:cNvSpPr txBox="1">
          <a:spLocks noChangeArrowheads="1"/>
        </xdr:cNvSpPr>
      </xdr:nvSpPr>
      <xdr:spPr bwMode="auto">
        <a:xfrm>
          <a:off x="3857625" y="4595813"/>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1053;&#1086;&#1074;&#1072;&#1103;%20SVA-2010-2013/2013/Smeta/d/Patrasti/1275020-1fin-rev.xls" TargetMode="External"/><Relationship Id="rId1" Type="http://schemas.openxmlformats.org/officeDocument/2006/relationships/externalLinkPath" Target="/&#1053;&#1086;&#1074;&#1072;&#1103;%20SVA-2010-2013/2013/Smeta/d/Patrasti/1275020-1fin-rev.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DWG/Jori%20smetaner/SMETA/SPITAK/BADSACH/CENTR/ARTGAZ.XLS" TargetMode="External"/><Relationship Id="rId1" Type="http://schemas.openxmlformats.org/officeDocument/2006/relationships/externalLinkPath" Target="/DWG/Jori%20smetaner/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etik"/>
      <sheetName val="2-1"/>
      <sheetName val="2-2"/>
      <sheetName val="os2-3"/>
      <sheetName val="2-3-1"/>
      <sheetName val="2-3-2"/>
      <sheetName val="2-3-3"/>
      <sheetName val="2-3-4"/>
      <sheetName val="os3-1"/>
      <sheetName val="3-1-1"/>
      <sheetName val="3-1-2"/>
      <sheetName val="3-1-3"/>
      <sheetName val="3-1-4"/>
      <sheetName val="6-1 "/>
      <sheetName val="6-2"/>
      <sheetName val="6-3"/>
      <sheetName val="6-4"/>
      <sheetName val="7-1"/>
      <sheetName val="Ամփոփ"/>
      <sheetName val="Ամփոփ Նյութե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7E942-6A45-4729-A790-9F8BE9432E89}">
  <sheetPr>
    <tabColor theme="3" tint="-0.249977111117893"/>
  </sheetPr>
  <dimension ref="B1:O203"/>
  <sheetViews>
    <sheetView tabSelected="1" view="pageBreakPreview" topLeftCell="A162" zoomScale="60" zoomScaleNormal="100" workbookViewId="0">
      <selection activeCell="D175" sqref="D175"/>
    </sheetView>
  </sheetViews>
  <sheetFormatPr defaultColWidth="9.1328125" defaultRowHeight="15.2" customHeight="1"/>
  <cols>
    <col min="1" max="1" width="9.1328125" style="23"/>
    <col min="2" max="2" width="3.3984375" style="22" customWidth="1"/>
    <col min="3" max="3" width="7.59765625" style="22" customWidth="1"/>
    <col min="4" max="4" width="50.1328125" style="24" customWidth="1"/>
    <col min="5" max="5" width="6" style="22" customWidth="1"/>
    <col min="6" max="6" width="10.3984375" style="22" customWidth="1"/>
    <col min="7" max="7" width="12.59765625" style="23" customWidth="1"/>
    <col min="8" max="8" width="14.53125" style="23" customWidth="1"/>
    <col min="9" max="16384" width="9.1328125" style="23"/>
  </cols>
  <sheetData>
    <row r="1" spans="2:8" ht="15.2" customHeight="1">
      <c r="B1" s="21"/>
      <c r="C1" s="164" t="s">
        <v>61</v>
      </c>
      <c r="D1" s="164"/>
      <c r="E1" s="164"/>
      <c r="F1" s="164"/>
      <c r="G1" s="164"/>
      <c r="H1" s="164"/>
    </row>
    <row r="2" spans="2:8" ht="14.45" customHeight="1"/>
    <row r="3" spans="2:8" s="26" customFormat="1" ht="24" customHeight="1">
      <c r="B3" s="25"/>
      <c r="C3" s="165" t="s">
        <v>181</v>
      </c>
      <c r="D3" s="165"/>
      <c r="E3" s="165"/>
      <c r="F3" s="165"/>
      <c r="G3" s="165"/>
      <c r="H3" s="165"/>
    </row>
    <row r="4" spans="2:8" ht="15.2" customHeight="1">
      <c r="D4" s="27"/>
      <c r="H4" s="23" t="s">
        <v>182</v>
      </c>
    </row>
    <row r="5" spans="2:8" s="28" customFormat="1" ht="23.85" customHeight="1">
      <c r="B5" s="128" t="s">
        <v>0</v>
      </c>
      <c r="C5" s="128" t="s">
        <v>13</v>
      </c>
      <c r="D5" s="128" t="s">
        <v>15</v>
      </c>
      <c r="E5" s="128" t="s">
        <v>28</v>
      </c>
      <c r="F5" s="129" t="s">
        <v>14</v>
      </c>
      <c r="G5" s="128" t="s">
        <v>183</v>
      </c>
      <c r="H5" s="129" t="s">
        <v>12</v>
      </c>
    </row>
    <row r="6" spans="2:8" s="28" customFormat="1" ht="11.45" customHeight="1">
      <c r="B6" s="128"/>
      <c r="C6" s="128"/>
      <c r="D6" s="128"/>
      <c r="E6" s="128"/>
      <c r="F6" s="129"/>
      <c r="G6" s="128"/>
      <c r="H6" s="129"/>
    </row>
    <row r="7" spans="2:8" s="28" customFormat="1" ht="11.45" customHeight="1">
      <c r="B7" s="128"/>
      <c r="C7" s="128"/>
      <c r="D7" s="128"/>
      <c r="E7" s="128"/>
      <c r="F7" s="129"/>
      <c r="G7" s="128"/>
      <c r="H7" s="129"/>
    </row>
    <row r="8" spans="2:8" s="28" customFormat="1" ht="21" customHeight="1">
      <c r="B8" s="128"/>
      <c r="C8" s="128"/>
      <c r="D8" s="128"/>
      <c r="E8" s="128"/>
      <c r="F8" s="129"/>
      <c r="G8" s="128"/>
      <c r="H8" s="129"/>
    </row>
    <row r="9" spans="2:8" s="28" customFormat="1" ht="12.2" customHeight="1">
      <c r="B9" s="31">
        <v>1</v>
      </c>
      <c r="C9" s="32">
        <v>2</v>
      </c>
      <c r="D9" s="31">
        <v>3</v>
      </c>
      <c r="E9" s="31">
        <v>4</v>
      </c>
      <c r="F9" s="32">
        <v>5</v>
      </c>
      <c r="G9" s="100">
        <v>6</v>
      </c>
      <c r="H9" s="100">
        <v>7</v>
      </c>
    </row>
    <row r="10" spans="2:8" s="29" customFormat="1" ht="26.25" customHeight="1">
      <c r="B10" s="33"/>
      <c r="C10" s="34"/>
      <c r="D10" s="35" t="s">
        <v>11</v>
      </c>
      <c r="E10" s="33"/>
      <c r="F10" s="33"/>
      <c r="G10" s="101"/>
      <c r="H10" s="101"/>
    </row>
    <row r="11" spans="2:8" s="30" customFormat="1" ht="34.35" customHeight="1">
      <c r="B11" s="36">
        <v>1</v>
      </c>
      <c r="C11" s="34" t="s">
        <v>62</v>
      </c>
      <c r="D11" s="36" t="s">
        <v>63</v>
      </c>
      <c r="E11" s="33" t="s">
        <v>2</v>
      </c>
      <c r="F11" s="33">
        <v>38</v>
      </c>
      <c r="G11" s="102">
        <v>0.34480156410568991</v>
      </c>
      <c r="H11" s="102">
        <f>F11*G11</f>
        <v>13.102459436016217</v>
      </c>
    </row>
    <row r="12" spans="2:8" s="30" customFormat="1" ht="34.35" customHeight="1">
      <c r="B12" s="36">
        <v>2</v>
      </c>
      <c r="C12" s="33" t="s">
        <v>51</v>
      </c>
      <c r="D12" s="36" t="s">
        <v>52</v>
      </c>
      <c r="E12" s="33" t="s">
        <v>4</v>
      </c>
      <c r="F12" s="33">
        <v>15.07</v>
      </c>
      <c r="G12" s="102">
        <v>9.6394822271836862</v>
      </c>
      <c r="H12" s="102">
        <f t="shared" ref="H12:H16" si="0">F12*G12</f>
        <v>145.26699716365815</v>
      </c>
    </row>
    <row r="13" spans="2:8" s="30" customFormat="1" ht="37.9" customHeight="1">
      <c r="B13" s="36">
        <v>3</v>
      </c>
      <c r="C13" s="33" t="s">
        <v>26</v>
      </c>
      <c r="D13" s="36" t="s">
        <v>59</v>
      </c>
      <c r="E13" s="33" t="s">
        <v>1</v>
      </c>
      <c r="F13" s="33">
        <v>65</v>
      </c>
      <c r="G13" s="102">
        <v>0.48197411135918428</v>
      </c>
      <c r="H13" s="102">
        <f t="shared" si="0"/>
        <v>31.32831723834698</v>
      </c>
    </row>
    <row r="14" spans="2:8" s="30" customFormat="1" ht="32.65" customHeight="1">
      <c r="B14" s="36">
        <v>4</v>
      </c>
      <c r="C14" s="33" t="s">
        <v>18</v>
      </c>
      <c r="D14" s="36" t="s">
        <v>31</v>
      </c>
      <c r="E14" s="33" t="s">
        <v>1</v>
      </c>
      <c r="F14" s="33">
        <v>65</v>
      </c>
      <c r="G14" s="102">
        <v>0.58706282197336535</v>
      </c>
      <c r="H14" s="102">
        <f t="shared" si="0"/>
        <v>38.159083428268744</v>
      </c>
    </row>
    <row r="15" spans="2:8" s="30" customFormat="1" ht="21.6" customHeight="1">
      <c r="B15" s="36">
        <v>5</v>
      </c>
      <c r="C15" s="33" t="s">
        <v>26</v>
      </c>
      <c r="D15" s="36" t="s">
        <v>29</v>
      </c>
      <c r="E15" s="33" t="s">
        <v>1</v>
      </c>
      <c r="F15" s="33">
        <v>450</v>
      </c>
      <c r="G15" s="102">
        <v>0.48197411135918428</v>
      </c>
      <c r="H15" s="102">
        <f t="shared" si="0"/>
        <v>216.88835011163292</v>
      </c>
    </row>
    <row r="16" spans="2:8" s="30" customFormat="1" ht="32.65" customHeight="1">
      <c r="B16" s="36">
        <v>6</v>
      </c>
      <c r="C16" s="33" t="s">
        <v>18</v>
      </c>
      <c r="D16" s="36" t="s">
        <v>31</v>
      </c>
      <c r="E16" s="33" t="s">
        <v>1</v>
      </c>
      <c r="F16" s="33">
        <v>450</v>
      </c>
      <c r="G16" s="102">
        <v>0.58706282197336535</v>
      </c>
      <c r="H16" s="102">
        <f t="shared" si="0"/>
        <v>264.17826988801443</v>
      </c>
    </row>
    <row r="17" spans="2:8" s="2" customFormat="1" ht="24.6" customHeight="1">
      <c r="B17" s="36">
        <v>7</v>
      </c>
      <c r="C17" s="46"/>
      <c r="D17" s="47" t="s">
        <v>60</v>
      </c>
      <c r="E17" s="48"/>
      <c r="F17" s="49"/>
      <c r="G17" s="94"/>
      <c r="H17" s="94"/>
    </row>
    <row r="18" spans="2:8" s="6" customFormat="1" ht="28.5">
      <c r="B18" s="50">
        <v>1</v>
      </c>
      <c r="C18" s="51" t="s">
        <v>66</v>
      </c>
      <c r="D18" s="52" t="s">
        <v>64</v>
      </c>
      <c r="E18" s="53" t="s">
        <v>2</v>
      </c>
      <c r="F18" s="54">
        <v>25.2</v>
      </c>
      <c r="G18" s="103">
        <v>0.55894939991336579</v>
      </c>
      <c r="H18" s="104">
        <v>14.085524877816818</v>
      </c>
    </row>
    <row r="19" spans="2:8" s="6" customFormat="1" ht="28.5">
      <c r="B19" s="50">
        <v>2</v>
      </c>
      <c r="C19" s="51" t="s">
        <v>67</v>
      </c>
      <c r="D19" s="52" t="s">
        <v>65</v>
      </c>
      <c r="E19" s="53" t="s">
        <v>37</v>
      </c>
      <c r="F19" s="54">
        <v>0.121</v>
      </c>
      <c r="G19" s="103">
        <v>411.48788287415016</v>
      </c>
      <c r="H19" s="104">
        <v>49.79003382777217</v>
      </c>
    </row>
    <row r="20" spans="2:8" s="6" customFormat="1" ht="28.5">
      <c r="B20" s="50">
        <v>3</v>
      </c>
      <c r="C20" s="51" t="s">
        <v>49</v>
      </c>
      <c r="D20" s="52" t="s">
        <v>48</v>
      </c>
      <c r="E20" s="53" t="s">
        <v>2</v>
      </c>
      <c r="F20" s="54">
        <v>66</v>
      </c>
      <c r="G20" s="103">
        <v>1.677098105314953</v>
      </c>
      <c r="H20" s="104">
        <v>110.6884749507869</v>
      </c>
    </row>
    <row r="21" spans="2:8" s="6" customFormat="1" ht="28.5">
      <c r="B21" s="50">
        <v>4</v>
      </c>
      <c r="C21" s="51" t="s">
        <v>47</v>
      </c>
      <c r="D21" s="52" t="s">
        <v>68</v>
      </c>
      <c r="E21" s="53" t="s">
        <v>37</v>
      </c>
      <c r="F21" s="54">
        <v>0.15</v>
      </c>
      <c r="G21" s="103">
        <v>360.06519747699741</v>
      </c>
      <c r="H21" s="104">
        <v>54.009779621549612</v>
      </c>
    </row>
    <row r="22" spans="2:8" s="6" customFormat="1" ht="14.25">
      <c r="B22" s="50">
        <v>5</v>
      </c>
      <c r="C22" s="57" t="s">
        <v>46</v>
      </c>
      <c r="D22" s="52" t="s">
        <v>45</v>
      </c>
      <c r="E22" s="50" t="s">
        <v>4</v>
      </c>
      <c r="F22" s="55">
        <v>15.1</v>
      </c>
      <c r="G22" s="103">
        <v>1.7611884659200963</v>
      </c>
      <c r="H22" s="104">
        <v>26.593945835393452</v>
      </c>
    </row>
    <row r="23" spans="2:8" s="60" customFormat="1" ht="14.25">
      <c r="B23" s="58">
        <v>6</v>
      </c>
      <c r="C23" s="57" t="s">
        <v>35</v>
      </c>
      <c r="D23" s="59" t="s">
        <v>69</v>
      </c>
      <c r="E23" s="55" t="s">
        <v>25</v>
      </c>
      <c r="F23" s="55">
        <v>1.51</v>
      </c>
      <c r="G23" s="103">
        <v>33.580591594093249</v>
      </c>
      <c r="H23" s="104">
        <v>50.706693307080805</v>
      </c>
    </row>
    <row r="24" spans="2:8" s="64" customFormat="1" ht="14.25">
      <c r="B24" s="50">
        <v>7</v>
      </c>
      <c r="C24" s="61" t="s">
        <v>19</v>
      </c>
      <c r="D24" s="62" t="s">
        <v>24</v>
      </c>
      <c r="E24" s="63" t="s">
        <v>25</v>
      </c>
      <c r="F24" s="56">
        <v>1.51</v>
      </c>
      <c r="G24" s="103">
        <v>40.215148508973989</v>
      </c>
      <c r="H24" s="104">
        <v>60.724874248550726</v>
      </c>
    </row>
    <row r="25" spans="2:8" s="2" customFormat="1" ht="14.25">
      <c r="B25" s="162">
        <v>8</v>
      </c>
      <c r="C25" s="162" t="s">
        <v>44</v>
      </c>
      <c r="D25" s="163" t="s">
        <v>176</v>
      </c>
      <c r="E25" s="162" t="s">
        <v>7</v>
      </c>
      <c r="F25" s="162">
        <v>550</v>
      </c>
      <c r="G25" s="103">
        <v>9.1</v>
      </c>
      <c r="H25" s="104">
        <f>F25*G25</f>
        <v>5005</v>
      </c>
    </row>
    <row r="26" spans="2:8" s="2" customFormat="1" ht="14.25">
      <c r="B26" s="162"/>
      <c r="C26" s="162"/>
      <c r="D26" s="163"/>
      <c r="E26" s="162"/>
      <c r="F26" s="162"/>
      <c r="G26" s="103"/>
      <c r="H26" s="104"/>
    </row>
    <row r="27" spans="2:8" s="2" customFormat="1" ht="14.25">
      <c r="B27" s="162"/>
      <c r="C27" s="162"/>
      <c r="D27" s="163"/>
      <c r="E27" s="162"/>
      <c r="F27" s="162"/>
      <c r="G27" s="103"/>
      <c r="H27" s="104"/>
    </row>
    <row r="28" spans="2:8" s="2" customFormat="1" ht="14.25">
      <c r="B28" s="162">
        <v>8</v>
      </c>
      <c r="C28" s="162" t="s">
        <v>44</v>
      </c>
      <c r="D28" s="163" t="s">
        <v>175</v>
      </c>
      <c r="E28" s="162" t="s">
        <v>7</v>
      </c>
      <c r="F28" s="162">
        <v>417</v>
      </c>
      <c r="G28" s="103">
        <v>7.02</v>
      </c>
      <c r="H28" s="104">
        <f t="shared" ref="H28:H36" si="1">F28*G28</f>
        <v>2927.3399999999997</v>
      </c>
    </row>
    <row r="29" spans="2:8" s="2" customFormat="1" ht="14.25">
      <c r="B29" s="162"/>
      <c r="C29" s="162"/>
      <c r="D29" s="163"/>
      <c r="E29" s="162"/>
      <c r="F29" s="162"/>
      <c r="G29" s="103"/>
      <c r="H29" s="104"/>
    </row>
    <row r="30" spans="2:8" s="2" customFormat="1" ht="14.25">
      <c r="B30" s="162"/>
      <c r="C30" s="162"/>
      <c r="D30" s="163"/>
      <c r="E30" s="162"/>
      <c r="F30" s="162"/>
      <c r="G30" s="103"/>
      <c r="H30" s="104"/>
    </row>
    <row r="31" spans="2:8" s="2" customFormat="1" ht="28.5">
      <c r="B31" s="50">
        <v>9</v>
      </c>
      <c r="C31" s="65" t="s">
        <v>27</v>
      </c>
      <c r="D31" s="66" t="s">
        <v>57</v>
      </c>
      <c r="E31" s="53" t="s">
        <v>2</v>
      </c>
      <c r="F31" s="67">
        <v>165</v>
      </c>
      <c r="G31" s="103">
        <v>6.1</v>
      </c>
      <c r="H31" s="104">
        <f t="shared" si="1"/>
        <v>1006.4999999999999</v>
      </c>
    </row>
    <row r="32" spans="2:8" s="70" customFormat="1" ht="14.25">
      <c r="B32" s="156">
        <v>10</v>
      </c>
      <c r="C32" s="157" t="s">
        <v>43</v>
      </c>
      <c r="D32" s="158" t="s">
        <v>58</v>
      </c>
      <c r="E32" s="156" t="s">
        <v>2</v>
      </c>
      <c r="F32" s="161">
        <v>115.5</v>
      </c>
      <c r="G32" s="153">
        <v>23.2</v>
      </c>
      <c r="H32" s="153">
        <f t="shared" si="1"/>
        <v>2679.6</v>
      </c>
    </row>
    <row r="33" spans="2:8" s="70" customFormat="1" ht="14.25">
      <c r="B33" s="156"/>
      <c r="C33" s="157"/>
      <c r="D33" s="158"/>
      <c r="E33" s="156"/>
      <c r="F33" s="161"/>
      <c r="G33" s="154"/>
      <c r="H33" s="154"/>
    </row>
    <row r="34" spans="2:8" s="70" customFormat="1" ht="14.25">
      <c r="B34" s="156"/>
      <c r="C34" s="157"/>
      <c r="D34" s="158"/>
      <c r="E34" s="156"/>
      <c r="F34" s="161"/>
      <c r="G34" s="154"/>
      <c r="H34" s="154"/>
    </row>
    <row r="35" spans="2:8" s="72" customFormat="1" ht="14.25">
      <c r="B35" s="156"/>
      <c r="C35" s="157"/>
      <c r="D35" s="158"/>
      <c r="E35" s="156"/>
      <c r="F35" s="161"/>
      <c r="G35" s="155"/>
      <c r="H35" s="155"/>
    </row>
    <row r="36" spans="2:8" s="70" customFormat="1" ht="14.25">
      <c r="B36" s="156">
        <v>11</v>
      </c>
      <c r="C36" s="157" t="s">
        <v>42</v>
      </c>
      <c r="D36" s="158" t="s">
        <v>53</v>
      </c>
      <c r="E36" s="159" t="s">
        <v>3</v>
      </c>
      <c r="F36" s="160">
        <v>330</v>
      </c>
      <c r="G36" s="153">
        <v>11.03</v>
      </c>
      <c r="H36" s="153">
        <f t="shared" si="1"/>
        <v>3639.8999999999996</v>
      </c>
    </row>
    <row r="37" spans="2:8" s="70" customFormat="1" ht="14.25">
      <c r="B37" s="156"/>
      <c r="C37" s="157"/>
      <c r="D37" s="158"/>
      <c r="E37" s="159"/>
      <c r="F37" s="160"/>
      <c r="G37" s="154"/>
      <c r="H37" s="154"/>
    </row>
    <row r="38" spans="2:8" s="70" customFormat="1" ht="14.25">
      <c r="B38" s="156"/>
      <c r="C38" s="157"/>
      <c r="D38" s="158"/>
      <c r="E38" s="159"/>
      <c r="F38" s="160"/>
      <c r="G38" s="154"/>
      <c r="H38" s="154"/>
    </row>
    <row r="39" spans="2:8" s="72" customFormat="1" ht="9.1999999999999993" customHeight="1">
      <c r="B39" s="156"/>
      <c r="C39" s="157"/>
      <c r="D39" s="158"/>
      <c r="E39" s="159"/>
      <c r="F39" s="160"/>
      <c r="G39" s="155"/>
      <c r="H39" s="155"/>
    </row>
    <row r="40" spans="2:8" s="70" customFormat="1" ht="14.25">
      <c r="B40" s="156">
        <v>12</v>
      </c>
      <c r="C40" s="157" t="s">
        <v>42</v>
      </c>
      <c r="D40" s="158" t="s">
        <v>70</v>
      </c>
      <c r="E40" s="159" t="s">
        <v>3</v>
      </c>
      <c r="F40" s="160">
        <v>1320</v>
      </c>
      <c r="G40" s="153">
        <v>5.8733935710380196</v>
      </c>
      <c r="H40" s="153">
        <v>7752.8795137701863</v>
      </c>
    </row>
    <row r="41" spans="2:8" s="70" customFormat="1" ht="14.25">
      <c r="B41" s="156"/>
      <c r="C41" s="157"/>
      <c r="D41" s="158"/>
      <c r="E41" s="159"/>
      <c r="F41" s="160"/>
      <c r="G41" s="154"/>
      <c r="H41" s="154"/>
    </row>
    <row r="42" spans="2:8" s="70" customFormat="1" ht="14.25">
      <c r="B42" s="156"/>
      <c r="C42" s="157"/>
      <c r="D42" s="158"/>
      <c r="E42" s="159"/>
      <c r="F42" s="160"/>
      <c r="G42" s="154"/>
      <c r="H42" s="154"/>
    </row>
    <row r="43" spans="2:8" s="72" customFormat="1" ht="18.75" customHeight="1">
      <c r="B43" s="156"/>
      <c r="C43" s="157"/>
      <c r="D43" s="158"/>
      <c r="E43" s="159"/>
      <c r="F43" s="160"/>
      <c r="G43" s="155"/>
      <c r="H43" s="155"/>
    </row>
    <row r="44" spans="2:8" s="69" customFormat="1" ht="12.75" customHeight="1">
      <c r="B44" s="140">
        <v>13</v>
      </c>
      <c r="C44" s="137" t="s">
        <v>71</v>
      </c>
      <c r="D44" s="138" t="s">
        <v>72</v>
      </c>
      <c r="E44" s="140" t="s">
        <v>30</v>
      </c>
      <c r="F44" s="143">
        <f>78.2+9.6</f>
        <v>87.8</v>
      </c>
      <c r="G44" s="103">
        <v>50.76</v>
      </c>
      <c r="H44" s="104">
        <f>F44*G44</f>
        <v>4456.7280000000001</v>
      </c>
    </row>
    <row r="45" spans="2:8" s="74" customFormat="1" ht="12.75" customHeight="1">
      <c r="B45" s="140"/>
      <c r="C45" s="137"/>
      <c r="D45" s="138"/>
      <c r="E45" s="140"/>
      <c r="F45" s="143"/>
      <c r="G45" s="103"/>
      <c r="H45" s="104"/>
    </row>
    <row r="46" spans="2:8" s="74" customFormat="1" ht="12.75" customHeight="1">
      <c r="B46" s="140"/>
      <c r="C46" s="137"/>
      <c r="D46" s="138"/>
      <c r="E46" s="140"/>
      <c r="F46" s="143"/>
      <c r="G46" s="103"/>
      <c r="H46" s="104"/>
    </row>
    <row r="47" spans="2:8" s="74" customFormat="1" ht="12.75" customHeight="1">
      <c r="B47" s="140"/>
      <c r="C47" s="137"/>
      <c r="D47" s="138"/>
      <c r="E47" s="140"/>
      <c r="F47" s="143"/>
      <c r="G47" s="103"/>
      <c r="H47" s="104"/>
    </row>
    <row r="48" spans="2:8" s="74" customFormat="1" ht="12.75" customHeight="1">
      <c r="B48" s="140"/>
      <c r="C48" s="137"/>
      <c r="D48" s="138"/>
      <c r="E48" s="140"/>
      <c r="F48" s="143"/>
      <c r="G48" s="103"/>
      <c r="H48" s="104"/>
    </row>
    <row r="49" spans="2:8" s="69" customFormat="1" ht="12.75" customHeight="1">
      <c r="B49" s="140">
        <v>14</v>
      </c>
      <c r="C49" s="137" t="s">
        <v>171</v>
      </c>
      <c r="D49" s="138" t="s">
        <v>172</v>
      </c>
      <c r="E49" s="140" t="s">
        <v>3</v>
      </c>
      <c r="F49" s="152">
        <v>350</v>
      </c>
      <c r="G49" s="103">
        <v>9.0637214997661797</v>
      </c>
      <c r="H49" s="104">
        <v>3172.3025249181628</v>
      </c>
    </row>
    <row r="50" spans="2:8" s="74" customFormat="1" ht="12.75" customHeight="1">
      <c r="B50" s="140"/>
      <c r="C50" s="137"/>
      <c r="D50" s="138"/>
      <c r="E50" s="140"/>
      <c r="F50" s="152"/>
      <c r="G50" s="103"/>
      <c r="H50" s="104"/>
    </row>
    <row r="51" spans="2:8" s="74" customFormat="1" ht="12.75" customHeight="1">
      <c r="B51" s="140"/>
      <c r="C51" s="137"/>
      <c r="D51" s="138"/>
      <c r="E51" s="140"/>
      <c r="F51" s="152"/>
      <c r="G51" s="103"/>
      <c r="H51" s="104"/>
    </row>
    <row r="52" spans="2:8" s="74" customFormat="1" ht="12.75" customHeight="1">
      <c r="B52" s="140"/>
      <c r="C52" s="137"/>
      <c r="D52" s="138"/>
      <c r="E52" s="140"/>
      <c r="F52" s="152"/>
      <c r="G52" s="103"/>
      <c r="H52" s="104"/>
    </row>
    <row r="53" spans="2:8" s="74" customFormat="1" ht="12.75" customHeight="1">
      <c r="B53" s="140"/>
      <c r="C53" s="137"/>
      <c r="D53" s="138"/>
      <c r="E53" s="140"/>
      <c r="F53" s="152"/>
      <c r="G53" s="103"/>
      <c r="H53" s="104"/>
    </row>
    <row r="54" spans="2:8" s="78" customFormat="1" ht="24.75" customHeight="1">
      <c r="B54" s="75">
        <v>15</v>
      </c>
      <c r="C54" s="76" t="s">
        <v>33</v>
      </c>
      <c r="D54" s="77" t="s">
        <v>75</v>
      </c>
      <c r="E54" s="75" t="s">
        <v>1</v>
      </c>
      <c r="F54" s="45">
        <v>3.7</v>
      </c>
      <c r="G54" s="103">
        <v>339.82528429000502</v>
      </c>
      <c r="H54" s="104">
        <v>1257.3535518730187</v>
      </c>
    </row>
    <row r="55" spans="2:8" s="6" customFormat="1" ht="14.25">
      <c r="B55" s="75">
        <v>16</v>
      </c>
      <c r="C55" s="79" t="s">
        <v>82</v>
      </c>
      <c r="D55" s="77" t="s">
        <v>83</v>
      </c>
      <c r="E55" s="71" t="s">
        <v>7</v>
      </c>
      <c r="F55" s="43">
        <v>107</v>
      </c>
      <c r="G55" s="103">
        <v>0.37758364921442589</v>
      </c>
      <c r="H55" s="104">
        <v>40.401450465943569</v>
      </c>
    </row>
    <row r="56" spans="2:8" s="2" customFormat="1" ht="14.25">
      <c r="B56" s="68">
        <v>17</v>
      </c>
      <c r="C56" s="46" t="s">
        <v>41</v>
      </c>
      <c r="D56" s="66" t="s">
        <v>40</v>
      </c>
      <c r="E56" s="50" t="s">
        <v>4</v>
      </c>
      <c r="F56" s="80">
        <v>0.31</v>
      </c>
      <c r="G56" s="103">
        <v>37.412782892595828</v>
      </c>
      <c r="H56" s="104">
        <v>11.597962696704707</v>
      </c>
    </row>
    <row r="57" spans="2:8" s="2" customFormat="1" ht="14.25">
      <c r="B57" s="149">
        <v>18</v>
      </c>
      <c r="C57" s="150" t="s">
        <v>39</v>
      </c>
      <c r="D57" s="151" t="s">
        <v>38</v>
      </c>
      <c r="E57" s="150" t="s">
        <v>4</v>
      </c>
      <c r="F57" s="150">
        <v>0.31</v>
      </c>
      <c r="G57" s="103">
        <v>28.301296185700139</v>
      </c>
      <c r="H57" s="104">
        <v>8.7734018175670432</v>
      </c>
    </row>
    <row r="58" spans="2:8" s="2" customFormat="1" ht="14.25">
      <c r="B58" s="149"/>
      <c r="C58" s="150"/>
      <c r="D58" s="151"/>
      <c r="E58" s="150"/>
      <c r="F58" s="150"/>
      <c r="G58" s="103"/>
      <c r="H58" s="104"/>
    </row>
    <row r="59" spans="2:8" s="84" customFormat="1" ht="28.5">
      <c r="B59" s="50">
        <v>19</v>
      </c>
      <c r="C59" s="82" t="s">
        <v>76</v>
      </c>
      <c r="D59" s="83" t="s">
        <v>79</v>
      </c>
      <c r="E59" s="73" t="s">
        <v>73</v>
      </c>
      <c r="F59" s="44">
        <v>0.32500000000000001</v>
      </c>
      <c r="G59" s="103">
        <v>630.86510674945418</v>
      </c>
      <c r="H59" s="104">
        <v>205.03115969357262</v>
      </c>
    </row>
    <row r="60" spans="2:8" s="86" customFormat="1" ht="14.25">
      <c r="B60" s="144">
        <v>20</v>
      </c>
      <c r="C60" s="145" t="s">
        <v>78</v>
      </c>
      <c r="D60" s="147" t="s">
        <v>77</v>
      </c>
      <c r="E60" s="148" t="s">
        <v>4</v>
      </c>
      <c r="F60" s="148">
        <v>3.6</v>
      </c>
      <c r="G60" s="103">
        <v>511.42546108078488</v>
      </c>
      <c r="H60" s="104">
        <v>1841.1316598908256</v>
      </c>
    </row>
    <row r="61" spans="2:8" s="86" customFormat="1" ht="14.25">
      <c r="B61" s="144"/>
      <c r="C61" s="146"/>
      <c r="D61" s="147"/>
      <c r="E61" s="148"/>
      <c r="F61" s="148"/>
      <c r="G61" s="103"/>
      <c r="H61" s="104"/>
    </row>
    <row r="62" spans="2:8" s="87" customFormat="1" ht="12.75" customHeight="1">
      <c r="B62" s="140">
        <v>21</v>
      </c>
      <c r="C62" s="133" t="s">
        <v>56</v>
      </c>
      <c r="D62" s="134" t="s">
        <v>74</v>
      </c>
      <c r="E62" s="135" t="s">
        <v>5</v>
      </c>
      <c r="F62" s="136">
        <v>1</v>
      </c>
      <c r="G62" s="103">
        <v>33.950160939345913</v>
      </c>
      <c r="H62" s="104">
        <v>33.950160939345913</v>
      </c>
    </row>
    <row r="63" spans="2:8" s="88" customFormat="1" ht="12.75" customHeight="1">
      <c r="B63" s="140"/>
      <c r="C63" s="133"/>
      <c r="D63" s="134"/>
      <c r="E63" s="135"/>
      <c r="F63" s="136"/>
      <c r="G63" s="103"/>
      <c r="H63" s="104"/>
    </row>
    <row r="64" spans="2:8" s="88" customFormat="1" ht="12.75" customHeight="1">
      <c r="B64" s="140"/>
      <c r="C64" s="133"/>
      <c r="D64" s="134"/>
      <c r="E64" s="135"/>
      <c r="F64" s="136"/>
      <c r="G64" s="103"/>
      <c r="H64" s="104"/>
    </row>
    <row r="65" spans="2:8" s="87" customFormat="1" ht="12.75" customHeight="1">
      <c r="B65" s="140"/>
      <c r="C65" s="133"/>
      <c r="D65" s="134"/>
      <c r="E65" s="135"/>
      <c r="F65" s="136"/>
      <c r="G65" s="103"/>
      <c r="H65" s="104"/>
    </row>
    <row r="66" spans="2:8" s="78" customFormat="1" ht="12.75" customHeight="1">
      <c r="B66" s="140"/>
      <c r="C66" s="133"/>
      <c r="D66" s="134"/>
      <c r="E66" s="135"/>
      <c r="F66" s="136"/>
      <c r="G66" s="103"/>
      <c r="H66" s="104"/>
    </row>
    <row r="67" spans="2:8" s="87" customFormat="1" ht="12.75" customHeight="1">
      <c r="B67" s="140">
        <v>22</v>
      </c>
      <c r="C67" s="133" t="s">
        <v>56</v>
      </c>
      <c r="D67" s="134" t="s">
        <v>170</v>
      </c>
      <c r="E67" s="135" t="s">
        <v>5</v>
      </c>
      <c r="F67" s="136">
        <v>6</v>
      </c>
      <c r="G67" s="103">
        <v>35.513508280539618</v>
      </c>
      <c r="H67" s="104">
        <v>213.08104968323772</v>
      </c>
    </row>
    <row r="68" spans="2:8" s="88" customFormat="1" ht="12.75" customHeight="1">
      <c r="B68" s="140"/>
      <c r="C68" s="133"/>
      <c r="D68" s="134"/>
      <c r="E68" s="135"/>
      <c r="F68" s="136"/>
      <c r="G68" s="103"/>
      <c r="H68" s="104"/>
    </row>
    <row r="69" spans="2:8" s="88" customFormat="1" ht="12.75" customHeight="1">
      <c r="B69" s="140"/>
      <c r="C69" s="133"/>
      <c r="D69" s="134"/>
      <c r="E69" s="135"/>
      <c r="F69" s="136"/>
      <c r="G69" s="103"/>
      <c r="H69" s="104"/>
    </row>
    <row r="70" spans="2:8" s="87" customFormat="1" ht="12.75" customHeight="1">
      <c r="B70" s="140"/>
      <c r="C70" s="133"/>
      <c r="D70" s="134"/>
      <c r="E70" s="135"/>
      <c r="F70" s="136"/>
      <c r="G70" s="103"/>
      <c r="H70" s="104"/>
    </row>
    <row r="71" spans="2:8" s="78" customFormat="1" ht="12.75" customHeight="1">
      <c r="B71" s="140"/>
      <c r="C71" s="133"/>
      <c r="D71" s="134"/>
      <c r="E71" s="135"/>
      <c r="F71" s="136"/>
      <c r="G71" s="103"/>
      <c r="H71" s="104"/>
    </row>
    <row r="72" spans="2:8" s="69" customFormat="1" ht="40.5" customHeight="1">
      <c r="B72" s="89"/>
      <c r="C72" s="89"/>
      <c r="D72" s="90" t="s">
        <v>34</v>
      </c>
      <c r="E72" s="89"/>
      <c r="F72" s="89"/>
      <c r="G72" s="103"/>
      <c r="H72" s="104"/>
    </row>
    <row r="73" spans="2:8" s="69" customFormat="1" ht="12.75" customHeight="1">
      <c r="B73" s="140">
        <v>23</v>
      </c>
      <c r="C73" s="137" t="s">
        <v>17</v>
      </c>
      <c r="D73" s="138" t="s">
        <v>54</v>
      </c>
      <c r="E73" s="140" t="s">
        <v>30</v>
      </c>
      <c r="F73" s="143">
        <v>1.63</v>
      </c>
      <c r="G73" s="103">
        <v>59.237819005235849</v>
      </c>
      <c r="H73" s="104">
        <v>96.557644978534427</v>
      </c>
    </row>
    <row r="74" spans="2:8" s="74" customFormat="1" ht="12.75" customHeight="1">
      <c r="B74" s="140"/>
      <c r="C74" s="137"/>
      <c r="D74" s="138"/>
      <c r="E74" s="140"/>
      <c r="F74" s="143"/>
      <c r="G74" s="103"/>
      <c r="H74" s="104"/>
    </row>
    <row r="75" spans="2:8" s="74" customFormat="1" ht="12.75" customHeight="1">
      <c r="B75" s="140"/>
      <c r="C75" s="137"/>
      <c r="D75" s="138"/>
      <c r="E75" s="140"/>
      <c r="F75" s="143"/>
      <c r="G75" s="103"/>
      <c r="H75" s="104"/>
    </row>
    <row r="76" spans="2:8" s="74" customFormat="1" ht="12.75" customHeight="1">
      <c r="B76" s="140"/>
      <c r="C76" s="137"/>
      <c r="D76" s="138"/>
      <c r="E76" s="140"/>
      <c r="F76" s="143"/>
      <c r="G76" s="103"/>
      <c r="H76" s="104"/>
    </row>
    <row r="77" spans="2:8" s="74" customFormat="1" ht="12.75" customHeight="1">
      <c r="B77" s="140"/>
      <c r="C77" s="137"/>
      <c r="D77" s="138"/>
      <c r="E77" s="140"/>
      <c r="F77" s="143"/>
      <c r="G77" s="103"/>
      <c r="H77" s="104"/>
    </row>
    <row r="78" spans="2:8" s="78" customFormat="1" ht="12.75" customHeight="1">
      <c r="B78" s="140">
        <v>24</v>
      </c>
      <c r="C78" s="133" t="s">
        <v>33</v>
      </c>
      <c r="D78" s="134" t="s">
        <v>80</v>
      </c>
      <c r="E78" s="141" t="s">
        <v>1</v>
      </c>
      <c r="F78" s="142">
        <v>9.5000000000000001E-2</v>
      </c>
      <c r="G78" s="103">
        <v>377.58364954204012</v>
      </c>
      <c r="H78" s="104">
        <v>35.870446706493809</v>
      </c>
    </row>
    <row r="79" spans="2:8" s="78" customFormat="1" ht="12.75" customHeight="1">
      <c r="B79" s="140"/>
      <c r="C79" s="133"/>
      <c r="D79" s="134"/>
      <c r="E79" s="141"/>
      <c r="F79" s="142"/>
      <c r="G79" s="103"/>
      <c r="H79" s="104"/>
    </row>
    <row r="80" spans="2:8" s="78" customFormat="1" ht="12.75" customHeight="1">
      <c r="B80" s="140"/>
      <c r="C80" s="133"/>
      <c r="D80" s="134"/>
      <c r="E80" s="141"/>
      <c r="F80" s="142"/>
      <c r="G80" s="103"/>
      <c r="H80" s="104"/>
    </row>
    <row r="81" spans="2:8" s="78" customFormat="1" ht="12.75" customHeight="1">
      <c r="B81" s="140"/>
      <c r="C81" s="133"/>
      <c r="D81" s="134"/>
      <c r="E81" s="141"/>
      <c r="F81" s="142"/>
      <c r="G81" s="103"/>
      <c r="H81" s="104"/>
    </row>
    <row r="82" spans="2:8" s="78" customFormat="1" ht="12.75" customHeight="1">
      <c r="B82" s="140"/>
      <c r="C82" s="133"/>
      <c r="D82" s="134"/>
      <c r="E82" s="141"/>
      <c r="F82" s="142"/>
      <c r="G82" s="103"/>
      <c r="H82" s="104"/>
    </row>
    <row r="83" spans="2:8" s="78" customFormat="1" ht="12.75" customHeight="1">
      <c r="B83" s="140">
        <v>25</v>
      </c>
      <c r="C83" s="133" t="s">
        <v>33</v>
      </c>
      <c r="D83" s="134" t="s">
        <v>81</v>
      </c>
      <c r="E83" s="141" t="s">
        <v>1</v>
      </c>
      <c r="F83" s="142">
        <v>0.375</v>
      </c>
      <c r="G83" s="103">
        <v>333.52718931347488</v>
      </c>
      <c r="H83" s="104">
        <v>125.07269599255308</v>
      </c>
    </row>
    <row r="84" spans="2:8" s="78" customFormat="1" ht="12.75" customHeight="1">
      <c r="B84" s="140"/>
      <c r="C84" s="133"/>
      <c r="D84" s="134"/>
      <c r="E84" s="141"/>
      <c r="F84" s="142"/>
      <c r="G84" s="103"/>
      <c r="H84" s="104"/>
    </row>
    <row r="85" spans="2:8" s="78" customFormat="1" ht="12.75" customHeight="1">
      <c r="B85" s="140"/>
      <c r="C85" s="133"/>
      <c r="D85" s="134"/>
      <c r="E85" s="141"/>
      <c r="F85" s="142"/>
      <c r="G85" s="103"/>
      <c r="H85" s="104"/>
    </row>
    <row r="86" spans="2:8" s="78" customFormat="1" ht="12.75" customHeight="1">
      <c r="B86" s="140"/>
      <c r="C86" s="133"/>
      <c r="D86" s="134"/>
      <c r="E86" s="141"/>
      <c r="F86" s="142"/>
      <c r="G86" s="103"/>
      <c r="H86" s="104"/>
    </row>
    <row r="87" spans="2:8" s="78" customFormat="1" ht="12.75" customHeight="1">
      <c r="B87" s="140"/>
      <c r="C87" s="133"/>
      <c r="D87" s="134"/>
      <c r="E87" s="141"/>
      <c r="F87" s="142"/>
      <c r="G87" s="103"/>
      <c r="H87" s="104"/>
    </row>
    <row r="88" spans="2:8" s="78" customFormat="1" ht="12.75" customHeight="1">
      <c r="B88" s="132">
        <v>26</v>
      </c>
      <c r="C88" s="137" t="s">
        <v>21</v>
      </c>
      <c r="D88" s="138" t="s">
        <v>22</v>
      </c>
      <c r="E88" s="132" t="s">
        <v>32</v>
      </c>
      <c r="F88" s="139">
        <v>3.4</v>
      </c>
      <c r="G88" s="103">
        <v>20.627115676180836</v>
      </c>
      <c r="H88" s="104">
        <v>70.132193299014844</v>
      </c>
    </row>
    <row r="89" spans="2:8" s="78" customFormat="1" ht="12.75" customHeight="1">
      <c r="B89" s="132"/>
      <c r="C89" s="137"/>
      <c r="D89" s="138"/>
      <c r="E89" s="132"/>
      <c r="F89" s="139"/>
      <c r="G89" s="103"/>
      <c r="H89" s="104"/>
    </row>
    <row r="90" spans="2:8" s="78" customFormat="1" ht="12.75" customHeight="1">
      <c r="B90" s="132"/>
      <c r="C90" s="137"/>
      <c r="D90" s="138"/>
      <c r="E90" s="132"/>
      <c r="F90" s="139"/>
      <c r="G90" s="103"/>
      <c r="H90" s="104"/>
    </row>
    <row r="91" spans="2:8" s="74" customFormat="1" ht="12.75" customHeight="1">
      <c r="B91" s="132"/>
      <c r="C91" s="137"/>
      <c r="D91" s="138"/>
      <c r="E91" s="132"/>
      <c r="F91" s="139"/>
      <c r="G91" s="103"/>
      <c r="H91" s="104"/>
    </row>
    <row r="92" spans="2:8" s="74" customFormat="1" ht="12.75" customHeight="1">
      <c r="B92" s="132"/>
      <c r="C92" s="137"/>
      <c r="D92" s="138"/>
      <c r="E92" s="132"/>
      <c r="F92" s="139"/>
      <c r="G92" s="103"/>
      <c r="H92" s="104"/>
    </row>
    <row r="93" spans="2:8" s="78" customFormat="1" ht="12.75" customHeight="1">
      <c r="B93" s="132">
        <v>27</v>
      </c>
      <c r="C93" s="133" t="s">
        <v>23</v>
      </c>
      <c r="D93" s="134" t="s">
        <v>36</v>
      </c>
      <c r="E93" s="135" t="s">
        <v>32</v>
      </c>
      <c r="F93" s="136">
        <v>2.2000000000000002</v>
      </c>
      <c r="G93" s="103">
        <v>17.405681702961676</v>
      </c>
      <c r="H93" s="104">
        <v>38.292499746515688</v>
      </c>
    </row>
    <row r="94" spans="2:8" s="78" customFormat="1" ht="12.75" customHeight="1">
      <c r="B94" s="132"/>
      <c r="C94" s="133"/>
      <c r="D94" s="134"/>
      <c r="E94" s="135"/>
      <c r="F94" s="136"/>
      <c r="G94" s="103"/>
      <c r="H94" s="104"/>
    </row>
    <row r="95" spans="2:8" s="69" customFormat="1" ht="12.75" customHeight="1">
      <c r="B95" s="132"/>
      <c r="C95" s="133"/>
      <c r="D95" s="134"/>
      <c r="E95" s="135"/>
      <c r="F95" s="136"/>
      <c r="G95" s="103"/>
      <c r="H95" s="104"/>
    </row>
    <row r="96" spans="2:8" s="91" customFormat="1" ht="12.75" customHeight="1">
      <c r="B96" s="132"/>
      <c r="C96" s="133"/>
      <c r="D96" s="134"/>
      <c r="E96" s="135"/>
      <c r="F96" s="136"/>
      <c r="G96" s="103"/>
      <c r="H96" s="104"/>
    </row>
    <row r="97" spans="2:9" s="74" customFormat="1" ht="15.6" customHeight="1">
      <c r="B97" s="132"/>
      <c r="C97" s="133"/>
      <c r="D97" s="134"/>
      <c r="E97" s="135"/>
      <c r="F97" s="136"/>
      <c r="G97" s="103"/>
      <c r="H97" s="104"/>
    </row>
    <row r="98" spans="2:9" s="93" customFormat="1" ht="48.2" customHeight="1">
      <c r="B98" s="81">
        <v>28</v>
      </c>
      <c r="C98" s="85" t="s">
        <v>8</v>
      </c>
      <c r="D98" s="92" t="s">
        <v>55</v>
      </c>
      <c r="E98" s="85" t="s">
        <v>9</v>
      </c>
      <c r="F98" s="85">
        <v>4.5</v>
      </c>
      <c r="G98" s="103">
        <v>20.902810875519403</v>
      </c>
      <c r="H98" s="104">
        <v>94.062648939837317</v>
      </c>
      <c r="I98" s="98"/>
    </row>
    <row r="99" spans="2:9" s="2" customFormat="1" ht="32.85" customHeight="1">
      <c r="B99" s="17"/>
      <c r="C99" s="17"/>
      <c r="D99" s="40" t="s">
        <v>115</v>
      </c>
      <c r="E99" s="38"/>
      <c r="F99" s="17"/>
      <c r="G99" s="20"/>
      <c r="H99" s="20"/>
    </row>
    <row r="100" spans="2:9" s="6" customFormat="1" ht="28.5">
      <c r="B100" s="5">
        <v>29</v>
      </c>
      <c r="C100" s="11" t="s">
        <v>66</v>
      </c>
      <c r="D100" s="12" t="s">
        <v>64</v>
      </c>
      <c r="E100" s="19" t="s">
        <v>2</v>
      </c>
      <c r="F100" s="13">
        <f>12.2+63.33</f>
        <v>75.53</v>
      </c>
      <c r="G100" s="105">
        <v>0.55894939991336579</v>
      </c>
      <c r="H100" s="105">
        <v>42.217448175456518</v>
      </c>
    </row>
    <row r="101" spans="2:9" s="6" customFormat="1" ht="28.5">
      <c r="B101" s="5">
        <v>30</v>
      </c>
      <c r="C101" s="11" t="s">
        <v>67</v>
      </c>
      <c r="D101" s="12" t="s">
        <v>65</v>
      </c>
      <c r="E101" s="19" t="s">
        <v>37</v>
      </c>
      <c r="F101" s="13">
        <v>0.121</v>
      </c>
      <c r="G101" s="105">
        <v>411.48788287415016</v>
      </c>
      <c r="H101" s="105">
        <v>49.79003382777217</v>
      </c>
    </row>
    <row r="102" spans="2:9" s="2" customFormat="1" ht="14.25">
      <c r="B102" s="38"/>
      <c r="C102" s="3"/>
      <c r="D102" s="9"/>
      <c r="E102" s="7"/>
      <c r="F102" s="7"/>
      <c r="G102" s="105"/>
      <c r="H102" s="105"/>
    </row>
    <row r="103" spans="2:9" s="2" customFormat="1" ht="14.25">
      <c r="B103" s="106">
        <v>31</v>
      </c>
      <c r="C103" s="106" t="s">
        <v>155</v>
      </c>
      <c r="D103" s="95" t="s">
        <v>156</v>
      </c>
      <c r="E103" s="106" t="s">
        <v>5</v>
      </c>
      <c r="F103" s="106">
        <v>2</v>
      </c>
      <c r="G103" s="105">
        <v>7.9564826321125146</v>
      </c>
      <c r="H103" s="105">
        <v>15.912965264225029</v>
      </c>
    </row>
    <row r="104" spans="2:9" s="2" customFormat="1" ht="14.25">
      <c r="B104" s="106"/>
      <c r="C104" s="106"/>
      <c r="D104" s="95"/>
      <c r="E104" s="106"/>
      <c r="F104" s="106"/>
      <c r="G104" s="105"/>
      <c r="H104" s="105"/>
    </row>
    <row r="105" spans="2:9" s="2" customFormat="1" ht="14.25">
      <c r="B105" s="106">
        <v>32</v>
      </c>
      <c r="C105" s="106" t="s">
        <v>157</v>
      </c>
      <c r="D105" s="95" t="s">
        <v>158</v>
      </c>
      <c r="E105" s="106" t="s">
        <v>5</v>
      </c>
      <c r="F105" s="106">
        <v>2</v>
      </c>
      <c r="G105" s="105">
        <v>5.3530341709448148</v>
      </c>
      <c r="H105" s="105">
        <v>10.70606834188963</v>
      </c>
    </row>
    <row r="106" spans="2:9" s="2" customFormat="1" ht="14.25">
      <c r="B106" s="106"/>
      <c r="C106" s="106"/>
      <c r="D106" s="95"/>
      <c r="E106" s="106"/>
      <c r="F106" s="106"/>
      <c r="G106" s="105"/>
      <c r="H106" s="105"/>
    </row>
    <row r="107" spans="2:9" s="2" customFormat="1" ht="14.25">
      <c r="B107" s="38">
        <v>33</v>
      </c>
      <c r="C107" s="107" t="s">
        <v>116</v>
      </c>
      <c r="D107" s="17" t="s">
        <v>117</v>
      </c>
      <c r="E107" s="38" t="s">
        <v>5</v>
      </c>
      <c r="F107" s="38">
        <v>21</v>
      </c>
      <c r="G107" s="105">
        <v>39.051907620115081</v>
      </c>
      <c r="H107" s="105">
        <v>820.09006002241665</v>
      </c>
    </row>
    <row r="108" spans="2:9" s="2" customFormat="1" ht="14.25">
      <c r="B108" s="38"/>
      <c r="C108" s="17" t="s">
        <v>118</v>
      </c>
      <c r="D108" s="17" t="s">
        <v>146</v>
      </c>
      <c r="E108" s="38"/>
      <c r="F108" s="38"/>
      <c r="G108" s="105"/>
      <c r="H108" s="105"/>
    </row>
    <row r="109" spans="2:9" s="2" customFormat="1" ht="14.25">
      <c r="B109" s="38"/>
      <c r="C109" s="17"/>
      <c r="D109" s="17"/>
      <c r="E109" s="38"/>
      <c r="F109" s="108"/>
      <c r="G109" s="105"/>
      <c r="H109" s="105"/>
    </row>
    <row r="110" spans="2:9" s="2" customFormat="1" ht="14.25">
      <c r="B110" s="38">
        <v>34</v>
      </c>
      <c r="C110" s="107" t="s">
        <v>116</v>
      </c>
      <c r="D110" s="17" t="s">
        <v>117</v>
      </c>
      <c r="E110" s="38" t="s">
        <v>5</v>
      </c>
      <c r="F110" s="38">
        <v>12</v>
      </c>
      <c r="G110" s="105">
        <v>58.686257396301158</v>
      </c>
      <c r="H110" s="105">
        <v>704.2350887556139</v>
      </c>
    </row>
    <row r="111" spans="2:9" s="2" customFormat="1" ht="14.25">
      <c r="B111" s="38"/>
      <c r="C111" s="17" t="s">
        <v>118</v>
      </c>
      <c r="D111" s="17" t="s">
        <v>147</v>
      </c>
      <c r="E111" s="38"/>
      <c r="F111" s="38"/>
      <c r="G111" s="105"/>
      <c r="H111" s="105"/>
    </row>
    <row r="112" spans="2:9" s="2" customFormat="1" ht="14.25">
      <c r="B112" s="38"/>
      <c r="C112" s="17"/>
      <c r="D112" s="17"/>
      <c r="E112" s="38"/>
      <c r="F112" s="108"/>
      <c r="G112" s="105"/>
      <c r="H112" s="105"/>
    </row>
    <row r="113" spans="2:9" s="2" customFormat="1" ht="14.25">
      <c r="B113" s="38">
        <v>35</v>
      </c>
      <c r="C113" s="38" t="s">
        <v>111</v>
      </c>
      <c r="D113" s="17" t="s">
        <v>112</v>
      </c>
      <c r="E113" s="38" t="s">
        <v>95</v>
      </c>
      <c r="F113" s="39">
        <v>1.65</v>
      </c>
      <c r="G113" s="105">
        <v>31.761844106222132</v>
      </c>
      <c r="H113" s="105">
        <v>52.407042775266511</v>
      </c>
    </row>
    <row r="114" spans="2:9" s="2" customFormat="1" ht="14.25">
      <c r="B114" s="38"/>
      <c r="C114" s="38" t="s">
        <v>113</v>
      </c>
      <c r="D114" s="17" t="s">
        <v>114</v>
      </c>
      <c r="E114" s="38"/>
      <c r="F114" s="108"/>
      <c r="G114" s="105"/>
      <c r="H114" s="105"/>
    </row>
    <row r="115" spans="2:9" s="4" customFormat="1" ht="30.75" customHeight="1">
      <c r="B115" s="4">
        <v>36</v>
      </c>
      <c r="C115" s="4" t="s">
        <v>119</v>
      </c>
      <c r="D115" s="4" t="s">
        <v>120</v>
      </c>
      <c r="E115" s="7" t="s">
        <v>121</v>
      </c>
      <c r="F115" s="7">
        <v>1.4</v>
      </c>
      <c r="G115" s="105">
        <v>55.393064648403275</v>
      </c>
      <c r="H115" s="105">
        <v>77.550290507764586</v>
      </c>
      <c r="I115" s="99"/>
    </row>
    <row r="116" spans="2:9" s="2" customFormat="1" ht="14.25">
      <c r="B116" s="38">
        <v>37</v>
      </c>
      <c r="C116" s="107" t="s">
        <v>122</v>
      </c>
      <c r="D116" s="17" t="s">
        <v>123</v>
      </c>
      <c r="E116" s="38" t="s">
        <v>2</v>
      </c>
      <c r="F116" s="38">
        <v>7.4</v>
      </c>
      <c r="G116" s="105">
        <v>59.552718964555076</v>
      </c>
      <c r="H116" s="105">
        <v>440.69012033770758</v>
      </c>
    </row>
    <row r="117" spans="2:9" s="2" customFormat="1" ht="14.25">
      <c r="B117" s="38"/>
      <c r="C117" s="17"/>
      <c r="D117" s="17" t="s">
        <v>124</v>
      </c>
      <c r="E117" s="38"/>
      <c r="F117" s="108"/>
      <c r="G117" s="105"/>
      <c r="H117" s="105"/>
    </row>
    <row r="118" spans="2:9" s="2" customFormat="1" ht="14.25">
      <c r="B118" s="38">
        <v>38</v>
      </c>
      <c r="C118" s="38" t="s">
        <v>50</v>
      </c>
      <c r="D118" s="17" t="s">
        <v>148</v>
      </c>
      <c r="E118" s="38" t="s">
        <v>5</v>
      </c>
      <c r="F118" s="38">
        <v>7</v>
      </c>
      <c r="G118" s="105">
        <v>31.24370304710963</v>
      </c>
      <c r="H118" s="105">
        <v>218.70592132976742</v>
      </c>
    </row>
    <row r="119" spans="2:9" s="2" customFormat="1" ht="14.25">
      <c r="B119" s="38"/>
      <c r="C119" s="38"/>
      <c r="D119" s="17" t="s">
        <v>125</v>
      </c>
      <c r="E119" s="38"/>
      <c r="F119" s="108"/>
      <c r="G119" s="105"/>
      <c r="H119" s="105"/>
    </row>
    <row r="120" spans="2:9" s="2" customFormat="1" ht="14.25">
      <c r="B120" s="38">
        <v>39</v>
      </c>
      <c r="C120" s="38" t="s">
        <v>50</v>
      </c>
      <c r="D120" s="17" t="s">
        <v>149</v>
      </c>
      <c r="E120" s="38" t="s">
        <v>5</v>
      </c>
      <c r="F120" s="38">
        <v>6</v>
      </c>
      <c r="G120" s="105">
        <v>41.816045234286747</v>
      </c>
      <c r="H120" s="105">
        <v>250.89627140572048</v>
      </c>
    </row>
    <row r="121" spans="2:9" s="2" customFormat="1" ht="14.25">
      <c r="B121" s="38"/>
      <c r="C121" s="38"/>
      <c r="D121" s="17" t="s">
        <v>125</v>
      </c>
      <c r="E121" s="38"/>
      <c r="F121" s="108"/>
      <c r="G121" s="105"/>
      <c r="H121" s="105"/>
    </row>
    <row r="122" spans="2:9" s="2" customFormat="1" ht="14.25">
      <c r="B122" s="38">
        <v>40</v>
      </c>
      <c r="C122" s="38" t="s">
        <v>50</v>
      </c>
      <c r="D122" s="17" t="s">
        <v>150</v>
      </c>
      <c r="E122" s="38" t="s">
        <v>5</v>
      </c>
      <c r="F122" s="38">
        <v>21</v>
      </c>
      <c r="G122" s="105">
        <v>28.223033850773309</v>
      </c>
      <c r="H122" s="105">
        <v>592.68371086623949</v>
      </c>
    </row>
    <row r="123" spans="2:9" s="2" customFormat="1" ht="14.25">
      <c r="B123" s="38"/>
      <c r="C123" s="38"/>
      <c r="D123" s="17" t="s">
        <v>125</v>
      </c>
      <c r="E123" s="38"/>
      <c r="F123" s="108"/>
      <c r="G123" s="105"/>
      <c r="H123" s="105"/>
    </row>
    <row r="124" spans="2:9" s="8" customFormat="1" ht="21.75" customHeight="1">
      <c r="B124" s="130">
        <v>41</v>
      </c>
      <c r="C124" s="130" t="s">
        <v>16</v>
      </c>
      <c r="D124" s="131" t="s">
        <v>159</v>
      </c>
      <c r="E124" s="130" t="s">
        <v>4</v>
      </c>
      <c r="F124" s="130">
        <v>0.63</v>
      </c>
      <c r="G124" s="105">
        <v>15.914257596120159</v>
      </c>
      <c r="H124" s="105">
        <v>10.025982285555701</v>
      </c>
    </row>
    <row r="125" spans="2:9" s="8" customFormat="1" ht="19.5" customHeight="1">
      <c r="B125" s="130"/>
      <c r="C125" s="130"/>
      <c r="D125" s="131"/>
      <c r="E125" s="130"/>
      <c r="F125" s="130"/>
      <c r="G125" s="105"/>
      <c r="H125" s="105"/>
    </row>
    <row r="126" spans="2:9" s="8" customFormat="1" ht="21.75" customHeight="1">
      <c r="B126" s="130">
        <v>42</v>
      </c>
      <c r="C126" s="130" t="s">
        <v>20</v>
      </c>
      <c r="D126" s="131" t="s">
        <v>151</v>
      </c>
      <c r="E126" s="130" t="s">
        <v>4</v>
      </c>
      <c r="F126" s="130">
        <v>0.63</v>
      </c>
      <c r="G126" s="105">
        <v>19.271166584771777</v>
      </c>
      <c r="H126" s="105">
        <v>12.140834948406219</v>
      </c>
    </row>
    <row r="127" spans="2:9" s="8" customFormat="1" ht="19.5" customHeight="1">
      <c r="B127" s="130"/>
      <c r="C127" s="130"/>
      <c r="D127" s="131"/>
      <c r="E127" s="130"/>
      <c r="F127" s="130"/>
      <c r="G127" s="105"/>
      <c r="H127" s="105"/>
    </row>
    <row r="128" spans="2:9" s="2" customFormat="1" ht="14.25">
      <c r="B128" s="38">
        <v>43</v>
      </c>
      <c r="C128" s="38" t="s">
        <v>126</v>
      </c>
      <c r="D128" s="17" t="s">
        <v>127</v>
      </c>
      <c r="E128" s="38" t="s">
        <v>1</v>
      </c>
      <c r="F128" s="38">
        <v>0.2</v>
      </c>
      <c r="G128" s="105">
        <v>902.32160245750322</v>
      </c>
      <c r="H128" s="105">
        <v>180.46432049150064</v>
      </c>
    </row>
    <row r="129" spans="2:8" s="2" customFormat="1" ht="14.25">
      <c r="B129" s="38"/>
      <c r="C129" s="109"/>
      <c r="D129" s="17" t="s">
        <v>128</v>
      </c>
      <c r="E129" s="38"/>
      <c r="F129" s="108"/>
      <c r="G129" s="105"/>
      <c r="H129" s="105"/>
    </row>
    <row r="130" spans="2:8" s="2" customFormat="1" ht="14.25">
      <c r="B130" s="38">
        <v>44</v>
      </c>
      <c r="C130" s="38" t="s">
        <v>89</v>
      </c>
      <c r="D130" s="17" t="s">
        <v>154</v>
      </c>
      <c r="E130" s="38" t="s">
        <v>1</v>
      </c>
      <c r="F130" s="38">
        <v>0.18</v>
      </c>
      <c r="G130" s="105">
        <v>422.89368748708489</v>
      </c>
      <c r="H130" s="105">
        <v>76.120863747675273</v>
      </c>
    </row>
    <row r="131" spans="2:8" s="2" customFormat="1" ht="14.25">
      <c r="B131" s="38">
        <v>45</v>
      </c>
      <c r="C131" s="38" t="s">
        <v>129</v>
      </c>
      <c r="D131" s="17" t="s">
        <v>153</v>
      </c>
      <c r="E131" s="38" t="s">
        <v>1</v>
      </c>
      <c r="F131" s="38">
        <v>112</v>
      </c>
      <c r="G131" s="105">
        <v>1.9568760732445509</v>
      </c>
      <c r="H131" s="105">
        <v>219.1701202033897</v>
      </c>
    </row>
    <row r="132" spans="2:8" s="2" customFormat="1" ht="14.25">
      <c r="B132" s="38"/>
      <c r="C132" s="38" t="s">
        <v>130</v>
      </c>
      <c r="D132" s="17" t="s">
        <v>131</v>
      </c>
      <c r="E132" s="38"/>
      <c r="F132" s="108"/>
      <c r="G132" s="105"/>
      <c r="H132" s="105"/>
    </row>
    <row r="133" spans="2:8" s="2" customFormat="1" ht="14.25">
      <c r="B133" s="38">
        <v>46</v>
      </c>
      <c r="C133" s="38" t="s">
        <v>132</v>
      </c>
      <c r="D133" s="17" t="s">
        <v>133</v>
      </c>
      <c r="E133" s="38" t="s">
        <v>6</v>
      </c>
      <c r="F133" s="38">
        <v>63.25</v>
      </c>
      <c r="G133" s="105">
        <v>6.2150119906376178</v>
      </c>
      <c r="H133" s="105">
        <v>393.09950840782932</v>
      </c>
    </row>
    <row r="134" spans="2:8" s="2" customFormat="1" ht="14.25">
      <c r="B134" s="38"/>
      <c r="C134" s="38"/>
      <c r="D134" s="17" t="s">
        <v>134</v>
      </c>
      <c r="E134" s="38"/>
      <c r="F134" s="108"/>
      <c r="G134" s="105"/>
      <c r="H134" s="105"/>
    </row>
    <row r="135" spans="2:8" s="2" customFormat="1" ht="14.25">
      <c r="B135" s="38">
        <v>47</v>
      </c>
      <c r="C135" s="38" t="s">
        <v>135</v>
      </c>
      <c r="D135" s="17" t="s">
        <v>136</v>
      </c>
      <c r="E135" s="38" t="s">
        <v>95</v>
      </c>
      <c r="F135" s="39">
        <v>4.3499999999999996</v>
      </c>
      <c r="G135" s="105">
        <v>92.675186298779863</v>
      </c>
      <c r="H135" s="105">
        <v>403.13706039969236</v>
      </c>
    </row>
    <row r="136" spans="2:8" s="2" customFormat="1" ht="14.25">
      <c r="B136" s="38"/>
      <c r="C136" s="38"/>
      <c r="D136" s="17" t="s">
        <v>137</v>
      </c>
      <c r="E136" s="38"/>
      <c r="F136" s="108"/>
      <c r="G136" s="105"/>
      <c r="H136" s="105"/>
    </row>
    <row r="137" spans="2:8" s="2" customFormat="1" ht="14.25">
      <c r="B137" s="38">
        <v>48</v>
      </c>
      <c r="C137" s="109" t="s">
        <v>109</v>
      </c>
      <c r="D137" s="17" t="s">
        <v>152</v>
      </c>
      <c r="E137" s="38" t="s">
        <v>95</v>
      </c>
      <c r="F137" s="110">
        <v>4.3499999999999996</v>
      </c>
      <c r="G137" s="105">
        <v>44.214955464066982</v>
      </c>
      <c r="H137" s="105">
        <v>192.33505626869135</v>
      </c>
    </row>
    <row r="138" spans="2:8" s="2" customFormat="1" ht="14.25">
      <c r="B138" s="38"/>
      <c r="C138" s="38"/>
      <c r="D138" s="17" t="s">
        <v>138</v>
      </c>
      <c r="E138" s="38"/>
      <c r="F138" s="111"/>
      <c r="G138" s="105"/>
      <c r="H138" s="105"/>
    </row>
    <row r="139" spans="2:8" s="2" customFormat="1" ht="14.25">
      <c r="B139" s="38">
        <v>49</v>
      </c>
      <c r="C139" s="38" t="s">
        <v>139</v>
      </c>
      <c r="D139" s="17" t="s">
        <v>140</v>
      </c>
      <c r="E139" s="38" t="s">
        <v>5</v>
      </c>
      <c r="F139" s="38">
        <v>1</v>
      </c>
      <c r="G139" s="105">
        <v>2.6766970427331143</v>
      </c>
      <c r="H139" s="105">
        <v>2.6766970427331143</v>
      </c>
    </row>
    <row r="140" spans="2:8" s="2" customFormat="1" ht="14.25">
      <c r="B140" s="38"/>
      <c r="C140" s="38"/>
      <c r="D140" s="17" t="s">
        <v>141</v>
      </c>
      <c r="E140" s="38"/>
      <c r="F140" s="38"/>
      <c r="G140" s="105"/>
      <c r="H140" s="105"/>
    </row>
    <row r="141" spans="2:8" s="2" customFormat="1" ht="24" customHeight="1">
      <c r="B141" s="41">
        <v>50</v>
      </c>
      <c r="C141" s="7" t="s">
        <v>142</v>
      </c>
      <c r="D141" s="4" t="s">
        <v>143</v>
      </c>
      <c r="E141" s="7" t="s">
        <v>10</v>
      </c>
      <c r="F141" s="10">
        <v>66</v>
      </c>
      <c r="G141" s="105">
        <v>0.81454370065915738</v>
      </c>
      <c r="H141" s="105">
        <v>53.759884243504388</v>
      </c>
    </row>
    <row r="142" spans="2:8" s="2" customFormat="1" ht="44.25" customHeight="1">
      <c r="B142" s="112">
        <v>51</v>
      </c>
      <c r="C142" s="7" t="s">
        <v>82</v>
      </c>
      <c r="D142" s="4" t="s">
        <v>144</v>
      </c>
      <c r="E142" s="41" t="s">
        <v>7</v>
      </c>
      <c r="F142" s="42">
        <v>435</v>
      </c>
      <c r="G142" s="105">
        <v>7.551672990840802E-2</v>
      </c>
      <c r="H142" s="105">
        <v>32.849777510157487</v>
      </c>
    </row>
    <row r="143" spans="2:8" s="1" customFormat="1" ht="14.65">
      <c r="B143" s="14"/>
      <c r="C143" s="14"/>
      <c r="D143" s="113" t="s">
        <v>84</v>
      </c>
      <c r="E143" s="14"/>
      <c r="F143" s="37"/>
      <c r="G143" s="114"/>
      <c r="H143" s="114"/>
    </row>
    <row r="144" spans="2:8" s="6" customFormat="1" ht="28.5">
      <c r="B144" s="5">
        <v>1</v>
      </c>
      <c r="C144" s="11" t="s">
        <v>66</v>
      </c>
      <c r="D144" s="12" t="s">
        <v>64</v>
      </c>
      <c r="E144" s="19" t="s">
        <v>2</v>
      </c>
      <c r="F144" s="13">
        <v>37</v>
      </c>
      <c r="G144" s="105">
        <v>0.55894939991336579</v>
      </c>
      <c r="H144" s="105">
        <v>20.681127796794534</v>
      </c>
    </row>
    <row r="145" spans="2:8" s="6" customFormat="1" ht="28.5">
      <c r="B145" s="5">
        <v>2</v>
      </c>
      <c r="C145" s="11" t="s">
        <v>67</v>
      </c>
      <c r="D145" s="12" t="s">
        <v>65</v>
      </c>
      <c r="E145" s="19" t="s">
        <v>37</v>
      </c>
      <c r="F145" s="13">
        <v>6.2E-2</v>
      </c>
      <c r="G145" s="105">
        <v>411.48788287415016</v>
      </c>
      <c r="H145" s="105">
        <v>25.512248738197311</v>
      </c>
    </row>
    <row r="146" spans="2:8" s="2" customFormat="1" ht="14.25">
      <c r="B146" s="38">
        <v>3</v>
      </c>
      <c r="C146" s="38" t="s">
        <v>129</v>
      </c>
      <c r="D146" s="17" t="s">
        <v>153</v>
      </c>
      <c r="E146" s="38" t="s">
        <v>1</v>
      </c>
      <c r="F146" s="38">
        <v>56</v>
      </c>
      <c r="G146" s="105">
        <v>1.9568760732445509</v>
      </c>
      <c r="H146" s="105">
        <v>109.58506010169485</v>
      </c>
    </row>
    <row r="147" spans="2:8" s="2" customFormat="1" ht="14.25">
      <c r="B147" s="38"/>
      <c r="C147" s="38" t="s">
        <v>130</v>
      </c>
      <c r="D147" s="17" t="s">
        <v>131</v>
      </c>
      <c r="E147" s="38"/>
      <c r="F147" s="108"/>
      <c r="G147" s="105"/>
      <c r="H147" s="105"/>
    </row>
    <row r="148" spans="2:8" s="2" customFormat="1" ht="14.25">
      <c r="B148" s="38">
        <v>4</v>
      </c>
      <c r="C148" s="38" t="s">
        <v>132</v>
      </c>
      <c r="D148" s="17" t="s">
        <v>133</v>
      </c>
      <c r="E148" s="38" t="s">
        <v>6</v>
      </c>
      <c r="F148" s="38">
        <v>37</v>
      </c>
      <c r="G148" s="105">
        <v>6.2150119906376178</v>
      </c>
      <c r="H148" s="105">
        <v>229.95544365359186</v>
      </c>
    </row>
    <row r="149" spans="2:8" s="2" customFormat="1" ht="14.25">
      <c r="B149" s="38"/>
      <c r="C149" s="38"/>
      <c r="D149" s="17" t="s">
        <v>134</v>
      </c>
      <c r="E149" s="38"/>
      <c r="F149" s="108"/>
      <c r="G149" s="105"/>
      <c r="H149" s="105"/>
    </row>
    <row r="150" spans="2:8" s="2" customFormat="1" ht="14.25">
      <c r="B150" s="38">
        <v>5</v>
      </c>
      <c r="C150" s="38" t="s">
        <v>135</v>
      </c>
      <c r="D150" s="17" t="s">
        <v>136</v>
      </c>
      <c r="E150" s="38" t="s">
        <v>95</v>
      </c>
      <c r="F150" s="39">
        <v>2.2000000000000002</v>
      </c>
      <c r="G150" s="105">
        <v>92.675186298779863</v>
      </c>
      <c r="H150" s="105">
        <v>203.88540985731572</v>
      </c>
    </row>
    <row r="151" spans="2:8" s="2" customFormat="1" ht="14.25">
      <c r="B151" s="38"/>
      <c r="C151" s="38"/>
      <c r="D151" s="17" t="s">
        <v>137</v>
      </c>
      <c r="E151" s="38"/>
      <c r="F151" s="108"/>
      <c r="G151" s="105"/>
      <c r="H151" s="105"/>
    </row>
    <row r="152" spans="2:8" s="2" customFormat="1" ht="14.25">
      <c r="B152" s="38">
        <v>6</v>
      </c>
      <c r="C152" s="38" t="s">
        <v>111</v>
      </c>
      <c r="D152" s="17" t="s">
        <v>112</v>
      </c>
      <c r="E152" s="38" t="s">
        <v>95</v>
      </c>
      <c r="F152" s="39">
        <v>2</v>
      </c>
      <c r="G152" s="105">
        <v>31.761844106222124</v>
      </c>
      <c r="H152" s="105">
        <v>63.523688212444249</v>
      </c>
    </row>
    <row r="153" spans="2:8" s="2" customFormat="1" ht="14.25">
      <c r="B153" s="38"/>
      <c r="C153" s="38" t="s">
        <v>113</v>
      </c>
      <c r="D153" s="17" t="s">
        <v>114</v>
      </c>
      <c r="E153" s="38"/>
      <c r="F153" s="108"/>
      <c r="G153" s="105"/>
      <c r="H153" s="105"/>
    </row>
    <row r="154" spans="2:8" s="1" customFormat="1" ht="25.5" customHeight="1">
      <c r="B154" s="14">
        <v>7</v>
      </c>
      <c r="C154" s="115" t="s">
        <v>85</v>
      </c>
      <c r="D154" s="116" t="s">
        <v>86</v>
      </c>
      <c r="E154" s="14" t="s">
        <v>5</v>
      </c>
      <c r="F154" s="14">
        <v>1</v>
      </c>
      <c r="G154" s="105">
        <v>121.9186463088961</v>
      </c>
      <c r="H154" s="105">
        <v>121.9186463088961</v>
      </c>
    </row>
    <row r="155" spans="2:8" s="1" customFormat="1" ht="39.75" customHeight="1">
      <c r="B155" s="14"/>
      <c r="C155" s="14"/>
      <c r="D155" s="115" t="s">
        <v>87</v>
      </c>
      <c r="E155" s="14"/>
      <c r="F155" s="14"/>
      <c r="G155" s="105"/>
      <c r="H155" s="105"/>
    </row>
    <row r="156" spans="2:8" s="1" customFormat="1" ht="25.5" customHeight="1">
      <c r="B156" s="14">
        <v>8</v>
      </c>
      <c r="C156" s="115" t="s">
        <v>85</v>
      </c>
      <c r="D156" s="116" t="s">
        <v>86</v>
      </c>
      <c r="E156" s="14" t="s">
        <v>5</v>
      </c>
      <c r="F156" s="14">
        <v>1</v>
      </c>
      <c r="G156" s="105">
        <v>105.30496572904634</v>
      </c>
      <c r="H156" s="105">
        <v>105.30496572904634</v>
      </c>
    </row>
    <row r="157" spans="2:8" s="1" customFormat="1" ht="39.75" customHeight="1">
      <c r="B157" s="14"/>
      <c r="C157" s="14"/>
      <c r="D157" s="115" t="s">
        <v>88</v>
      </c>
      <c r="E157" s="14"/>
      <c r="F157" s="14"/>
      <c r="G157" s="105"/>
      <c r="H157" s="105"/>
    </row>
    <row r="158" spans="2:8" s="1" customFormat="1" ht="14.25">
      <c r="B158" s="14">
        <v>9</v>
      </c>
      <c r="C158" s="14" t="s">
        <v>89</v>
      </c>
      <c r="D158" s="115" t="s">
        <v>90</v>
      </c>
      <c r="E158" s="14" t="s">
        <v>91</v>
      </c>
      <c r="F158" s="14">
        <v>1</v>
      </c>
      <c r="G158" s="105">
        <v>2.4165353570690566</v>
      </c>
      <c r="H158" s="105">
        <v>2.4165353570690566</v>
      </c>
    </row>
    <row r="159" spans="2:8" s="1" customFormat="1" ht="14.25">
      <c r="B159" s="14">
        <v>10</v>
      </c>
      <c r="C159" s="14" t="s">
        <v>89</v>
      </c>
      <c r="D159" s="115" t="s">
        <v>92</v>
      </c>
      <c r="E159" s="14" t="s">
        <v>91</v>
      </c>
      <c r="F159" s="14">
        <v>1</v>
      </c>
      <c r="G159" s="105">
        <v>2.4165353570690566</v>
      </c>
      <c r="H159" s="105">
        <v>2.4165353570690566</v>
      </c>
    </row>
    <row r="160" spans="2:8" s="2" customFormat="1" ht="14.25">
      <c r="B160" s="38">
        <v>11</v>
      </c>
      <c r="C160" s="17" t="s">
        <v>93</v>
      </c>
      <c r="D160" s="18" t="s">
        <v>94</v>
      </c>
      <c r="E160" s="38" t="s">
        <v>95</v>
      </c>
      <c r="F160" s="38">
        <v>0.02</v>
      </c>
      <c r="G160" s="105">
        <v>206.61202176030247</v>
      </c>
      <c r="H160" s="105">
        <v>4.1322404352060493</v>
      </c>
    </row>
    <row r="161" spans="2:8" s="2" customFormat="1" ht="14.25">
      <c r="B161" s="38"/>
      <c r="C161" s="17"/>
      <c r="D161" s="18" t="s">
        <v>96</v>
      </c>
      <c r="E161" s="38"/>
      <c r="F161" s="108"/>
      <c r="G161" s="105"/>
      <c r="H161" s="105"/>
    </row>
    <row r="162" spans="2:8" s="1" customFormat="1" ht="28.5">
      <c r="B162" s="14">
        <v>12</v>
      </c>
      <c r="C162" s="14" t="s">
        <v>89</v>
      </c>
      <c r="D162" s="115" t="s">
        <v>97</v>
      </c>
      <c r="E162" s="14" t="s">
        <v>91</v>
      </c>
      <c r="F162" s="14">
        <v>1</v>
      </c>
      <c r="G162" s="105">
        <v>2.4165353570690566</v>
      </c>
      <c r="H162" s="105">
        <v>2.4165353570690566</v>
      </c>
    </row>
    <row r="163" spans="2:8" s="1" customFormat="1" ht="25.5" customHeight="1">
      <c r="B163" s="14">
        <v>13</v>
      </c>
      <c r="C163" s="115" t="s">
        <v>98</v>
      </c>
      <c r="D163" s="116" t="s">
        <v>99</v>
      </c>
      <c r="E163" s="14" t="s">
        <v>5</v>
      </c>
      <c r="F163" s="14">
        <v>1</v>
      </c>
      <c r="G163" s="105">
        <v>68.259340496362228</v>
      </c>
      <c r="H163" s="105">
        <v>68.259340496362228</v>
      </c>
    </row>
    <row r="164" spans="2:8" s="1" customFormat="1" ht="39.75" customHeight="1">
      <c r="B164" s="14"/>
      <c r="C164" s="14"/>
      <c r="D164" s="115" t="s">
        <v>100</v>
      </c>
      <c r="E164" s="14"/>
      <c r="F164" s="14"/>
      <c r="G164" s="105"/>
      <c r="H164" s="105"/>
    </row>
    <row r="165" spans="2:8" s="1" customFormat="1" ht="14.25">
      <c r="B165" s="14">
        <v>14</v>
      </c>
      <c r="C165" s="14" t="s">
        <v>101</v>
      </c>
      <c r="D165" s="115" t="s">
        <v>102</v>
      </c>
      <c r="E165" s="14" t="s">
        <v>5</v>
      </c>
      <c r="F165" s="14">
        <v>2</v>
      </c>
      <c r="G165" s="105">
        <v>119.34826676422318</v>
      </c>
      <c r="H165" s="105">
        <v>238.69653352844637</v>
      </c>
    </row>
    <row r="166" spans="2:8" s="1" customFormat="1" ht="14.25">
      <c r="B166" s="14">
        <v>15</v>
      </c>
      <c r="C166" s="14" t="s">
        <v>89</v>
      </c>
      <c r="D166" s="115" t="s">
        <v>103</v>
      </c>
      <c r="E166" s="14" t="s">
        <v>5</v>
      </c>
      <c r="F166" s="14">
        <v>2</v>
      </c>
      <c r="G166" s="105">
        <v>31.71702656153137</v>
      </c>
      <c r="H166" s="105">
        <v>63.434053123062739</v>
      </c>
    </row>
    <row r="167" spans="2:8" s="1" customFormat="1" ht="14.25">
      <c r="B167" s="14">
        <v>16</v>
      </c>
      <c r="C167" s="14" t="s">
        <v>89</v>
      </c>
      <c r="D167" s="115" t="s">
        <v>104</v>
      </c>
      <c r="E167" s="14" t="s">
        <v>5</v>
      </c>
      <c r="F167" s="14">
        <v>3</v>
      </c>
      <c r="G167" s="105">
        <v>66.454722319399053</v>
      </c>
      <c r="H167" s="105">
        <v>199.36416695819716</v>
      </c>
    </row>
    <row r="168" spans="2:8" s="2" customFormat="1" ht="15.2" customHeight="1">
      <c r="B168" s="16">
        <v>17</v>
      </c>
      <c r="C168" s="16" t="s">
        <v>105</v>
      </c>
      <c r="D168" s="20" t="s">
        <v>106</v>
      </c>
      <c r="E168" s="16" t="s">
        <v>5</v>
      </c>
      <c r="F168" s="16">
        <v>1</v>
      </c>
      <c r="G168" s="105">
        <v>29.416135181339968</v>
      </c>
      <c r="H168" s="105">
        <v>29.416135181339968</v>
      </c>
    </row>
    <row r="169" spans="2:8" s="1" customFormat="1" ht="14.25">
      <c r="B169" s="14">
        <v>18</v>
      </c>
      <c r="C169" s="14" t="s">
        <v>107</v>
      </c>
      <c r="D169" s="127" t="s">
        <v>108</v>
      </c>
      <c r="E169" s="14" t="s">
        <v>5</v>
      </c>
      <c r="F169" s="14">
        <v>27</v>
      </c>
      <c r="G169" s="105">
        <v>29.820218378819558</v>
      </c>
      <c r="H169" s="105">
        <v>805.14589622812809</v>
      </c>
    </row>
    <row r="170" spans="2:8" s="1" customFormat="1" ht="33.950000000000003" customHeight="1">
      <c r="B170" s="14"/>
      <c r="C170" s="14" t="s">
        <v>113</v>
      </c>
      <c r="D170" s="127"/>
      <c r="E170" s="14"/>
      <c r="F170" s="14"/>
      <c r="G170" s="105"/>
      <c r="H170" s="105"/>
    </row>
    <row r="171" spans="2:8" s="1" customFormat="1" ht="18.399999999999999" customHeight="1">
      <c r="B171" s="14">
        <v>19</v>
      </c>
      <c r="C171" s="14" t="s">
        <v>109</v>
      </c>
      <c r="D171" s="115" t="s">
        <v>145</v>
      </c>
      <c r="E171" s="14" t="s">
        <v>95</v>
      </c>
      <c r="F171" s="15">
        <v>69.8</v>
      </c>
      <c r="G171" s="105">
        <v>35.107637837112968</v>
      </c>
      <c r="H171" s="105">
        <v>2450.5131210304849</v>
      </c>
    </row>
    <row r="172" spans="2:8" s="1" customFormat="1" ht="25.9" customHeight="1">
      <c r="B172" s="14"/>
      <c r="C172" s="14"/>
      <c r="D172" s="115" t="s">
        <v>160</v>
      </c>
      <c r="E172" s="14"/>
      <c r="F172" s="15"/>
      <c r="G172" s="105"/>
      <c r="H172" s="105"/>
    </row>
    <row r="173" spans="2:8" ht="25.15" customHeight="1">
      <c r="B173" s="117"/>
      <c r="C173" s="117"/>
      <c r="D173" s="123" t="s">
        <v>177</v>
      </c>
      <c r="E173" s="117"/>
      <c r="F173" s="117"/>
      <c r="G173" s="96"/>
      <c r="H173" s="96"/>
    </row>
    <row r="174" spans="2:8" ht="61.5" customHeight="1">
      <c r="B174" s="5">
        <v>1</v>
      </c>
      <c r="C174" s="11" t="s">
        <v>82</v>
      </c>
      <c r="D174" s="12" t="s">
        <v>162</v>
      </c>
      <c r="E174" s="19" t="s">
        <v>110</v>
      </c>
      <c r="F174" s="13">
        <v>1</v>
      </c>
      <c r="G174" s="96">
        <v>3580</v>
      </c>
      <c r="H174" s="97">
        <f>F174*G174</f>
        <v>3580</v>
      </c>
    </row>
    <row r="175" spans="2:8" ht="61.5" customHeight="1">
      <c r="B175" s="5">
        <v>2</v>
      </c>
      <c r="C175" s="11" t="s">
        <v>82</v>
      </c>
      <c r="D175" s="12" t="s">
        <v>161</v>
      </c>
      <c r="E175" s="19" t="s">
        <v>110</v>
      </c>
      <c r="F175" s="13">
        <v>1</v>
      </c>
      <c r="G175" s="96">
        <v>390</v>
      </c>
      <c r="H175" s="97">
        <f t="shared" ref="H175:H184" si="2">F175*G175</f>
        <v>390</v>
      </c>
    </row>
    <row r="176" spans="2:8" ht="61.5" customHeight="1">
      <c r="B176" s="5">
        <v>3</v>
      </c>
      <c r="C176" s="11" t="s">
        <v>82</v>
      </c>
      <c r="D176" s="12" t="s">
        <v>163</v>
      </c>
      <c r="E176" s="19" t="s">
        <v>110</v>
      </c>
      <c r="F176" s="13">
        <v>1</v>
      </c>
      <c r="G176" s="96">
        <v>110</v>
      </c>
      <c r="H176" s="97">
        <f t="shared" si="2"/>
        <v>110</v>
      </c>
    </row>
    <row r="177" spans="2:8" ht="61.5" customHeight="1">
      <c r="B177" s="5">
        <v>4</v>
      </c>
      <c r="C177" s="11" t="s">
        <v>82</v>
      </c>
      <c r="D177" s="12" t="s">
        <v>164</v>
      </c>
      <c r="E177" s="19" t="s">
        <v>110</v>
      </c>
      <c r="F177" s="13">
        <v>1</v>
      </c>
      <c r="G177" s="96">
        <v>380</v>
      </c>
      <c r="H177" s="97">
        <f t="shared" si="2"/>
        <v>380</v>
      </c>
    </row>
    <row r="178" spans="2:8" ht="61.5" customHeight="1">
      <c r="B178" s="5">
        <v>5</v>
      </c>
      <c r="C178" s="11" t="s">
        <v>82</v>
      </c>
      <c r="D178" s="12" t="s">
        <v>165</v>
      </c>
      <c r="E178" s="19" t="s">
        <v>110</v>
      </c>
      <c r="F178" s="13">
        <v>1</v>
      </c>
      <c r="G178" s="96">
        <v>400</v>
      </c>
      <c r="H178" s="97">
        <f t="shared" si="2"/>
        <v>400</v>
      </c>
    </row>
    <row r="179" spans="2:8" ht="61.5" customHeight="1">
      <c r="B179" s="5">
        <v>6</v>
      </c>
      <c r="C179" s="11" t="s">
        <v>82</v>
      </c>
      <c r="D179" s="12" t="s">
        <v>166</v>
      </c>
      <c r="E179" s="19" t="s">
        <v>110</v>
      </c>
      <c r="F179" s="13">
        <v>1</v>
      </c>
      <c r="G179" s="96">
        <v>400</v>
      </c>
      <c r="H179" s="97">
        <f t="shared" si="2"/>
        <v>400</v>
      </c>
    </row>
    <row r="180" spans="2:8" ht="61.5" customHeight="1">
      <c r="B180" s="5">
        <v>7</v>
      </c>
      <c r="C180" s="11" t="s">
        <v>82</v>
      </c>
      <c r="D180" s="12" t="s">
        <v>167</v>
      </c>
      <c r="E180" s="19" t="s">
        <v>110</v>
      </c>
      <c r="F180" s="13">
        <v>1</v>
      </c>
      <c r="G180" s="96">
        <v>490</v>
      </c>
      <c r="H180" s="97">
        <f t="shared" si="2"/>
        <v>490</v>
      </c>
    </row>
    <row r="181" spans="2:8" ht="61.5" customHeight="1">
      <c r="B181" s="5">
        <v>8</v>
      </c>
      <c r="C181" s="11" t="s">
        <v>82</v>
      </c>
      <c r="D181" s="12" t="s">
        <v>168</v>
      </c>
      <c r="E181" s="19" t="s">
        <v>110</v>
      </c>
      <c r="F181" s="13">
        <v>1</v>
      </c>
      <c r="G181" s="96">
        <v>440</v>
      </c>
      <c r="H181" s="97">
        <f t="shared" si="2"/>
        <v>440</v>
      </c>
    </row>
    <row r="182" spans="2:8" ht="61.5" customHeight="1">
      <c r="B182" s="5">
        <v>8</v>
      </c>
      <c r="C182" s="11" t="s">
        <v>82</v>
      </c>
      <c r="D182" s="12" t="s">
        <v>169</v>
      </c>
      <c r="E182" s="19" t="s">
        <v>110</v>
      </c>
      <c r="F182" s="13">
        <v>1</v>
      </c>
      <c r="G182" s="96">
        <v>490</v>
      </c>
      <c r="H182" s="97">
        <f t="shared" si="2"/>
        <v>490</v>
      </c>
    </row>
    <row r="183" spans="2:8" ht="61.5" customHeight="1">
      <c r="B183" s="5">
        <v>9</v>
      </c>
      <c r="C183" s="11" t="s">
        <v>82</v>
      </c>
      <c r="D183" s="12" t="s">
        <v>173</v>
      </c>
      <c r="E183" s="19" t="s">
        <v>110</v>
      </c>
      <c r="F183" s="13">
        <v>6</v>
      </c>
      <c r="G183" s="96">
        <v>45</v>
      </c>
      <c r="H183" s="97">
        <f t="shared" si="2"/>
        <v>270</v>
      </c>
    </row>
    <row r="184" spans="2:8" ht="61.5" customHeight="1">
      <c r="B184" s="5">
        <v>10</v>
      </c>
      <c r="C184" s="11" t="s">
        <v>82</v>
      </c>
      <c r="D184" s="12" t="s">
        <v>174</v>
      </c>
      <c r="E184" s="19" t="s">
        <v>110</v>
      </c>
      <c r="F184" s="13">
        <v>6</v>
      </c>
      <c r="G184" s="96">
        <v>15</v>
      </c>
      <c r="H184" s="97">
        <f t="shared" si="2"/>
        <v>90</v>
      </c>
    </row>
    <row r="185" spans="2:8" ht="15.2" customHeight="1">
      <c r="B185" s="117"/>
      <c r="C185" s="117"/>
      <c r="D185" s="118" t="s">
        <v>12</v>
      </c>
      <c r="E185" s="117"/>
      <c r="F185" s="117"/>
      <c r="G185" s="96"/>
      <c r="H185" s="121">
        <f>SUM(H11:H184)</f>
        <v>52425.32417995578</v>
      </c>
    </row>
    <row r="186" spans="2:8" ht="15.2" customHeight="1">
      <c r="B186" s="117"/>
      <c r="C186" s="117"/>
      <c r="D186" s="120" t="s">
        <v>178</v>
      </c>
      <c r="E186" s="117"/>
      <c r="F186" s="117"/>
      <c r="G186" s="96"/>
      <c r="H186" s="121">
        <f>H185*0.2</f>
        <v>10485.064835991157</v>
      </c>
    </row>
    <row r="187" spans="2:8" ht="15.2" customHeight="1">
      <c r="B187" s="117"/>
      <c r="C187" s="117"/>
      <c r="D187" s="119" t="s">
        <v>12</v>
      </c>
      <c r="E187" s="117"/>
      <c r="F187" s="117"/>
      <c r="G187" s="96"/>
      <c r="H187" s="122">
        <f>H185+H186</f>
        <v>62910.389015946937</v>
      </c>
    </row>
    <row r="193" spans="4:15" ht="15.2" customHeight="1">
      <c r="D193" s="24" t="s">
        <v>179</v>
      </c>
      <c r="E193" s="124"/>
      <c r="F193" s="124"/>
      <c r="G193" s="23" t="s">
        <v>180</v>
      </c>
    </row>
    <row r="198" spans="4:15" ht="70.5" customHeight="1">
      <c r="D198" s="126" t="s">
        <v>184</v>
      </c>
      <c r="E198" s="126"/>
      <c r="F198" s="126"/>
      <c r="G198" s="126"/>
      <c r="H198" s="126"/>
      <c r="I198" s="72"/>
      <c r="J198" s="72"/>
      <c r="K198" s="72"/>
      <c r="L198" s="72"/>
      <c r="M198" s="72"/>
      <c r="N198" s="72"/>
      <c r="O198" s="72"/>
    </row>
    <row r="199" spans="4:15" ht="76.25" customHeight="1">
      <c r="D199" s="126" t="s">
        <v>185</v>
      </c>
      <c r="E199" s="126"/>
      <c r="F199" s="126"/>
      <c r="G199" s="126"/>
      <c r="H199" s="126"/>
      <c r="I199" s="125"/>
      <c r="J199" s="125"/>
      <c r="K199" s="125"/>
      <c r="L199" s="125"/>
      <c r="M199" s="125"/>
      <c r="N199" s="125"/>
      <c r="O199" s="125"/>
    </row>
    <row r="200" spans="4:15" ht="35.65" customHeight="1">
      <c r="D200" s="126" t="s">
        <v>186</v>
      </c>
      <c r="E200" s="126"/>
      <c r="F200" s="126"/>
      <c r="G200" s="126"/>
      <c r="H200" s="126"/>
      <c r="I200" s="125"/>
      <c r="J200" s="125"/>
      <c r="K200" s="125"/>
      <c r="L200" s="125"/>
      <c r="M200" s="125"/>
      <c r="N200" s="125"/>
      <c r="O200" s="125"/>
    </row>
    <row r="201" spans="4:15" ht="34.5" customHeight="1">
      <c r="D201" s="126" t="s">
        <v>187</v>
      </c>
      <c r="E201" s="126"/>
      <c r="F201" s="126"/>
      <c r="G201" s="126"/>
      <c r="H201" s="126"/>
      <c r="I201" s="72"/>
      <c r="J201" s="72"/>
      <c r="K201" s="72"/>
      <c r="L201" s="72"/>
      <c r="M201" s="72"/>
      <c r="N201" s="72"/>
      <c r="O201" s="72"/>
    </row>
    <row r="202" spans="4:15" ht="35.25" customHeight="1">
      <c r="D202" s="126" t="s">
        <v>188</v>
      </c>
      <c r="E202" s="126"/>
      <c r="F202" s="126"/>
      <c r="G202" s="126"/>
      <c r="H202" s="126"/>
      <c r="I202" s="72"/>
      <c r="J202" s="72"/>
      <c r="K202" s="72"/>
      <c r="L202" s="72"/>
      <c r="M202" s="72"/>
      <c r="N202" s="72"/>
      <c r="O202" s="72"/>
    </row>
    <row r="203" spans="4:15" ht="30.85" customHeight="1">
      <c r="D203" s="126" t="s">
        <v>189</v>
      </c>
      <c r="E203" s="126"/>
      <c r="F203" s="126"/>
      <c r="G203" s="126"/>
      <c r="H203" s="126"/>
      <c r="I203" s="125"/>
      <c r="J203" s="125"/>
      <c r="K203" s="125"/>
      <c r="L203" s="125"/>
      <c r="M203" s="125"/>
      <c r="N203" s="125"/>
      <c r="O203" s="125"/>
    </row>
  </sheetData>
  <mergeCells count="112">
    <mergeCell ref="B5:B8"/>
    <mergeCell ref="C5:C8"/>
    <mergeCell ref="D5:D8"/>
    <mergeCell ref="E5:E8"/>
    <mergeCell ref="F5:F8"/>
    <mergeCell ref="C1:H1"/>
    <mergeCell ref="C3:H3"/>
    <mergeCell ref="B28:B30"/>
    <mergeCell ref="C28:C30"/>
    <mergeCell ref="D28:D30"/>
    <mergeCell ref="E28:E30"/>
    <mergeCell ref="F28:F30"/>
    <mergeCell ref="B25:B27"/>
    <mergeCell ref="C25:C27"/>
    <mergeCell ref="D25:D27"/>
    <mergeCell ref="E25:E27"/>
    <mergeCell ref="F25:F27"/>
    <mergeCell ref="B36:B39"/>
    <mergeCell ref="C36:C39"/>
    <mergeCell ref="D36:D39"/>
    <mergeCell ref="E36:E39"/>
    <mergeCell ref="F36:F39"/>
    <mergeCell ref="G36:G39"/>
    <mergeCell ref="H36:H39"/>
    <mergeCell ref="B32:B35"/>
    <mergeCell ref="C32:C35"/>
    <mergeCell ref="D32:D35"/>
    <mergeCell ref="E32:E35"/>
    <mergeCell ref="F32:F35"/>
    <mergeCell ref="B44:B48"/>
    <mergeCell ref="C44:C48"/>
    <mergeCell ref="D44:D48"/>
    <mergeCell ref="E44:E48"/>
    <mergeCell ref="F44:F48"/>
    <mergeCell ref="B40:B43"/>
    <mergeCell ref="C40:C43"/>
    <mergeCell ref="D40:D43"/>
    <mergeCell ref="E40:E43"/>
    <mergeCell ref="F40:F43"/>
    <mergeCell ref="B57:B58"/>
    <mergeCell ref="C57:C58"/>
    <mergeCell ref="D57:D58"/>
    <mergeCell ref="E57:E58"/>
    <mergeCell ref="F57:F58"/>
    <mergeCell ref="B49:B53"/>
    <mergeCell ref="C49:C53"/>
    <mergeCell ref="D49:D53"/>
    <mergeCell ref="E49:E53"/>
    <mergeCell ref="F49:F53"/>
    <mergeCell ref="B62:B66"/>
    <mergeCell ref="C62:C66"/>
    <mergeCell ref="D62:D66"/>
    <mergeCell ref="E62:E66"/>
    <mergeCell ref="F62:F66"/>
    <mergeCell ref="B60:B61"/>
    <mergeCell ref="C60:C61"/>
    <mergeCell ref="D60:D61"/>
    <mergeCell ref="E60:E61"/>
    <mergeCell ref="F60:F61"/>
    <mergeCell ref="B73:B77"/>
    <mergeCell ref="C73:C77"/>
    <mergeCell ref="D73:D77"/>
    <mergeCell ref="E73:E77"/>
    <mergeCell ref="F73:F77"/>
    <mergeCell ref="B67:B71"/>
    <mergeCell ref="C67:C71"/>
    <mergeCell ref="D67:D71"/>
    <mergeCell ref="E67:E71"/>
    <mergeCell ref="F67:F71"/>
    <mergeCell ref="B83:B87"/>
    <mergeCell ref="C83:C87"/>
    <mergeCell ref="D83:D87"/>
    <mergeCell ref="E83:E87"/>
    <mergeCell ref="F83:F87"/>
    <mergeCell ref="B78:B82"/>
    <mergeCell ref="C78:C82"/>
    <mergeCell ref="D78:D82"/>
    <mergeCell ref="E78:E82"/>
    <mergeCell ref="F78:F82"/>
    <mergeCell ref="B93:B97"/>
    <mergeCell ref="C93:C97"/>
    <mergeCell ref="D93:D97"/>
    <mergeCell ref="E93:E97"/>
    <mergeCell ref="F93:F97"/>
    <mergeCell ref="B88:B92"/>
    <mergeCell ref="C88:C92"/>
    <mergeCell ref="D88:D92"/>
    <mergeCell ref="E88:E92"/>
    <mergeCell ref="F88:F92"/>
    <mergeCell ref="B126:B127"/>
    <mergeCell ref="C126:C127"/>
    <mergeCell ref="D126:D127"/>
    <mergeCell ref="E126:E127"/>
    <mergeCell ref="F126:F127"/>
    <mergeCell ref="B124:B125"/>
    <mergeCell ref="C124:C125"/>
    <mergeCell ref="D124:D125"/>
    <mergeCell ref="E124:E125"/>
    <mergeCell ref="F124:F125"/>
    <mergeCell ref="D198:H198"/>
    <mergeCell ref="D199:H199"/>
    <mergeCell ref="D200:H200"/>
    <mergeCell ref="D201:H201"/>
    <mergeCell ref="D202:H202"/>
    <mergeCell ref="D203:H203"/>
    <mergeCell ref="D169:D170"/>
    <mergeCell ref="G5:G8"/>
    <mergeCell ref="H5:H8"/>
    <mergeCell ref="G40:G43"/>
    <mergeCell ref="H40:H43"/>
    <mergeCell ref="G32:G35"/>
    <mergeCell ref="H32:H35"/>
  </mergeCells>
  <pageMargins left="0" right="0" top="0.18" bottom="0.11811023622047245" header="0.19" footer="0"/>
  <pageSetup scale="75" firstPageNumber="4" orientation="portrait" r:id="rId1"/>
  <headerFooter alignWithMargins="0">
    <oddFooter>&amp;CPage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Ծավալաթերթ</vt:lpstr>
      <vt:lpstr>Ծավալաթերթ!Print_Area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Agnesa</dc:creator>
  <cp:lastModifiedBy>Urban dev</cp:lastModifiedBy>
  <cp:lastPrinted>2026-06-03T07:23:44Z</cp:lastPrinted>
  <dcterms:created xsi:type="dcterms:W3CDTF">2008-08-26T11:07:22Z</dcterms:created>
  <dcterms:modified xsi:type="dcterms:W3CDTF">2026-06-03T07:29:14Z</dcterms:modified>
</cp:coreProperties>
</file>