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6.Gnumner\11.PKAC\Cavalatert\"/>
    </mc:Choice>
  </mc:AlternateContent>
  <xr:revisionPtr revIDLastSave="0" documentId="13_ncr:1_{AF2BE7DA-B7EA-489A-88AC-DB96DD6D6AD3}" xr6:coauthVersionLast="47" xr6:coauthVersionMax="47" xr10:uidLastSave="{00000000-0000-0000-0000-000000000000}"/>
  <bookViews>
    <workbookView xWindow="5715" yWindow="555" windowWidth="11895" windowHeight="14070" xr2:uid="{EAC53E4C-9002-4D17-9E76-43B3C910E2E3}"/>
  </bookViews>
  <sheets>
    <sheet name="Ներքին Չարբախ_Ծավալաթերթ նախահա" sheetId="1" r:id="rId1"/>
  </sheets>
  <definedNames>
    <definedName name="_xlnm.Print_Area" localSheetId="0">'Ներքին Չարբախ_Ծավալաթերթ նախահա'!$A$1:$G$2950</definedName>
    <definedName name="_xlnm.Print_Titles" localSheetId="0">'Ներքին Չարբախ_Ծավալաթերթ նախահա'!$6:$6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57" i="1" l="1"/>
  <c r="G657" i="1" s="1"/>
  <c r="E2654" i="1"/>
  <c r="G2654" i="1" s="1"/>
  <c r="G2653" i="1"/>
  <c r="G2652" i="1"/>
  <c r="G2651" i="1"/>
  <c r="G2650" i="1"/>
  <c r="G2649" i="1"/>
  <c r="G2645" i="1"/>
  <c r="G2641" i="1"/>
  <c r="G2637" i="1"/>
  <c r="G2636" i="1"/>
  <c r="G2635" i="1"/>
  <c r="G2634" i="1"/>
  <c r="G2633" i="1"/>
  <c r="G2632" i="1"/>
  <c r="G2631" i="1"/>
  <c r="E2630" i="1"/>
  <c r="G2630" i="1" s="1"/>
  <c r="E2629" i="1"/>
  <c r="G2629" i="1" s="1"/>
  <c r="G2628" i="1"/>
  <c r="E2627" i="1"/>
  <c r="G2627" i="1" s="1"/>
  <c r="G2626" i="1"/>
  <c r="E2625" i="1"/>
  <c r="G2625" i="1" s="1"/>
  <c r="E2624" i="1"/>
  <c r="G2624" i="1" s="1"/>
  <c r="G2623" i="1"/>
  <c r="E2622" i="1"/>
  <c r="G2622" i="1" s="1"/>
  <c r="G2621" i="1"/>
  <c r="G2619" i="1"/>
  <c r="G2616" i="1"/>
  <c r="G2615" i="1"/>
  <c r="G2818" i="1"/>
  <c r="G2817" i="1"/>
  <c r="G2816" i="1"/>
  <c r="G2815" i="1"/>
  <c r="E2811" i="1"/>
  <c r="G2811" i="1" s="1"/>
  <c r="E2807" i="1"/>
  <c r="G2807" i="1" s="1"/>
  <c r="G2804" i="1"/>
  <c r="E2801" i="1"/>
  <c r="G2801" i="1" s="1"/>
  <c r="E2800" i="1"/>
  <c r="G2800" i="1" s="1"/>
  <c r="G2799" i="1"/>
  <c r="E2797" i="1"/>
  <c r="G2797" i="1" s="1"/>
  <c r="E2794" i="1"/>
  <c r="G2794" i="1" s="1"/>
  <c r="G2791" i="1"/>
  <c r="E2788" i="1"/>
  <c r="G2788" i="1" s="1"/>
  <c r="G2787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656" i="1"/>
  <c r="G2882" i="1" l="1"/>
  <c r="G2883" i="1"/>
  <c r="G2884" i="1"/>
  <c r="G2885" i="1"/>
  <c r="G2892" i="1"/>
  <c r="G2895" i="1"/>
  <c r="G2898" i="1"/>
  <c r="G2899" i="1"/>
  <c r="G2902" i="1"/>
  <c r="G2903" i="1"/>
  <c r="G2904" i="1"/>
  <c r="G2906" i="1"/>
  <c r="G2907" i="1"/>
  <c r="G2909" i="1"/>
  <c r="G2910" i="1"/>
  <c r="G2914" i="1"/>
  <c r="G2915" i="1"/>
  <c r="G2916" i="1"/>
  <c r="G2919" i="1"/>
  <c r="G2920" i="1"/>
  <c r="G2921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6" i="1"/>
  <c r="G2938" i="1"/>
  <c r="G2940" i="1"/>
  <c r="G2942" i="1"/>
  <c r="G2944" i="1"/>
  <c r="G2881" i="1"/>
  <c r="E334" i="1"/>
  <c r="E333" i="1"/>
  <c r="E332" i="1"/>
  <c r="G467" i="1" l="1"/>
  <c r="G468" i="1"/>
  <c r="G469" i="1"/>
  <c r="G470" i="1"/>
  <c r="G471" i="1"/>
  <c r="G472" i="1"/>
  <c r="G474" i="1"/>
  <c r="G475" i="1"/>
  <c r="G476" i="1"/>
  <c r="G413" i="1"/>
  <c r="G415" i="1"/>
  <c r="G420" i="1"/>
  <c r="G423" i="1"/>
  <c r="G428" i="1"/>
  <c r="G432" i="1"/>
  <c r="G433" i="1"/>
  <c r="G434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61" i="1"/>
  <c r="G462" i="1"/>
  <c r="G463" i="1"/>
  <c r="G464" i="1"/>
  <c r="G409" i="1"/>
  <c r="G536" i="1" l="1"/>
  <c r="G716" i="1"/>
  <c r="G755" i="1"/>
  <c r="G11" i="1" l="1"/>
  <c r="G12" i="1"/>
  <c r="G13" i="1"/>
  <c r="G14" i="1"/>
  <c r="G15" i="1"/>
  <c r="G16" i="1"/>
  <c r="G17" i="1"/>
  <c r="G18" i="1"/>
  <c r="G19" i="1"/>
  <c r="G20" i="1"/>
  <c r="G21" i="1"/>
  <c r="G22" i="1"/>
  <c r="G24" i="1"/>
  <c r="G28" i="1"/>
  <c r="G30" i="1"/>
  <c r="G33" i="1"/>
  <c r="G36" i="1"/>
  <c r="G38" i="1"/>
  <c r="G40" i="1"/>
  <c r="G43" i="1"/>
  <c r="G46" i="1"/>
  <c r="G50" i="1"/>
  <c r="G54" i="1"/>
  <c r="G55" i="1"/>
  <c r="G56" i="1"/>
  <c r="G57" i="1"/>
  <c r="G58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21" i="1"/>
  <c r="G122" i="1"/>
  <c r="G123" i="1"/>
  <c r="G124" i="1"/>
  <c r="G125" i="1"/>
  <c r="G126" i="1"/>
  <c r="G127" i="1"/>
  <c r="G129" i="1"/>
  <c r="G130" i="1"/>
  <c r="G131" i="1"/>
  <c r="G132" i="1"/>
  <c r="G134" i="1"/>
  <c r="G135" i="1"/>
  <c r="G136" i="1"/>
  <c r="G137" i="1"/>
  <c r="G139" i="1"/>
  <c r="G140" i="1"/>
  <c r="G141" i="1"/>
  <c r="G142" i="1"/>
  <c r="G143" i="1"/>
  <c r="G146" i="1"/>
  <c r="G147" i="1"/>
  <c r="G148" i="1"/>
  <c r="G149" i="1"/>
  <c r="G150" i="1"/>
  <c r="G151" i="1"/>
  <c r="G152" i="1"/>
  <c r="G154" i="1"/>
  <c r="G156" i="1"/>
  <c r="G159" i="1"/>
  <c r="G160" i="1"/>
  <c r="G161" i="1"/>
  <c r="G162" i="1"/>
  <c r="G164" i="1"/>
  <c r="G165" i="1"/>
  <c r="G166" i="1"/>
  <c r="G167" i="1"/>
  <c r="G169" i="1"/>
  <c r="G170" i="1"/>
  <c r="G171" i="1"/>
  <c r="G172" i="1"/>
  <c r="G173" i="1"/>
  <c r="G176" i="1"/>
  <c r="G177" i="1"/>
  <c r="G178" i="1"/>
  <c r="G179" i="1"/>
  <c r="G180" i="1"/>
  <c r="G181" i="1"/>
  <c r="G182" i="1"/>
  <c r="G184" i="1"/>
  <c r="G186" i="1"/>
  <c r="G189" i="1"/>
  <c r="G190" i="1"/>
  <c r="G191" i="1"/>
  <c r="G192" i="1"/>
  <c r="G193" i="1"/>
  <c r="G194" i="1"/>
  <c r="G195" i="1"/>
  <c r="G197" i="1"/>
  <c r="G199" i="1"/>
  <c r="G204" i="1"/>
  <c r="G205" i="1"/>
  <c r="G206" i="1"/>
  <c r="G207" i="1"/>
  <c r="G208" i="1"/>
  <c r="G209" i="1"/>
  <c r="G210" i="1"/>
  <c r="G211" i="1"/>
  <c r="G216" i="1"/>
  <c r="G217" i="1"/>
  <c r="G218" i="1"/>
  <c r="G222" i="1"/>
  <c r="G223" i="1"/>
  <c r="G224" i="1"/>
  <c r="G225" i="1"/>
  <c r="G226" i="1"/>
  <c r="G227" i="1"/>
  <c r="G228" i="1"/>
  <c r="G229" i="1"/>
  <c r="G234" i="1"/>
  <c r="G235" i="1"/>
  <c r="G236" i="1"/>
  <c r="G240" i="1"/>
  <c r="G241" i="1"/>
  <c r="G242" i="1"/>
  <c r="G243" i="1"/>
  <c r="G244" i="1"/>
  <c r="G245" i="1"/>
  <c r="G246" i="1"/>
  <c r="G247" i="1"/>
  <c r="G252" i="1"/>
  <c r="G253" i="1"/>
  <c r="G254" i="1"/>
  <c r="G258" i="1"/>
  <c r="G259" i="1"/>
  <c r="G260" i="1"/>
  <c r="G261" i="1"/>
  <c r="G262" i="1"/>
  <c r="G263" i="1"/>
  <c r="G264" i="1"/>
  <c r="G265" i="1"/>
  <c r="G266" i="1"/>
  <c r="G271" i="1"/>
  <c r="G272" i="1"/>
  <c r="G276" i="1"/>
  <c r="G277" i="1"/>
  <c r="G278" i="1"/>
  <c r="G279" i="1"/>
  <c r="G280" i="1"/>
  <c r="G281" i="1"/>
  <c r="G282" i="1"/>
  <c r="G283" i="1"/>
  <c r="G288" i="1"/>
  <c r="G289" i="1"/>
  <c r="G292" i="1"/>
  <c r="G296" i="1"/>
  <c r="G299" i="1"/>
  <c r="G302" i="1"/>
  <c r="G307" i="1"/>
  <c r="G311" i="1"/>
  <c r="G314" i="1"/>
  <c r="G315" i="1"/>
  <c r="G316" i="1"/>
  <c r="G317" i="1"/>
  <c r="G318" i="1"/>
  <c r="G319" i="1"/>
  <c r="G320" i="1"/>
  <c r="G321" i="1"/>
  <c r="G322" i="1"/>
  <c r="G327" i="1"/>
  <c r="G328" i="1"/>
  <c r="G331" i="1"/>
  <c r="G338" i="1"/>
  <c r="G341" i="1"/>
  <c r="G346" i="1"/>
  <c r="G350" i="1"/>
  <c r="G353" i="1"/>
  <c r="G354" i="1"/>
  <c r="G355" i="1"/>
  <c r="G356" i="1"/>
  <c r="G357" i="1"/>
  <c r="G358" i="1"/>
  <c r="G359" i="1"/>
  <c r="G360" i="1"/>
  <c r="G361" i="1"/>
  <c r="G366" i="1"/>
  <c r="G367" i="1"/>
  <c r="G370" i="1"/>
  <c r="G377" i="1"/>
  <c r="G380" i="1"/>
  <c r="G385" i="1"/>
  <c r="G389" i="1"/>
  <c r="G392" i="1"/>
  <c r="G393" i="1"/>
  <c r="G394" i="1"/>
  <c r="G395" i="1"/>
  <c r="G396" i="1"/>
  <c r="G397" i="1"/>
  <c r="G398" i="1"/>
  <c r="G399" i="1"/>
  <c r="G400" i="1"/>
  <c r="G405" i="1"/>
  <c r="G406" i="1"/>
  <c r="G466" i="1"/>
  <c r="G479" i="1"/>
  <c r="G480" i="1"/>
  <c r="G481" i="1"/>
  <c r="G482" i="1"/>
  <c r="G483" i="1"/>
  <c r="G484" i="1"/>
  <c r="G485" i="1"/>
  <c r="G487" i="1"/>
  <c r="G488" i="1"/>
  <c r="G489" i="1"/>
  <c r="G494" i="1"/>
  <c r="G495" i="1"/>
  <c r="G496" i="1"/>
  <c r="G497" i="1"/>
  <c r="G498" i="1"/>
  <c r="G499" i="1"/>
  <c r="G500" i="1"/>
  <c r="G501" i="1"/>
  <c r="G502" i="1"/>
  <c r="G503" i="1"/>
  <c r="G508" i="1"/>
  <c r="G509" i="1"/>
  <c r="G510" i="1"/>
  <c r="G511" i="1"/>
  <c r="G514" i="1"/>
  <c r="G521" i="1"/>
  <c r="G524" i="1"/>
  <c r="G529" i="1"/>
  <c r="G533" i="1"/>
  <c r="G537" i="1"/>
  <c r="G538" i="1"/>
  <c r="G539" i="1"/>
  <c r="G540" i="1"/>
  <c r="G541" i="1"/>
  <c r="G542" i="1"/>
  <c r="G543" i="1"/>
  <c r="G544" i="1"/>
  <c r="G549" i="1"/>
  <c r="G550" i="1"/>
  <c r="G553" i="1"/>
  <c r="G560" i="1"/>
  <c r="G563" i="1"/>
  <c r="G568" i="1"/>
  <c r="G572" i="1"/>
  <c r="G575" i="1"/>
  <c r="G576" i="1"/>
  <c r="G577" i="1"/>
  <c r="G578" i="1"/>
  <c r="G579" i="1"/>
  <c r="G580" i="1"/>
  <c r="G581" i="1"/>
  <c r="G582" i="1"/>
  <c r="G583" i="1"/>
  <c r="G588" i="1"/>
  <c r="G589" i="1"/>
  <c r="G592" i="1"/>
  <c r="G599" i="1"/>
  <c r="G602" i="1"/>
  <c r="G607" i="1"/>
  <c r="G611" i="1"/>
  <c r="G614" i="1"/>
  <c r="G615" i="1"/>
  <c r="G616" i="1"/>
  <c r="G617" i="1"/>
  <c r="G618" i="1"/>
  <c r="G619" i="1"/>
  <c r="G620" i="1"/>
  <c r="G621" i="1"/>
  <c r="G622" i="1"/>
  <c r="G627" i="1"/>
  <c r="G628" i="1"/>
  <c r="G629" i="1"/>
  <c r="G631" i="1"/>
  <c r="G632" i="1"/>
  <c r="G633" i="1"/>
  <c r="G634" i="1"/>
  <c r="G635" i="1"/>
  <c r="G636" i="1"/>
  <c r="G637" i="1"/>
  <c r="G639" i="1"/>
  <c r="G641" i="1"/>
  <c r="G645" i="1"/>
  <c r="G652" i="1"/>
  <c r="G655" i="1"/>
  <c r="G660" i="1"/>
  <c r="G664" i="1"/>
  <c r="G667" i="1"/>
  <c r="G668" i="1"/>
  <c r="G669" i="1"/>
  <c r="G670" i="1"/>
  <c r="G671" i="1"/>
  <c r="G672" i="1"/>
  <c r="G673" i="1"/>
  <c r="G674" i="1"/>
  <c r="G675" i="1"/>
  <c r="G680" i="1"/>
  <c r="G681" i="1"/>
  <c r="G684" i="1"/>
  <c r="G689" i="1"/>
  <c r="G692" i="1"/>
  <c r="G697" i="1"/>
  <c r="G699" i="1"/>
  <c r="G700" i="1"/>
  <c r="G701" i="1"/>
  <c r="G702" i="1"/>
  <c r="G703" i="1"/>
  <c r="G704" i="1"/>
  <c r="G705" i="1"/>
  <c r="G706" i="1"/>
  <c r="G707" i="1"/>
  <c r="G712" i="1"/>
  <c r="G713" i="1"/>
  <c r="G723" i="1"/>
  <c r="G726" i="1"/>
  <c r="G731" i="1"/>
  <c r="G735" i="1"/>
  <c r="G738" i="1"/>
  <c r="G739" i="1"/>
  <c r="G740" i="1"/>
  <c r="G741" i="1"/>
  <c r="G742" i="1"/>
  <c r="G743" i="1"/>
  <c r="G744" i="1"/>
  <c r="G745" i="1"/>
  <c r="G746" i="1"/>
  <c r="G751" i="1"/>
  <c r="G752" i="1"/>
  <c r="G759" i="1"/>
  <c r="G764" i="1"/>
  <c r="G767" i="1"/>
  <c r="G772" i="1"/>
  <c r="G776" i="1"/>
  <c r="G777" i="1"/>
  <c r="G778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7" i="1"/>
  <c r="G798" i="1"/>
  <c r="G799" i="1"/>
  <c r="G800" i="1"/>
  <c r="G802" i="1"/>
  <c r="G803" i="1"/>
  <c r="G804" i="1"/>
  <c r="G805" i="1"/>
  <c r="G806" i="1"/>
  <c r="G807" i="1"/>
  <c r="G808" i="1"/>
  <c r="G810" i="1"/>
  <c r="G812" i="1"/>
  <c r="G816" i="1"/>
  <c r="G822" i="1"/>
  <c r="G824" i="1"/>
  <c r="G828" i="1"/>
  <c r="G832" i="1"/>
  <c r="G835" i="1"/>
  <c r="G836" i="1"/>
  <c r="G837" i="1"/>
  <c r="G838" i="1"/>
  <c r="G841" i="1"/>
  <c r="G848" i="1"/>
  <c r="G851" i="1"/>
  <c r="G856" i="1"/>
  <c r="G860" i="1"/>
  <c r="G863" i="1"/>
  <c r="G864" i="1"/>
  <c r="G865" i="1"/>
  <c r="G866" i="1"/>
  <c r="G867" i="1"/>
  <c r="G868" i="1"/>
  <c r="G869" i="1"/>
  <c r="G870" i="1"/>
  <c r="G875" i="1"/>
  <c r="G876" i="1"/>
  <c r="G879" i="1"/>
  <c r="G886" i="1"/>
  <c r="G889" i="1"/>
  <c r="G894" i="1"/>
  <c r="G898" i="1"/>
  <c r="G901" i="1"/>
  <c r="G902" i="1"/>
  <c r="G903" i="1"/>
  <c r="G904" i="1"/>
  <c r="G905" i="1"/>
  <c r="G906" i="1"/>
  <c r="G907" i="1"/>
  <c r="G908" i="1"/>
  <c r="G909" i="1"/>
  <c r="G910" i="1"/>
  <c r="G915" i="1"/>
  <c r="G916" i="1"/>
  <c r="G917" i="1"/>
  <c r="G920" i="1"/>
  <c r="G924" i="1"/>
  <c r="G929" i="1"/>
  <c r="G932" i="1"/>
  <c r="G937" i="1"/>
  <c r="G941" i="1"/>
  <c r="G942" i="1"/>
  <c r="G943" i="1"/>
  <c r="G945" i="1"/>
  <c r="G946" i="1"/>
  <c r="G947" i="1"/>
  <c r="G948" i="1"/>
  <c r="G949" i="1"/>
  <c r="G950" i="1"/>
  <c r="G951" i="1"/>
  <c r="G954" i="1"/>
  <c r="G960" i="1"/>
  <c r="G962" i="1"/>
  <c r="G966" i="1"/>
  <c r="G970" i="1"/>
  <c r="G973" i="1"/>
  <c r="G974" i="1"/>
  <c r="G975" i="1"/>
  <c r="G976" i="1"/>
  <c r="G979" i="1"/>
  <c r="G983" i="1"/>
  <c r="G988" i="1"/>
  <c r="G991" i="1"/>
  <c r="G993" i="1"/>
  <c r="G996" i="1"/>
  <c r="G1000" i="1"/>
  <c r="G1001" i="1"/>
  <c r="G1002" i="1"/>
  <c r="G1005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6" i="1"/>
  <c r="G1027" i="1"/>
  <c r="G1028" i="1"/>
  <c r="G1029" i="1"/>
  <c r="G1031" i="1"/>
  <c r="G1032" i="1"/>
  <c r="G1033" i="1"/>
  <c r="G1034" i="1"/>
  <c r="G1035" i="1"/>
  <c r="G1036" i="1"/>
  <c r="G1037" i="1"/>
  <c r="G1039" i="1"/>
  <c r="G1041" i="1"/>
  <c r="G1045" i="1"/>
  <c r="G1052" i="1"/>
  <c r="G1055" i="1"/>
  <c r="G1060" i="1"/>
  <c r="G1064" i="1"/>
  <c r="G1067" i="1"/>
  <c r="G1068" i="1"/>
  <c r="G1069" i="1"/>
  <c r="G1070" i="1"/>
  <c r="G1075" i="1"/>
  <c r="G1077" i="1"/>
  <c r="G1081" i="1"/>
  <c r="G1085" i="1"/>
  <c r="G1086" i="1"/>
  <c r="G1087" i="1"/>
  <c r="G1088" i="1"/>
  <c r="G1091" i="1"/>
  <c r="G1098" i="1"/>
  <c r="G1101" i="1"/>
  <c r="G1103" i="1"/>
  <c r="G1106" i="1"/>
  <c r="G1110" i="1"/>
  <c r="G1113" i="1"/>
  <c r="G1114" i="1"/>
  <c r="G1115" i="1"/>
  <c r="G1116" i="1"/>
  <c r="G1117" i="1"/>
  <c r="G1118" i="1"/>
  <c r="G1119" i="1"/>
  <c r="G1120" i="1"/>
  <c r="G1125" i="1"/>
  <c r="G1126" i="1"/>
  <c r="G1128" i="1"/>
  <c r="G1129" i="1"/>
  <c r="G1130" i="1"/>
  <c r="G1131" i="1"/>
  <c r="G1132" i="1"/>
  <c r="G1133" i="1"/>
  <c r="G1134" i="1"/>
  <c r="G1136" i="1"/>
  <c r="G1138" i="1"/>
  <c r="G1142" i="1"/>
  <c r="G1149" i="1"/>
  <c r="G1152" i="1"/>
  <c r="G1154" i="1"/>
  <c r="G1157" i="1"/>
  <c r="G1161" i="1"/>
  <c r="G1164" i="1"/>
  <c r="G1165" i="1"/>
  <c r="G1166" i="1"/>
  <c r="G1167" i="1"/>
  <c r="G1168" i="1"/>
  <c r="G1169" i="1"/>
  <c r="G1170" i="1"/>
  <c r="G1171" i="1"/>
  <c r="G1172" i="1"/>
  <c r="G1177" i="1"/>
  <c r="G1178" i="1"/>
  <c r="G1179" i="1"/>
  <c r="G1182" i="1"/>
  <c r="G1186" i="1"/>
  <c r="G1191" i="1"/>
  <c r="G1194" i="1"/>
  <c r="G1196" i="1"/>
  <c r="G1199" i="1"/>
  <c r="G1203" i="1"/>
  <c r="G1204" i="1"/>
  <c r="G1205" i="1"/>
  <c r="G1207" i="1"/>
  <c r="G1208" i="1"/>
  <c r="G1209" i="1"/>
  <c r="G1210" i="1"/>
  <c r="G1211" i="1"/>
  <c r="G1212" i="1"/>
  <c r="G1213" i="1"/>
  <c r="G1216" i="1"/>
  <c r="G1220" i="1"/>
  <c r="G1222" i="1"/>
  <c r="G1226" i="1"/>
  <c r="G1228" i="1"/>
  <c r="G1229" i="1"/>
  <c r="G1230" i="1"/>
  <c r="G1231" i="1"/>
  <c r="G1234" i="1"/>
  <c r="G1238" i="1"/>
  <c r="G1243" i="1"/>
  <c r="G1246" i="1"/>
  <c r="G1248" i="1"/>
  <c r="G1251" i="1"/>
  <c r="G1255" i="1"/>
  <c r="G1256" i="1"/>
  <c r="G1257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8" i="1"/>
  <c r="G1279" i="1"/>
  <c r="G1280" i="1"/>
  <c r="G1281" i="1"/>
  <c r="G1283" i="1"/>
  <c r="G1284" i="1"/>
  <c r="G1285" i="1"/>
  <c r="G1286" i="1"/>
  <c r="G1287" i="1"/>
  <c r="G1288" i="1"/>
  <c r="G1289" i="1"/>
  <c r="G1291" i="1"/>
  <c r="G1293" i="1"/>
  <c r="G1297" i="1"/>
  <c r="G1301" i="1"/>
  <c r="G1303" i="1"/>
  <c r="G1307" i="1"/>
  <c r="G1309" i="1"/>
  <c r="G1310" i="1"/>
  <c r="G1311" i="1"/>
  <c r="G1312" i="1"/>
  <c r="G1315" i="1"/>
  <c r="G1322" i="1"/>
  <c r="G1325" i="1"/>
  <c r="G1327" i="1"/>
  <c r="G1330" i="1"/>
  <c r="G1334" i="1"/>
  <c r="G1335" i="1"/>
  <c r="G1337" i="1"/>
  <c r="G1338" i="1"/>
  <c r="G1339" i="1"/>
  <c r="G1340" i="1"/>
  <c r="G1341" i="1"/>
  <c r="G1342" i="1"/>
  <c r="G1343" i="1"/>
  <c r="G1344" i="1"/>
  <c r="G1349" i="1"/>
  <c r="G1350" i="1"/>
  <c r="G1353" i="1"/>
  <c r="G1357" i="1"/>
  <c r="G1362" i="1"/>
  <c r="G1365" i="1"/>
  <c r="G1367" i="1"/>
  <c r="G1370" i="1"/>
  <c r="G1374" i="1"/>
  <c r="G1375" i="1"/>
  <c r="G1376" i="1"/>
  <c r="G1378" i="1"/>
  <c r="G1379" i="1"/>
  <c r="G1380" i="1"/>
  <c r="G1381" i="1"/>
  <c r="G1382" i="1"/>
  <c r="G1383" i="1"/>
  <c r="G1384" i="1"/>
  <c r="G1385" i="1"/>
  <c r="G1386" i="1"/>
  <c r="G1391" i="1"/>
  <c r="G1392" i="1"/>
  <c r="G1393" i="1"/>
  <c r="G1396" i="1"/>
  <c r="G1402" i="1"/>
  <c r="G1404" i="1"/>
  <c r="G1406" i="1"/>
  <c r="G1408" i="1"/>
  <c r="G1412" i="1"/>
  <c r="G1413" i="1"/>
  <c r="G1415" i="1"/>
  <c r="G1416" i="1"/>
  <c r="G1417" i="1"/>
  <c r="G1418" i="1"/>
  <c r="G1421" i="1"/>
  <c r="G1426" i="1"/>
  <c r="G1428" i="1"/>
  <c r="G1430" i="1"/>
  <c r="G1432" i="1"/>
  <c r="G1434" i="1"/>
  <c r="G1435" i="1"/>
  <c r="G1436" i="1"/>
  <c r="G1437" i="1"/>
  <c r="G1440" i="1"/>
  <c r="G1447" i="1"/>
  <c r="G1450" i="1"/>
  <c r="G1452" i="1"/>
  <c r="G1455" i="1"/>
  <c r="G1459" i="1"/>
  <c r="G1460" i="1"/>
  <c r="G1463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87" i="1"/>
  <c r="G1490" i="1"/>
  <c r="G1492" i="1"/>
  <c r="G1495" i="1"/>
  <c r="G1498" i="1"/>
  <c r="G1501" i="1"/>
  <c r="G1502" i="1"/>
  <c r="G1503" i="1"/>
  <c r="G1504" i="1"/>
  <c r="G1505" i="1"/>
  <c r="G1508" i="1"/>
  <c r="G1514" i="1"/>
  <c r="G1517" i="1"/>
  <c r="G1519" i="1"/>
  <c r="G1522" i="1"/>
  <c r="G1524" i="1"/>
  <c r="G1525" i="1"/>
  <c r="G1526" i="1"/>
  <c r="G1527" i="1"/>
  <c r="G1528" i="1"/>
  <c r="G1529" i="1"/>
  <c r="G1530" i="1"/>
  <c r="G1531" i="1"/>
  <c r="G1532" i="1"/>
  <c r="G1537" i="1"/>
  <c r="G1538" i="1"/>
  <c r="G1539" i="1"/>
  <c r="G1542" i="1"/>
  <c r="G1549" i="1"/>
  <c r="G1552" i="1"/>
  <c r="G1554" i="1"/>
  <c r="G1557" i="1"/>
  <c r="G1561" i="1"/>
  <c r="G1562" i="1"/>
  <c r="G1564" i="1"/>
  <c r="G1565" i="1"/>
  <c r="G1566" i="1"/>
  <c r="G1567" i="1"/>
  <c r="G1568" i="1"/>
  <c r="G1569" i="1"/>
  <c r="G1574" i="1"/>
  <c r="G1575" i="1"/>
  <c r="G1576" i="1"/>
  <c r="G1578" i="1"/>
  <c r="G1579" i="1"/>
  <c r="G1580" i="1"/>
  <c r="G1581" i="1"/>
  <c r="G1582" i="1"/>
  <c r="G1583" i="1"/>
  <c r="G1584" i="1"/>
  <c r="G1586" i="1"/>
  <c r="G1588" i="1"/>
  <c r="G1592" i="1"/>
  <c r="G1597" i="1"/>
  <c r="G1600" i="1"/>
  <c r="G1602" i="1"/>
  <c r="G1605" i="1"/>
  <c r="G1607" i="1"/>
  <c r="G1608" i="1"/>
  <c r="G1609" i="1"/>
  <c r="G1610" i="1"/>
  <c r="G1611" i="1"/>
  <c r="G1612" i="1"/>
  <c r="G1613" i="1"/>
  <c r="G1614" i="1"/>
  <c r="G1615" i="1"/>
  <c r="G1618" i="1"/>
  <c r="G1625" i="1"/>
  <c r="G1628" i="1"/>
  <c r="G1630" i="1"/>
  <c r="G1633" i="1"/>
  <c r="G1637" i="1"/>
  <c r="G1638" i="1"/>
  <c r="G1640" i="1"/>
  <c r="G1641" i="1"/>
  <c r="G1642" i="1"/>
  <c r="G1643" i="1"/>
  <c r="G1644" i="1"/>
  <c r="G1645" i="1"/>
  <c r="G1646" i="1"/>
  <c r="G1647" i="1"/>
  <c r="G1648" i="1"/>
  <c r="G1653" i="1"/>
  <c r="G1654" i="1"/>
  <c r="G1655" i="1"/>
  <c r="G1658" i="1"/>
  <c r="G1662" i="1"/>
  <c r="G1667" i="1"/>
  <c r="G1670" i="1"/>
  <c r="G1672" i="1"/>
  <c r="G1675" i="1"/>
  <c r="G1679" i="1"/>
  <c r="G1680" i="1"/>
  <c r="G1681" i="1"/>
  <c r="G1683" i="1"/>
  <c r="G1684" i="1"/>
  <c r="G1685" i="1"/>
  <c r="G1686" i="1"/>
  <c r="G1687" i="1"/>
  <c r="G1688" i="1"/>
  <c r="G1689" i="1"/>
  <c r="G1690" i="1"/>
  <c r="G1691" i="1"/>
  <c r="G1696" i="1"/>
  <c r="G1697" i="1"/>
  <c r="G1698" i="1"/>
  <c r="G1701" i="1"/>
  <c r="G1707" i="1"/>
  <c r="G1709" i="1"/>
  <c r="G1711" i="1"/>
  <c r="G1713" i="1"/>
  <c r="G1717" i="1"/>
  <c r="G1718" i="1"/>
  <c r="G1720" i="1"/>
  <c r="G1721" i="1"/>
  <c r="G1722" i="1"/>
  <c r="G1723" i="1"/>
  <c r="G1730" i="1"/>
  <c r="G1732" i="1"/>
  <c r="G1734" i="1"/>
  <c r="G1736" i="1"/>
  <c r="G1738" i="1"/>
  <c r="G1739" i="1"/>
  <c r="G1740" i="1"/>
  <c r="G1741" i="1"/>
  <c r="G1744" i="1"/>
  <c r="G1747" i="1"/>
  <c r="G1752" i="1"/>
  <c r="G1755" i="1"/>
  <c r="G1757" i="1"/>
  <c r="G1760" i="1"/>
  <c r="G1762" i="1"/>
  <c r="G1763" i="1"/>
  <c r="G1764" i="1"/>
  <c r="G1765" i="1"/>
  <c r="G1766" i="1"/>
  <c r="G1767" i="1"/>
  <c r="G1768" i="1"/>
  <c r="G1769" i="1"/>
  <c r="G1770" i="1"/>
  <c r="G1771" i="1"/>
  <c r="G1776" i="1"/>
  <c r="G1777" i="1"/>
  <c r="G1778" i="1"/>
  <c r="G1779" i="1"/>
  <c r="G1781" i="1"/>
  <c r="G1782" i="1"/>
  <c r="G1783" i="1"/>
  <c r="G1784" i="1"/>
  <c r="G1785" i="1"/>
  <c r="G1786" i="1"/>
  <c r="G1787" i="1"/>
  <c r="G1789" i="1"/>
  <c r="G1791" i="1"/>
  <c r="G1795" i="1"/>
  <c r="G1800" i="1"/>
  <c r="G1803" i="1"/>
  <c r="G1805" i="1"/>
  <c r="G1808" i="1"/>
  <c r="G1810" i="1"/>
  <c r="G1811" i="1"/>
  <c r="G1812" i="1"/>
  <c r="G1813" i="1"/>
  <c r="G1814" i="1"/>
  <c r="G1815" i="1"/>
  <c r="G1818" i="1"/>
  <c r="G1823" i="1"/>
  <c r="G1826" i="1"/>
  <c r="G1828" i="1"/>
  <c r="G1831" i="1"/>
  <c r="G1833" i="1"/>
  <c r="G1834" i="1"/>
  <c r="G1835" i="1"/>
  <c r="G1836" i="1"/>
  <c r="G1837" i="1"/>
  <c r="G1838" i="1"/>
  <c r="G1839" i="1"/>
  <c r="G1840" i="1"/>
  <c r="G1841" i="1"/>
  <c r="G1846" i="1"/>
  <c r="G1847" i="1"/>
  <c r="G1848" i="1"/>
  <c r="G1851" i="1"/>
  <c r="G1856" i="1"/>
  <c r="G1859" i="1"/>
  <c r="G1861" i="1"/>
  <c r="G1864" i="1"/>
  <c r="G1866" i="1"/>
  <c r="G1867" i="1"/>
  <c r="G1868" i="1"/>
  <c r="G1869" i="1"/>
  <c r="G1870" i="1"/>
  <c r="G1871" i="1"/>
  <c r="G1874" i="1"/>
  <c r="G1879" i="1"/>
  <c r="G1882" i="1"/>
  <c r="G1884" i="1"/>
  <c r="G1887" i="1"/>
  <c r="G1889" i="1"/>
  <c r="G1890" i="1"/>
  <c r="G1891" i="1"/>
  <c r="G1892" i="1"/>
  <c r="G1893" i="1"/>
  <c r="G1894" i="1"/>
  <c r="G1897" i="1"/>
  <c r="G1901" i="1"/>
  <c r="G1903" i="1"/>
  <c r="G1905" i="1"/>
  <c r="G1907" i="1"/>
  <c r="G1909" i="1"/>
  <c r="G1910" i="1"/>
  <c r="G1911" i="1"/>
  <c r="G1912" i="1"/>
  <c r="G1915" i="1"/>
  <c r="G1920" i="1"/>
  <c r="G1923" i="1"/>
  <c r="G1925" i="1"/>
  <c r="G1928" i="1"/>
  <c r="G1930" i="1"/>
  <c r="G1931" i="1"/>
  <c r="G1932" i="1"/>
  <c r="G1933" i="1"/>
  <c r="G1934" i="1"/>
  <c r="G1935" i="1"/>
  <c r="G1936" i="1"/>
  <c r="G1937" i="1"/>
  <c r="G1938" i="1"/>
  <c r="G1943" i="1"/>
  <c r="G1944" i="1"/>
  <c r="G1945" i="1"/>
  <c r="G1947" i="1"/>
  <c r="G1948" i="1"/>
  <c r="G1949" i="1"/>
  <c r="G1950" i="1"/>
  <c r="G1951" i="1"/>
  <c r="G1952" i="1"/>
  <c r="G1953" i="1"/>
  <c r="G1955" i="1"/>
  <c r="G1957" i="1"/>
  <c r="G1961" i="1"/>
  <c r="G1965" i="1"/>
  <c r="G1967" i="1"/>
  <c r="G1969" i="1"/>
  <c r="G1971" i="1"/>
  <c r="G1973" i="1"/>
  <c r="G1974" i="1"/>
  <c r="G1975" i="1"/>
  <c r="G1976" i="1"/>
  <c r="G1979" i="1"/>
  <c r="G1984" i="1"/>
  <c r="G1987" i="1"/>
  <c r="G1989" i="1"/>
  <c r="G1992" i="1"/>
  <c r="G1994" i="1"/>
  <c r="G1995" i="1"/>
  <c r="G1996" i="1"/>
  <c r="G1997" i="1"/>
  <c r="G1998" i="1"/>
  <c r="G1999" i="1"/>
  <c r="G2000" i="1"/>
  <c r="G2001" i="1"/>
  <c r="G2002" i="1"/>
  <c r="G2003" i="1"/>
  <c r="G2008" i="1"/>
  <c r="G2009" i="1"/>
  <c r="G2010" i="1"/>
  <c r="G2011" i="1"/>
  <c r="G2013" i="1"/>
  <c r="G2014" i="1"/>
  <c r="G2015" i="1"/>
  <c r="G2016" i="1"/>
  <c r="G2017" i="1"/>
  <c r="G2018" i="1"/>
  <c r="G2019" i="1"/>
  <c r="G2021" i="1"/>
  <c r="G2023" i="1"/>
  <c r="G2027" i="1"/>
  <c r="G2032" i="1"/>
  <c r="G2035" i="1"/>
  <c r="G2037" i="1"/>
  <c r="G2040" i="1"/>
  <c r="G2042" i="1"/>
  <c r="G2043" i="1"/>
  <c r="G2044" i="1"/>
  <c r="G2045" i="1"/>
  <c r="G2046" i="1"/>
  <c r="G2047" i="1"/>
  <c r="G2048" i="1"/>
  <c r="G2051" i="1"/>
  <c r="G2057" i="1"/>
  <c r="G2060" i="1"/>
  <c r="G2062" i="1"/>
  <c r="G2065" i="1"/>
  <c r="G2067" i="1"/>
  <c r="G2068" i="1"/>
  <c r="G2069" i="1"/>
  <c r="G2070" i="1"/>
  <c r="G2071" i="1"/>
  <c r="G2072" i="1"/>
  <c r="G2073" i="1"/>
  <c r="G2074" i="1"/>
  <c r="G2075" i="1"/>
  <c r="G2080" i="1"/>
  <c r="G2081" i="1"/>
  <c r="G2082" i="1"/>
  <c r="G2085" i="1"/>
  <c r="G2086" i="1"/>
  <c r="G2090" i="1"/>
  <c r="G2092" i="1"/>
  <c r="G2094" i="1"/>
  <c r="G2096" i="1"/>
  <c r="G2098" i="1"/>
  <c r="G2099" i="1"/>
  <c r="G2100" i="1"/>
  <c r="G2101" i="1"/>
  <c r="G2104" i="1"/>
  <c r="G2109" i="1"/>
  <c r="G2112" i="1"/>
  <c r="G2114" i="1"/>
  <c r="G2117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7" i="1"/>
  <c r="G2138" i="1"/>
  <c r="G2139" i="1"/>
  <c r="G2140" i="1"/>
  <c r="G2141" i="1"/>
  <c r="G2143" i="1"/>
  <c r="G2144" i="1"/>
  <c r="G2145" i="1"/>
  <c r="G2146" i="1"/>
  <c r="G2147" i="1"/>
  <c r="G2148" i="1"/>
  <c r="G2149" i="1"/>
  <c r="G2151" i="1"/>
  <c r="G2153" i="1"/>
  <c r="G2160" i="1"/>
  <c r="G2163" i="1"/>
  <c r="G2165" i="1"/>
  <c r="G2168" i="1"/>
  <c r="G2172" i="1"/>
  <c r="G2173" i="1"/>
  <c r="G2174" i="1"/>
  <c r="G2175" i="1"/>
  <c r="G2176" i="1"/>
  <c r="G2177" i="1"/>
  <c r="G2178" i="1"/>
  <c r="G2181" i="1"/>
  <c r="G2186" i="1"/>
  <c r="G2189" i="1"/>
  <c r="G2191" i="1"/>
  <c r="G2194" i="1"/>
  <c r="G2196" i="1"/>
  <c r="G2197" i="1"/>
  <c r="G2198" i="1"/>
  <c r="G2199" i="1"/>
  <c r="G2200" i="1"/>
  <c r="G2201" i="1"/>
  <c r="G2202" i="1"/>
  <c r="G2203" i="1"/>
  <c r="G2204" i="1"/>
  <c r="G2205" i="1"/>
  <c r="G2210" i="1"/>
  <c r="G2211" i="1"/>
  <c r="G2212" i="1"/>
  <c r="G2215" i="1"/>
  <c r="G2220" i="1"/>
  <c r="G2223" i="1"/>
  <c r="G2225" i="1"/>
  <c r="G2228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9" i="1"/>
  <c r="G2250" i="1"/>
  <c r="G2251" i="1"/>
  <c r="G2252" i="1"/>
  <c r="G2254" i="1"/>
  <c r="G2255" i="1"/>
  <c r="G2256" i="1"/>
  <c r="G2257" i="1"/>
  <c r="G2258" i="1"/>
  <c r="G2259" i="1"/>
  <c r="G2260" i="1"/>
  <c r="G2262" i="1"/>
  <c r="G2264" i="1"/>
  <c r="G2267" i="1"/>
  <c r="G2268" i="1"/>
  <c r="G2269" i="1"/>
  <c r="G2270" i="1"/>
  <c r="G2271" i="1"/>
  <c r="G2272" i="1"/>
  <c r="G2273" i="1"/>
  <c r="G2275" i="1"/>
  <c r="G2277" i="1"/>
  <c r="G2281" i="1"/>
  <c r="G2286" i="1"/>
  <c r="G2289" i="1"/>
  <c r="G2291" i="1"/>
  <c r="G2294" i="1"/>
  <c r="G2296" i="1"/>
  <c r="G2297" i="1"/>
  <c r="G2298" i="1"/>
  <c r="G2299" i="1"/>
  <c r="G2300" i="1"/>
  <c r="G2301" i="1"/>
  <c r="G2302" i="1"/>
  <c r="G2305" i="1"/>
  <c r="G2310" i="1"/>
  <c r="G2313" i="1"/>
  <c r="G2315" i="1"/>
  <c r="G2318" i="1"/>
  <c r="G2320" i="1"/>
  <c r="G2321" i="1"/>
  <c r="G2322" i="1"/>
  <c r="G2323" i="1"/>
  <c r="G2324" i="1"/>
  <c r="G2325" i="1"/>
  <c r="G2326" i="1"/>
  <c r="G2327" i="1"/>
  <c r="G2328" i="1"/>
  <c r="G2333" i="1"/>
  <c r="G2334" i="1"/>
  <c r="G2335" i="1"/>
  <c r="G2338" i="1"/>
  <c r="G2345" i="1"/>
  <c r="G2348" i="1"/>
  <c r="G2350" i="1"/>
  <c r="G2353" i="1"/>
  <c r="G2357" i="1"/>
  <c r="G2358" i="1"/>
  <c r="G2360" i="1"/>
  <c r="G2361" i="1"/>
  <c r="G2362" i="1"/>
  <c r="G2363" i="1"/>
  <c r="G2364" i="1"/>
  <c r="G2365" i="1"/>
  <c r="G2366" i="1"/>
  <c r="G2367" i="1"/>
  <c r="G2368" i="1"/>
  <c r="G2373" i="1"/>
  <c r="G2374" i="1"/>
  <c r="G2377" i="1"/>
  <c r="G2384" i="1"/>
  <c r="G2387" i="1"/>
  <c r="G2389" i="1"/>
  <c r="G2392" i="1"/>
  <c r="G2396" i="1"/>
  <c r="G2397" i="1"/>
  <c r="G2399" i="1"/>
  <c r="G2400" i="1"/>
  <c r="G2401" i="1"/>
  <c r="G2402" i="1"/>
  <c r="G2403" i="1"/>
  <c r="G2404" i="1"/>
  <c r="G2405" i="1"/>
  <c r="G2406" i="1"/>
  <c r="G2411" i="1"/>
  <c r="G2412" i="1"/>
  <c r="G2414" i="1"/>
  <c r="G2415" i="1"/>
  <c r="G2416" i="1"/>
  <c r="G2417" i="1"/>
  <c r="G2418" i="1"/>
  <c r="G2419" i="1"/>
  <c r="G2420" i="1"/>
  <c r="G2422" i="1"/>
  <c r="G2424" i="1"/>
  <c r="G2428" i="1"/>
  <c r="G2435" i="1"/>
  <c r="G2438" i="1"/>
  <c r="G2440" i="1"/>
  <c r="G2443" i="1"/>
  <c r="G2447" i="1"/>
  <c r="G2448" i="1"/>
  <c r="G2450" i="1"/>
  <c r="G2451" i="1"/>
  <c r="G2452" i="1"/>
  <c r="G2453" i="1"/>
  <c r="G2454" i="1"/>
  <c r="G2455" i="1"/>
  <c r="G2456" i="1"/>
  <c r="G2457" i="1"/>
  <c r="G2462" i="1"/>
  <c r="G2463" i="1"/>
  <c r="G2465" i="1"/>
  <c r="G2466" i="1"/>
  <c r="G2467" i="1"/>
  <c r="G2468" i="1"/>
  <c r="G2469" i="1"/>
  <c r="G2470" i="1"/>
  <c r="G2471" i="1"/>
  <c r="G2473" i="1"/>
  <c r="G2475" i="1"/>
  <c r="G2479" i="1"/>
  <c r="G2488" i="1"/>
  <c r="G2491" i="1"/>
  <c r="G2494" i="1"/>
  <c r="G2498" i="1"/>
  <c r="G2502" i="1"/>
  <c r="G2503" i="1"/>
  <c r="G2504" i="1"/>
  <c r="G2505" i="1"/>
  <c r="G2506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9" i="1"/>
  <c r="G2532" i="1"/>
  <c r="G2533" i="1"/>
  <c r="G2535" i="1"/>
  <c r="G2536" i="1"/>
  <c r="G2537" i="1"/>
  <c r="G2538" i="1"/>
  <c r="G2540" i="1"/>
  <c r="G2541" i="1"/>
  <c r="G2542" i="1"/>
  <c r="G2544" i="1"/>
  <c r="G2546" i="1"/>
  <c r="G2547" i="1"/>
  <c r="G2548" i="1"/>
  <c r="G2549" i="1"/>
  <c r="G2550" i="1"/>
  <c r="G2553" i="1"/>
  <c r="G2554" i="1"/>
  <c r="G2555" i="1"/>
  <c r="G2556" i="1"/>
  <c r="G2557" i="1"/>
  <c r="G2558" i="1"/>
  <c r="G2560" i="1"/>
  <c r="G2562" i="1"/>
  <c r="G2563" i="1"/>
  <c r="G2564" i="1"/>
  <c r="G2568" i="1"/>
  <c r="G2574" i="1"/>
  <c r="G2576" i="1"/>
  <c r="G2578" i="1"/>
  <c r="G2580" i="1"/>
  <c r="G2584" i="1"/>
  <c r="G2585" i="1"/>
  <c r="G2587" i="1"/>
  <c r="G2588" i="1"/>
  <c r="G2589" i="1"/>
  <c r="G2590" i="1"/>
  <c r="G2591" i="1"/>
  <c r="G2592" i="1"/>
  <c r="G2593" i="1"/>
  <c r="G2598" i="1"/>
  <c r="G2599" i="1"/>
  <c r="G2601" i="1"/>
  <c r="G2602" i="1"/>
  <c r="G2603" i="1"/>
  <c r="G2604" i="1"/>
  <c r="G2605" i="1"/>
  <c r="G2606" i="1"/>
  <c r="G2607" i="1"/>
  <c r="G2609" i="1"/>
  <c r="G2611" i="1"/>
  <c r="G2767" i="1"/>
  <c r="G2768" i="1"/>
  <c r="G2769" i="1"/>
  <c r="G2770" i="1"/>
  <c r="G2771" i="1"/>
  <c r="G2772" i="1"/>
  <c r="G2773" i="1"/>
  <c r="G2775" i="1"/>
  <c r="G2776" i="1"/>
  <c r="G2777" i="1"/>
  <c r="G2780" i="1"/>
  <c r="G2781" i="1"/>
  <c r="G2782" i="1"/>
  <c r="G2783" i="1"/>
  <c r="G2784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7" i="1"/>
  <c r="G2861" i="1"/>
  <c r="G2862" i="1"/>
  <c r="G2864" i="1"/>
  <c r="G2865" i="1"/>
  <c r="G2867" i="1"/>
  <c r="G2868" i="1"/>
  <c r="G2869" i="1"/>
  <c r="G2870" i="1"/>
  <c r="G2871" i="1"/>
  <c r="G2872" i="1"/>
  <c r="G2873" i="1"/>
  <c r="G2875" i="1"/>
  <c r="G2876" i="1"/>
  <c r="G2877" i="1"/>
  <c r="G9" i="1"/>
  <c r="E2891" i="1" l="1"/>
  <c r="E2890" i="1"/>
  <c r="E2889" i="1"/>
  <c r="G2889" i="1" s="1"/>
  <c r="E769" i="1" l="1"/>
  <c r="G769" i="1" s="1"/>
  <c r="E768" i="1"/>
  <c r="G768" i="1" s="1"/>
  <c r="E761" i="1"/>
  <c r="G761" i="1" s="1"/>
  <c r="E756" i="1"/>
  <c r="G756" i="1" s="1"/>
  <c r="E39" i="1"/>
  <c r="G39" i="1" s="1"/>
  <c r="E303" i="1"/>
  <c r="G303" i="1" s="1"/>
  <c r="E342" i="1"/>
  <c r="G342" i="1" s="1"/>
  <c r="E381" i="1"/>
  <c r="G381" i="1" s="1"/>
  <c r="E424" i="1"/>
  <c r="G424" i="1" s="1"/>
  <c r="E525" i="1"/>
  <c r="G525" i="1" s="1"/>
  <c r="E564" i="1"/>
  <c r="G564" i="1" s="1"/>
  <c r="E603" i="1"/>
  <c r="G603" i="1" s="1"/>
  <c r="E656" i="1"/>
  <c r="G656" i="1" s="1"/>
  <c r="E693" i="1"/>
  <c r="G693" i="1" s="1"/>
  <c r="E727" i="1"/>
  <c r="G727" i="1" s="1"/>
  <c r="E825" i="1"/>
  <c r="G825" i="1" s="1"/>
  <c r="E852" i="1"/>
  <c r="G852" i="1" s="1"/>
  <c r="E890" i="1"/>
  <c r="G890" i="1" s="1"/>
  <c r="E933" i="1"/>
  <c r="G933" i="1" s="1"/>
  <c r="E963" i="1"/>
  <c r="G963" i="1" s="1"/>
  <c r="E992" i="1"/>
  <c r="G992" i="1" s="1"/>
  <c r="E1056" i="1"/>
  <c r="G1056" i="1" s="1"/>
  <c r="E1078" i="1"/>
  <c r="G1078" i="1" s="1"/>
  <c r="E1102" i="1"/>
  <c r="G1102" i="1" s="1"/>
  <c r="E1153" i="1"/>
  <c r="G1153" i="1" s="1"/>
  <c r="E1195" i="1"/>
  <c r="G1195" i="1" s="1"/>
  <c r="E1223" i="1"/>
  <c r="G1223" i="1" s="1"/>
  <c r="E1247" i="1"/>
  <c r="G1247" i="1" s="1"/>
  <c r="E1304" i="1"/>
  <c r="G1304" i="1" s="1"/>
  <c r="E1326" i="1"/>
  <c r="G1326" i="1" s="1"/>
  <c r="E1366" i="1"/>
  <c r="G1366" i="1" s="1"/>
  <c r="E1405" i="1"/>
  <c r="G1405" i="1" s="1"/>
  <c r="E1429" i="1"/>
  <c r="G1429" i="1" s="1"/>
  <c r="E1451" i="1"/>
  <c r="G1451" i="1" s="1"/>
  <c r="E1491" i="1"/>
  <c r="G1491" i="1" s="1"/>
  <c r="E1518" i="1"/>
  <c r="G1518" i="1" s="1"/>
  <c r="E1553" i="1"/>
  <c r="G1553" i="1" s="1"/>
  <c r="E1601" i="1"/>
  <c r="G1601" i="1" s="1"/>
  <c r="E1629" i="1"/>
  <c r="G1629" i="1" s="1"/>
  <c r="E1671" i="1"/>
  <c r="G1671" i="1" s="1"/>
  <c r="E1710" i="1"/>
  <c r="G1710" i="1" s="1"/>
  <c r="E1733" i="1"/>
  <c r="G1733" i="1" s="1"/>
  <c r="E1756" i="1"/>
  <c r="G1756" i="1" s="1"/>
  <c r="E1804" i="1"/>
  <c r="G1804" i="1" s="1"/>
  <c r="E1827" i="1"/>
  <c r="G1827" i="1" s="1"/>
  <c r="E1860" i="1"/>
  <c r="G1860" i="1" s="1"/>
  <c r="E1883" i="1"/>
  <c r="G1883" i="1" s="1"/>
  <c r="E1904" i="1"/>
  <c r="G1904" i="1" s="1"/>
  <c r="E1924" i="1"/>
  <c r="G1924" i="1" s="1"/>
  <c r="E1968" i="1"/>
  <c r="G1968" i="1" s="1"/>
  <c r="E1988" i="1"/>
  <c r="G1988" i="1" s="1"/>
  <c r="E2036" i="1"/>
  <c r="G2036" i="1" s="1"/>
  <c r="E2061" i="1"/>
  <c r="G2061" i="1" s="1"/>
  <c r="E2093" i="1"/>
  <c r="G2093" i="1" s="1"/>
  <c r="E2113" i="1"/>
  <c r="G2113" i="1" s="1"/>
  <c r="E2164" i="1"/>
  <c r="G2164" i="1" s="1"/>
  <c r="E2190" i="1"/>
  <c r="G2190" i="1" s="1"/>
  <c r="E2224" i="1"/>
  <c r="G2224" i="1" s="1"/>
  <c r="E2290" i="1"/>
  <c r="G2290" i="1" s="1"/>
  <c r="E2314" i="1"/>
  <c r="G2314" i="1" s="1"/>
  <c r="E2349" i="1"/>
  <c r="G2349" i="1" s="1"/>
  <c r="E2388" i="1"/>
  <c r="G2388" i="1" s="1"/>
  <c r="E2577" i="1"/>
  <c r="G2577" i="1" s="1"/>
  <c r="E2439" i="1"/>
  <c r="G2439" i="1" s="1"/>
  <c r="E2886" i="1" l="1"/>
  <c r="G2886" i="1" s="1"/>
  <c r="E2263" i="1" l="1"/>
  <c r="G2263" i="1" s="1"/>
  <c r="E2152" i="1"/>
  <c r="G2152" i="1" s="1"/>
  <c r="E2022" i="1"/>
  <c r="G2022" i="1" s="1"/>
  <c r="E1790" i="1"/>
  <c r="G1790" i="1" s="1"/>
  <c r="E1292" i="1"/>
  <c r="G1292" i="1" s="1"/>
  <c r="E1040" i="1"/>
  <c r="G1040" i="1" s="1"/>
  <c r="E640" i="1"/>
  <c r="G640" i="1" s="1"/>
  <c r="E811" i="1"/>
  <c r="G811" i="1" s="1"/>
  <c r="E1137" i="1"/>
  <c r="G1137" i="1" s="1"/>
  <c r="E1587" i="1"/>
  <c r="G1587" i="1" s="1"/>
  <c r="E1956" i="1"/>
  <c r="G1956" i="1" s="1"/>
  <c r="E2276" i="1"/>
  <c r="G2276" i="1" s="1"/>
  <c r="E2423" i="1"/>
  <c r="G2423" i="1" s="1"/>
  <c r="E2474" i="1"/>
  <c r="G2474" i="1" s="1"/>
  <c r="E2610" i="1"/>
  <c r="G2610" i="1" s="1"/>
  <c r="E2863" i="1"/>
  <c r="G2863" i="1" s="1"/>
  <c r="E2859" i="1"/>
  <c r="G2859" i="1" s="1"/>
  <c r="E2858" i="1"/>
  <c r="G2858" i="1" s="1"/>
  <c r="E2855" i="1"/>
  <c r="G2855" i="1" s="1"/>
  <c r="E2596" i="1"/>
  <c r="G2596" i="1" s="1"/>
  <c r="E2594" i="1"/>
  <c r="G2594" i="1" s="1"/>
  <c r="E2572" i="1"/>
  <c r="G2572" i="1" s="1"/>
  <c r="E2569" i="1"/>
  <c r="G2569" i="1" s="1"/>
  <c r="E2527" i="1"/>
  <c r="G2527" i="1" s="1"/>
  <c r="E2485" i="1"/>
  <c r="G2485" i="1" s="1"/>
  <c r="E2483" i="1"/>
  <c r="G2483" i="1" s="1"/>
  <c r="E2480" i="1"/>
  <c r="G2480" i="1" s="1"/>
  <c r="E2460" i="1"/>
  <c r="G2460" i="1" s="1"/>
  <c r="E2458" i="1"/>
  <c r="G2458" i="1" s="1"/>
  <c r="E2432" i="1"/>
  <c r="G2432" i="1" s="1"/>
  <c r="E2429" i="1"/>
  <c r="G2429" i="1" s="1"/>
  <c r="E2409" i="1"/>
  <c r="G2409" i="1" s="1"/>
  <c r="E2407" i="1"/>
  <c r="G2407" i="1" s="1"/>
  <c r="E2381" i="1"/>
  <c r="G2381" i="1" s="1"/>
  <c r="E2378" i="1"/>
  <c r="G2378" i="1" s="1"/>
  <c r="E2371" i="1"/>
  <c r="G2371" i="1" s="1"/>
  <c r="E2369" i="1"/>
  <c r="G2369" i="1" s="1"/>
  <c r="E2342" i="1"/>
  <c r="G2342" i="1" s="1"/>
  <c r="E2339" i="1"/>
  <c r="G2339" i="1" s="1"/>
  <c r="E2331" i="1"/>
  <c r="G2331" i="1" s="1"/>
  <c r="E2329" i="1"/>
  <c r="G2329" i="1" s="1"/>
  <c r="E2307" i="1"/>
  <c r="G2307" i="1" s="1"/>
  <c r="E2283" i="1"/>
  <c r="G2283" i="1" s="1"/>
  <c r="E2247" i="1"/>
  <c r="G2247" i="1" s="1"/>
  <c r="E2245" i="1"/>
  <c r="G2245" i="1" s="1"/>
  <c r="E2217" i="1"/>
  <c r="G2217" i="1" s="1"/>
  <c r="E2208" i="1"/>
  <c r="G2208" i="1" s="1"/>
  <c r="E2206" i="1"/>
  <c r="G2206" i="1" s="1"/>
  <c r="E2183" i="1"/>
  <c r="G2183" i="1" s="1"/>
  <c r="E2157" i="1"/>
  <c r="G2157" i="1" s="1"/>
  <c r="E2136" i="1"/>
  <c r="G2136" i="1" s="1"/>
  <c r="E2134" i="1"/>
  <c r="G2134" i="1" s="1"/>
  <c r="E2106" i="1"/>
  <c r="G2106" i="1" s="1"/>
  <c r="E2088" i="1"/>
  <c r="G2088" i="1" s="1"/>
  <c r="E2078" i="1"/>
  <c r="G2078" i="1" s="1"/>
  <c r="E2076" i="1"/>
  <c r="G2076" i="1" s="1"/>
  <c r="E2054" i="1"/>
  <c r="G2054" i="1" s="1"/>
  <c r="E2052" i="1"/>
  <c r="G2052" i="1" s="1"/>
  <c r="E2029" i="1"/>
  <c r="G2029" i="1" s="1"/>
  <c r="E2006" i="1"/>
  <c r="G2006" i="1" s="1"/>
  <c r="E2004" i="1"/>
  <c r="G2004" i="1" s="1"/>
  <c r="E1981" i="1"/>
  <c r="G1981" i="1" s="1"/>
  <c r="E1963" i="1"/>
  <c r="G1963" i="1" s="1"/>
  <c r="E1941" i="1"/>
  <c r="G1941" i="1" s="1"/>
  <c r="E1939" i="1"/>
  <c r="G1939" i="1" s="1"/>
  <c r="E1917" i="1"/>
  <c r="G1917" i="1" s="1"/>
  <c r="E1899" i="1"/>
  <c r="G1899" i="1" s="1"/>
  <c r="E1876" i="1"/>
  <c r="G1876" i="1" s="1"/>
  <c r="E1853" i="1"/>
  <c r="G1853" i="1" s="1"/>
  <c r="E1844" i="1"/>
  <c r="G1844" i="1" s="1"/>
  <c r="E1842" i="1"/>
  <c r="G1842" i="1" s="1"/>
  <c r="E1820" i="1"/>
  <c r="G1820" i="1" s="1"/>
  <c r="E1797" i="1"/>
  <c r="G1797" i="1" s="1"/>
  <c r="E1774" i="1"/>
  <c r="G1774" i="1" s="1"/>
  <c r="E1772" i="1"/>
  <c r="G1772" i="1" s="1"/>
  <c r="E1749" i="1"/>
  <c r="G1749" i="1" s="1"/>
  <c r="E1745" i="1"/>
  <c r="G1745" i="1" s="1"/>
  <c r="E1728" i="1"/>
  <c r="G1728" i="1" s="1"/>
  <c r="E1726" i="1"/>
  <c r="G1726" i="1" s="1"/>
  <c r="E1705" i="1"/>
  <c r="G1705" i="1" s="1"/>
  <c r="E1702" i="1"/>
  <c r="G1702" i="1" s="1"/>
  <c r="E1694" i="1"/>
  <c r="G1694" i="1" s="1"/>
  <c r="E1692" i="1"/>
  <c r="G1692" i="1" s="1"/>
  <c r="E1664" i="1"/>
  <c r="G1664" i="1" s="1"/>
  <c r="E1659" i="1"/>
  <c r="G1659" i="1" s="1"/>
  <c r="E1651" i="1"/>
  <c r="G1651" i="1" s="1"/>
  <c r="E1649" i="1"/>
  <c r="G1649" i="1" s="1"/>
  <c r="E1622" i="1"/>
  <c r="G1622" i="1" s="1"/>
  <c r="E1619" i="1"/>
  <c r="G1619" i="1" s="1"/>
  <c r="E1594" i="1"/>
  <c r="G1594" i="1" s="1"/>
  <c r="E1572" i="1"/>
  <c r="G1572" i="1" s="1"/>
  <c r="E1570" i="1"/>
  <c r="G1570" i="1" s="1"/>
  <c r="E1546" i="1"/>
  <c r="G1546" i="1" s="1"/>
  <c r="E1543" i="1"/>
  <c r="G1543" i="1" s="1"/>
  <c r="E1535" i="1"/>
  <c r="G1535" i="1" s="1"/>
  <c r="E1533" i="1"/>
  <c r="G1533" i="1" s="1"/>
  <c r="E1511" i="1"/>
  <c r="G1511" i="1" s="1"/>
  <c r="E1509" i="1"/>
  <c r="G1509" i="1" s="1"/>
  <c r="E1484" i="1"/>
  <c r="G1484" i="1" s="1"/>
  <c r="E1481" i="1"/>
  <c r="G1481" i="1" s="1"/>
  <c r="E1444" i="1"/>
  <c r="G1444" i="1" s="1"/>
  <c r="E1441" i="1"/>
  <c r="G1441" i="1" s="1"/>
  <c r="E1424" i="1"/>
  <c r="G1424" i="1" s="1"/>
  <c r="E1422" i="1"/>
  <c r="G1422" i="1" s="1"/>
  <c r="E1400" i="1"/>
  <c r="G1400" i="1" s="1"/>
  <c r="E1397" i="1"/>
  <c r="G1397" i="1" s="1"/>
  <c r="E1389" i="1"/>
  <c r="G1389" i="1" s="1"/>
  <c r="E1387" i="1"/>
  <c r="G1387" i="1" s="1"/>
  <c r="E1359" i="1"/>
  <c r="G1359" i="1" s="1"/>
  <c r="E1354" i="1"/>
  <c r="G1354" i="1" s="1"/>
  <c r="E1347" i="1"/>
  <c r="G1347" i="1" s="1"/>
  <c r="E1345" i="1"/>
  <c r="G1345" i="1" s="1"/>
  <c r="E1319" i="1"/>
  <c r="G1319" i="1" s="1"/>
  <c r="E1316" i="1"/>
  <c r="G1316" i="1" s="1"/>
  <c r="E1305" i="1"/>
  <c r="G1305" i="1" s="1"/>
  <c r="E1299" i="1"/>
  <c r="G1299" i="1" s="1"/>
  <c r="E1276" i="1"/>
  <c r="G1276" i="1" s="1"/>
  <c r="E1274" i="1"/>
  <c r="G1274" i="1" s="1"/>
  <c r="E1240" i="1"/>
  <c r="G1240" i="1" s="1"/>
  <c r="E1235" i="1"/>
  <c r="G1235" i="1" s="1"/>
  <c r="E1224" i="1"/>
  <c r="G1224" i="1" s="1"/>
  <c r="E1218" i="1"/>
  <c r="G1218" i="1" s="1"/>
  <c r="E1188" i="1"/>
  <c r="G1188" i="1" s="1"/>
  <c r="E1183" i="1"/>
  <c r="G1183" i="1" s="1"/>
  <c r="E1175" i="1"/>
  <c r="G1175" i="1" s="1"/>
  <c r="E1173" i="1"/>
  <c r="G1173" i="1" s="1"/>
  <c r="E1162" i="1"/>
  <c r="G1162" i="1" s="1"/>
  <c r="E1146" i="1"/>
  <c r="G1146" i="1" s="1"/>
  <c r="E1143" i="1"/>
  <c r="G1143" i="1" s="1"/>
  <c r="E1123" i="1"/>
  <c r="G1123" i="1" s="1"/>
  <c r="E1121" i="1"/>
  <c r="G1121" i="1" s="1"/>
  <c r="E1111" i="1"/>
  <c r="G1111" i="1" s="1"/>
  <c r="E1095" i="1"/>
  <c r="G1095" i="1" s="1"/>
  <c r="E1092" i="1"/>
  <c r="G1092" i="1" s="1"/>
  <c r="E1079" i="1"/>
  <c r="G1079" i="1" s="1"/>
  <c r="E1073" i="1"/>
  <c r="G1073" i="1" s="1"/>
  <c r="E1065" i="1"/>
  <c r="G1065" i="1" s="1"/>
  <c r="E1057" i="1"/>
  <c r="G1057" i="1" s="1"/>
  <c r="E1049" i="1"/>
  <c r="G1049" i="1" s="1"/>
  <c r="E1046" i="1"/>
  <c r="G1046" i="1" s="1"/>
  <c r="E1024" i="1"/>
  <c r="G1024" i="1" s="1"/>
  <c r="E1022" i="1"/>
  <c r="G1022" i="1" s="1"/>
  <c r="E985" i="1"/>
  <c r="G985" i="1" s="1"/>
  <c r="E980" i="1"/>
  <c r="G980" i="1" s="1"/>
  <c r="E971" i="1"/>
  <c r="G971" i="1" s="1"/>
  <c r="E964" i="1"/>
  <c r="G964" i="1" s="1"/>
  <c r="E958" i="1"/>
  <c r="G958" i="1" s="1"/>
  <c r="E955" i="1"/>
  <c r="G955" i="1" s="1"/>
  <c r="E934" i="1"/>
  <c r="G934" i="1" s="1"/>
  <c r="E926" i="1"/>
  <c r="G926" i="1" s="1"/>
  <c r="E921" i="1"/>
  <c r="G921" i="1" s="1"/>
  <c r="E913" i="1"/>
  <c r="G913" i="1" s="1"/>
  <c r="E911" i="1"/>
  <c r="G911" i="1" s="1"/>
  <c r="E899" i="1"/>
  <c r="G899" i="1" s="1"/>
  <c r="E891" i="1"/>
  <c r="G891" i="1" s="1"/>
  <c r="E883" i="1"/>
  <c r="G883" i="1" s="1"/>
  <c r="E880" i="1"/>
  <c r="G880" i="1" s="1"/>
  <c r="E873" i="1"/>
  <c r="G873" i="1" s="1"/>
  <c r="E871" i="1"/>
  <c r="G871" i="1" s="1"/>
  <c r="E861" i="1"/>
  <c r="G861" i="1" s="1"/>
  <c r="E853" i="1"/>
  <c r="G853" i="1" s="1"/>
  <c r="E845" i="1"/>
  <c r="G845" i="1" s="1"/>
  <c r="E842" i="1"/>
  <c r="G842" i="1" s="1"/>
  <c r="E833" i="1"/>
  <c r="G833" i="1" s="1"/>
  <c r="E826" i="1"/>
  <c r="G826" i="1" s="1"/>
  <c r="E820" i="1"/>
  <c r="G820" i="1" s="1"/>
  <c r="E817" i="1"/>
  <c r="G817" i="1" s="1"/>
  <c r="E795" i="1"/>
  <c r="G795" i="1" s="1"/>
  <c r="E793" i="1"/>
  <c r="G793" i="1" s="1"/>
  <c r="E749" i="1"/>
  <c r="G749" i="1" s="1"/>
  <c r="E747" i="1"/>
  <c r="G747" i="1" s="1"/>
  <c r="E736" i="1"/>
  <c r="G736" i="1" s="1"/>
  <c r="E728" i="1"/>
  <c r="G728" i="1" s="1"/>
  <c r="E720" i="1"/>
  <c r="G720" i="1" s="1"/>
  <c r="E717" i="1"/>
  <c r="G717" i="1" s="1"/>
  <c r="E710" i="1"/>
  <c r="G710" i="1" s="1"/>
  <c r="E708" i="1"/>
  <c r="G708" i="1" s="1"/>
  <c r="E694" i="1"/>
  <c r="G694" i="1" s="1"/>
  <c r="E686" i="1"/>
  <c r="G686" i="1" s="1"/>
  <c r="E678" i="1"/>
  <c r="G678" i="1" s="1"/>
  <c r="E676" i="1"/>
  <c r="G676" i="1" s="1"/>
  <c r="E665" i="1"/>
  <c r="G665" i="1" s="1"/>
  <c r="E649" i="1"/>
  <c r="G649" i="1" s="1"/>
  <c r="E646" i="1"/>
  <c r="G646" i="1" s="1"/>
  <c r="E625" i="1"/>
  <c r="G625" i="1" s="1"/>
  <c r="E623" i="1"/>
  <c r="G623" i="1" s="1"/>
  <c r="E612" i="1"/>
  <c r="G612" i="1" s="1"/>
  <c r="E604" i="1"/>
  <c r="G604" i="1" s="1"/>
  <c r="E596" i="1"/>
  <c r="G596" i="1" s="1"/>
  <c r="E593" i="1"/>
  <c r="G593" i="1" s="1"/>
  <c r="E586" i="1"/>
  <c r="G586" i="1" s="1"/>
  <c r="E584" i="1"/>
  <c r="G584" i="1" s="1"/>
  <c r="E573" i="1"/>
  <c r="G573" i="1" s="1"/>
  <c r="E565" i="1"/>
  <c r="G565" i="1" s="1"/>
  <c r="E557" i="1"/>
  <c r="G557" i="1" s="1"/>
  <c r="E554" i="1"/>
  <c r="G554" i="1" s="1"/>
  <c r="E547" i="1"/>
  <c r="G547" i="1" s="1"/>
  <c r="E545" i="1"/>
  <c r="G545" i="1" s="1"/>
  <c r="E534" i="1"/>
  <c r="G534" i="1" s="1"/>
  <c r="E526" i="1"/>
  <c r="G526" i="1" s="1"/>
  <c r="E518" i="1"/>
  <c r="G518" i="1" s="1"/>
  <c r="E515" i="1"/>
  <c r="G515" i="1" s="1"/>
  <c r="E506" i="1"/>
  <c r="G506" i="1" s="1"/>
  <c r="E504" i="1"/>
  <c r="G504" i="1" s="1"/>
  <c r="E459" i="1"/>
  <c r="G459" i="1" s="1"/>
  <c r="E457" i="1"/>
  <c r="G457" i="1" s="1"/>
  <c r="E425" i="1"/>
  <c r="G425" i="1" s="1"/>
  <c r="E417" i="1"/>
  <c r="G417" i="1" s="1"/>
  <c r="E410" i="1"/>
  <c r="G410" i="1" s="1"/>
  <c r="E403" i="1"/>
  <c r="G403" i="1" s="1"/>
  <c r="E401" i="1"/>
  <c r="G401" i="1" s="1"/>
  <c r="E390" i="1"/>
  <c r="G390" i="1" s="1"/>
  <c r="E382" i="1"/>
  <c r="G382" i="1" s="1"/>
  <c r="E374" i="1"/>
  <c r="G374" i="1" s="1"/>
  <c r="E371" i="1"/>
  <c r="G371" i="1" s="1"/>
  <c r="E364" i="1"/>
  <c r="G364" i="1" s="1"/>
  <c r="E362" i="1"/>
  <c r="G362" i="1" s="1"/>
  <c r="E351" i="1"/>
  <c r="G351" i="1" s="1"/>
  <c r="E343" i="1"/>
  <c r="G343" i="1" s="1"/>
  <c r="E335" i="1"/>
  <c r="G335" i="1" s="1"/>
  <c r="G332" i="1"/>
  <c r="E325" i="1"/>
  <c r="G325" i="1" s="1"/>
  <c r="E323" i="1"/>
  <c r="G323" i="1" s="1"/>
  <c r="E312" i="1"/>
  <c r="G312" i="1" s="1"/>
  <c r="E304" i="1"/>
  <c r="G304" i="1" s="1"/>
  <c r="E293" i="1"/>
  <c r="G293" i="1" s="1"/>
  <c r="E286" i="1"/>
  <c r="G286" i="1" s="1"/>
  <c r="E284" i="1"/>
  <c r="G284" i="1" s="1"/>
  <c r="E269" i="1"/>
  <c r="G269" i="1" s="1"/>
  <c r="E267" i="1"/>
  <c r="G267" i="1" s="1"/>
  <c r="E250" i="1"/>
  <c r="G250" i="1" s="1"/>
  <c r="E248" i="1"/>
  <c r="G248" i="1" s="1"/>
  <c r="E232" i="1"/>
  <c r="G232" i="1" s="1"/>
  <c r="E230" i="1"/>
  <c r="G230" i="1" s="1"/>
  <c r="E214" i="1"/>
  <c r="G214" i="1" s="1"/>
  <c r="E212" i="1"/>
  <c r="G212" i="1" s="1"/>
  <c r="E198" i="1"/>
  <c r="G198" i="1" s="1"/>
  <c r="E185" i="1"/>
  <c r="G185" i="1" s="1"/>
  <c r="E155" i="1"/>
  <c r="G155" i="1" s="1"/>
  <c r="E119" i="1"/>
  <c r="G119" i="1" s="1"/>
  <c r="E117" i="1"/>
  <c r="G117" i="1" s="1"/>
  <c r="E25" i="1"/>
  <c r="G25" i="1" s="1"/>
  <c r="G2946" i="1" l="1"/>
  <c r="G2947" i="1" l="1"/>
  <c r="G2948" i="1" s="1"/>
</calcChain>
</file>

<file path=xl/sharedStrings.xml><?xml version="1.0" encoding="utf-8"?>
<sst xmlns="http://schemas.openxmlformats.org/spreadsheetml/2006/main" count="6616" uniqueCount="729">
  <si>
    <t>Հողային աշխատանքներ</t>
  </si>
  <si>
    <t>Տեխնոլոգիական աշխատանքներ</t>
  </si>
  <si>
    <t>Հ/հ</t>
  </si>
  <si>
    <t>Հիմնավորում</t>
  </si>
  <si>
    <t>Աշխատանքների անվանումը</t>
  </si>
  <si>
    <t>Չափի միավորը</t>
  </si>
  <si>
    <t>Քանակը</t>
  </si>
  <si>
    <t>միավ.</t>
  </si>
  <si>
    <t xml:space="preserve">ընդհամ. </t>
  </si>
  <si>
    <t>Քանդման աշխատանքներ</t>
  </si>
  <si>
    <t>Պայմ.      22-448  q=0.8</t>
  </si>
  <si>
    <r>
      <t>Գոյություն ունեցող 2.05x2.0մ H</t>
    </r>
    <r>
      <rPr>
        <vertAlign val="subscript"/>
        <sz val="11"/>
        <rFont val="Sylfaen"/>
        <family val="1"/>
      </rPr>
      <t>միջ</t>
    </r>
    <r>
      <rPr>
        <sz val="11"/>
        <rFont val="Sylfaen"/>
        <family val="1"/>
      </rPr>
      <t xml:space="preserve">=2.0մ ներքին չափերով ուղղանկյուն հորի ծածկի սալի և պատերի ապամոնտաժում, բարձելով ա/մ </t>
    </r>
  </si>
  <si>
    <r>
      <t>մ</t>
    </r>
    <r>
      <rPr>
        <vertAlign val="superscript"/>
        <sz val="11"/>
        <rFont val="Sylfaen"/>
        <family val="1"/>
      </rPr>
      <t>3</t>
    </r>
  </si>
  <si>
    <t>Ըստ նամակի</t>
  </si>
  <si>
    <t>տն</t>
  </si>
  <si>
    <t>Պայմ.      22-71  q=0.6</t>
  </si>
  <si>
    <t>Գոյություն ունեցող Ø300(St) խողովակների կտրում, 3տեղ ապամոնտաժում՝ բարձելով ա/մ</t>
  </si>
  <si>
    <t>գծմ</t>
  </si>
  <si>
    <t>Պայմ.      22-66  q=0.6</t>
  </si>
  <si>
    <t>Գոյություն ունեցող Ø80(St) խողովակների կտրում, 2տեղ ապամոնտաժում՝ բարձելով ա/մ</t>
  </si>
  <si>
    <t>Պայմ.   22-122   q=0.6</t>
  </si>
  <si>
    <t>Գոյություն ունեցող Ø225(PE) խողովակների կտրում, 2տեղ ապամոնտաժում՝ բարձելով ա/մ</t>
  </si>
  <si>
    <t>Պայմ.   22-119   q=0.6</t>
  </si>
  <si>
    <t>Գոյություն ունեցող Ø110(PE) խողովակների կտրում, 3տեղ ապամոնտաժում՝ բարձելով ա/մ</t>
  </si>
  <si>
    <t>Պայմ.      22-375  q=0.6</t>
  </si>
  <si>
    <t xml:space="preserve">Գոյություն ունեցող Ø300մմ սեպավոր փականի ապամոնտաժում՝ բարձելով ա/մ </t>
  </si>
  <si>
    <t>հատ</t>
  </si>
  <si>
    <t>Պայմ.      22-372  q=0.6</t>
  </si>
  <si>
    <t xml:space="preserve">Գոյություն ունեցող Ø150մմ սեպավոր փականի ապամոնտաժում՝ բարձելով ա/մ </t>
  </si>
  <si>
    <t>Պայմ.      22-369  q=0.6</t>
  </si>
  <si>
    <t xml:space="preserve">Գոյություն ունեցող Ø80մմ սեպավոր փականի ապամոնտաժում՝ բարձելով ա/մ </t>
  </si>
  <si>
    <t>Պայմ.      22-436  q=0.6</t>
  </si>
  <si>
    <t>Գոյություն ունեցող Ø300մմ կցաշուրթերի ապամոնտաժում՝ բարձելով ա/մ</t>
  </si>
  <si>
    <t>Պայմ.      22-433  q=0.6</t>
  </si>
  <si>
    <t>Գոյություն ունեցող Ø150մմ կցաշուրթերի ապամոնտաժում՝ բարձելով ա/մ</t>
  </si>
  <si>
    <t>Պայմ.      22-430  q=0.6</t>
  </si>
  <si>
    <t>Գոյություն ունեցող Ø80մմ կցաշուրթերի ապամոնտաժում՝ բարձելով ա/մ</t>
  </si>
  <si>
    <t>Գոյություն ունեցող Ø300մմ կցաշուրթային ճկուն ներդիրների ապամոնտաժում՝ բարձելով ա/մ</t>
  </si>
  <si>
    <t>Բարձած խողովակների, փականների և կցաշուրթերի տեղափոխում մինչև 9.0կմ, հանձնելով շահագործող կազմակերպությանը</t>
  </si>
  <si>
    <t>Շուկա  ըստ նամակի</t>
  </si>
  <si>
    <t>Ասֆալտբետոնե ծածկույթի կտրում սղոցով</t>
  </si>
  <si>
    <r>
      <t>մ</t>
    </r>
    <r>
      <rPr>
        <sz val="10"/>
        <rFont val="Arial"/>
        <family val="2"/>
        <charset val="204"/>
      </rPr>
      <t/>
    </r>
  </si>
  <si>
    <t>27-33</t>
  </si>
  <si>
    <t xml:space="preserve">Ասֆալտբետոնե ծածկույթի քանդում նախնական փխրեցումով բարձելով ա/մ և տեղափոխելով 15.0կմ </t>
  </si>
  <si>
    <r>
      <t>100մ</t>
    </r>
    <r>
      <rPr>
        <vertAlign val="superscript"/>
        <sz val="11"/>
        <rFont val="Sylfaen"/>
        <family val="1"/>
      </rPr>
      <t>3</t>
    </r>
  </si>
  <si>
    <t>1-1594</t>
  </si>
  <si>
    <r>
      <t>1000մ</t>
    </r>
    <r>
      <rPr>
        <vertAlign val="superscript"/>
        <sz val="11"/>
        <rFont val="Sylfaen"/>
        <family val="1"/>
      </rPr>
      <t>3</t>
    </r>
  </si>
  <si>
    <t xml:space="preserve">Ըստ նամակի    g=2.0            </t>
  </si>
  <si>
    <t>Խրամուղու և փոսորակի մշակում IV կարգի գրունտներում (քայքայված ասֆալտբետոն), բարձելով ա/մ և տեղափոխելով 15.0կմ</t>
  </si>
  <si>
    <t>1-1595</t>
  </si>
  <si>
    <t>Խրամուղու և փոսորակների մշակում V կարգի գրունտներում, բարձելով ա/մ և տեղափոխելով 15.0կմ</t>
  </si>
  <si>
    <t>1-991</t>
  </si>
  <si>
    <t xml:space="preserve">Ըստ նամակի    g=2.3            </t>
  </si>
  <si>
    <t>Խրամուղու և փոսորակների մշակում IV կարգի գրունտներում, բարձելով ա/մ և տեղափոխելով 15.0կմ</t>
  </si>
  <si>
    <t>1-962</t>
  </si>
  <si>
    <t>1-1552</t>
  </si>
  <si>
    <t>Խրամուղու և փոսորակների մշակում IV կարգի գրունտներում, կողալիցքով</t>
  </si>
  <si>
    <t xml:space="preserve">Խրամուղու և փոսորակների մշակում IV կարգի գրունտներում ձեռքով, կողալիցքով  </t>
  </si>
  <si>
    <t>23-1</t>
  </si>
  <si>
    <t>Ավազի նախապատրաստական շերտի իրականացում h=10սմ հաստությամբ</t>
  </si>
  <si>
    <r>
      <t>մ</t>
    </r>
    <r>
      <rPr>
        <vertAlign val="superscript"/>
        <sz val="11"/>
        <rFont val="Sylfaen"/>
        <family val="1"/>
        <charset val="204"/>
      </rPr>
      <t>3</t>
    </r>
  </si>
  <si>
    <t>Ավազի պաշտպանիչ շերտի իրականացում  խողովակի վրա h=20սմ հաստությամբ, տոփանումով</t>
  </si>
  <si>
    <t>Խրամուղու և փոսորակների ետլիցք ավազով` տոփանումով</t>
  </si>
  <si>
    <t>1-1635   23-1</t>
  </si>
  <si>
    <t>1-1185</t>
  </si>
  <si>
    <r>
      <t>100մ</t>
    </r>
    <r>
      <rPr>
        <vertAlign val="superscript"/>
        <sz val="11"/>
        <rFont val="Sylfaen"/>
        <family val="1"/>
        <charset val="204"/>
      </rPr>
      <t>3</t>
    </r>
  </si>
  <si>
    <t>1-1635</t>
  </si>
  <si>
    <t>Խրամուղու ետլիցք, կողալիցքի մշակված գրունտներից` տոփանումով</t>
  </si>
  <si>
    <t xml:space="preserve">1-970      </t>
  </si>
  <si>
    <t>27-43      27-43-1    27-251</t>
  </si>
  <si>
    <t>Ասֆալտբետոնի խճային հիմնաշերտի իրականացում h=15սմ հաստությամբ, տոփանումով</t>
  </si>
  <si>
    <r>
      <t>100մ</t>
    </r>
    <r>
      <rPr>
        <vertAlign val="superscript"/>
        <sz val="11"/>
        <rFont val="Sylfaen"/>
        <family val="1"/>
      </rPr>
      <t>2</t>
    </r>
  </si>
  <si>
    <t>Ասֆալտբետոնի խճային հիմնաշերտի իրականացում h=12սմ հաստությամբ, տոփանումով</t>
  </si>
  <si>
    <t>27-164-1  27-165-1</t>
  </si>
  <si>
    <t xml:space="preserve">Խոշորահատիկ ա/բետոնե ծածկույթի իրականացում h=6սմ հաստությամբ </t>
  </si>
  <si>
    <t>Միջնահատիկ ա/բետոնե ծածկույթի իրականացում h=6սմ հաստությամբ</t>
  </si>
  <si>
    <t>27-164-2</t>
  </si>
  <si>
    <t xml:space="preserve">Մանրահատիկ ա/բետոնե ծածկույթի իրականացում h=4սմ հաստությամբ </t>
  </si>
  <si>
    <t>27-251 կիրառ.</t>
  </si>
  <si>
    <t>Խրամուղու կտրվածքի ամբողջ պարագծով  բիտումպոլիմերային մածիկի քսում /5836.0մ/</t>
  </si>
  <si>
    <t>27-43      27-43-1</t>
  </si>
  <si>
    <t xml:space="preserve">Խճային ծածկույթի իրականացում h=10.0սմ,  հաստությամբ </t>
  </si>
  <si>
    <t>Պայմ.   22-397    q=0.6</t>
  </si>
  <si>
    <t>Պողպատե (St) DN150 խողովակների վրա Ø50մմ տրամագծի անցքի բացում, շուրթի հարթեցում</t>
  </si>
  <si>
    <t>տեղ</t>
  </si>
  <si>
    <t>Պողպատե (St) DN150 խողովակների վրա Ø40մմ տրամագծի անցքի բացում, շուրթի հարթեցում</t>
  </si>
  <si>
    <t>Պողպատե (St) DN150 խողովակների վրա Ø32մմ տրամագծի անցքի բացում, շուրթի հարթեցում</t>
  </si>
  <si>
    <t>Պողպատե (St) DN150 խողովակների վրա Ø25մմ տրամագծի անցքի բացում, շուրթի հարթեցում</t>
  </si>
  <si>
    <t xml:space="preserve">DN150(St)x DN50(St) խողովակների կողային էլ. եռակցում </t>
  </si>
  <si>
    <t xml:space="preserve">DN150(St)x DN40(St) խողովակների կողային էլ. եռակցում </t>
  </si>
  <si>
    <t xml:space="preserve">DN150(St)x DN32(St) խողովակների կողային էլ. եռակցում </t>
  </si>
  <si>
    <t xml:space="preserve">DN150(St)x DN25(St) խողովակների կողային էլ. եռակցում </t>
  </si>
  <si>
    <t>22-74</t>
  </si>
  <si>
    <t>Պողպատե (St) էլ/եռակցվող խողովակների մոնտաժում խրամուղիներում DN530x4 (որպես պատյան)</t>
  </si>
  <si>
    <t>22-70</t>
  </si>
  <si>
    <t>Պողպատե DN273x5 (St) էլ/եռակցվող խողովակների մոնտաժում</t>
  </si>
  <si>
    <t>22-68</t>
  </si>
  <si>
    <t>Պողպատե DN159x5 (St) էլ/եռակցվող խողովակների մոնտաժում</t>
  </si>
  <si>
    <t>22-66</t>
  </si>
  <si>
    <t>Պողպատե DN114x5 (St) էլ/եռակցվող խողովակների մոնտաժում</t>
  </si>
  <si>
    <t>Պայմ.   22-66</t>
  </si>
  <si>
    <t>Պողպատե DN89x5 (St) էլ/եռակցվող խողովակների մոնտաժում</t>
  </si>
  <si>
    <t>Շուկա</t>
  </si>
  <si>
    <t>Պողպատե DN50(St) միակողմանի արտաքին պարուրակով կարճախողովակի մոնտաժում, L=0.20մ</t>
  </si>
  <si>
    <t>Երկկողմանի արտաքին պարուրակով մետաղական կարճախողովակների մոնտաժում DN40, L=0.20մ</t>
  </si>
  <si>
    <t>Երկկողմանի արտաքին պարուրակով մետաղական կարճախողովակների մոնտաժում DN32, L=0.10մ</t>
  </si>
  <si>
    <t>Միակողմանի արտաքին պարուրակով մետաղական կարճախողովակների մոնտաժում DN25, L=0.10մ</t>
  </si>
  <si>
    <t>22-124</t>
  </si>
  <si>
    <t>Պոլիէթիլենե (PE100) եռակցվող խողովակների մոնտաժում խրամուղիներում de315, PN=1,0 ՄՊա</t>
  </si>
  <si>
    <t>Պայմ.   22-123</t>
  </si>
  <si>
    <t>Պոլիէթիլենե (PE100) եռակցվող խողովակների մոնտաժում խրամուղիներում de280, PN=1,0 ՄՊա</t>
  </si>
  <si>
    <t>22-123</t>
  </si>
  <si>
    <t>Պոլիէթիլենե (PE100) եռակցվող խողովակների մոնտաժում խրամուղիներում de250, PN=1,0 ՄՊա</t>
  </si>
  <si>
    <t>22-121</t>
  </si>
  <si>
    <t>Պոլիէթիլենե (PE100) եռակցվող խողովակների մոնտաժում խրամուղիներում de160, PN=1,0 ՄՊա</t>
  </si>
  <si>
    <t>22-119</t>
  </si>
  <si>
    <t>Պոլիէթիլենե (PE100) եռակցվող խողովակների մոնտաժում խրամուղիներում de110, PN=1,0 ՄՊա</t>
  </si>
  <si>
    <t>Պայմ.   22-119</t>
  </si>
  <si>
    <t>Պոլիէթիլենե (PE100) եռակցվող խողովակների մոնտաժում խրամուղիներում de90, PN=1,0 ՄՊա</t>
  </si>
  <si>
    <t>Պայմ.   22-118</t>
  </si>
  <si>
    <t>Պոլիէթիլենե (PE100) եռակցվող խողովակների մոնտաժում խրամուղիներում de63, PN=1,0 ՄՊա</t>
  </si>
  <si>
    <t xml:space="preserve">Պայմ.      22-372  </t>
  </si>
  <si>
    <t xml:space="preserve">Պահեստավորված DN150, PN=1,0ՄՊա էլ. մագնիսական ծախսաչափի վերամոնտաժում </t>
  </si>
  <si>
    <t>22-374</t>
  </si>
  <si>
    <t xml:space="preserve">Սեպավոր փականների մոնտաժում DN250, PN=1,0ՄՊա </t>
  </si>
  <si>
    <t>22-372</t>
  </si>
  <si>
    <t xml:space="preserve">Սեպավոր փականների մոնտաժում DN150, PN=1,0ՄՊա </t>
  </si>
  <si>
    <t>Պայմ.      22-369</t>
  </si>
  <si>
    <t xml:space="preserve">Սեպավոր փականների մոնտաժում DN80, PN=1,0ՄՊա </t>
  </si>
  <si>
    <t>22-368</t>
  </si>
  <si>
    <t xml:space="preserve">Սեպավոր փականների մոնտաժում DN50, PN=1,0ՄՊա </t>
  </si>
  <si>
    <t>Պայմ.     16-135  q=0.5</t>
  </si>
  <si>
    <t>Երկկողմանի ներքին պարուրակով մետաղական գնդային  փականների մոնտաժում DN40</t>
  </si>
  <si>
    <t>Երկկողմանի ներքին պարուրակով մետաղական գնդային  փականների մոնտաժում DN32</t>
  </si>
  <si>
    <t>Երկկողմանի ներքին պարուրակով մետաղական գնդային  փականների մոնտաժում DN25</t>
  </si>
  <si>
    <t>Օդահեռ DN25 արտաքին պարուրակային միացումով</t>
  </si>
  <si>
    <t>22-435</t>
  </si>
  <si>
    <t xml:space="preserve">Պողպատե էլ/եռակցվող կցաշուրթերի մոնտաժում DN250, PN=1,0ՄՊա </t>
  </si>
  <si>
    <t>22-433</t>
  </si>
  <si>
    <t xml:space="preserve">Պողպատե էլ/եռակցվող կցաշուրթերի մոնտաժում DN150, PN=1,0ՄՊա </t>
  </si>
  <si>
    <t>22-430</t>
  </si>
  <si>
    <t xml:space="preserve">Պողպատե էլ/եռակցվող կցաշուրթերի մոնտաժում DN80, PN=1,0ՄՊա </t>
  </si>
  <si>
    <t>22-429</t>
  </si>
  <si>
    <t xml:space="preserve">Պողպատե էլ/եռակցվող կցաշուրթերի մոնտաժում DN50, PN=1,0ՄՊա </t>
  </si>
  <si>
    <t>Երկկողմանի արտաքին պարուրակով մետաղական կցորդիչների մոնտաժում DN40</t>
  </si>
  <si>
    <t>Երկկողմանի արտաքին պարուրակով մետաղական կցորդիչների մոնտաժում DN32</t>
  </si>
  <si>
    <t>22-365</t>
  </si>
  <si>
    <t>Էլ. հոսանքի միջոցով ներքին հալեցմամբ պոլիէթիլենե de110xde90(PE100) անցումային կցորդիչների մոնտաժում</t>
  </si>
  <si>
    <t>10հատ</t>
  </si>
  <si>
    <t>Էլ. հոսանքի միջոցով ներքին հալեցմամբ պոլիէթիլենե de110(PE100) խցափակիչների մոնտաժում</t>
  </si>
  <si>
    <t>Պոլիէթիլեն de315(PE100) - մետաղ DN300(St) (НС) կցորդիչների մոնտաժում</t>
  </si>
  <si>
    <t>Պոլիէթիլեն de280(PE100) - մետաղ DN250(St) (НС) կցորդիչների մոնտաժում</t>
  </si>
  <si>
    <t>Պոլիէթիլեն de250(PE100) - մետաղ DN250(St) (НС) կցորդիչների մոնտաժում</t>
  </si>
  <si>
    <t>Պոլիէթիլեն de160(PE100) - մետաղ DN150(St) (НС) կցորդիչների մոնտաժում</t>
  </si>
  <si>
    <t>Պոլիէթիլեն de110(PE100) - մետաղ DN100(St) (НС) կցորդիչների մոնտաժում</t>
  </si>
  <si>
    <t>Պոլիէթիլեն de90(PE100) - մետաղ DN80(St) (НС) կցորդիչների մոնտաժում</t>
  </si>
  <si>
    <t>22-362</t>
  </si>
  <si>
    <t>Պողպատե (St) DN300-DN100 խողովակների ձևավոր մասեր (6 հատ)</t>
  </si>
  <si>
    <t>Պոլիէթիլենե (PE100) խողովակների ձևավոր մասեր de315-de110</t>
  </si>
  <si>
    <t>Պոլիէթիլենե (PE100) խողովակների ձևավոր մասեր DN280-de90</t>
  </si>
  <si>
    <t>Պոլիէթիլենե (PE100) խողովակների ձևավոր մասեր DN90-de63</t>
  </si>
  <si>
    <t>Պոլիէթիլենե (PE100) խցափակիչի մոնտաժում de63</t>
  </si>
  <si>
    <r>
      <t>Պողպատե թիթեղ 200x200, B=5մմ հաստությամբ  (S=0.04մ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), 3.16կգ</t>
    </r>
  </si>
  <si>
    <t>Մետաղական լարով պոլիէթիլենե b=30սմ լայնությամբ ցանցավոր ազդանշանային ժապավենի փռում խրամուղում</t>
  </si>
  <si>
    <t>մ</t>
  </si>
  <si>
    <t>9-153</t>
  </si>
  <si>
    <t>Փականների տակդիր Ø50 խողովակից և δ=6մմ, 100x100մմ չափերով 2թիթեղներից, Gմիջ=4.8կգ (8 տեղ)</t>
  </si>
  <si>
    <t>կգ</t>
  </si>
  <si>
    <t>15-613</t>
  </si>
  <si>
    <t>Պողպատե (St) DN273x5, DN159x5, DN114x5, DN89x5 խողովակների և ձևավոր մասերի մակերեսների երկշերտ ներկում՝ հակակոռոզիոն ներկով</t>
  </si>
  <si>
    <t>22-131</t>
  </si>
  <si>
    <r>
      <t>Պողպատե (St) DN530x4, DN273x5, DN159x5, DN114x5, DN89x5 խողովակների և ձևավոր մասերի հակակոռոզիոն մեկուսացում (24.5մ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</si>
  <si>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22-319</t>
  </si>
  <si>
    <t>Պոլիէթիլենե (PE100) de315 խողովակների փորձարկում, լվացում, ախտահանում</t>
  </si>
  <si>
    <t>կմ</t>
  </si>
  <si>
    <t>22-318</t>
  </si>
  <si>
    <t>Պողպատե (St) DN273x5, պոլիէթիլենե (PE100) de280, de250 խողովակների փորձարկում, լվացում, ախտահանում</t>
  </si>
  <si>
    <t>22-316</t>
  </si>
  <si>
    <t>Պողպատե (St) DN159x5, պոլիէթիլենե (PE100) de160 խողովակների փորձարկում, լվացում, ախտահանում</t>
  </si>
  <si>
    <t>22-314</t>
  </si>
  <si>
    <t>Պողպատե (St) DN114x5, պոլիէթիլենե (PE100) de110 խողովակների փորձարկում, լվացում, ախտահանում</t>
  </si>
  <si>
    <t>22-313</t>
  </si>
  <si>
    <t>Պողպատե (St) DN89x5, պոլիէթիլենե (PE100) de90 խողովակների փորձարկում, լվացում, ախտահանում</t>
  </si>
  <si>
    <t>22-312</t>
  </si>
  <si>
    <t>Պոլիէթիլենե (PE100) de63 խողովակների փորձարկում, լվացում, ախտահանում</t>
  </si>
  <si>
    <t/>
  </si>
  <si>
    <t>Արժեքը,
հազ.դրամ</t>
  </si>
  <si>
    <r>
      <t>1-1. Ջրագիծ-1 (W</t>
    </r>
    <r>
      <rPr>
        <b/>
        <vertAlign val="subscript"/>
        <sz val="11"/>
        <rFont val="Sylfaen"/>
        <family val="1"/>
      </rPr>
      <t>1</t>
    </r>
    <r>
      <rPr>
        <b/>
        <sz val="11"/>
        <rFont val="Sylfaen"/>
        <family val="1"/>
      </rPr>
      <t xml:space="preserve">) </t>
    </r>
  </si>
  <si>
    <t>6-1</t>
  </si>
  <si>
    <t>B7.5 դասի բետոնի նախապատրաստական շերտ h=10սմ</t>
  </si>
  <si>
    <t>22-446</t>
  </si>
  <si>
    <t>D=2.0մ տրամագծով հավաքովի ե/բ էլեմենտներով հորի կառուցում</t>
  </si>
  <si>
    <t xml:space="preserve">D=2.0մ տրամագծով ե/բ հորերի հատակի սալեր՝ ՀՍ-20 տիպի </t>
  </si>
  <si>
    <t>Պայմ.          8-140</t>
  </si>
  <si>
    <t xml:space="preserve">B15 դասի բետոնե լեկալ աղյուսներով պատի շարվածք </t>
  </si>
  <si>
    <t>Տեղեկ.</t>
  </si>
  <si>
    <r>
      <t xml:space="preserve">²Ùñ³Ýացանց </t>
    </r>
    <r>
      <rPr>
        <sz val="11"/>
        <rFont val="Sylfaen"/>
        <family val="1"/>
      </rPr>
      <t>Ø</t>
    </r>
    <r>
      <rPr>
        <sz val="11"/>
        <rFont val="Times Armenian"/>
        <family val="1"/>
      </rPr>
      <t>6 A240 ¹³ëÇ</t>
    </r>
  </si>
  <si>
    <t>Պատի հավաքովի ե/բ ՊՕ-20-09 կլոր օղակի տեղադրում, թարմ պատրաստված ցեմենտավազային շաղախի վրա</t>
  </si>
  <si>
    <t>Ծածկի հավաքովի ե/բ ԾՍ-1-20 սալի տեղադրում, թուջե ծանր մտոցով</t>
  </si>
  <si>
    <t>9-46</t>
  </si>
  <si>
    <t>Մետաղական  ելարանի պատրաստում, տեղադրում</t>
  </si>
  <si>
    <t>Պայմ.        6-85</t>
  </si>
  <si>
    <t xml:space="preserve">Ե/բ հորերի ներդիր դետալներ </t>
  </si>
  <si>
    <t>Պայմ.     15-260</t>
  </si>
  <si>
    <t>Պատերի ներքին մակերեսների երեսասվաղ ցեմենտավազային շաղախով b=20մմ</t>
  </si>
  <si>
    <t>Պայմ.     15-208</t>
  </si>
  <si>
    <t>Պատերի արտաքին մակերեսների երեսասվաղ ցեմենտավազային շաղախով b=20մմ</t>
  </si>
  <si>
    <t>Անցքի փակում ցեմենտավազային շաղախով</t>
  </si>
  <si>
    <t>Պայմ.     30-357</t>
  </si>
  <si>
    <t>Մետաղական կոնստրուկցիաների երկշերտ յուղաներկում</t>
  </si>
  <si>
    <t>Պատի հավաքովի ե/բ ՊՕ-20-06 կլոր օղակի տեղադրում, թարմ պատրաստված ցեմենտավազային շաղախի վրա</t>
  </si>
  <si>
    <t>D=1.5մ տրամագծով հավաքովի ե/բ էլեմենտներով հորի կառուցում</t>
  </si>
  <si>
    <t xml:space="preserve">D=1.5մ տրամագծով ե/բ հորերի հատակի սալեր՝ ՀՍ-15 տիպի </t>
  </si>
  <si>
    <t>Պատի հավաքովի ե/բ ՊՕ-15-09 կլոր օղակի տեղադրում, թարմ պատրաստված ցեմենտավազային շաղախի վրա</t>
  </si>
  <si>
    <t>Ծածկի հավաքովի ե/բ ԾՍ-1-15 սալի տեղադրում, թուջե ծանր մտոցով</t>
  </si>
  <si>
    <t>Պատի հավաքովի ե/բ ՊՕ-15-06 կլոր օղակի տեղադրում, թարմ պատրաստված ցեմենտավազային շաղախի վրա</t>
  </si>
  <si>
    <t>D=1.0մ տրամագծով հավաքովի ե/բ էլեմենտներով հորի կառուցում</t>
  </si>
  <si>
    <t xml:space="preserve">D=1.0մ տրամագծով ե/բ հորերի հատակի սալեր՝ ՀՍ-10 տիպի </t>
  </si>
  <si>
    <t>Պատի հավաքովի ե/բ ՊՕ-10-09 կլոր օղակի տեղադրում, թարմ պատրաստված ցեմենտավազային շաղախի վրա</t>
  </si>
  <si>
    <t>Պատի հավաքովի ե/բ ՊՕ-10-06 կլոր օղակի տեղադրում, թարմ պատրաստված ցեմենտավազային շաղախի վրա</t>
  </si>
  <si>
    <t>Ծածկի հավաքովի ե/բ ԾՍ-1-10 սալի տեղադրում, թուջե ծանր մտոցով</t>
  </si>
  <si>
    <t>Պողպատե (St) DN250-DN80 խողովակների ձևավոր մասեր (1 հատ)</t>
  </si>
  <si>
    <t>Պոլիէթիլենե (PE100) խողովակների ձևավոր մասեր DN90-de32</t>
  </si>
  <si>
    <t>Փականների տակդիր Ø50 խողովակից և δ=6մմ, 100x100մմ չափերով 2թիթեղներից, Gմիջ=4.8կգ (2 տեղ)</t>
  </si>
  <si>
    <t>Պողպատե (St) DN89x5 խողովակների և ձևավոր մասերի մակերեսների երկշերտ ներկում՝ հակակոռոզիոն ներկով</t>
  </si>
  <si>
    <t>22-127</t>
  </si>
  <si>
    <r>
      <t>Պողպատե (St) DN89x5 խողովակների և ձևավոր մասերի հակակոռոզիոն մեկուսացում (0.28մ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</si>
  <si>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Ջրագիծ W1-2-ի ՆԿ 0+00–ից ՆԿ 1+30 –ի հողային աշխատանքների ծավալները ներառված են Ջրագիծ W1-ի ՆԿ 22+20–ից ՆԿ 23+50 –ի հողային աշխատանքների ծավալներում</t>
  </si>
  <si>
    <t>Պողպատե (St) DN250-DN100 խողովակների ձևավոր մասեր (2 հատ)</t>
  </si>
  <si>
    <t>Փականների տակդիր Ø50 խողովակից և δ=6մմ, 100x100մմ չափերով 2թիթեղներից, Gմիջ=4.8կգ (1 տեղ)</t>
  </si>
  <si>
    <r>
      <t>Պողպատե (St) DN89x5 խողովակների և ձևավոր մասերի հակակոռոզիոն մեկուսացում (0.14մ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</si>
  <si>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Ջրագիծ W1-3-ի ՆԿ 0+00–ից ՆԿ 1+49 –ի հողային աշխատանքների ծավալները ներառված են Ջրագիծ W1-ի ՆԿ 23+75–ից ՆԿ 25+20 –ի հողային աշխատանքների ծավալներում</t>
  </si>
  <si>
    <t>Ջրագիծ W1-4-ի ՆԿ 0+00–ից ՆԿ 1+43 –ի հողային աշխատանքների ծավալները ներառված են Ջրագիծ W1-ի ՆԿ 25+53–ից ՆԿ 27+00 –ի հողային աշխատանքների ծավալներում</t>
  </si>
  <si>
    <t xml:space="preserve">Պողպատե (St) DN250 խողովակների վրա Ø50մմ անցքի բացում, շուրթի հարթեցում </t>
  </si>
  <si>
    <t xml:space="preserve">DN250(St)x DN50(St) խողովակների կողային էլ. եռակցում </t>
  </si>
  <si>
    <t>22-64</t>
  </si>
  <si>
    <t>Պողպատե DN57x4 (St) էլ/եռակցվող խողովակների մոնտաժում</t>
  </si>
  <si>
    <t xml:space="preserve">Պողպատե էլ/եռակցող կցաշուրթերի մոնտաժում  DN50, PN=1,0ՄՊա </t>
  </si>
  <si>
    <t>Պոլիէթիլեն de63(PE100) - մետաղ DN50(St) (НС) կցորդիչների մոնտաժում</t>
  </si>
  <si>
    <t>Պողպատե (St) DN50 խողովակների ձևավոր մասեր (1 հատ)</t>
  </si>
  <si>
    <t>Պոլիէթիլենե (PE100) խողովակների ձևավոր մասեր DN63-de32</t>
  </si>
  <si>
    <t>Պողպատե (St) DN57x4 խողովակների և ձևավոր մասերի մակերեսների երկշերտ ներկում՝ հակակոռոզիոն ներկով</t>
  </si>
  <si>
    <t>22-125</t>
  </si>
  <si>
    <r>
      <t>Պողպատե (St)  DN57x4 խողովակների և ձևավոր մասերի հակակոռոզիոն  մեկուսացում (0.1մ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</si>
  <si>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DN57x4 (St) և պոլիէթիլենե (PE100) de63 խողովակների փորձարկում, լվացում, ախտահանում</t>
  </si>
  <si>
    <t>Ջրագիծ W1-5-ի ՆԿ 0+00–ից ՆԿ 1+20 –ի հողային աշխատանքների ծավալները ներառված են Ջրագիծ W1-ի ՆԿ 27+18–ից ՆԿ 28+40 –ի հողային աշխատանքների ծավալներում</t>
  </si>
  <si>
    <t>Խրամուղու կտրվածքի ամբողջ պարագծով  բիտումպոլիմերային մածիկի քսում /242.0մ/</t>
  </si>
  <si>
    <t>Խրամուղու կտրվածքի ամբողջ պարագծով  բիտումպոլիմերային մածիկի քսում /246.0մ/</t>
  </si>
  <si>
    <t>Խրամուղու կտրվածքի ամբողջ պարագծով  բիտումպոլիմերային մածիկի քսում /238.0մ/</t>
  </si>
  <si>
    <t>Խրամուղու և փոսորակի մշակում IV կարգի գրունտներում (ֆրեզված ասֆալտբետոն), բարձելով ա/մ և տեղափոխելով 15.0կմ</t>
  </si>
  <si>
    <t>Ֆրեզած ասֆալտբետոնի փռում h=10.0սմ հաստությամբ</t>
  </si>
  <si>
    <t>Խրամուղու կտրվածքի ամբողջ պարագծով  բիտումպոլիմերային մածիկի քսում /1610.0մ/</t>
  </si>
  <si>
    <t>Գոյություն ունեցող Ø110(PE) խողովակների կտրում, 5տեղ</t>
  </si>
  <si>
    <t>Պայմ.   22-118   q=0.6</t>
  </si>
  <si>
    <t>Գոյություն ունեցող Ø63(PE) խողովակների կտրում, 4տեղ</t>
  </si>
  <si>
    <t>22-69</t>
  </si>
  <si>
    <t>Պողպատե DN219x5 (St) էլ/եռակցվող խողովակների մոնտաժում</t>
  </si>
  <si>
    <t>22-122</t>
  </si>
  <si>
    <t>Պոլիէթիլենե (PE100) եռակցվող խողովակների մոնտաժում խրամուղիներում de200, PN=1,0 ՄՊա</t>
  </si>
  <si>
    <t>22-373</t>
  </si>
  <si>
    <t xml:space="preserve">Սեպավոր փականների մոնտաժում DN200, PN=1,0ՄՊա </t>
  </si>
  <si>
    <t>22-370</t>
  </si>
  <si>
    <t xml:space="preserve">Սեպավոր փականների մոնտաժում DN100, PN=1,0ՄՊա </t>
  </si>
  <si>
    <t>22-434</t>
  </si>
  <si>
    <t xml:space="preserve">Պողպատե էլ/եռակցող կցաշուրթերի մոնտաժում DN200, PN=1,0ՄՊա </t>
  </si>
  <si>
    <t>22-431</t>
  </si>
  <si>
    <t xml:space="preserve">Պողպատե էլ/եռակցող կցաշուրթերի մոնտաժում  DN100, PN=1,0Պա </t>
  </si>
  <si>
    <t>Էլ. հոսանքի միջոցով ներքին հալեցմամբ պոլիէթիլենե de110(PE100) կցորդիչների մոնտաժում</t>
  </si>
  <si>
    <t>Էլ. հոսանքի միջոցով ներքին հալեցմամբ պոլիէթիլենե de63(PE100) կցորդիչների մոնտաժում</t>
  </si>
  <si>
    <t>Պոլիէթիլեն de200(PE100) - մետաղ DN200(St) (НС) կցորդիչների մոնտաժում</t>
  </si>
  <si>
    <t>Պողպատե (St) DN250-DN100 խողովակների ձևավոր մասեր (3 հատ)</t>
  </si>
  <si>
    <t>Պոլիէթիլենե (PE100) խողովակների ձևավոր մասեր DN200-de63</t>
  </si>
  <si>
    <t>Փականների տակդիր Ø50 խողովակից և δ=6մմ, 100x100մմ չափերով 2թիթեղներից, Gմիջ=4.8կգ (6 տեղ)</t>
  </si>
  <si>
    <t>Պողպատե (St) DN219x5, DN114x5, DN57x4 խողովակների և ձևավոր մասերի մակերեսների երկշերտ ներկում՝ հակակոռոզիոն ներկով</t>
  </si>
  <si>
    <t>22-130</t>
  </si>
  <si>
    <r>
      <t>Պողպատե (St) DN219x5, DN114x5, DN57x4 խողովակների և ձևավոր մասերի հակակոռոզիոն մեկուսացում (1.19մ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</si>
  <si>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22-317</t>
  </si>
  <si>
    <t>Պողպատե (St) DN219x5 և պոլիէթիլենե (PE100) de200 խողովակների փորձարկում, լվացում, ախտահանում</t>
  </si>
  <si>
    <t>Պողպատե (St) DN114x5 և պոլիէթիլենե (PE100) de110 խողովակների փորձարկում, լվացում, ախտահանում</t>
  </si>
  <si>
    <t>Պողպատե (St) DN57x4 և պոլիէթիլենե (PE100) de63 խողովակների փորձարկում, լվացում, ախտահանում</t>
  </si>
  <si>
    <t>Ջրագիծ W5-1-ի ՆԿ 0+00–ից ՆԿ 5+16 –ի հողային աշխատանքների ծավալները ներառված են Ջրագիծ W5-ի ՆԿ 12+24–ից ՆԿ 17+40 –ի հողային աշխատանքների ծավալներում</t>
  </si>
  <si>
    <t>Պողպատե (St) DN250-DN100 խողովակների ձևավոր մասեր (1 հատ)</t>
  </si>
  <si>
    <t>Պոլիէթիլենե (PE100) խողովակների ձևավոր մասեր DN110-de90</t>
  </si>
  <si>
    <t>Պողպատե (St) DN114x5 խողովակների և ձևավոր մասերի մակերեսների երկշերտ ներկում՝ հակակոռոզիոն ներկով</t>
  </si>
  <si>
    <r>
      <t>Պողպատե (St) DN114x5 խողովակների և ձևավոր մասերի հակակոռոզիոն մեկուսացում (0.18մ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</si>
  <si>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/318.0մ/</t>
  </si>
  <si>
    <t xml:space="preserve">Պողպատե (St) DN200 խողովակների վրա Ø50մմ անցքի բացում, շուրթի հարթեցում </t>
  </si>
  <si>
    <t xml:space="preserve">DN200(St)x DN50(St) խողովակների կողային էլ. եռակցում </t>
  </si>
  <si>
    <t>Պոլիէթիլենե (PE100) խողովակների ձևավոր մասեր DN63-de25</t>
  </si>
  <si>
    <t>Խրամուղու կտրվածքի ամբողջ պարագծով  բիտումպոլիմերային մածիկի քսում /312.0մ/</t>
  </si>
  <si>
    <t>Խրամուղու կտրվածքի ամբողջ պարագծով  բիտումպոլիմերային մածիկի քսում /310.0մ/</t>
  </si>
  <si>
    <t>Պոլիէթիլենե (PE100) խողովակների ձևավոր մասեր DN200-de90</t>
  </si>
  <si>
    <t>Պոլիէթիլենե (PE100) խողովակների ձևավոր մասեր de63-de25</t>
  </si>
  <si>
    <t>Խրամուղու կտրվածքի ամբողջ պարագծով  բիտումպոլիմերային մածիկի քսում /328.0մ/</t>
  </si>
  <si>
    <t>Խրամուղու կտրվածքի ամբողջ պարագծով  բիտումպոլիմերային մածիկի քսում /282.0մ/</t>
  </si>
  <si>
    <t>Խրամուղու կտրվածքի ամբողջ պարագծով  բիտումպոլիմերային մածիկի քսում /731.0մ/</t>
  </si>
  <si>
    <t>Պողպատե (St) DN250-DN80 խողովակների ձևավոր մասեր (2 հատ)</t>
  </si>
  <si>
    <t>Պոլիէթիլենե (PE100) խողովակների ձևավոր մասեր DN110-de63</t>
  </si>
  <si>
    <t>Պողպատե (St) DN114x5, DN89x5 խողովակների և ձևավոր մասերի մակերեսների երկշերտ ներկում՝ հակակոռոզիոն ներկով</t>
  </si>
  <si>
    <r>
      <t>Պողպատե (St) DN114x5, DN89x5 խողովակների և ձևավոր մասերի հակակոռոզիոն մեկուսացում (0.25մ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</si>
  <si>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/102.0մ/</t>
  </si>
  <si>
    <t>22-117</t>
  </si>
  <si>
    <t>Պոլիէթիլենե (PE100) եռակցվող խողովակների մոնտաժում խրամուղիներում de50, PN=1,0 ՄՊա</t>
  </si>
  <si>
    <t>Պոլիէթիլենե (PE100) խողովակների ձևավոր մասեր DN90-de25</t>
  </si>
  <si>
    <t>Պոլիէթիլենե (PE100) de50 խողովակների փորձարկում, լվացում, ախտահանում</t>
  </si>
  <si>
    <t>Խրամուղու կտրվածքի ամբողջ պարագծով  բիտումպոլիմերային մածիկի քսում /252.0մ/</t>
  </si>
  <si>
    <t>Պողպատե (St) DN100-DN50 խողովակների ձևավոր մասեր (1 հատ)</t>
  </si>
  <si>
    <t>Պոլիէթիլենե (PE100) խողովակների ձևավոր մասեր DN63</t>
  </si>
  <si>
    <r>
      <t>Պողպատե (St)  DN57x4 խողովակների և ձևավոր մասերի հակակոռոզիոն  մեկուսացում (0.08մ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</si>
  <si>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/250.0մ/</t>
  </si>
  <si>
    <t>Պողպատե (St) DN100 խողովակների ձևավոր մասեր (1 հատ)</t>
  </si>
  <si>
    <t>Պոլիէթիլենե (PE100) խողովակների ձևավոր մասեր DN110-de50</t>
  </si>
  <si>
    <t>Պոլիէթիլենե (PE100) խողովակների ձևավոր մասեր DN50-de25</t>
  </si>
  <si>
    <t>Պոլիէթիլենե (PE100) խողովակների ձևավոր մասեր de110-de50</t>
  </si>
  <si>
    <t>Պոլիէթիլենե (PE100) խողովակների ձևավոր մասեր de50-de25</t>
  </si>
  <si>
    <t>Խրամուղու մշակում IV կարգի գրունտներում (ֆրեզված ասֆալտբետոն), բարձելով ա/մ և տեղափոխելով 15.0կմ</t>
  </si>
  <si>
    <t>Խրամուղու կտրվածքի ամբողջ պարագծով  բիտումպոլիմերային մածիկի քսում /502.0մ/</t>
  </si>
  <si>
    <t>Պոլիէթիլենե (PE100) de90 խողովակների փորձարկում, լվացում, ախտահանում</t>
  </si>
  <si>
    <t>Խրամուղու կտրվածքի ամբողջ պարագծով  բիտումպոլիմերային մածիկի քսում /90.0մ/</t>
  </si>
  <si>
    <t>Խրամուղու կտրվածքի ամբողջ պարագծով  բիտումպոլիմերային մածիկի քսում /550.0մ/</t>
  </si>
  <si>
    <t>Պոլիէթիլենե (PE100) խողովակների ձևավոր մասեր DN50-de32</t>
  </si>
  <si>
    <r>
      <t>Պողպատե (St) DN114x5, DN89x5 խողովակների և ձևավոր մասերի հակակոռոզիոն մեկուսացում (0.17մ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</si>
  <si>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/132.0մ/</t>
  </si>
  <si>
    <t>Խրամուղու կտրվածքի ամբողջ պարագծով  բիտումպոլիմերային մածիկի քսում /335.0մ/</t>
  </si>
  <si>
    <r>
      <t>Պողպատե (St)  DN57x4 խողովակների և ձևավոր մասերի հակակոռոզիոն  մեկուսացում (0.24մ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</si>
  <si>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DN100-DN80 խողովակների ձևավոր մասեր (1 հատ)</t>
  </si>
  <si>
    <t>Խրամուղու կտրվածքի ամբողջ պարագծով  բիտումպոլիմերային մածիկի քսում /276.0մ/</t>
  </si>
  <si>
    <t>Պոլիէթիլենե (PE100) եռակցվող խողովակների մոնտաժում խրամուղիներում de40, PN=1,0 ՄՊա</t>
  </si>
  <si>
    <t>Պոլիէթիլենե (PE100) de40 խողովակների փորձարկում, լվացում, ախտահանում</t>
  </si>
  <si>
    <t>Խրամուղու կտրվածքի ամբողջ պարագծով  բիտումպոլիմերային մածիկի քսում /798.0մ/</t>
  </si>
  <si>
    <t>Խրամուղու կտրվածքի ամբողջ պարագծով  բիտումպոլիմերային մածիկի քսում /280.0մ/</t>
  </si>
  <si>
    <r>
      <t>Պողպատե (St)  DN57x4 խողովակների և ձևավոր մասերի հակակոռոզիոն  մեկուսացում (0.12մ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</si>
  <si>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/680.0մ/</t>
  </si>
  <si>
    <t>Խրամուղու կտրվածքի ամբողջ պարագծով  բիտումպոլիմերային մածիկի քսում /118.0մ/</t>
  </si>
  <si>
    <t>Խրամուղու մշակում IV կարգի գրունտներում (քայքայված ասֆալտբետոն), բարձելով ա/մ և տեղափոխելով 15.0կմ</t>
  </si>
  <si>
    <t>Խրամուղու կտրվածքի ամբողջ պարագծով  բիտումպոլիմերային մածիկի քսում /374.0մ/</t>
  </si>
  <si>
    <t>Գոյություն ունեցող Ø63(PE) խողովակների կտրում, 3տեղ</t>
  </si>
  <si>
    <t>Պայմ.        22-368           q=0.6</t>
  </si>
  <si>
    <t>Գոյություն ունեցող Ø50 փականի ապամոնտաժում, բարձելով ա/մ</t>
  </si>
  <si>
    <t>Գն.3</t>
  </si>
  <si>
    <t>Բարձված փականի տեղափոխում 9.0կմ, հանձնելով շահագործող կազմակերպությանը</t>
  </si>
  <si>
    <t>Պողպատե կցաշուրթերի մոնտաժում DN80, PN=1,0ՄՊա նախատեսված պոլիէթիլենե խողովակների համար</t>
  </si>
  <si>
    <t xml:space="preserve">Պոլիէթիլենե (PE100) de90  միջադիրի մոնտաժում, PN=1,0ՄՊա </t>
  </si>
  <si>
    <t>Էլ. հոսանքի միջոցով ներքին հալեցմամբ պոլիէթիլենե de63 (PE100) խցափակիչների մոնտաժում</t>
  </si>
  <si>
    <t>46-81</t>
  </si>
  <si>
    <t>Բետոնե ծածկույթի քանդում ձեռքով նախնական փխրեցումով, բարձելով ա/մ և տեղափոխելով 15.0կմ</t>
  </si>
  <si>
    <t xml:space="preserve">Ըստ նամակի    g=1.80            </t>
  </si>
  <si>
    <t>Խճի նախապատրաստական շերտի իրականացում h=10սմ հաստությամբ</t>
  </si>
  <si>
    <t>11-67         11-68</t>
  </si>
  <si>
    <t xml:space="preserve">Բետոնե ծածկույթի վերականգնում h=10սմ հաստությամբ, B12.5 դասի բետոնով,  </t>
  </si>
  <si>
    <t>Էլ. հոսանքի միջոցով ներքին հալեցմամբ պոլիէթիլենե de110xde63(PE100) խամությային անցումների մոնտաժում</t>
  </si>
  <si>
    <t>Պողպատե (St) DN200-DN100 խողովակների ձևավոր մասեր (1 հատ)</t>
  </si>
  <si>
    <t>Պոլիէթիլենե (PE100) խողովակների ձևավոր մասեր de110-de25</t>
  </si>
  <si>
    <t>Խրամուղու կտրվածքի ամբողջ պարագծով  բիտումպոլիմերային մածիկի քսում /402.0մ/</t>
  </si>
  <si>
    <t>Գոյություն ունեցող Ø110(PE) խողովակների կտրում, 1տեղ</t>
  </si>
  <si>
    <t>Պայմ.    22-370      q=0.6</t>
  </si>
  <si>
    <t xml:space="preserve">Գոյություն ունեցող Ø100 փականի ապամոնտաժում, բարձել ա/մ </t>
  </si>
  <si>
    <t>Խրամուղու կտրվածքի ամբողջ պարագծով  բիտումպոլիմերային մածիկի քսում /392.0մ/</t>
  </si>
  <si>
    <t>Պողպատե (St) DN200-DN80 խողովակների ձևավոր մասեր (1 հատ)</t>
  </si>
  <si>
    <t>Խրամուղու կտրվածքի ամբողջ պարագծով  բիտումպոլիմերային մածիկի քսում /136.0մ/</t>
  </si>
  <si>
    <t>Խրամուղու կտրվածքի ամբողջ պարագծով  բիտումպոլիմերային մածիկի քսում /94.0մ/</t>
  </si>
  <si>
    <t>Պոլիէթիլենե (PE100) խողովակների ձևավոր մասեր DN110-de32</t>
  </si>
  <si>
    <r>
      <t>Պողպատե (St) DN114x5 խողովակների և ձևավոր մասերի հակակոռոզիոն մեկուսացում (0.36մ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</si>
  <si>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r>
      <t>Պողպատե (St) DN114x5, DN89x5 խողովակների և ձևավոր մասերի հակակոռոզիոն մեկուսացում (0.36մ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</si>
  <si>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DN80 խողովակների ձևավոր մասեր (1 հատ)</t>
  </si>
  <si>
    <t>Պոլիէթիլենե (PE100) խողովակների ձևավոր մասեր de200-de110</t>
  </si>
  <si>
    <r>
      <t>Պողպատե (St) DN114x5, DN89x5 խողովակների և ձևավոր մասերի հակակոռոզիոն մեկուսացում (0.64մ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</si>
  <si>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Խրամուղու կտրվածքի ամբողջ պարագծով  բիտումպոլիմերային մածիկի քսում /762.0մ/</t>
  </si>
  <si>
    <t>Պոլիէթիլենե (PE100) խողովակների ձևավոր մասեր DN110</t>
  </si>
  <si>
    <t>Պոլիէթիլենե (PE100) խցափակիչի մոնտաժում de110</t>
  </si>
  <si>
    <t>Խրամուղու կտրվածքի ամբողջ պարագծով  բիտումպոլիմերային մածիկի քսում /445.0մ/</t>
  </si>
  <si>
    <t>Պոլիէթիլենե (PE100) խցափակիչի մոնտաժում de90</t>
  </si>
  <si>
    <t>Խրամուղու կտրվածքի ամբողջ պարագծով  բիտումպոլիմերային մածիկի քսում /245.0մ/</t>
  </si>
  <si>
    <t>Պոլիէթիլենե (PE100) խողովակների ձևավոր մասեր DN280-de63</t>
  </si>
  <si>
    <t>Փոսորակի մշակում IV կարգի գրունտներում (քայքայված ասֆալտբետոն), բարձելով ա/մ և տեղափոխելով 15.0կմ</t>
  </si>
  <si>
    <t>Փոսորակների մշակում V կարգի գրունտներում, բարձելով ա/մ և տեղափոխելով 15.0կմ</t>
  </si>
  <si>
    <t>Փոսորակների մշակում IV կարգի գրունտներում, բարձելով ա/մ և տեղափոխելով 15.0կմ</t>
  </si>
  <si>
    <t>Փոսորակների ետլիցք ավազով` տոփանումով</t>
  </si>
  <si>
    <t>Խրամուղու կտրվածքի ամբողջ պարագծով  բիտումպոլիմերային մածիկի քսում /62.0մ/</t>
  </si>
  <si>
    <t>22-71</t>
  </si>
  <si>
    <t>Պողպատե DN325x5 (St) էլ/եռակցվող խողովակների մոնտաժում</t>
  </si>
  <si>
    <t xml:space="preserve">Շուկա  </t>
  </si>
  <si>
    <t xml:space="preserve">Պողպատե (St) եռակցվող կարճախողովակների մոնտաժում DN114x5, L=0.15մ </t>
  </si>
  <si>
    <t xml:space="preserve">Պողպատե (St) եռակցվող կարճախողովակների մոնտաժում DN114x5, L=0.1մ </t>
  </si>
  <si>
    <t>22-395</t>
  </si>
  <si>
    <t xml:space="preserve">Ստորգետնյա տեղադրման հրշեջ հիդրանտ DN100, H=0.75մ, PN=1,0ՄՊա </t>
  </si>
  <si>
    <t>կոմպ.</t>
  </si>
  <si>
    <t xml:space="preserve">Ստորգետնյա տեղադրման հրշեջ հիդրանտ DN100, H=0.5մ, PN=1,0ՄՊա </t>
  </si>
  <si>
    <t xml:space="preserve">Պողպատե էլ/եռակցվող կցաշուրթերի մոնտաժում DN100, PN=1,0ՄՊա </t>
  </si>
  <si>
    <t>Պայմ.    22-384</t>
  </si>
  <si>
    <t xml:space="preserve">Հրշեջ հիդրանտի կցաշուրթային արմունկ-տակդիր DN100 </t>
  </si>
  <si>
    <t>Էլ. հոսանքի միջոցով ներքին հալեցմամբ պոլիէթիլենե de110(PE100) խամությային անցումների մոնտաժում</t>
  </si>
  <si>
    <t>Պոլիէթիլենե (PE100) խողովակների ձևավոր մասեր de315-de200</t>
  </si>
  <si>
    <t>6-30</t>
  </si>
  <si>
    <t>Բետոնե հենարանի իրականացում B 7.5 դասի</t>
  </si>
  <si>
    <t>Թիթեղ -6x400 L=400</t>
  </si>
  <si>
    <t>Դյուբել M12 ГОСТ 28457</t>
  </si>
  <si>
    <t>Խրամուղու կտրվածքի ամբողջ պարագծով  բիտումպոլիմերային մածիկի քսում /95.0մ/</t>
  </si>
  <si>
    <t>Պոլիէթիլենե (PE100) խողովակների ձևավոր մասեր DN315-de63</t>
  </si>
  <si>
    <r>
      <t>Պողպատե (St)  DN57x4 խողովակների և ձևավոր մասերի հակակոռոզիոն  մեկուսացում (0.18մ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</si>
  <si>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Բարձած ասֆալտբետոնի տեղափոխում մինչև  15.0 կմ հեռավորությամբ</t>
  </si>
  <si>
    <t xml:space="preserve">Խրամուղու և փոսորակների մշակում V կարգի գրունտներում, բարձելով ա/մ </t>
  </si>
  <si>
    <t>Խրամուղու  և փոսորակների մշակում V կարգի գրունտներում ձեռքով</t>
  </si>
  <si>
    <t>P23-223  q=1.2</t>
  </si>
  <si>
    <t>Մշակված գրունտի բարձում ա/մ ձեռքով</t>
  </si>
  <si>
    <t xml:space="preserve">Խրամուղու և փոսորակների մշակում IV կարգի գրունտներում, բարձելով ա/մ </t>
  </si>
  <si>
    <t>Խրամուղու  և փոսորակների մշակում IV կարգի գրունտներում ձեռքով</t>
  </si>
  <si>
    <t>Խրամուղու  և փոսորակների  ետլիցք ավազով</t>
  </si>
  <si>
    <r>
      <t>1000մ</t>
    </r>
    <r>
      <rPr>
        <vertAlign val="superscript"/>
        <sz val="11"/>
        <rFont val="Sylfaen"/>
        <family val="1"/>
        <charset val="204"/>
      </rPr>
      <t>3</t>
    </r>
  </si>
  <si>
    <t>Ետլիցքի պնևվմո տոփանում</t>
  </si>
  <si>
    <t>Խրամուղու  և փոսորակների  ետլիցք ձեռքով ավազով</t>
  </si>
  <si>
    <t>Ասֆալտբետոնի խճային հիմնաշերտի իրականացում h=10սմ հաստությամբ, տոփանումով</t>
  </si>
  <si>
    <t>Մանրահատիկ ա/բետոնե ծածկույթի իրականացում h=4սմ հաստությամբ, մայթերում</t>
  </si>
  <si>
    <t>Գոյություն ունեցող պողպատե Ø40 մուտքագծերի կտրում, պարուրակի իրականացում</t>
  </si>
  <si>
    <t>Գոյություն ունեցող պողպատե Ø32 մուտքագծերի կտրում, պարուրակի իրականացում</t>
  </si>
  <si>
    <t>Գոյություն ունեցող պողպատե Ø25 մուտքագծերի կտրում, պարուրակի իրականացում</t>
  </si>
  <si>
    <t>Պայմ.     22-117  q=0.5</t>
  </si>
  <si>
    <t>Գոյություն ունեցող պոլիէթիլենե Ø40 մուտքագծերի կտրում, 1տեղ</t>
  </si>
  <si>
    <t>Գոյություն ունեցող պոլիէթիլենե Ø32 մուտքագծերի կտրում, 4տեղ</t>
  </si>
  <si>
    <t>Գոյություն ունեցող պողպատե Ø20 մուտքագծերի կտրում, պարուրակի իրականացում</t>
  </si>
  <si>
    <t>Գոյություն ունեցող պոլիէթիլենե Ø25 մուտքագծերի կտրում, 529տեղ</t>
  </si>
  <si>
    <t>Գոյություն ունեցող պողպատե Ø15 մուտքագծերի կտրում, պարուրակի իրականացում</t>
  </si>
  <si>
    <t xml:space="preserve">Պոլիէթիլենե  (PE100) եռակցվող խողովակների մոնտաժում խրամուղիներում de50, PN=1,0 ՄՊա </t>
  </si>
  <si>
    <t>Պայմ.     22-117</t>
  </si>
  <si>
    <t xml:space="preserve">Պոլիէթիլենե  (PE100) եռակցվող խողովակների մոնտաժում խրամուղիներում de40, PN=1,0 ՄՊա </t>
  </si>
  <si>
    <t xml:space="preserve">Պոլիէթիլենե  (PE100) եռակցվող խողովակների մոնտաժում խրամուղիներում de32, PN=1,0 ՄՊա </t>
  </si>
  <si>
    <t xml:space="preserve">Պոլիէթիլենե  (PE100) եռակցվող խողովակների մոնտաժում խրամուղիներում de25, PN=1,0 ՄՊա </t>
  </si>
  <si>
    <t>16-134  q=0.5</t>
  </si>
  <si>
    <t>Երկկողմանի ներքին պարուրակով մետաղական գնդային  փականների մոնտաժում DN20</t>
  </si>
  <si>
    <t>Երկկողմանի ներքին պարուրակով մետաղական գնդային  փականների մոնտաժում DN15</t>
  </si>
  <si>
    <t>18*</t>
  </si>
  <si>
    <t>Պայմ.      22-383</t>
  </si>
  <si>
    <t>Մեխանիկական  (C դասի) ջրաչափերի մոնտաժում DN40</t>
  </si>
  <si>
    <t>19*</t>
  </si>
  <si>
    <t>16-135  q=0.5</t>
  </si>
  <si>
    <t>Մեխանիկական  (C դասի) ջրաչափերի մոնտաժում DN32</t>
  </si>
  <si>
    <t>20*</t>
  </si>
  <si>
    <t>Մեխանիկական  (C դասի) ջրաչափերի մոնտաժում DN25</t>
  </si>
  <si>
    <t>21*</t>
  </si>
  <si>
    <t>Մեխանիկական  (C դասի) ջրաչափերի մոնտաժում DN20</t>
  </si>
  <si>
    <t>22*</t>
  </si>
  <si>
    <t>Մեխանիկական  (C դասի) ջրաչափերի մոնտաժում DN15</t>
  </si>
  <si>
    <t>Երկկողմանի ներքին պարուրակով մետաղական ֆիլտրերի մոնտաժում DN40</t>
  </si>
  <si>
    <t>Երկկողմանի ներքին պարուրակով մետաղական ֆիլտրերի մոնտաժում DN32</t>
  </si>
  <si>
    <t>Երկկողմանի ներքին պարուրակով մետաղական ֆիլտրերի մոնտաժում DN25</t>
  </si>
  <si>
    <t>Երկկողմանի ներքին պարուրակով մետաղական ֆիլտրերի մոնտաժում DN20</t>
  </si>
  <si>
    <t>Երկկողմանի ներքին պարուրակով մետաղական ֆիլտրերի մոնտաժում DN15</t>
  </si>
  <si>
    <t>16-135 q=0.5</t>
  </si>
  <si>
    <t>Երկկողմանի արտաքին պարուրակով մետաղական կցորդիչների մոնտաժում DN25</t>
  </si>
  <si>
    <t>16-134 q=0.5</t>
  </si>
  <si>
    <t>Երկկողմանի արտաքին պարուրակով մետաղական կցորդիչների մոնտաժում DN20</t>
  </si>
  <si>
    <t>Երկկողմանի արտաքին պարուրակով մետաղական կցորդիչների մոնտաժում DN15</t>
  </si>
  <si>
    <t>Պոլիէթիլենե կցամասի մոնտաժում (էգ) DN40</t>
  </si>
  <si>
    <t>Պոլիէթիլենե կցամասի մոնտաժում (որձ) DN40</t>
  </si>
  <si>
    <t>Պոլիէթիլենե կցամասի մոնտաժում (էգ) DN32</t>
  </si>
  <si>
    <t>Պոլիէթիլենե կցամասի մոնտաժում (որձ) DN32</t>
  </si>
  <si>
    <t>Պոլիէթիլենե կցամասի մոնտաժում (էգ) DN25</t>
  </si>
  <si>
    <t>Պոլիէթիլենե կցամասի մոնտաժում (որձ) DN25</t>
  </si>
  <si>
    <t>Պոլիէթիլենե կցամասի մոնտաժում (էգ) DN20</t>
  </si>
  <si>
    <t>Պոլիէթիլենե կցամասի մոնտաժում (որձ) DN20</t>
  </si>
  <si>
    <t>Պոլիէթիլենե կցամասի մոնտաժում (էգ) DN15</t>
  </si>
  <si>
    <t>Պոլիէթիլենե կցամասի մոնտաժում (որձ) DN15</t>
  </si>
  <si>
    <t>43*</t>
  </si>
  <si>
    <t>Ջրաչափի միացումների մոնտաժում DN40</t>
  </si>
  <si>
    <t>44*</t>
  </si>
  <si>
    <t>Ջրաչափի միացումների մոնտաժում DN32</t>
  </si>
  <si>
    <t>45*</t>
  </si>
  <si>
    <t>16-135    q=0.5</t>
  </si>
  <si>
    <t>Ջրաչափի միացումների մոնտաժում DN25</t>
  </si>
  <si>
    <t>46*</t>
  </si>
  <si>
    <t>Ջրաչափի միացումների մոնտաժում DN20</t>
  </si>
  <si>
    <t>47*</t>
  </si>
  <si>
    <t>Ջրաչափի միացումների մոնտաժում DN15</t>
  </si>
  <si>
    <t>Երկկողմանի արտաքին պարուրակով մետաղական կարճախողովակների մոնտաժում DN40, L=50մմ, 1հատ</t>
  </si>
  <si>
    <t>Երկկողմանի արտաքին պարուրակով մետաղական կարճախողովակների մոնտաժում DN32, L=50մմ, 2հատ</t>
  </si>
  <si>
    <t>Երկկողմանի արտաքին պարուրակով մետաղական կարճախողովակների մոնտաժում DN25, L=100մմ, 20հատ</t>
  </si>
  <si>
    <t>Երկկողմանի արտաքին պարուրակով մետաղական կարճախողովակների մոնտաժում DN25, L=50մմ, 5հատ</t>
  </si>
  <si>
    <t>Երկկողմանի արտաքին պարուրակով մետաղական կարճախողովակների մոնտաժում DN20, L=100մմ, 4հատ</t>
  </si>
  <si>
    <t>Երկկողմանի արտաքին պարուրակով մետաղական կարճախողովակների մոնտաժում DN20, L=50մմ, 4հատ</t>
  </si>
  <si>
    <t>Երկկողմանի արտաքին պարուրակով մետաղական կարճախողովակների մոնտաժում DN15, L=100մմ, 76հատ</t>
  </si>
  <si>
    <t>Երկկողմանի արտաքին պարուրակով մետաղական կարճախողովակների մոնտաժում DN15, L=50մմ</t>
  </si>
  <si>
    <t>Երկկողմանի ներքին պարուրակով մետաղական կցորդիչների մոնտաժում DN40</t>
  </si>
  <si>
    <t>Երկկողմանի ներքին պարուրակով մետաղական կցորդիչների մոնտաժում DN32</t>
  </si>
  <si>
    <t>Երկկողմանի ներքին պարուրակով մետաղական կցորդիչների մոնտաժում DN25</t>
  </si>
  <si>
    <t xml:space="preserve">Պոլիէթիլեն de50(PE100) - մետաղ DN40(St) մետաղական ներքին պարուրակով կցորդիչների մոնտաժում </t>
  </si>
  <si>
    <t xml:space="preserve">Պոլիէթիլեն de40(PE100) - մետաղ DN32(St) մետաղական ներքին պարուրակով կցորդիչների մոնտաժում </t>
  </si>
  <si>
    <t xml:space="preserve">Պոլիէթիլեն de32(PE100) - մետաղ DN25(St) մետաղական ներքին պարուրակով կցորդիչների մոնտաժում </t>
  </si>
  <si>
    <t>Պոլիէթիլեն de25(PE100)- մետաղ DN20(St) մետաղական ներքին պարուրակով կցորդիչների մոնտաժում</t>
  </si>
  <si>
    <t>Պոլիէթիլեն de25(PE100)- մետաղ DN15(St) մետաղական ներքին պարուրակով կցորդիչների  մոնտաժում</t>
  </si>
  <si>
    <t>Պոլիէթիլեն de40(PE100) կցորդիչների մոնտաժում</t>
  </si>
  <si>
    <t>Պոլիէթիլեն de32(PE100) կցորդիչների մոնտաժում</t>
  </si>
  <si>
    <t>Պոլիէթիլեն de25(PE100) կցորդիչների մոնտաժում</t>
  </si>
  <si>
    <t>Պոլիէթիլենե (PE100) արմունկների մոնտաժում de32, α=45◦</t>
  </si>
  <si>
    <t>Պոլիէթիլենե (PE100) արմունկների մոնտաժում de25, α=90◦</t>
  </si>
  <si>
    <t>Պոլիէթիլենե (PE100) անցումների մոնտաժում de40 x de32</t>
  </si>
  <si>
    <t>Պոլիէթիլենե (PE100) անցումների մոնտաժում de40 x de25</t>
  </si>
  <si>
    <t>Պոլիէթիլենե (PE100) անցումների մոնտաժում de32 x de25</t>
  </si>
  <si>
    <t>Պոլիէթիլենե (PE100) խողովակների միացում խամութային անցումով de315xde25</t>
  </si>
  <si>
    <t>Պոլիէթիլենե (PE100) խողովակների միացում խամութային անցումով de280xde50</t>
  </si>
  <si>
    <t>Պոլիէթիլենե (PE100) խողովակների միացում խամութային անցումով de280xde32</t>
  </si>
  <si>
    <t>Պոլիէթիլենե (PE100) խողովակների միացում խամութային անցումով de280xde25</t>
  </si>
  <si>
    <t>Պոլիէթիլենե (PE100) խողովակների միացում խամութային անցումով de200xde40</t>
  </si>
  <si>
    <t>Պոլիէթիլենե (PE100) խողովակների միացում խամութային անցումով de200xde25</t>
  </si>
  <si>
    <t>Պոլիէթիլենե (PE100) խողովակների միացում խամութային անցումով de110xde40</t>
  </si>
  <si>
    <t>Պոլիէթիլենե (PE100) խողովակների միացում խամութային անցումով de110xde32</t>
  </si>
  <si>
    <t>Պոլիէթիլենե (PE100) խողովակների միացում խամութային անցումով de110xde25</t>
  </si>
  <si>
    <t>Պոլիէթիլենե (PE100) խողովակների միացում խամութային անցումով de90xde40</t>
  </si>
  <si>
    <t>Պոլիէթիլենե (PE100) խողովակների միացում խամութային անցումով de90xde32</t>
  </si>
  <si>
    <t>Պոլիէթիլենե (PE100) խողովակների միացում խամութային անցումով de90xde25</t>
  </si>
  <si>
    <t>Պոլիէթիլենե (PE100) խողովակների միացում խամութային անցումով de63xde40</t>
  </si>
  <si>
    <t>Պոլիէթիլենե (PE100) խողովակների միացում խամութային անցումով de63xde32</t>
  </si>
  <si>
    <t>Պոլիէթիլենե (PE100) խողովակների միացում խամութային անցումով de63xde25</t>
  </si>
  <si>
    <t>Պոլիէթիլենե (PE100) խողովակների միացում խամութային անցումով de50xde25</t>
  </si>
  <si>
    <t>Պոլիէթիլենե (PE100) խողովակների միացում խամութային անցումով de40xde25</t>
  </si>
  <si>
    <t>Պոլիէթիլենե (PE100) խողովակների միացում խամութային անցումով de32xde25</t>
  </si>
  <si>
    <t>Պոլիէթիլենե պարուրակային կցորդիչների մոնտաժում de50</t>
  </si>
  <si>
    <t>Պոլիէթիլենե պարուրակային կցորդիչների մոնտաժում de40</t>
  </si>
  <si>
    <t>Պոլիէթիլենե պարուրակային կցորդիչների մոնտաժում de32</t>
  </si>
  <si>
    <t>Պոլիէթիլենե պարուրակային կցորդիչների մոնտաժում de25</t>
  </si>
  <si>
    <t>Պոլիէթիլենե b=30սմ լայնությամբ ցանցավոր ազդանշանային ժապավենի փռում խրամուղում</t>
  </si>
  <si>
    <t>Պայմ.   22-117  q=0.5</t>
  </si>
  <si>
    <t>Պոլիէթիլենե (PE100) de25 խողովակների ջերմամեկուսացում պենոպոլիստիրոլե կիսախողովակներով δ=30մմ (յուրաքանչյուր մուտքագծի համար 2.0 գծմ.)</t>
  </si>
  <si>
    <t>Պայմ.         7-668      q=0.6</t>
  </si>
  <si>
    <t xml:space="preserve">Անհատական տների պոլիմերավազային ջրաչափական հորերի  տեղադրում </t>
  </si>
  <si>
    <t>Փրփրապլաստ  h=30մմ</t>
  </si>
  <si>
    <r>
      <t>մ</t>
    </r>
    <r>
      <rPr>
        <vertAlign val="superscript"/>
        <sz val="11"/>
        <rFont val="Sylfaen"/>
        <family val="1"/>
      </rPr>
      <t>2</t>
    </r>
  </si>
  <si>
    <t>Փրփրապլաստ  h=15մմ</t>
  </si>
  <si>
    <t>Պոլիէթիլենե (PE100) de50 - de25 խողովակների փորձարկում, լվացում, ախտահանում</t>
  </si>
  <si>
    <t xml:space="preserve">Պայմ.     22-383 q=0.6 </t>
  </si>
  <si>
    <t>Գոյություն ունեցող Ø40 ջրաչափերի ապամոնտաժում</t>
  </si>
  <si>
    <t>Գոյություն ունեցող Ø32 ջրաչափերի ապամոնտաժում</t>
  </si>
  <si>
    <t>Գոյություն ունեցող Ø25 ջրաչափերի ապամոնտաժում</t>
  </si>
  <si>
    <t>Պայմ.     16-134  q=0.5</t>
  </si>
  <si>
    <t xml:space="preserve">Գոյություն ունեցող Ø20 ջրաչափերի ապամոնտաժում </t>
  </si>
  <si>
    <t>Գոյություն ունեցող Ø15 ջրաչափերի ապամոնտաժում</t>
  </si>
  <si>
    <t xml:space="preserve">Ըստ նամակի          </t>
  </si>
  <si>
    <t>Ապամոնտաժված սարքավորումների տեղափոխում մինչև 9.0կմ, հանձնելով շահագործող կազմակերպությանը</t>
  </si>
  <si>
    <t>Երկկողմանի արտաքին պարուրակով մետաղական կարճախողովակի մոնտաժում DN40, L=250մմ</t>
  </si>
  <si>
    <t>Երկկողմանի արտաքին պարուրակով մետաղական կարճախողովակի մոնտաժում DN32, L=250մմ</t>
  </si>
  <si>
    <t>Երկկողմանի արտաքին պարուրակով մետաղական կարճախողովակի մոնտաժում DN25, L=250մմ</t>
  </si>
  <si>
    <t>Երկկողմանի արտաքին պարուրակով մետաղական կարճախողովակի մոնտաժում DN20, L=250մմ</t>
  </si>
  <si>
    <t>Երկկողմանի արտաքին պարուրակով մետաղական կարճախողովակի մոնտաժում DN15, L=160մմ</t>
  </si>
  <si>
    <t>Խրամուղու կտրվածքի ամբողջ պարագծով  բիտումպոլիմերային մածիկի քսում /260.0մ/</t>
  </si>
  <si>
    <t>Պողպատե (St) DN100 խողովակների վրա Ø32մմ տրամագծի անցքի բացում, շուրթի հարթեցում</t>
  </si>
  <si>
    <t>Պողպատե (St) DN100 խողովակների վրա Ø25մմ տրամագծի անցքի բացում, շուրթի հարթեցում</t>
  </si>
  <si>
    <t>Պողպատե (St) DN100 խողովակների վրա Ø20մմ տրամագծի անցքի բացում, շուրթի հարթեցում</t>
  </si>
  <si>
    <t>Պողպատե (St) DN100 խողովակների վրա Ø15մմ տրամագծի անցքի բացում, շուրթի հարթեցում</t>
  </si>
  <si>
    <t xml:space="preserve">DN100(St)x DN32(St) խողովակների կողային էլ. եռակցում </t>
  </si>
  <si>
    <t xml:space="preserve">DN100(St)x DN25(St) խողովակների կողային էլ. եռակցում </t>
  </si>
  <si>
    <t xml:space="preserve">DN100(St)x DN20(St) խողովակների կողային էլ. եռակցում </t>
  </si>
  <si>
    <t xml:space="preserve">DN100(St)x DN15(St) խողովակների կողային էլ. եռակցում </t>
  </si>
  <si>
    <t>Պողպատե (St) էլ/եռակցվող խողովակների մոնտաժում խրամուղիներում DN325x4 (որպես պատյան)</t>
  </si>
  <si>
    <t xml:space="preserve">Պոլիէթիլենե (PE100) de90 միջադիրի մոնտաժում, PN=1,0ՄՊա </t>
  </si>
  <si>
    <t>Էլ. հոսանքի միջոցով ներքին հալեցմամբ պոլիէթիլենե de160xde90(PE100) խամութային անցումների մոնտաժում</t>
  </si>
  <si>
    <t>Էլ. հոսանքի միջոցով ներքին հալեցմամբ պոլիէթիլենե de160(PE100) խցափակիչների մոնտաժում</t>
  </si>
  <si>
    <t>Պողպատե (St) DN100-DN50 խողովակների ձևավոր մասեր (17 հատ)</t>
  </si>
  <si>
    <t>Պոլիէթիլենե (PE100) խողովակների ձևավոր մասեր de280-de63</t>
  </si>
  <si>
    <r>
      <t>Պողպատե թիթեղ 150x150, B=5մմ հաստությամբ  (S=0.0225մ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  <r>
      <rPr>
        <sz val="11"/>
        <rFont val="Sylfaen"/>
        <family val="1"/>
        <charset val="204"/>
      </rPr>
      <t>, 30.26կգ</t>
    </r>
  </si>
  <si>
    <t>Մետաղական երկկողմանի ներքին պարուրակով DN25 գնդային փականների մոնտաժում բաժանարար-ջրաչափական հորերում</t>
  </si>
  <si>
    <t xml:space="preserve">Պողպատե DN25(St) արտաքին պարուրակով կարճախողովակի մոնտաժում, L=0.10մ, </t>
  </si>
  <si>
    <t>Փականների տակդիր Ø50 խողովակից և δ=6մմ, 100x100մմ չափերով 2թիթեղներից, Gմիջ=4.8կգ (48 տեղ)</t>
  </si>
  <si>
    <t>46-52</t>
  </si>
  <si>
    <t>Գոյություն ունեցող հորի պատում անցքի բացում 250մմ</t>
  </si>
  <si>
    <t>100տեղ</t>
  </si>
  <si>
    <t>Պայմ.    15-260</t>
  </si>
  <si>
    <r>
      <t>100մ</t>
    </r>
    <r>
      <rPr>
        <vertAlign val="superscript"/>
        <sz val="12"/>
        <rFont val="Sylfaen"/>
        <family val="1"/>
        <charset val="204"/>
      </rPr>
      <t>2</t>
    </r>
  </si>
  <si>
    <t>Պողպատե (St) DN159x5, DN114x5, DN89x5, DN57x4 խողովակների և ձևավոր մասերի մակերեսների երկշերտ ներկում՝ հակակոռոզիոն ներկով</t>
  </si>
  <si>
    <r>
      <t>Պողպատե (St) DN325x4, DN159x5, DN114x5, DN89x5, DN57x4 խողովակների և ձևավոր մասերի հակակոռոզիոն մեկուսացում (122.2մ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</si>
  <si>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Պողպատե (St) DN114x5 խողովակների փորձարկում, լվացում, ախտահանում</t>
  </si>
  <si>
    <t>Պողպատե (St) DN57x4, պոլիէթիլենե (PE100) de63 խողովակների փորձարկում, լվացում, ախտահանում</t>
  </si>
  <si>
    <t>Հողային, քանդման և շինարարական աշխատանքներ</t>
  </si>
  <si>
    <t>1-1008</t>
  </si>
  <si>
    <t>Գոյություն ունեցող փականային հորերից և փոսորակներից ջրահեռացման իրականացում</t>
  </si>
  <si>
    <t>46-82</t>
  </si>
  <si>
    <t>Գոյություն ունեցող ե/բ կլոր D=1.5մ H=1.5մ փականային և ջրաչափական հորերի պատերի և ծածկի սալերի քանդում</t>
  </si>
  <si>
    <t>Գոյություն ունեցող 1.5x1.0, H=1.50մ ներքին չափերով ե/բ հորի պատերի և ծածկի սալերի քանդում</t>
  </si>
  <si>
    <t xml:space="preserve">Բետոնե ծածկույթի քանդում </t>
  </si>
  <si>
    <t>P23-146</t>
  </si>
  <si>
    <t xml:space="preserve">Գոյություն ունեցող բետոնե առվակների քանդում </t>
  </si>
  <si>
    <t>Պայմ.        6-127</t>
  </si>
  <si>
    <t xml:space="preserve">Քանդված բետոնե առվակների վերականգնում B15դասի բետոնով  </t>
  </si>
  <si>
    <t>27-36</t>
  </si>
  <si>
    <t>Բազալտե եզրաքարերի ապամոնտաժում նախապատրաստական շերտի հետ միասին</t>
  </si>
  <si>
    <t>Պայմ.      27-86-1</t>
  </si>
  <si>
    <t>Ապամոնտաժված բազալտե եզրաքարերի վերականգնում</t>
  </si>
  <si>
    <t>100գծմ</t>
  </si>
  <si>
    <t>27-86-1</t>
  </si>
  <si>
    <t>Բազալտե եզրաքարերի վերականգնում նորով</t>
  </si>
  <si>
    <t>Բետոնե եզրաքարերի ապամոնտաժում նախապատրաստական շերտի հետ միասին (200x100մմ)</t>
  </si>
  <si>
    <t>27-74</t>
  </si>
  <si>
    <t>Բետոնե եզրաքարերի վերականգնում նորով (200x100մմ)</t>
  </si>
  <si>
    <t>Բետոնե և բազալտե եզրաքարերի հիմքերի իրականացում B7.5 դասի բետոնով</t>
  </si>
  <si>
    <t>Բետոնե ծածկույթի իրականացում B7.5դասի բետոնով</t>
  </si>
  <si>
    <r>
      <t>Շին. աղբի բարձում ա/մ և տեղափոխում</t>
    </r>
    <r>
      <rPr>
        <sz val="11"/>
        <rFont val="Sylfaen"/>
        <family val="1"/>
        <charset val="204"/>
      </rPr>
      <t xml:space="preserve"> 15.0կմ</t>
    </r>
  </si>
  <si>
    <t>Պայմ.   22-124</t>
  </si>
  <si>
    <t>Պոլիէթիլենե (GF) խողովակների մոնտաժում խրամուղիներում DN400, որպես պատյան (կոյուղու կոլեկտորների հետ հատման տեղում)</t>
  </si>
  <si>
    <t>Պայմ.       22-124</t>
  </si>
  <si>
    <t>Պոլիէթիլենե (GF) խողովակների մոնտաժում խրամուղիներում DN350, որպես պատյան (կոյուղու կոլեկտորների հետ հատման տեղում)</t>
  </si>
  <si>
    <t>Պոլիէթիլենե (GF) խողովակների մոնտաժում խրամուղիներում DN300, որպես պատյան (կոյուղու կոլեկտորների հետ հատման տեղում)</t>
  </si>
  <si>
    <t>Պոլիէթիլենե (PE100) խողովակների մոնտաժում խրամուղիներում de200, որպես պատյան (կոյուղու կոլեկտորի հետ հատման տեղում)</t>
  </si>
  <si>
    <t>Պայմ.   22-121</t>
  </si>
  <si>
    <t>Պոլիէթիլենե (PE100) խողովակների մոնտաժում խրամուղիներում de160, որպես պատյան (կոյուղու կոլեկտորի հետ հատման տեղում)</t>
  </si>
  <si>
    <t>Պայմ.   22-402    q=0.6</t>
  </si>
  <si>
    <t>Գոյություն ունեցող Ø300(St) խողովակների կտրում, շուրթի հարթեցում</t>
  </si>
  <si>
    <t>Պայմ.   22-400    q=0.6</t>
  </si>
  <si>
    <t>Գոյություն ունեցող Ø150(St) խողովակների կտրում, շուրթի հարթեցում</t>
  </si>
  <si>
    <t>Պայմ.   22-398    q=0.6</t>
  </si>
  <si>
    <t>Գոյություն ունեցող Ø100(St) խողովակների կտրում, շուրթի հարթեցում</t>
  </si>
  <si>
    <t>Գոյություն ունեցող Ø50(St) խողովակների կտրում, շուրթի հարթեցում</t>
  </si>
  <si>
    <t>Գոյություն ունեցող Ø40(St) խողովակների կտրում, շուրթի հարթեցում</t>
  </si>
  <si>
    <t>Գոյություն ունեցող Ø20(St) խողովակների կտրում, շուրթի հարթեցում</t>
  </si>
  <si>
    <t>Պայմ.   P17-103</t>
  </si>
  <si>
    <t>Ø300(St) խողովակի խցափակում 0.40x0.40մ, δ=5.0մմ չափերի պողպատե թիթեղով էլ. եռակցմամբ (2 տեղ)</t>
  </si>
  <si>
    <t>P17-102</t>
  </si>
  <si>
    <t>Ø150(St) խողովակի խցափակում 0.25x0.25մ, δ=5.0մմ չափերի պողպատե թիթեղով էլ. եռակցմամբ (1 տեղ)</t>
  </si>
  <si>
    <t>P17-101</t>
  </si>
  <si>
    <t>Ø100(St) խողովակի խցափակում 0.20x0.20մ, δ=5.0մմ չափերի պողպատե թիթեղով էլ. եռակցմամբ (2 տեղ)</t>
  </si>
  <si>
    <t>Ø50(St) խողովակի խցափակում 0.15x0.15մ, δ=5.0մմ չափերի պողպատե թիթեղով էլ. եռակցմամբ (2 տեղ)</t>
  </si>
  <si>
    <t>Ø40(St) խողովակի խցափակում 0.15x0.15մ, δ=5.0մմ չափերի պողպատե թիթեղով էլ. եռակցմամբ (4 տեղ)</t>
  </si>
  <si>
    <t>Ø20(St) խողովակի խցափակում 0.15x0.15մ, δ=5.0մմ չափերի պողպատե թիթեղով էլ. եռակցմամբ (3 տեղ)</t>
  </si>
  <si>
    <t xml:space="preserve">1-69. Մասնավոր տների և հասարակական նշանակության օբյեկտների մուտքագծերի փոխարինում </t>
  </si>
  <si>
    <t>1-67. Հրշեջ հիդրանտի հոր (ՀՀ) (6 հատ)</t>
  </si>
  <si>
    <r>
      <t>1-68. Մուտքագիծ-1 (Մ</t>
    </r>
    <r>
      <rPr>
        <b/>
        <vertAlign val="subscript"/>
        <sz val="11"/>
        <rFont val="Sylfaen"/>
        <family val="1"/>
      </rPr>
      <t>1</t>
    </r>
    <r>
      <rPr>
        <b/>
        <sz val="11"/>
        <rFont val="Sylfaen"/>
        <family val="1"/>
      </rPr>
      <t xml:space="preserve">) </t>
    </r>
  </si>
  <si>
    <t>Ջրագիծ W1-1-ի ՆԿ 0+00–ից ՆԿ 1+53 –ի հողային աշխատանքների ծավալները ներառված են Ջրագիծ W1-ի ՆԿ 20+39–ից ՆԿ 21+91 –ի հողային աշխատանքների ծավալներում</t>
  </si>
  <si>
    <r>
      <t>1-3. Ջրագիծ-1-2 (W</t>
    </r>
    <r>
      <rPr>
        <b/>
        <vertAlign val="subscript"/>
        <sz val="11"/>
        <rFont val="Sylfaen"/>
        <family val="1"/>
      </rPr>
      <t>1-2</t>
    </r>
    <r>
      <rPr>
        <b/>
        <sz val="11"/>
        <rFont val="Sylfaen"/>
        <family val="1"/>
      </rPr>
      <t xml:space="preserve">) </t>
    </r>
  </si>
  <si>
    <r>
      <t>1-2. Ջրագիծ-1-1 (W</t>
    </r>
    <r>
      <rPr>
        <b/>
        <vertAlign val="subscript"/>
        <sz val="11"/>
        <rFont val="Sylfaen"/>
        <family val="1"/>
      </rPr>
      <t>1-1</t>
    </r>
    <r>
      <rPr>
        <b/>
        <sz val="11"/>
        <rFont val="Sylfaen"/>
        <family val="1"/>
      </rPr>
      <t xml:space="preserve">) </t>
    </r>
  </si>
  <si>
    <r>
      <t>1-4. Ջրագիծ-1-3 (W</t>
    </r>
    <r>
      <rPr>
        <b/>
        <vertAlign val="subscript"/>
        <sz val="11"/>
        <rFont val="Sylfaen"/>
        <family val="1"/>
      </rPr>
      <t>1-3</t>
    </r>
    <r>
      <rPr>
        <b/>
        <sz val="11"/>
        <rFont val="Sylfaen"/>
        <family val="1"/>
      </rPr>
      <t xml:space="preserve">) </t>
    </r>
  </si>
  <si>
    <r>
      <t>1-5. Ջրագիծ-1-4 (W</t>
    </r>
    <r>
      <rPr>
        <b/>
        <vertAlign val="subscript"/>
        <sz val="11"/>
        <rFont val="Sylfaen"/>
        <family val="1"/>
      </rPr>
      <t>1-4</t>
    </r>
    <r>
      <rPr>
        <b/>
        <sz val="11"/>
        <rFont val="Sylfaen"/>
        <family val="1"/>
      </rPr>
      <t xml:space="preserve">) </t>
    </r>
  </si>
  <si>
    <r>
      <t>1-6. Ջրագիծ-1-5 (W</t>
    </r>
    <r>
      <rPr>
        <b/>
        <vertAlign val="subscript"/>
        <sz val="11"/>
        <rFont val="Sylfaen"/>
        <family val="1"/>
      </rPr>
      <t>1-5</t>
    </r>
    <r>
      <rPr>
        <b/>
        <sz val="11"/>
        <rFont val="Sylfaen"/>
        <family val="1"/>
      </rPr>
      <t xml:space="preserve">) </t>
    </r>
  </si>
  <si>
    <r>
      <t>1-7. Ջրագիծ-2 (W</t>
    </r>
    <r>
      <rPr>
        <b/>
        <vertAlign val="subscript"/>
        <sz val="11"/>
        <rFont val="Sylfaen"/>
        <family val="1"/>
      </rPr>
      <t>2</t>
    </r>
    <r>
      <rPr>
        <b/>
        <sz val="11"/>
        <rFont val="Sylfaen"/>
        <family val="1"/>
      </rPr>
      <t xml:space="preserve">) </t>
    </r>
  </si>
  <si>
    <r>
      <t>1-8. Ջրագիծ-3 (W</t>
    </r>
    <r>
      <rPr>
        <b/>
        <vertAlign val="subscript"/>
        <sz val="11"/>
        <rFont val="Sylfaen"/>
        <family val="1"/>
      </rPr>
      <t>3</t>
    </r>
    <r>
      <rPr>
        <b/>
        <sz val="11"/>
        <rFont val="Sylfaen"/>
        <family val="1"/>
      </rPr>
      <t xml:space="preserve">) </t>
    </r>
  </si>
  <si>
    <r>
      <t>1-9. Ջրագիծ-4 (W</t>
    </r>
    <r>
      <rPr>
        <b/>
        <vertAlign val="subscript"/>
        <sz val="11"/>
        <rFont val="Sylfaen"/>
        <family val="1"/>
      </rPr>
      <t>4</t>
    </r>
    <r>
      <rPr>
        <b/>
        <sz val="11"/>
        <rFont val="Sylfaen"/>
        <family val="1"/>
      </rPr>
      <t xml:space="preserve">) </t>
    </r>
  </si>
  <si>
    <r>
      <t>1-10. Ջրագիծ-5 (W</t>
    </r>
    <r>
      <rPr>
        <b/>
        <vertAlign val="subscript"/>
        <sz val="11"/>
        <rFont val="Sylfaen"/>
        <family val="1"/>
      </rPr>
      <t>5</t>
    </r>
    <r>
      <rPr>
        <b/>
        <sz val="11"/>
        <rFont val="Sylfaen"/>
        <family val="1"/>
      </rPr>
      <t xml:space="preserve">) </t>
    </r>
  </si>
  <si>
    <r>
      <t>1-11. Ջրագիծ-5-1 (W</t>
    </r>
    <r>
      <rPr>
        <b/>
        <vertAlign val="subscript"/>
        <sz val="11"/>
        <rFont val="Sylfaen"/>
        <family val="1"/>
      </rPr>
      <t>5-1</t>
    </r>
    <r>
      <rPr>
        <b/>
        <sz val="11"/>
        <rFont val="Sylfaen"/>
        <family val="1"/>
      </rPr>
      <t xml:space="preserve">) </t>
    </r>
  </si>
  <si>
    <r>
      <t>1-12. Ջրագիծ-6 (W</t>
    </r>
    <r>
      <rPr>
        <b/>
        <vertAlign val="subscript"/>
        <sz val="11"/>
        <rFont val="Sylfaen"/>
        <family val="1"/>
      </rPr>
      <t>6</t>
    </r>
    <r>
      <rPr>
        <b/>
        <sz val="11"/>
        <rFont val="Sylfaen"/>
        <family val="1"/>
      </rPr>
      <t xml:space="preserve">) </t>
    </r>
  </si>
  <si>
    <r>
      <t>1-13. Ջրագիծ-7 (W</t>
    </r>
    <r>
      <rPr>
        <b/>
        <vertAlign val="subscript"/>
        <sz val="11"/>
        <rFont val="Sylfaen"/>
        <family val="1"/>
      </rPr>
      <t>7</t>
    </r>
    <r>
      <rPr>
        <b/>
        <sz val="11"/>
        <rFont val="Sylfaen"/>
        <family val="1"/>
      </rPr>
      <t xml:space="preserve">) </t>
    </r>
  </si>
  <si>
    <r>
      <t>1-14. Ջրագիծ-8 (W</t>
    </r>
    <r>
      <rPr>
        <b/>
        <vertAlign val="subscript"/>
        <sz val="11"/>
        <rFont val="Sylfaen"/>
        <family val="1"/>
      </rPr>
      <t>8</t>
    </r>
    <r>
      <rPr>
        <b/>
        <sz val="11"/>
        <rFont val="Sylfaen"/>
        <family val="1"/>
      </rPr>
      <t xml:space="preserve">) </t>
    </r>
  </si>
  <si>
    <r>
      <t>1-15. Ջրագիծ-9 (W</t>
    </r>
    <r>
      <rPr>
        <b/>
        <vertAlign val="subscript"/>
        <sz val="11"/>
        <rFont val="Sylfaen"/>
        <family val="1"/>
      </rPr>
      <t>9</t>
    </r>
    <r>
      <rPr>
        <b/>
        <sz val="11"/>
        <rFont val="Sylfaen"/>
        <family val="1"/>
      </rPr>
      <t xml:space="preserve">) </t>
    </r>
  </si>
  <si>
    <r>
      <t>1-16. Ջրագիծ-10 (W</t>
    </r>
    <r>
      <rPr>
        <b/>
        <vertAlign val="subscript"/>
        <sz val="11"/>
        <rFont val="Sylfaen"/>
        <family val="1"/>
      </rPr>
      <t>10</t>
    </r>
    <r>
      <rPr>
        <b/>
        <sz val="11"/>
        <rFont val="Sylfaen"/>
        <family val="1"/>
      </rPr>
      <t xml:space="preserve">) </t>
    </r>
  </si>
  <si>
    <r>
      <t>1-17. Ջրագիծ-11 (W</t>
    </r>
    <r>
      <rPr>
        <b/>
        <vertAlign val="subscript"/>
        <sz val="11"/>
        <rFont val="Sylfaen"/>
        <family val="1"/>
      </rPr>
      <t>11</t>
    </r>
    <r>
      <rPr>
        <b/>
        <sz val="11"/>
        <rFont val="Sylfaen"/>
        <family val="1"/>
      </rPr>
      <t xml:space="preserve">) </t>
    </r>
  </si>
  <si>
    <r>
      <t>1-18. Ջրագիծ-12 (W</t>
    </r>
    <r>
      <rPr>
        <b/>
        <vertAlign val="subscript"/>
        <sz val="11"/>
        <rFont val="Sylfaen"/>
        <family val="1"/>
      </rPr>
      <t>12</t>
    </r>
    <r>
      <rPr>
        <b/>
        <sz val="11"/>
        <rFont val="Sylfaen"/>
        <family val="1"/>
      </rPr>
      <t xml:space="preserve">) </t>
    </r>
  </si>
  <si>
    <r>
      <t>1-19. Ճյուղ-12-1 (Br</t>
    </r>
    <r>
      <rPr>
        <b/>
        <vertAlign val="subscript"/>
        <sz val="11"/>
        <rFont val="Sylfaen"/>
        <family val="1"/>
      </rPr>
      <t>12-1</t>
    </r>
    <r>
      <rPr>
        <b/>
        <sz val="11"/>
        <rFont val="Sylfaen"/>
        <family val="1"/>
      </rPr>
      <t xml:space="preserve">) </t>
    </r>
  </si>
  <si>
    <r>
      <t>1-20. Ջրագիծ-13 (W</t>
    </r>
    <r>
      <rPr>
        <b/>
        <vertAlign val="subscript"/>
        <sz val="11"/>
        <rFont val="Sylfaen"/>
        <family val="1"/>
      </rPr>
      <t>13</t>
    </r>
    <r>
      <rPr>
        <b/>
        <sz val="11"/>
        <rFont val="Sylfaen"/>
        <family val="1"/>
      </rPr>
      <t xml:space="preserve">) </t>
    </r>
  </si>
  <si>
    <r>
      <t>1-21. Ջրագիծ-14 (W</t>
    </r>
    <r>
      <rPr>
        <b/>
        <vertAlign val="subscript"/>
        <sz val="11"/>
        <rFont val="Sylfaen"/>
        <family val="1"/>
      </rPr>
      <t>14</t>
    </r>
    <r>
      <rPr>
        <b/>
        <sz val="11"/>
        <rFont val="Sylfaen"/>
        <family val="1"/>
      </rPr>
      <t xml:space="preserve">) </t>
    </r>
  </si>
  <si>
    <r>
      <t>1-22. Ջրագիծ-15 (W</t>
    </r>
    <r>
      <rPr>
        <b/>
        <vertAlign val="subscript"/>
        <sz val="11"/>
        <rFont val="Sylfaen"/>
        <family val="1"/>
      </rPr>
      <t>15</t>
    </r>
    <r>
      <rPr>
        <b/>
        <sz val="11"/>
        <rFont val="Sylfaen"/>
        <family val="1"/>
      </rPr>
      <t xml:space="preserve">) </t>
    </r>
  </si>
  <si>
    <r>
      <t>1-23. Ճյուղ-15-1 (Br</t>
    </r>
    <r>
      <rPr>
        <b/>
        <vertAlign val="subscript"/>
        <sz val="11"/>
        <rFont val="Sylfaen"/>
        <family val="1"/>
      </rPr>
      <t>15-1</t>
    </r>
    <r>
      <rPr>
        <b/>
        <sz val="11"/>
        <rFont val="Sylfaen"/>
        <family val="1"/>
      </rPr>
      <t xml:space="preserve">) </t>
    </r>
  </si>
  <si>
    <r>
      <t>1-24. Ջրագիծ-16 (W</t>
    </r>
    <r>
      <rPr>
        <b/>
        <vertAlign val="subscript"/>
        <sz val="11"/>
        <rFont val="Sylfaen"/>
        <family val="1"/>
      </rPr>
      <t>16</t>
    </r>
    <r>
      <rPr>
        <b/>
        <sz val="11"/>
        <rFont val="Sylfaen"/>
        <family val="1"/>
      </rPr>
      <t xml:space="preserve">) </t>
    </r>
  </si>
  <si>
    <r>
      <t>1-25. Ճյուղ-16-1 (Br</t>
    </r>
    <r>
      <rPr>
        <b/>
        <vertAlign val="subscript"/>
        <sz val="11"/>
        <rFont val="Sylfaen"/>
        <family val="1"/>
      </rPr>
      <t>16-1</t>
    </r>
    <r>
      <rPr>
        <b/>
        <sz val="11"/>
        <rFont val="Sylfaen"/>
        <family val="1"/>
      </rPr>
      <t xml:space="preserve">) </t>
    </r>
  </si>
  <si>
    <r>
      <t>1-26. Ճյուղ-16-2 (Br</t>
    </r>
    <r>
      <rPr>
        <b/>
        <vertAlign val="subscript"/>
        <sz val="11"/>
        <rFont val="Sylfaen"/>
        <family val="1"/>
      </rPr>
      <t>16-2</t>
    </r>
    <r>
      <rPr>
        <b/>
        <sz val="11"/>
        <rFont val="Sylfaen"/>
        <family val="1"/>
      </rPr>
      <t xml:space="preserve">) </t>
    </r>
  </si>
  <si>
    <r>
      <t>1-27. Ջրագիծ-17 (W</t>
    </r>
    <r>
      <rPr>
        <b/>
        <vertAlign val="subscript"/>
        <sz val="11"/>
        <rFont val="Sylfaen"/>
        <family val="1"/>
      </rPr>
      <t>17</t>
    </r>
    <r>
      <rPr>
        <b/>
        <sz val="11"/>
        <rFont val="Sylfaen"/>
        <family val="1"/>
      </rPr>
      <t xml:space="preserve">) </t>
    </r>
  </si>
  <si>
    <r>
      <t>1-28. Ջրագիծ-18 (W</t>
    </r>
    <r>
      <rPr>
        <b/>
        <vertAlign val="subscript"/>
        <sz val="11"/>
        <rFont val="Sylfaen"/>
        <family val="1"/>
      </rPr>
      <t>18</t>
    </r>
    <r>
      <rPr>
        <b/>
        <sz val="11"/>
        <rFont val="Sylfaen"/>
        <family val="1"/>
      </rPr>
      <t xml:space="preserve">) </t>
    </r>
  </si>
  <si>
    <r>
      <t>1-29. Ջրագիծ-19 (W</t>
    </r>
    <r>
      <rPr>
        <b/>
        <vertAlign val="subscript"/>
        <sz val="11"/>
        <rFont val="Sylfaen"/>
        <family val="1"/>
      </rPr>
      <t>19</t>
    </r>
    <r>
      <rPr>
        <b/>
        <sz val="11"/>
        <rFont val="Sylfaen"/>
        <family val="1"/>
      </rPr>
      <t xml:space="preserve">) </t>
    </r>
  </si>
  <si>
    <r>
      <t>1-30. Ճյուղ-19-1 (Br</t>
    </r>
    <r>
      <rPr>
        <b/>
        <vertAlign val="subscript"/>
        <sz val="11"/>
        <rFont val="Sylfaen"/>
        <family val="1"/>
      </rPr>
      <t>19-1</t>
    </r>
    <r>
      <rPr>
        <b/>
        <sz val="11"/>
        <rFont val="Sylfaen"/>
        <family val="1"/>
      </rPr>
      <t xml:space="preserve">) </t>
    </r>
  </si>
  <si>
    <r>
      <t>1-31. Ջրագիծ-20 (W</t>
    </r>
    <r>
      <rPr>
        <b/>
        <vertAlign val="subscript"/>
        <sz val="11"/>
        <rFont val="Sylfaen"/>
        <family val="1"/>
      </rPr>
      <t>20</t>
    </r>
    <r>
      <rPr>
        <b/>
        <sz val="11"/>
        <rFont val="Sylfaen"/>
        <family val="1"/>
      </rPr>
      <t xml:space="preserve">) </t>
    </r>
  </si>
  <si>
    <r>
      <t>1-33. Ջրագիծ-21 (W</t>
    </r>
    <r>
      <rPr>
        <b/>
        <vertAlign val="subscript"/>
        <sz val="11"/>
        <rFont val="Sylfaen"/>
        <family val="1"/>
      </rPr>
      <t>21</t>
    </r>
    <r>
      <rPr>
        <b/>
        <sz val="11"/>
        <rFont val="Sylfaen"/>
        <family val="1"/>
      </rPr>
      <t xml:space="preserve">) </t>
    </r>
  </si>
  <si>
    <r>
      <t>1-32. Ճյուղ-20-1 (Br</t>
    </r>
    <r>
      <rPr>
        <b/>
        <vertAlign val="subscript"/>
        <sz val="11"/>
        <rFont val="Sylfaen"/>
        <family val="1"/>
      </rPr>
      <t>20-1</t>
    </r>
    <r>
      <rPr>
        <b/>
        <sz val="11"/>
        <rFont val="Sylfaen"/>
        <family val="1"/>
      </rPr>
      <t xml:space="preserve">) </t>
    </r>
  </si>
  <si>
    <r>
      <t>1-34. Ջրագիծ-22 (W</t>
    </r>
    <r>
      <rPr>
        <b/>
        <vertAlign val="subscript"/>
        <sz val="11"/>
        <rFont val="Sylfaen"/>
        <family val="1"/>
      </rPr>
      <t>22</t>
    </r>
    <r>
      <rPr>
        <b/>
        <sz val="11"/>
        <rFont val="Sylfaen"/>
        <family val="1"/>
      </rPr>
      <t xml:space="preserve">) </t>
    </r>
  </si>
  <si>
    <r>
      <t>1-35. Ճյուղ-22-1 (Br</t>
    </r>
    <r>
      <rPr>
        <b/>
        <vertAlign val="subscript"/>
        <sz val="11"/>
        <rFont val="Sylfaen"/>
        <family val="1"/>
      </rPr>
      <t>22-1</t>
    </r>
    <r>
      <rPr>
        <b/>
        <sz val="11"/>
        <rFont val="Sylfaen"/>
        <family val="1"/>
      </rPr>
      <t xml:space="preserve">) </t>
    </r>
  </si>
  <si>
    <r>
      <t>1-36. Ճյուղ-22-2 (Br</t>
    </r>
    <r>
      <rPr>
        <b/>
        <vertAlign val="subscript"/>
        <sz val="11"/>
        <rFont val="Sylfaen"/>
        <family val="1"/>
      </rPr>
      <t>22-2</t>
    </r>
    <r>
      <rPr>
        <b/>
        <sz val="11"/>
        <rFont val="Sylfaen"/>
        <family val="1"/>
      </rPr>
      <t xml:space="preserve">) </t>
    </r>
  </si>
  <si>
    <r>
      <t>1-37. Ջրագիծ-23 (W</t>
    </r>
    <r>
      <rPr>
        <b/>
        <vertAlign val="subscript"/>
        <sz val="11"/>
        <rFont val="Sylfaen"/>
        <family val="1"/>
      </rPr>
      <t>23</t>
    </r>
    <r>
      <rPr>
        <b/>
        <sz val="11"/>
        <rFont val="Sylfaen"/>
        <family val="1"/>
      </rPr>
      <t xml:space="preserve">) </t>
    </r>
  </si>
  <si>
    <r>
      <t>1-38. Ջրագիծ-24 (W</t>
    </r>
    <r>
      <rPr>
        <b/>
        <vertAlign val="subscript"/>
        <sz val="11"/>
        <rFont val="Sylfaen"/>
        <family val="1"/>
      </rPr>
      <t>24</t>
    </r>
    <r>
      <rPr>
        <b/>
        <sz val="11"/>
        <rFont val="Sylfaen"/>
        <family val="1"/>
      </rPr>
      <t xml:space="preserve">) </t>
    </r>
  </si>
  <si>
    <r>
      <t>1-39. Ջրագիծ-25 (W</t>
    </r>
    <r>
      <rPr>
        <b/>
        <vertAlign val="subscript"/>
        <sz val="11"/>
        <rFont val="Sylfaen"/>
        <family val="1"/>
      </rPr>
      <t>25</t>
    </r>
    <r>
      <rPr>
        <b/>
        <sz val="11"/>
        <rFont val="Sylfaen"/>
        <family val="1"/>
      </rPr>
      <t xml:space="preserve">) </t>
    </r>
  </si>
  <si>
    <r>
      <t>1-40. Ջրագիծ-26 (W</t>
    </r>
    <r>
      <rPr>
        <b/>
        <vertAlign val="subscript"/>
        <sz val="11"/>
        <rFont val="Sylfaen"/>
        <family val="1"/>
      </rPr>
      <t>26</t>
    </r>
    <r>
      <rPr>
        <b/>
        <sz val="11"/>
        <rFont val="Sylfaen"/>
        <family val="1"/>
      </rPr>
      <t xml:space="preserve">) </t>
    </r>
  </si>
  <si>
    <r>
      <t>1-41. Ջրագիծ-27 (W</t>
    </r>
    <r>
      <rPr>
        <b/>
        <vertAlign val="subscript"/>
        <sz val="11"/>
        <rFont val="Sylfaen"/>
        <family val="1"/>
      </rPr>
      <t>27</t>
    </r>
    <r>
      <rPr>
        <b/>
        <sz val="11"/>
        <rFont val="Sylfaen"/>
        <family val="1"/>
      </rPr>
      <t xml:space="preserve">) </t>
    </r>
  </si>
  <si>
    <r>
      <t>1-42. Ջրագիծ-28 (W</t>
    </r>
    <r>
      <rPr>
        <b/>
        <vertAlign val="subscript"/>
        <sz val="11"/>
        <rFont val="Sylfaen"/>
        <family val="1"/>
      </rPr>
      <t>28</t>
    </r>
    <r>
      <rPr>
        <b/>
        <sz val="11"/>
        <rFont val="Sylfaen"/>
        <family val="1"/>
      </rPr>
      <t xml:space="preserve">) </t>
    </r>
  </si>
  <si>
    <r>
      <t>1-43. Ջրագիծ-29 (W</t>
    </r>
    <r>
      <rPr>
        <b/>
        <vertAlign val="subscript"/>
        <sz val="11"/>
        <rFont val="Sylfaen"/>
        <family val="1"/>
      </rPr>
      <t>29</t>
    </r>
    <r>
      <rPr>
        <b/>
        <sz val="11"/>
        <rFont val="Sylfaen"/>
        <family val="1"/>
      </rPr>
      <t xml:space="preserve">) </t>
    </r>
  </si>
  <si>
    <r>
      <t>1-45. Ճյուղ-29-2 (Br</t>
    </r>
    <r>
      <rPr>
        <b/>
        <vertAlign val="subscript"/>
        <sz val="11"/>
        <rFont val="Sylfaen"/>
        <family val="1"/>
      </rPr>
      <t>29-2</t>
    </r>
    <r>
      <rPr>
        <b/>
        <sz val="11"/>
        <rFont val="Sylfaen"/>
        <family val="1"/>
      </rPr>
      <t xml:space="preserve">) </t>
    </r>
  </si>
  <si>
    <r>
      <t>1-44. Ճյուղ-29-1 (Br</t>
    </r>
    <r>
      <rPr>
        <b/>
        <vertAlign val="subscript"/>
        <sz val="11"/>
        <rFont val="Sylfaen"/>
        <family val="1"/>
      </rPr>
      <t>29-1</t>
    </r>
    <r>
      <rPr>
        <b/>
        <sz val="11"/>
        <rFont val="Sylfaen"/>
        <family val="1"/>
      </rPr>
      <t xml:space="preserve">) </t>
    </r>
  </si>
  <si>
    <r>
      <t>1-46. Ջրագիծ-30 (W</t>
    </r>
    <r>
      <rPr>
        <b/>
        <vertAlign val="subscript"/>
        <sz val="11"/>
        <rFont val="Sylfaen"/>
        <family val="1"/>
      </rPr>
      <t>30</t>
    </r>
    <r>
      <rPr>
        <b/>
        <sz val="11"/>
        <rFont val="Sylfaen"/>
        <family val="1"/>
      </rPr>
      <t xml:space="preserve">) </t>
    </r>
  </si>
  <si>
    <r>
      <t>1-47. Ջրագիծ-31 (W</t>
    </r>
    <r>
      <rPr>
        <b/>
        <vertAlign val="subscript"/>
        <sz val="11"/>
        <rFont val="Sylfaen"/>
        <family val="1"/>
      </rPr>
      <t>31</t>
    </r>
    <r>
      <rPr>
        <b/>
        <sz val="11"/>
        <rFont val="Sylfaen"/>
        <family val="1"/>
      </rPr>
      <t xml:space="preserve">) </t>
    </r>
  </si>
  <si>
    <r>
      <t>1-48. Ջրագիծ-32 (W</t>
    </r>
    <r>
      <rPr>
        <b/>
        <vertAlign val="subscript"/>
        <sz val="11"/>
        <rFont val="Sylfaen"/>
        <family val="1"/>
      </rPr>
      <t>32</t>
    </r>
    <r>
      <rPr>
        <b/>
        <sz val="11"/>
        <rFont val="Sylfaen"/>
        <family val="1"/>
      </rPr>
      <t xml:space="preserve">) </t>
    </r>
  </si>
  <si>
    <r>
      <t>1-49. Ջրագիծ-33 (W</t>
    </r>
    <r>
      <rPr>
        <b/>
        <vertAlign val="subscript"/>
        <sz val="11"/>
        <rFont val="Sylfaen"/>
        <family val="1"/>
      </rPr>
      <t>33</t>
    </r>
    <r>
      <rPr>
        <b/>
        <sz val="11"/>
        <rFont val="Sylfaen"/>
        <family val="1"/>
      </rPr>
      <t xml:space="preserve">) </t>
    </r>
  </si>
  <si>
    <r>
      <t>1-50. Ջրագիծ-34 (W</t>
    </r>
    <r>
      <rPr>
        <b/>
        <vertAlign val="subscript"/>
        <sz val="11"/>
        <rFont val="Sylfaen"/>
        <family val="1"/>
      </rPr>
      <t>34</t>
    </r>
    <r>
      <rPr>
        <b/>
        <sz val="11"/>
        <rFont val="Sylfaen"/>
        <family val="1"/>
      </rPr>
      <t xml:space="preserve">) </t>
    </r>
  </si>
  <si>
    <r>
      <t>1-51. Ջրագիծ-35 (W</t>
    </r>
    <r>
      <rPr>
        <b/>
        <vertAlign val="subscript"/>
        <sz val="11"/>
        <rFont val="Sylfaen"/>
        <family val="1"/>
      </rPr>
      <t>35</t>
    </r>
    <r>
      <rPr>
        <b/>
        <sz val="11"/>
        <rFont val="Sylfaen"/>
        <family val="1"/>
      </rPr>
      <t xml:space="preserve">) </t>
    </r>
  </si>
  <si>
    <r>
      <t>1-52. Ջրագիծ-36 (W</t>
    </r>
    <r>
      <rPr>
        <b/>
        <vertAlign val="subscript"/>
        <sz val="11"/>
        <rFont val="Sylfaen"/>
        <family val="1"/>
      </rPr>
      <t>36</t>
    </r>
    <r>
      <rPr>
        <b/>
        <sz val="11"/>
        <rFont val="Sylfaen"/>
        <family val="1"/>
      </rPr>
      <t xml:space="preserve">) </t>
    </r>
  </si>
  <si>
    <r>
      <t>1-53. Ջրագիծ-37 (W</t>
    </r>
    <r>
      <rPr>
        <b/>
        <vertAlign val="subscript"/>
        <sz val="11"/>
        <rFont val="Sylfaen"/>
        <family val="1"/>
      </rPr>
      <t>37</t>
    </r>
    <r>
      <rPr>
        <b/>
        <sz val="11"/>
        <rFont val="Sylfaen"/>
        <family val="1"/>
      </rPr>
      <t xml:space="preserve">) </t>
    </r>
  </si>
  <si>
    <r>
      <t>1-54. Ջրագիծ-38 (W</t>
    </r>
    <r>
      <rPr>
        <b/>
        <vertAlign val="subscript"/>
        <sz val="11"/>
        <rFont val="Sylfaen"/>
        <family val="1"/>
      </rPr>
      <t>38</t>
    </r>
    <r>
      <rPr>
        <b/>
        <sz val="11"/>
        <rFont val="Sylfaen"/>
        <family val="1"/>
      </rPr>
      <t xml:space="preserve">) </t>
    </r>
  </si>
  <si>
    <r>
      <t>1-55. Ջրագիծ-39 (W</t>
    </r>
    <r>
      <rPr>
        <b/>
        <vertAlign val="subscript"/>
        <sz val="11"/>
        <rFont val="Sylfaen"/>
        <family val="1"/>
      </rPr>
      <t>39</t>
    </r>
    <r>
      <rPr>
        <b/>
        <sz val="11"/>
        <rFont val="Sylfaen"/>
        <family val="1"/>
      </rPr>
      <t xml:space="preserve">) </t>
    </r>
  </si>
  <si>
    <r>
      <t>1-56. Ջրագիծ-40 (W</t>
    </r>
    <r>
      <rPr>
        <b/>
        <vertAlign val="subscript"/>
        <sz val="11"/>
        <rFont val="Sylfaen"/>
        <family val="1"/>
      </rPr>
      <t>40</t>
    </r>
    <r>
      <rPr>
        <b/>
        <sz val="11"/>
        <rFont val="Sylfaen"/>
        <family val="1"/>
      </rPr>
      <t xml:space="preserve">) </t>
    </r>
  </si>
  <si>
    <r>
      <t>1-57. Ճյուղ-40-1 (Br</t>
    </r>
    <r>
      <rPr>
        <b/>
        <vertAlign val="subscript"/>
        <sz val="11"/>
        <rFont val="Sylfaen"/>
        <family val="1"/>
      </rPr>
      <t>40-1</t>
    </r>
    <r>
      <rPr>
        <b/>
        <sz val="11"/>
        <rFont val="Sylfaen"/>
        <family val="1"/>
      </rPr>
      <t xml:space="preserve">) </t>
    </r>
  </si>
  <si>
    <r>
      <t>1-58. Ջրագիծ-41 (W</t>
    </r>
    <r>
      <rPr>
        <b/>
        <vertAlign val="subscript"/>
        <sz val="11"/>
        <rFont val="Sylfaen"/>
        <family val="1"/>
      </rPr>
      <t>41</t>
    </r>
    <r>
      <rPr>
        <b/>
        <sz val="11"/>
        <rFont val="Sylfaen"/>
        <family val="1"/>
      </rPr>
      <t xml:space="preserve">) </t>
    </r>
  </si>
  <si>
    <r>
      <t>1-59. Ջրագիծ-42 (W</t>
    </r>
    <r>
      <rPr>
        <b/>
        <vertAlign val="subscript"/>
        <sz val="11"/>
        <rFont val="Sylfaen"/>
        <family val="1"/>
      </rPr>
      <t>42</t>
    </r>
    <r>
      <rPr>
        <b/>
        <sz val="11"/>
        <rFont val="Sylfaen"/>
        <family val="1"/>
      </rPr>
      <t xml:space="preserve">) </t>
    </r>
  </si>
  <si>
    <r>
      <t>1-60. Ջրագիծ-43 (W</t>
    </r>
    <r>
      <rPr>
        <b/>
        <vertAlign val="subscript"/>
        <sz val="11"/>
        <rFont val="Sylfaen"/>
        <family val="1"/>
      </rPr>
      <t>43</t>
    </r>
    <r>
      <rPr>
        <b/>
        <sz val="11"/>
        <rFont val="Sylfaen"/>
        <family val="1"/>
      </rPr>
      <t xml:space="preserve">) </t>
    </r>
  </si>
  <si>
    <r>
      <t>1-61. Ջրագիծ-44 (W</t>
    </r>
    <r>
      <rPr>
        <b/>
        <vertAlign val="subscript"/>
        <sz val="11"/>
        <rFont val="Sylfaen"/>
        <family val="1"/>
      </rPr>
      <t>44</t>
    </r>
    <r>
      <rPr>
        <b/>
        <sz val="11"/>
        <rFont val="Sylfaen"/>
        <family val="1"/>
      </rPr>
      <t xml:space="preserve">) </t>
    </r>
  </si>
  <si>
    <r>
      <t>1-62. Ջրագիծ-45 (W</t>
    </r>
    <r>
      <rPr>
        <b/>
        <vertAlign val="subscript"/>
        <sz val="11"/>
        <rFont val="Sylfaen"/>
        <family val="1"/>
      </rPr>
      <t>45</t>
    </r>
    <r>
      <rPr>
        <b/>
        <sz val="11"/>
        <rFont val="Sylfaen"/>
        <family val="1"/>
      </rPr>
      <t xml:space="preserve">) </t>
    </r>
  </si>
  <si>
    <r>
      <t>1-63. Ջրագիծ-46 (W</t>
    </r>
    <r>
      <rPr>
        <b/>
        <vertAlign val="subscript"/>
        <sz val="11"/>
        <rFont val="Sylfaen"/>
        <family val="1"/>
      </rPr>
      <t>46</t>
    </r>
    <r>
      <rPr>
        <b/>
        <sz val="11"/>
        <rFont val="Sylfaen"/>
        <family val="1"/>
      </rPr>
      <t xml:space="preserve">) </t>
    </r>
  </si>
  <si>
    <r>
      <t>1-64. Ջրագիծ-47 (W</t>
    </r>
    <r>
      <rPr>
        <b/>
        <vertAlign val="subscript"/>
        <sz val="11"/>
        <rFont val="Sylfaen"/>
        <family val="1"/>
      </rPr>
      <t>47</t>
    </r>
    <r>
      <rPr>
        <b/>
        <sz val="11"/>
        <rFont val="Sylfaen"/>
        <family val="1"/>
      </rPr>
      <t xml:space="preserve">) </t>
    </r>
  </si>
  <si>
    <r>
      <t>1-65. Ջրագիծ-48 (W</t>
    </r>
    <r>
      <rPr>
        <b/>
        <vertAlign val="subscript"/>
        <sz val="11"/>
        <rFont val="Sylfaen"/>
        <family val="1"/>
      </rPr>
      <t>48</t>
    </r>
    <r>
      <rPr>
        <b/>
        <sz val="11"/>
        <rFont val="Sylfaen"/>
        <family val="1"/>
      </rPr>
      <t xml:space="preserve">) </t>
    </r>
  </si>
  <si>
    <r>
      <t>1-66. Ջրագիծ-49 (W</t>
    </r>
    <r>
      <rPr>
        <b/>
        <vertAlign val="subscript"/>
        <sz val="11"/>
        <rFont val="Sylfaen"/>
        <family val="1"/>
      </rPr>
      <t>49</t>
    </r>
    <r>
      <rPr>
        <b/>
        <sz val="11"/>
        <rFont val="Sylfaen"/>
        <family val="1"/>
      </rPr>
      <t xml:space="preserve">) </t>
    </r>
  </si>
  <si>
    <t>1-70. Բաժանարար-ջրաչափական հորեր ԲՋՉՀ 1-17 (17 հոր)</t>
  </si>
  <si>
    <t>1-71. Այլ աշխատանքներ</t>
  </si>
  <si>
    <t xml:space="preserve"> Ե/բ կլոր հոր D=1.0մ, H=1,5մ (3հատ)</t>
  </si>
  <si>
    <t xml:space="preserve"> Ե/բ կլոր հոր D=2.0մ H=1.5մ                      (լեկալ աղյուսներով) (2հատ)</t>
  </si>
  <si>
    <t xml:space="preserve"> Ե/բ կլոր հոր D=2.0մ, H=1,5մ (1հատ)</t>
  </si>
  <si>
    <t xml:space="preserve"> Ե/բ կլոր հոր D=1.5մ H=1.5մ                      (լեկալ աղյուսներով) (4հատ)</t>
  </si>
  <si>
    <t xml:space="preserve"> Ե/բ կլոր հոր D=1.5մ, H=1,5մ (1հատ)</t>
  </si>
  <si>
    <t xml:space="preserve"> Ե/բ կլոր հոր D=1.0մ, H=1,5մ (1հատ)</t>
  </si>
  <si>
    <t xml:space="preserve"> Ե/բ կլոր հոր D=1.5մ, H=1,5մ (5հատ)</t>
  </si>
  <si>
    <t xml:space="preserve"> Ե/բ կլոր հոր D=1.0մ, H=1,5մ (2հատ)</t>
  </si>
  <si>
    <t xml:space="preserve"> Ե/բ կլոր հոր D=2.0մ, H=1,5մ (16հատ)</t>
  </si>
  <si>
    <t>7-448</t>
  </si>
  <si>
    <r>
      <t>Հավաքովի ե/բ ծածկի սալի տեղադրում, թուջե ծանր մտոցով, հիդրանտի միացման համար թուջե կափարիչով (Բետոն B25, W6, F50-0.56մ</t>
    </r>
    <r>
      <rPr>
        <vertAlign val="superscript"/>
        <sz val="11"/>
        <rFont val="Times Armenian"/>
        <family val="1"/>
      </rPr>
      <t>3</t>
    </r>
    <r>
      <rPr>
        <sz val="11"/>
        <rFont val="Times Armenian"/>
        <family val="1"/>
      </rPr>
      <t>, ամրան՝ A500C-76.7կգ, AI-8.7կգ )</t>
    </r>
  </si>
  <si>
    <t>Ñ³ï</t>
  </si>
  <si>
    <t xml:space="preserve"> Ե/բ կլոր հիդրանտի հոր D=1.5մ  H=1,5մ (լեկալ աղյուսներով) (3հատ)</t>
  </si>
  <si>
    <t xml:space="preserve"> Ե/բ կլոր հիդրանտի հոր D=1.5մ  H=1,5մ</t>
  </si>
  <si>
    <t>Գոյություն ունեցող Ø150 տրամագծի էլ. մագնիսական ծախսաչափի ապամոնտաժում և պահեստավորում</t>
  </si>
  <si>
    <t>1-968 q=0.6      23-1</t>
  </si>
  <si>
    <t>1-968 q=0.6   23-1</t>
  </si>
  <si>
    <t>1-968 q=0.6    23-1</t>
  </si>
  <si>
    <t>Պայմ.     1-968 q=0.6</t>
  </si>
  <si>
    <t>Ընդամենը`</t>
  </si>
  <si>
    <t xml:space="preserve"> Պոլիմերավազային հոր                                        D=0.90մ, H=1.35մ</t>
  </si>
  <si>
    <t>Պոլիմերավազային հատակի սալ (ՀՍՊԱ) D=900</t>
  </si>
  <si>
    <t>Պոլիմերավազային հորի պատի օղակ (ՊՕՊԱ) D=900, H=900</t>
  </si>
  <si>
    <t>Պոլիմերավազային հորի պատի օղակ (ՊՕՊԱ) D=900, H=450</t>
  </si>
  <si>
    <t xml:space="preserve">Պոլիմերավազային ծածկի սալ, պոլիմերավազային ծանր կափարիչով ՄՊԱ D=600 </t>
  </si>
  <si>
    <t xml:space="preserve">1-969      </t>
  </si>
  <si>
    <t>Ետլիցք ավազով` տոփանումով</t>
  </si>
  <si>
    <t>Գրունտի մշակում V կարգի գրունտներում, բարձելով ա/մ և տեղափոխելով 15.0կմ</t>
  </si>
  <si>
    <t>Գրունտի մշակում IV կարգի գրունտներում, բարձելով ա/մ և տեղափոխելով 15.0կմ</t>
  </si>
  <si>
    <t>Խրամուղու կտրվածքի ամբողջ պարագծով  բիտումպոլիմերային մածիկի քսում /2911.0մ/</t>
  </si>
  <si>
    <t>100հատ</t>
  </si>
  <si>
    <t>* Ջրաչափերը և ջրաչափի միացումները տրամադրվելու են Պատվիրատուի կողմից</t>
  </si>
  <si>
    <t xml:space="preserve">ԱԱՀ 20% </t>
  </si>
  <si>
    <t>Ընդհանուրը՝</t>
  </si>
  <si>
    <t>ՆԵՐՔԻՆ ՉԱՐԲԱԽ ԹԱՂԱՄԱՍԻ ՋՐԱՄԱՏԱԿԱՐԱՐՄԱՆ ՑԱՆՑԻ ՎԵՐԱԿԱՌՈւՑՈւՄ, ԳՈՏԻԱՎՈՐՈւՄ</t>
  </si>
  <si>
    <t>Բարձած գրունտի տեղափոխում մինչև  15.0 կմ հեռավորությամբ</t>
  </si>
  <si>
    <t>Խրամուղու կտրվածքի ամբողջ պարագծով  բիտումպոլիմերային մածիկի քսում               /11 772.0մ/</t>
  </si>
  <si>
    <t>Հավելված թիվ 1
&lt;&lt;    &gt;&gt;                         2026 թ.  կնքված 
ՋԿ-ԲՄԱՇՁԲ-26/7-Ա  ծածկագրով պայմանագրի
ԾԱՎԱԼԱԹԵՐԹ-ՆԱԽԱՀԱՇԻ
 ՋՐԱՄԱՏԱԿԱՐԱՐՄԱՆ ԽՈՂՈՎԱԿԱՇԱՐԵՐԻ ՀԵՏ ԿԱՊՎԱԾ ԱՇԽԱՏԱՆՔՆԵՐ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</si>
</sst>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0000"/>
    <numFmt numFmtId="166" formatCode="0.0"/>
    <numFmt numFmtId="167" formatCode="#,##0.0"/>
    <numFmt numFmtId="168" formatCode="0.000"/>
    <numFmt numFmtId="169" formatCode="0.0000"/>
    <numFmt numFmtId="170" formatCode="#,##0.000"/>
    <numFmt numFmtId="171" formatCode="0.00000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Sylfaen"/>
      <family val="1"/>
    </font>
    <font>
      <sz val="10"/>
      <name val="Sylfaen"/>
      <family val="1"/>
    </font>
    <font>
      <sz val="10"/>
      <name val="Arial Armenian"/>
      <family val="2"/>
    </font>
    <font>
      <i/>
      <sz val="11"/>
      <name val="Sylfaen"/>
      <family val="1"/>
    </font>
    <font>
      <i/>
      <sz val="9"/>
      <name val="Sylfaen"/>
      <family val="1"/>
    </font>
    <font>
      <i/>
      <sz val="9"/>
      <name val="Arial Armenian"/>
      <family val="2"/>
    </font>
    <font>
      <b/>
      <sz val="11"/>
      <name val="Sylfaen"/>
      <family val="1"/>
    </font>
    <font>
      <sz val="11"/>
      <name val="Sylfaen"/>
      <family val="1"/>
      <charset val="204"/>
    </font>
    <font>
      <vertAlign val="subscript"/>
      <sz val="11"/>
      <name val="Sylfaen"/>
      <family val="1"/>
    </font>
    <font>
      <sz val="10"/>
      <name val="Arial"/>
      <family val="2"/>
      <charset val="204"/>
    </font>
    <font>
      <vertAlign val="superscript"/>
      <sz val="11"/>
      <name val="Sylfaen"/>
      <family val="1"/>
    </font>
    <font>
      <vertAlign val="superscript"/>
      <sz val="11"/>
      <name val="Sylfaen"/>
      <family val="1"/>
      <charset val="204"/>
    </font>
    <font>
      <sz val="10"/>
      <name val="Arial"/>
      <family val="2"/>
    </font>
    <font>
      <b/>
      <sz val="11"/>
      <name val="Sylfaen"/>
      <family val="1"/>
      <charset val="204"/>
    </font>
    <font>
      <i/>
      <sz val="10"/>
      <name val="Sylfaen"/>
      <family val="1"/>
      <charset val="204"/>
    </font>
    <font>
      <b/>
      <vertAlign val="subscript"/>
      <sz val="11"/>
      <name val="Sylfaen"/>
      <family val="1"/>
    </font>
    <font>
      <sz val="11"/>
      <name val="Times Armenian"/>
      <family val="1"/>
    </font>
    <font>
      <vertAlign val="superscript"/>
      <sz val="12"/>
      <name val="Sylfaen"/>
      <family val="1"/>
      <charset val="204"/>
    </font>
    <font>
      <vertAlign val="superscript"/>
      <sz val="11"/>
      <name val="Times Armenian"/>
      <family val="1"/>
    </font>
    <font>
      <b/>
      <sz val="12"/>
      <name val="Sylfaen"/>
      <family val="1"/>
    </font>
    <font>
      <sz val="10"/>
      <name val="Sylfaen"/>
      <family val="1"/>
      <charset val="204"/>
    </font>
    <font>
      <b/>
      <sz val="10"/>
      <name val="Sylfaen"/>
      <family val="1"/>
    </font>
    <font>
      <i/>
      <sz val="10"/>
      <name val="Sylfaen"/>
      <family val="1"/>
    </font>
    <font>
      <sz val="9"/>
      <name val="Sylfaen"/>
      <family val="1"/>
    </font>
    <font>
      <sz val="8"/>
      <name val="Sylfaen"/>
      <family val="1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1" fillId="0" borderId="0"/>
    <xf numFmtId="0" fontId="1" fillId="0" borderId="0"/>
    <xf numFmtId="0" fontId="14" fillId="0" borderId="0"/>
    <xf numFmtId="0" fontId="11" fillId="0" borderId="0"/>
    <xf numFmtId="0" fontId="11" fillId="0" borderId="0"/>
    <xf numFmtId="0" fontId="1" fillId="0" borderId="0"/>
    <xf numFmtId="9" fontId="14" fillId="0" borderId="0" applyFont="0" applyFill="0" applyBorder="0" applyAlignment="0" applyProtection="0"/>
    <xf numFmtId="0" fontId="14" fillId="0" borderId="0"/>
    <xf numFmtId="0" fontId="11" fillId="0" borderId="0"/>
    <xf numFmtId="0" fontId="14" fillId="0" borderId="0"/>
    <xf numFmtId="164" fontId="14" fillId="0" borderId="0" applyFont="0" applyFill="0" applyBorder="0" applyAlignment="0" applyProtection="0"/>
  </cellStyleXfs>
  <cellXfs count="266">
    <xf numFmtId="0" fontId="0" fillId="0" borderId="0" xfId="0"/>
    <xf numFmtId="9" fontId="2" fillId="0" borderId="2" xfId="7" applyFont="1" applyFill="1" applyBorder="1" applyAlignment="1">
      <alignment horizontal="center" vertical="center" wrapText="1"/>
    </xf>
    <xf numFmtId="0" fontId="22" fillId="0" borderId="0" xfId="5" applyFont="1"/>
    <xf numFmtId="0" fontId="2" fillId="0" borderId="0" xfId="5" applyFont="1"/>
    <xf numFmtId="0" fontId="2" fillId="0" borderId="1" xfId="0" applyFont="1" applyBorder="1"/>
    <xf numFmtId="166" fontId="2" fillId="0" borderId="1" xfId="0" applyNumberFormat="1" applyFont="1" applyBorder="1"/>
    <xf numFmtId="2" fontId="2" fillId="0" borderId="0" xfId="0" applyNumberFormat="1" applyFont="1" applyAlignment="1">
      <alignment horizontal="center"/>
    </xf>
    <xf numFmtId="166" fontId="2" fillId="0" borderId="0" xfId="0" applyNumberFormat="1" applyFont="1"/>
    <xf numFmtId="0" fontId="4" fillId="0" borderId="0" xfId="0" applyFont="1" applyAlignment="1">
      <alignment vertical="center"/>
    </xf>
    <xf numFmtId="0" fontId="7" fillId="0" borderId="0" xfId="0" applyFont="1"/>
    <xf numFmtId="2" fontId="15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166" fontId="2" fillId="0" borderId="6" xfId="1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68" fontId="2" fillId="0" borderId="6" xfId="1" applyNumberFormat="1" applyFont="1" applyBorder="1" applyAlignment="1">
      <alignment horizontal="center" vertical="center" wrapText="1"/>
    </xf>
    <xf numFmtId="0" fontId="4" fillId="0" borderId="0" xfId="0" applyFont="1"/>
    <xf numFmtId="169" fontId="2" fillId="0" borderId="6" xfId="1" applyNumberFormat="1" applyFont="1" applyBorder="1" applyAlignment="1">
      <alignment horizontal="center"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167" fontId="2" fillId="0" borderId="6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6" xfId="1" applyNumberFormat="1" applyFont="1" applyBorder="1" applyAlignment="1">
      <alignment horizontal="center" vertical="center" wrapText="1"/>
    </xf>
    <xf numFmtId="4" fontId="2" fillId="0" borderId="2" xfId="2" applyNumberFormat="1" applyFont="1" applyBorder="1" applyAlignment="1">
      <alignment horizontal="left" vertical="center" wrapText="1"/>
    </xf>
    <xf numFmtId="168" fontId="2" fillId="0" borderId="7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6" xfId="0" applyNumberFormat="1" applyFont="1" applyBorder="1" applyAlignment="1">
      <alignment horizontal="center" vertical="center" wrapText="1"/>
    </xf>
    <xf numFmtId="170" fontId="2" fillId="0" borderId="6" xfId="0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167" fontId="2" fillId="0" borderId="6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6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8" fillId="0" borderId="2" xfId="0" applyFont="1" applyBorder="1" applyAlignment="1">
      <alignment horizontal="center" vertical="top" wrapText="1"/>
    </xf>
    <xf numFmtId="0" fontId="2" fillId="0" borderId="0" xfId="0" applyFont="1"/>
    <xf numFmtId="166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169" fontId="2" fillId="0" borderId="6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2" fillId="0" borderId="2" xfId="5" applyFont="1" applyBorder="1" applyAlignment="1">
      <alignment vertical="center" wrapText="1"/>
    </xf>
    <xf numFmtId="2" fontId="2" fillId="0" borderId="6" xfId="5" applyNumberFormat="1" applyFont="1" applyBorder="1" applyAlignment="1">
      <alignment horizontal="center" vertical="center" wrapText="1"/>
    </xf>
    <xf numFmtId="168" fontId="2" fillId="0" borderId="6" xfId="5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2" fontId="2" fillId="0" borderId="2" xfId="4" applyNumberFormat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168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6" fontId="9" fillId="0" borderId="6" xfId="1" applyNumberFormat="1" applyFont="1" applyBorder="1" applyAlignment="1">
      <alignment horizontal="center" vertical="center" wrapText="1"/>
    </xf>
    <xf numFmtId="2" fontId="9" fillId="0" borderId="6" xfId="1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2" fontId="9" fillId="0" borderId="2" xfId="4" applyNumberFormat="1" applyFont="1" applyBorder="1" applyAlignment="1">
      <alignment horizontal="center" vertical="center" wrapText="1"/>
    </xf>
    <xf numFmtId="168" fontId="9" fillId="0" borderId="6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3" fontId="2" fillId="0" borderId="6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2" fontId="9" fillId="0" borderId="2" xfId="5" applyNumberFormat="1" applyFont="1" applyBorder="1" applyAlignment="1">
      <alignment horizontal="center" vertical="center" wrapText="1"/>
    </xf>
    <xf numFmtId="0" fontId="2" fillId="0" borderId="2" xfId="8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1" fontId="9" fillId="0" borderId="6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2" xfId="9" applyFont="1" applyBorder="1" applyAlignment="1">
      <alignment horizontal="center" vertical="center" wrapText="1"/>
    </xf>
    <xf numFmtId="168" fontId="9" fillId="0" borderId="2" xfId="5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5" applyFont="1" applyBorder="1" applyAlignment="1">
      <alignment vertical="center"/>
    </xf>
    <xf numFmtId="0" fontId="2" fillId="0" borderId="4" xfId="3" applyFont="1" applyBorder="1" applyAlignment="1">
      <alignment horizontal="center" vertical="center" wrapText="1"/>
    </xf>
    <xf numFmtId="2" fontId="2" fillId="0" borderId="4" xfId="3" applyNumberFormat="1" applyFont="1" applyBorder="1" applyAlignment="1">
      <alignment horizontal="center" vertical="center" wrapText="1"/>
    </xf>
    <xf numFmtId="2" fontId="9" fillId="0" borderId="4" xfId="5" applyNumberFormat="1" applyFont="1" applyBorder="1" applyAlignment="1">
      <alignment horizontal="center" vertical="center" wrapText="1"/>
    </xf>
    <xf numFmtId="4" fontId="8" fillId="0" borderId="4" xfId="5" applyNumberFormat="1" applyFont="1" applyBorder="1" applyAlignment="1">
      <alignment horizontal="center" vertical="center" wrapText="1"/>
    </xf>
    <xf numFmtId="0" fontId="15" fillId="0" borderId="2" xfId="5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17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" fontId="3" fillId="0" borderId="2" xfId="5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5" fillId="0" borderId="2" xfId="0" applyFont="1" applyBorder="1" applyAlignment="1">
      <alignment horizontal="center" vertical="center" wrapText="1"/>
    </xf>
    <xf numFmtId="17" fontId="25" fillId="0" borderId="2" xfId="0" applyNumberFormat="1" applyFont="1" applyBorder="1" applyAlignment="1">
      <alignment horizontal="center" vertical="center" wrapText="1"/>
    </xf>
    <xf numFmtId="17" fontId="26" fillId="0" borderId="2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1" fillId="0" borderId="0" xfId="5" applyFont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2" fontId="2" fillId="0" borderId="5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2" fontId="2" fillId="0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8" fontId="2" fillId="0" borderId="3" xfId="1" applyNumberFormat="1" applyFont="1" applyBorder="1" applyAlignment="1">
      <alignment horizontal="center" vertical="center" wrapText="1"/>
    </xf>
    <xf numFmtId="168" fontId="2" fillId="0" borderId="4" xfId="1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169" fontId="2" fillId="0" borderId="3" xfId="1" applyNumberFormat="1" applyFont="1" applyBorder="1" applyAlignment="1">
      <alignment horizontal="center" vertical="center" wrapText="1"/>
    </xf>
    <xf numFmtId="169" fontId="2" fillId="0" borderId="5" xfId="1" applyNumberFormat="1" applyFont="1" applyBorder="1" applyAlignment="1">
      <alignment horizontal="center" vertical="center" wrapText="1"/>
    </xf>
    <xf numFmtId="169" fontId="2" fillId="0" borderId="4" xfId="1" applyNumberFormat="1" applyFont="1" applyBorder="1" applyAlignment="1">
      <alignment horizontal="center" vertical="center" wrapText="1"/>
    </xf>
    <xf numFmtId="168" fontId="2" fillId="0" borderId="3" xfId="0" applyNumberFormat="1" applyFont="1" applyBorder="1" applyAlignment="1">
      <alignment horizontal="center" vertical="center" wrapText="1"/>
    </xf>
    <xf numFmtId="168" fontId="2" fillId="0" borderId="5" xfId="0" applyNumberFormat="1" applyFont="1" applyBorder="1" applyAlignment="1">
      <alignment horizontal="center" vertical="center" wrapText="1"/>
    </xf>
    <xf numFmtId="168" fontId="2" fillId="0" borderId="4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168" fontId="2" fillId="0" borderId="7" xfId="1" applyNumberFormat="1" applyFont="1" applyBorder="1" applyAlignment="1">
      <alignment horizontal="center" vertical="center" wrapText="1"/>
    </xf>
    <xf numFmtId="168" fontId="2" fillId="0" borderId="8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9" fillId="0" borderId="3" xfId="3" applyNumberFormat="1" applyFont="1" applyBorder="1" applyAlignment="1">
      <alignment horizontal="center" vertical="center" wrapText="1"/>
    </xf>
    <xf numFmtId="2" fontId="9" fillId="0" borderId="5" xfId="3" applyNumberFormat="1" applyFont="1" applyBorder="1" applyAlignment="1">
      <alignment horizontal="center" vertical="center" wrapText="1"/>
    </xf>
    <xf numFmtId="2" fontId="9" fillId="0" borderId="4" xfId="3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9" fontId="2" fillId="0" borderId="3" xfId="0" applyNumberFormat="1" applyFont="1" applyBorder="1" applyAlignment="1">
      <alignment horizontal="center" vertical="center" wrapText="1"/>
    </xf>
    <xf numFmtId="169" fontId="2" fillId="0" borderId="5" xfId="0" applyNumberFormat="1" applyFont="1" applyBorder="1" applyAlignment="1">
      <alignment horizontal="center" vertical="center" wrapText="1"/>
    </xf>
    <xf numFmtId="169" fontId="2" fillId="0" borderId="4" xfId="0" applyNumberFormat="1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9" fillId="0" borderId="3" xfId="4" applyNumberFormat="1" applyFont="1" applyBorder="1" applyAlignment="1">
      <alignment horizontal="center" vertical="center" wrapText="1"/>
    </xf>
    <xf numFmtId="2" fontId="9" fillId="0" borderId="4" xfId="4" applyNumberFormat="1" applyFont="1" applyBorder="1" applyAlignment="1">
      <alignment horizontal="center" vertical="center" wrapText="1"/>
    </xf>
    <xf numFmtId="169" fontId="2" fillId="0" borderId="7" xfId="1" applyNumberFormat="1" applyFont="1" applyBorder="1" applyAlignment="1">
      <alignment horizontal="center" vertical="center" wrapText="1"/>
    </xf>
    <xf numFmtId="169" fontId="2" fillId="0" borderId="8" xfId="1" applyNumberFormat="1" applyFont="1" applyBorder="1" applyAlignment="1">
      <alignment horizontal="center" vertical="center" wrapText="1"/>
    </xf>
    <xf numFmtId="169" fontId="2" fillId="0" borderId="6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1" applyNumberFormat="1" applyFont="1" applyBorder="1" applyAlignment="1">
      <alignment horizontal="center" vertical="center" wrapText="1"/>
    </xf>
    <xf numFmtId="2" fontId="2" fillId="0" borderId="8" xfId="1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168" fontId="2" fillId="0" borderId="4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3" xfId="5" applyFont="1" applyBorder="1" applyAlignment="1">
      <alignment horizontal="left" vertical="center" wrapText="1"/>
    </xf>
    <xf numFmtId="0" fontId="2" fillId="0" borderId="4" xfId="5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7" fontId="3" fillId="0" borderId="3" xfId="0" applyNumberFormat="1" applyFont="1" applyBorder="1" applyAlignment="1">
      <alignment horizontal="center" vertical="center" wrapText="1"/>
    </xf>
    <xf numFmtId="17" fontId="3" fillId="0" borderId="5" xfId="0" applyNumberFormat="1" applyFont="1" applyBorder="1" applyAlignment="1">
      <alignment horizontal="center" vertical="center" wrapText="1"/>
    </xf>
    <xf numFmtId="17" fontId="3" fillId="0" borderId="4" xfId="0" applyNumberFormat="1" applyFont="1" applyBorder="1" applyAlignment="1">
      <alignment horizontal="center" vertical="center" wrapText="1"/>
    </xf>
    <xf numFmtId="0" fontId="2" fillId="0" borderId="3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2" fillId="0" borderId="4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7" fontId="3" fillId="0" borderId="2" xfId="3" applyNumberFormat="1" applyFont="1" applyBorder="1" applyAlignment="1">
      <alignment horizontal="center"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3" fillId="0" borderId="2" xfId="5" applyNumberFormat="1" applyFont="1" applyBorder="1" applyAlignment="1">
      <alignment horizontal="center" vertical="center" wrapText="1"/>
    </xf>
    <xf numFmtId="0" fontId="2" fillId="0" borderId="5" xfId="5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166" fontId="9" fillId="0" borderId="7" xfId="1" applyNumberFormat="1" applyFont="1" applyBorder="1" applyAlignment="1">
      <alignment horizontal="center" vertical="center" wrapText="1"/>
    </xf>
    <xf numFmtId="166" fontId="9" fillId="0" borderId="9" xfId="1" applyNumberFormat="1" applyFont="1" applyBorder="1" applyAlignment="1">
      <alignment horizontal="center" vertical="center" wrapText="1"/>
    </xf>
    <xf numFmtId="166" fontId="9" fillId="0" borderId="8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17" fontId="3" fillId="0" borderId="2" xfId="0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2" fontId="2" fillId="0" borderId="6" xfId="1" applyNumberFormat="1" applyFont="1" applyBorder="1" applyAlignment="1">
      <alignment horizontal="center" vertical="center" wrapText="1"/>
    </xf>
    <xf numFmtId="49" fontId="3" fillId="0" borderId="2" xfId="4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49" fontId="3" fillId="0" borderId="3" xfId="4" applyNumberFormat="1" applyFont="1" applyBorder="1" applyAlignment="1">
      <alignment horizontal="center" vertical="center" wrapText="1"/>
    </xf>
    <xf numFmtId="49" fontId="3" fillId="0" borderId="4" xfId="4" applyNumberFormat="1" applyFont="1" applyBorder="1" applyAlignment="1">
      <alignment horizontal="center" vertical="center" wrapText="1"/>
    </xf>
    <xf numFmtId="169" fontId="2" fillId="0" borderId="7" xfId="0" applyNumberFormat="1" applyFont="1" applyBorder="1" applyAlignment="1">
      <alignment horizontal="center" vertical="center" wrapText="1"/>
    </xf>
    <xf numFmtId="169" fontId="2" fillId="0" borderId="8" xfId="0" applyNumberFormat="1" applyFont="1" applyBorder="1" applyAlignment="1">
      <alignment horizontal="center" vertical="center" wrapText="1"/>
    </xf>
    <xf numFmtId="168" fontId="2" fillId="0" borderId="7" xfId="0" applyNumberFormat="1" applyFont="1" applyBorder="1" applyAlignment="1">
      <alignment horizontal="center" vertical="center" wrapText="1"/>
    </xf>
    <xf numFmtId="168" fontId="2" fillId="0" borderId="8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168" fontId="2" fillId="0" borderId="9" xfId="0" applyNumberFormat="1" applyFont="1" applyBorder="1" applyAlignment="1">
      <alignment horizontal="center" vertical="center" wrapText="1"/>
    </xf>
    <xf numFmtId="169" fontId="2" fillId="0" borderId="9" xfId="1" applyNumberFormat="1" applyFont="1" applyBorder="1" applyAlignment="1">
      <alignment horizontal="center" vertical="center" wrapText="1"/>
    </xf>
    <xf numFmtId="168" fontId="2" fillId="0" borderId="9" xfId="1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8" fontId="2" fillId="0" borderId="6" xfId="0" applyNumberFormat="1" applyFont="1" applyBorder="1" applyAlignment="1">
      <alignment horizontal="center" vertical="center" wrapText="1"/>
    </xf>
    <xf numFmtId="2" fontId="2" fillId="0" borderId="9" xfId="1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6" fontId="15" fillId="0" borderId="6" xfId="0" applyNumberFormat="1" applyFont="1" applyBorder="1" applyAlignment="1">
      <alignment horizontal="center" vertical="center" wrapText="1"/>
    </xf>
    <xf numFmtId="169" fontId="2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2">
    <cellStyle name="Normal" xfId="0" builtinId="0"/>
    <cellStyle name="Normal 10" xfId="3" xr:uid="{545CFFB1-3150-447C-860C-4DF2F5911394}"/>
    <cellStyle name="Normal 11" xfId="5" xr:uid="{83F3714D-0862-444A-8D85-335B2F716EE5}"/>
    <cellStyle name="Normal 12" xfId="6" xr:uid="{BE498914-1ADD-4437-BFF5-3A55CC926B86}"/>
    <cellStyle name="Normal 2" xfId="1" xr:uid="{1C242706-782A-404C-A8D6-1DF0C9D97A47}"/>
    <cellStyle name="Normal 3 2" xfId="9" xr:uid="{E610F113-9C64-4C8B-83CB-453E1281DDDB}"/>
    <cellStyle name="Normal 4 5" xfId="10" xr:uid="{9DD7C1B9-C4DD-4ED8-8D9A-776262F30FB4}"/>
    <cellStyle name="Normal 8" xfId="4" xr:uid="{F0374620-B0D6-471E-83CD-1BB9730171FD}"/>
    <cellStyle name="Normal 9" xfId="8" xr:uid="{FC4F9B0D-7F4E-4652-BBF2-EE9C08E58AF3}"/>
    <cellStyle name="Percent 4" xfId="7" xr:uid="{348289B5-CEE5-4D1B-9971-F53102A68894}"/>
    <cellStyle name="Обычный 6 2" xfId="2" xr:uid="{02620024-6E1E-4E44-8364-89BDA5CA6981}"/>
    <cellStyle name="Финансовый 2" xfId="11" xr:uid="{C8D81500-B67B-4ED6-B77F-E5615E6B57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23A31-D1D6-43B0-B23C-28D40551F25B}">
  <sheetPr>
    <tabColor rgb="FFFFFF00"/>
  </sheetPr>
  <dimension ref="A1:G2953"/>
  <sheetViews>
    <sheetView tabSelected="1" view="pageBreakPreview" zoomScaleNormal="100" zoomScaleSheetLayoutView="100" workbookViewId="0">
      <selection activeCell="C3" sqref="C3:C5"/>
    </sheetView>
  </sheetViews>
  <sheetFormatPr defaultColWidth="9.140625" defaultRowHeight="14.25" customHeight="1" x14ac:dyDescent="0.3"/>
  <cols>
    <col min="1" max="1" width="5.85546875" style="19" customWidth="1"/>
    <col min="2" max="2" width="9.7109375" style="107" customWidth="1"/>
    <col min="3" max="3" width="42.28515625" style="19" customWidth="1"/>
    <col min="4" max="4" width="8.42578125" style="19" customWidth="1"/>
    <col min="5" max="5" width="9.7109375" style="19" customWidth="1"/>
    <col min="6" max="6" width="9.7109375" style="108" customWidth="1"/>
    <col min="7" max="7" width="15.140625" style="19" customWidth="1"/>
    <col min="8" max="16384" width="9.140625" style="33"/>
  </cols>
  <sheetData>
    <row r="1" spans="1:7" ht="81.75" customHeight="1" x14ac:dyDescent="0.3">
      <c r="A1" s="265" t="s">
        <v>728</v>
      </c>
      <c r="B1" s="264"/>
      <c r="C1" s="264"/>
      <c r="D1" s="264"/>
      <c r="E1" s="264"/>
      <c r="F1" s="264"/>
      <c r="G1" s="264"/>
    </row>
    <row r="2" spans="1:7" s="2" customFormat="1" ht="65.25" customHeight="1" x14ac:dyDescent="0.3">
      <c r="A2" s="127" t="s">
        <v>725</v>
      </c>
      <c r="B2" s="127"/>
      <c r="C2" s="127"/>
      <c r="D2" s="127"/>
      <c r="E2" s="127"/>
      <c r="F2" s="127"/>
      <c r="G2" s="127"/>
    </row>
    <row r="3" spans="1:7" s="8" customFormat="1" ht="15.75" x14ac:dyDescent="0.3">
      <c r="A3" s="4"/>
      <c r="B3" s="111"/>
      <c r="C3" s="4"/>
      <c r="D3" s="4"/>
      <c r="E3" s="5"/>
      <c r="F3" s="6"/>
      <c r="G3" s="7"/>
    </row>
    <row r="4" spans="1:7" s="9" customFormat="1" ht="27.75" customHeight="1" x14ac:dyDescent="0.2">
      <c r="A4" s="260" t="s">
        <v>2</v>
      </c>
      <c r="B4" s="261" t="s">
        <v>3</v>
      </c>
      <c r="C4" s="260" t="s">
        <v>4</v>
      </c>
      <c r="D4" s="260" t="s">
        <v>5</v>
      </c>
      <c r="E4" s="262" t="s">
        <v>6</v>
      </c>
      <c r="F4" s="260" t="s">
        <v>186</v>
      </c>
      <c r="G4" s="260"/>
    </row>
    <row r="5" spans="1:7" s="8" customFormat="1" ht="15" x14ac:dyDescent="0.2">
      <c r="A5" s="260"/>
      <c r="B5" s="261"/>
      <c r="C5" s="260"/>
      <c r="D5" s="260"/>
      <c r="E5" s="262"/>
      <c r="F5" s="10" t="s">
        <v>7</v>
      </c>
      <c r="G5" s="11" t="s">
        <v>8</v>
      </c>
    </row>
    <row r="6" spans="1:7" s="8" customFormat="1" ht="15" customHeight="1" x14ac:dyDescent="0.2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</row>
    <row r="7" spans="1:7" s="19" customFormat="1" ht="18" x14ac:dyDescent="0.3">
      <c r="A7" s="15"/>
      <c r="B7" s="113"/>
      <c r="C7" s="16" t="s">
        <v>187</v>
      </c>
      <c r="D7" s="15"/>
      <c r="E7" s="17"/>
      <c r="F7" s="18"/>
      <c r="G7" s="15"/>
    </row>
    <row r="8" spans="1:7" s="8" customFormat="1" ht="15" x14ac:dyDescent="0.2">
      <c r="A8" s="20"/>
      <c r="B8" s="110"/>
      <c r="C8" s="97" t="s">
        <v>9</v>
      </c>
      <c r="D8" s="20"/>
      <c r="E8" s="21"/>
      <c r="F8" s="22"/>
      <c r="G8" s="22"/>
    </row>
    <row r="9" spans="1:7" s="8" customFormat="1" ht="45" x14ac:dyDescent="0.2">
      <c r="A9" s="163">
        <v>1</v>
      </c>
      <c r="B9" s="110" t="s">
        <v>10</v>
      </c>
      <c r="C9" s="216" t="s">
        <v>11</v>
      </c>
      <c r="D9" s="135" t="s">
        <v>12</v>
      </c>
      <c r="E9" s="184">
        <v>2.5</v>
      </c>
      <c r="F9" s="181">
        <v>36.46354551035639</v>
      </c>
      <c r="G9" s="128">
        <f>F9*E9</f>
        <v>91.158863775890978</v>
      </c>
    </row>
    <row r="10" spans="1:7" s="8" customFormat="1" ht="30" x14ac:dyDescent="0.2">
      <c r="A10" s="165"/>
      <c r="B10" s="110" t="s">
        <v>13</v>
      </c>
      <c r="C10" s="217"/>
      <c r="D10" s="136"/>
      <c r="E10" s="185"/>
      <c r="F10" s="183"/>
      <c r="G10" s="130"/>
    </row>
    <row r="11" spans="1:7" s="8" customFormat="1" ht="45" x14ac:dyDescent="0.2">
      <c r="A11" s="20">
        <v>2</v>
      </c>
      <c r="B11" s="110" t="s">
        <v>15</v>
      </c>
      <c r="C11" s="26" t="s">
        <v>16</v>
      </c>
      <c r="D11" s="27" t="s">
        <v>17</v>
      </c>
      <c r="E11" s="28">
        <v>8</v>
      </c>
      <c r="F11" s="29">
        <v>1.3953488542595096</v>
      </c>
      <c r="G11" s="24">
        <f t="shared" ref="G11:G73" si="0">F11*E11</f>
        <v>11.162790834076077</v>
      </c>
    </row>
    <row r="12" spans="1:7" s="8" customFormat="1" ht="45" x14ac:dyDescent="0.2">
      <c r="A12" s="20">
        <v>3</v>
      </c>
      <c r="B12" s="110" t="s">
        <v>18</v>
      </c>
      <c r="C12" s="26" t="s">
        <v>19</v>
      </c>
      <c r="D12" s="27" t="s">
        <v>17</v>
      </c>
      <c r="E12" s="28">
        <v>2</v>
      </c>
      <c r="F12" s="29">
        <v>0.53002254516974157</v>
      </c>
      <c r="G12" s="24">
        <f t="shared" si="0"/>
        <v>1.0600450903394831</v>
      </c>
    </row>
    <row r="13" spans="1:7" s="8" customFormat="1" ht="45" x14ac:dyDescent="0.2">
      <c r="A13" s="20">
        <v>4</v>
      </c>
      <c r="B13" s="110" t="s">
        <v>20</v>
      </c>
      <c r="C13" s="26" t="s">
        <v>21</v>
      </c>
      <c r="D13" s="27" t="s">
        <v>17</v>
      </c>
      <c r="E13" s="28">
        <v>10</v>
      </c>
      <c r="F13" s="29">
        <v>0.55735851402230208</v>
      </c>
      <c r="G13" s="24">
        <f t="shared" si="0"/>
        <v>5.5735851402230203</v>
      </c>
    </row>
    <row r="14" spans="1:7" s="8" customFormat="1" ht="45" x14ac:dyDescent="0.2">
      <c r="A14" s="20">
        <v>5</v>
      </c>
      <c r="B14" s="110" t="s">
        <v>22</v>
      </c>
      <c r="C14" s="26" t="s">
        <v>23</v>
      </c>
      <c r="D14" s="27" t="s">
        <v>17</v>
      </c>
      <c r="E14" s="28">
        <v>3</v>
      </c>
      <c r="F14" s="29">
        <v>0.30432165660471044</v>
      </c>
      <c r="G14" s="24">
        <f t="shared" si="0"/>
        <v>0.91296496981413133</v>
      </c>
    </row>
    <row r="15" spans="1:7" s="8" customFormat="1" ht="45" x14ac:dyDescent="0.2">
      <c r="A15" s="20">
        <v>6</v>
      </c>
      <c r="B15" s="110" t="s">
        <v>24</v>
      </c>
      <c r="C15" s="30" t="s">
        <v>25</v>
      </c>
      <c r="D15" s="20" t="s">
        <v>26</v>
      </c>
      <c r="E15" s="31">
        <v>2</v>
      </c>
      <c r="F15" s="29">
        <v>17.504373101618324</v>
      </c>
      <c r="G15" s="24">
        <f t="shared" si="0"/>
        <v>35.008746203236647</v>
      </c>
    </row>
    <row r="16" spans="1:7" s="8" customFormat="1" ht="45" x14ac:dyDescent="0.2">
      <c r="A16" s="20">
        <v>7</v>
      </c>
      <c r="B16" s="110" t="s">
        <v>27</v>
      </c>
      <c r="C16" s="30" t="s">
        <v>28</v>
      </c>
      <c r="D16" s="20" t="s">
        <v>26</v>
      </c>
      <c r="E16" s="31">
        <v>1</v>
      </c>
      <c r="F16" s="29">
        <v>3.4102592978804953</v>
      </c>
      <c r="G16" s="24">
        <f t="shared" si="0"/>
        <v>3.4102592978804953</v>
      </c>
    </row>
    <row r="17" spans="1:7" s="8" customFormat="1" ht="45" x14ac:dyDescent="0.2">
      <c r="A17" s="20">
        <v>8</v>
      </c>
      <c r="B17" s="110" t="s">
        <v>29</v>
      </c>
      <c r="C17" s="30" t="s">
        <v>30</v>
      </c>
      <c r="D17" s="20" t="s">
        <v>26</v>
      </c>
      <c r="E17" s="31">
        <v>8</v>
      </c>
      <c r="F17" s="29">
        <v>2.0375642742317783</v>
      </c>
      <c r="G17" s="24">
        <f t="shared" si="0"/>
        <v>16.300514193854227</v>
      </c>
    </row>
    <row r="18" spans="1:7" s="8" customFormat="1" ht="45" x14ac:dyDescent="0.2">
      <c r="A18" s="20">
        <v>9</v>
      </c>
      <c r="B18" s="110" t="s">
        <v>31</v>
      </c>
      <c r="C18" s="30" t="s">
        <v>32</v>
      </c>
      <c r="D18" s="20" t="s">
        <v>26</v>
      </c>
      <c r="E18" s="31">
        <v>4</v>
      </c>
      <c r="F18" s="29">
        <v>5.6831880155780166</v>
      </c>
      <c r="G18" s="24">
        <f t="shared" si="0"/>
        <v>22.732752062312066</v>
      </c>
    </row>
    <row r="19" spans="1:7" s="8" customFormat="1" ht="45" x14ac:dyDescent="0.2">
      <c r="A19" s="20">
        <v>10</v>
      </c>
      <c r="B19" s="110" t="s">
        <v>33</v>
      </c>
      <c r="C19" s="30" t="s">
        <v>34</v>
      </c>
      <c r="D19" s="20" t="s">
        <v>26</v>
      </c>
      <c r="E19" s="31">
        <v>2</v>
      </c>
      <c r="F19" s="29">
        <v>2.6006610655110722</v>
      </c>
      <c r="G19" s="24">
        <f t="shared" si="0"/>
        <v>5.2013221310221445</v>
      </c>
    </row>
    <row r="20" spans="1:7" s="8" customFormat="1" ht="45" x14ac:dyDescent="0.2">
      <c r="A20" s="20">
        <v>11</v>
      </c>
      <c r="B20" s="110" t="s">
        <v>35</v>
      </c>
      <c r="C20" s="30" t="s">
        <v>36</v>
      </c>
      <c r="D20" s="20" t="s">
        <v>26</v>
      </c>
      <c r="E20" s="31">
        <v>4</v>
      </c>
      <c r="F20" s="29">
        <v>1.3477101935351461</v>
      </c>
      <c r="G20" s="24">
        <f t="shared" si="0"/>
        <v>5.3908407741405844</v>
      </c>
    </row>
    <row r="21" spans="1:7" s="8" customFormat="1" ht="45" x14ac:dyDescent="0.2">
      <c r="A21" s="20">
        <v>12</v>
      </c>
      <c r="B21" s="110" t="s">
        <v>24</v>
      </c>
      <c r="C21" s="30" t="s">
        <v>37</v>
      </c>
      <c r="D21" s="20" t="s">
        <v>26</v>
      </c>
      <c r="E21" s="31">
        <v>1</v>
      </c>
      <c r="F21" s="29">
        <v>17.504373101618324</v>
      </c>
      <c r="G21" s="24">
        <f t="shared" si="0"/>
        <v>17.504373101618324</v>
      </c>
    </row>
    <row r="22" spans="1:7" ht="60" x14ac:dyDescent="0.2">
      <c r="A22" s="20">
        <v>13</v>
      </c>
      <c r="B22" s="110" t="s">
        <v>13</v>
      </c>
      <c r="C22" s="30" t="s">
        <v>38</v>
      </c>
      <c r="D22" s="27" t="s">
        <v>14</v>
      </c>
      <c r="E22" s="32">
        <v>0.63400000000000001</v>
      </c>
      <c r="F22" s="29">
        <v>2.8777771639245748</v>
      </c>
      <c r="G22" s="24">
        <f t="shared" si="0"/>
        <v>1.8245107219281804</v>
      </c>
    </row>
    <row r="23" spans="1:7" ht="15" x14ac:dyDescent="0.2">
      <c r="A23" s="20"/>
      <c r="B23" s="114"/>
      <c r="C23" s="97" t="s">
        <v>0</v>
      </c>
      <c r="D23" s="27"/>
      <c r="E23" s="34"/>
      <c r="F23" s="29" t="s">
        <v>185</v>
      </c>
      <c r="G23" s="24"/>
    </row>
    <row r="24" spans="1:7" ht="45" x14ac:dyDescent="0.2">
      <c r="A24" s="20">
        <v>1</v>
      </c>
      <c r="B24" s="110" t="s">
        <v>39</v>
      </c>
      <c r="C24" s="35" t="s">
        <v>40</v>
      </c>
      <c r="D24" s="36" t="s">
        <v>41</v>
      </c>
      <c r="E24" s="37">
        <v>5836</v>
      </c>
      <c r="F24" s="29">
        <v>0.42932480293630626</v>
      </c>
      <c r="G24" s="24">
        <f t="shared" si="0"/>
        <v>2505.5395499362835</v>
      </c>
    </row>
    <row r="25" spans="1:7" ht="22.7" customHeight="1" x14ac:dyDescent="0.2">
      <c r="A25" s="163">
        <v>2</v>
      </c>
      <c r="B25" s="110" t="s">
        <v>42</v>
      </c>
      <c r="C25" s="232" t="s">
        <v>43</v>
      </c>
      <c r="D25" s="135" t="s">
        <v>46</v>
      </c>
      <c r="E25" s="237">
        <f>349.5/1000</f>
        <v>0.34949999999999998</v>
      </c>
      <c r="F25" s="181">
        <v>11243.571989763228</v>
      </c>
      <c r="G25" s="128">
        <f t="shared" si="0"/>
        <v>3929.6284104222477</v>
      </c>
    </row>
    <row r="26" spans="1:7" ht="19.5" customHeight="1" x14ac:dyDescent="0.2">
      <c r="A26" s="164"/>
      <c r="B26" s="114" t="s">
        <v>45</v>
      </c>
      <c r="C26" s="233"/>
      <c r="D26" s="141"/>
      <c r="E26" s="263"/>
      <c r="F26" s="182"/>
      <c r="G26" s="129"/>
    </row>
    <row r="27" spans="1:7" ht="45" x14ac:dyDescent="0.2">
      <c r="A27" s="165"/>
      <c r="B27" s="110" t="s">
        <v>47</v>
      </c>
      <c r="C27" s="234"/>
      <c r="D27" s="136"/>
      <c r="E27" s="238"/>
      <c r="F27" s="183"/>
      <c r="G27" s="130"/>
    </row>
    <row r="28" spans="1:7" ht="31.7" customHeight="1" x14ac:dyDescent="0.2">
      <c r="A28" s="163">
        <v>3</v>
      </c>
      <c r="B28" s="114" t="s">
        <v>45</v>
      </c>
      <c r="C28" s="247" t="s">
        <v>48</v>
      </c>
      <c r="D28" s="135" t="s">
        <v>46</v>
      </c>
      <c r="E28" s="155">
        <v>1.2E-2</v>
      </c>
      <c r="F28" s="181">
        <v>9497.8228596140234</v>
      </c>
      <c r="G28" s="24">
        <f t="shared" si="0"/>
        <v>113.97387431536828</v>
      </c>
    </row>
    <row r="29" spans="1:7" ht="43.5" customHeight="1" x14ac:dyDescent="0.2">
      <c r="A29" s="165"/>
      <c r="B29" s="110" t="s">
        <v>47</v>
      </c>
      <c r="C29" s="248"/>
      <c r="D29" s="136"/>
      <c r="E29" s="156"/>
      <c r="F29" s="183"/>
      <c r="G29" s="24"/>
    </row>
    <row r="30" spans="1:7" ht="20.25" customHeight="1" x14ac:dyDescent="0.2">
      <c r="A30" s="163">
        <v>4</v>
      </c>
      <c r="B30" s="114" t="s">
        <v>49</v>
      </c>
      <c r="C30" s="218" t="s">
        <v>50</v>
      </c>
      <c r="D30" s="135" t="s">
        <v>46</v>
      </c>
      <c r="E30" s="178">
        <v>1.5974999999999999</v>
      </c>
      <c r="F30" s="181">
        <v>11894.398317202516</v>
      </c>
      <c r="G30" s="128">
        <f t="shared" si="0"/>
        <v>19001.301311731018</v>
      </c>
    </row>
    <row r="31" spans="1:7" ht="20.25" customHeight="1" x14ac:dyDescent="0.2">
      <c r="A31" s="164"/>
      <c r="B31" s="110" t="s">
        <v>51</v>
      </c>
      <c r="C31" s="218"/>
      <c r="D31" s="141"/>
      <c r="E31" s="254"/>
      <c r="F31" s="182"/>
      <c r="G31" s="129"/>
    </row>
    <row r="32" spans="1:7" ht="45" x14ac:dyDescent="0.2">
      <c r="A32" s="165"/>
      <c r="B32" s="110" t="s">
        <v>52</v>
      </c>
      <c r="C32" s="218"/>
      <c r="D32" s="136"/>
      <c r="E32" s="179"/>
      <c r="F32" s="183"/>
      <c r="G32" s="130"/>
    </row>
    <row r="33" spans="1:7" ht="19.5" customHeight="1" x14ac:dyDescent="0.2">
      <c r="A33" s="163">
        <v>5</v>
      </c>
      <c r="B33" s="114" t="s">
        <v>45</v>
      </c>
      <c r="C33" s="218" t="s">
        <v>53</v>
      </c>
      <c r="D33" s="135" t="s">
        <v>46</v>
      </c>
      <c r="E33" s="178">
        <v>1.6765000000000001</v>
      </c>
      <c r="F33" s="181">
        <v>9689.7343718422999</v>
      </c>
      <c r="G33" s="128">
        <f t="shared" si="0"/>
        <v>16244.839674393617</v>
      </c>
    </row>
    <row r="34" spans="1:7" ht="19.5" customHeight="1" x14ac:dyDescent="0.2">
      <c r="A34" s="164"/>
      <c r="B34" s="110" t="s">
        <v>54</v>
      </c>
      <c r="C34" s="218"/>
      <c r="D34" s="141"/>
      <c r="E34" s="254"/>
      <c r="F34" s="182"/>
      <c r="G34" s="129"/>
    </row>
    <row r="35" spans="1:7" ht="45" x14ac:dyDescent="0.2">
      <c r="A35" s="165"/>
      <c r="B35" s="110" t="s">
        <v>47</v>
      </c>
      <c r="C35" s="218"/>
      <c r="D35" s="136"/>
      <c r="E35" s="179"/>
      <c r="F35" s="183"/>
      <c r="G35" s="130"/>
    </row>
    <row r="36" spans="1:7" ht="30.2" customHeight="1" x14ac:dyDescent="0.2">
      <c r="A36" s="163">
        <v>6</v>
      </c>
      <c r="B36" s="110" t="s">
        <v>55</v>
      </c>
      <c r="C36" s="247" t="s">
        <v>56</v>
      </c>
      <c r="D36" s="135" t="s">
        <v>46</v>
      </c>
      <c r="E36" s="155">
        <v>0.72</v>
      </c>
      <c r="F36" s="181">
        <v>1112.8641246423751</v>
      </c>
      <c r="G36" s="128">
        <f t="shared" si="0"/>
        <v>801.26216974251008</v>
      </c>
    </row>
    <row r="37" spans="1:7" ht="15" x14ac:dyDescent="0.2">
      <c r="A37" s="165"/>
      <c r="B37" s="110" t="s">
        <v>54</v>
      </c>
      <c r="C37" s="248"/>
      <c r="D37" s="136"/>
      <c r="E37" s="156"/>
      <c r="F37" s="183"/>
      <c r="G37" s="130"/>
    </row>
    <row r="38" spans="1:7" s="8" customFormat="1" ht="30" x14ac:dyDescent="0.2">
      <c r="A38" s="20">
        <v>7</v>
      </c>
      <c r="B38" s="114" t="s">
        <v>58</v>
      </c>
      <c r="C38" s="39" t="s">
        <v>59</v>
      </c>
      <c r="D38" s="40" t="s">
        <v>12</v>
      </c>
      <c r="E38" s="41">
        <v>299.5</v>
      </c>
      <c r="F38" s="29">
        <v>7.7958074763315617</v>
      </c>
      <c r="G38" s="24">
        <f t="shared" si="0"/>
        <v>2334.8443391613027</v>
      </c>
    </row>
    <row r="39" spans="1:7" s="8" customFormat="1" ht="45" x14ac:dyDescent="0.2">
      <c r="A39" s="20">
        <v>8</v>
      </c>
      <c r="B39" s="114" t="s">
        <v>709</v>
      </c>
      <c r="C39" s="42" t="s">
        <v>61</v>
      </c>
      <c r="D39" s="40" t="s">
        <v>44</v>
      </c>
      <c r="E39" s="41">
        <f>1277.5/100</f>
        <v>12.775</v>
      </c>
      <c r="F39" s="29">
        <v>577.11739968098937</v>
      </c>
      <c r="G39" s="24">
        <f t="shared" si="0"/>
        <v>7372.674780924639</v>
      </c>
    </row>
    <row r="40" spans="1:7" s="8" customFormat="1" ht="25.5" x14ac:dyDescent="0.2">
      <c r="A40" s="163">
        <v>9</v>
      </c>
      <c r="B40" s="123" t="s">
        <v>707</v>
      </c>
      <c r="C40" s="218" t="s">
        <v>62</v>
      </c>
      <c r="D40" s="150" t="s">
        <v>65</v>
      </c>
      <c r="E40" s="239">
        <v>7.915</v>
      </c>
      <c r="F40" s="181">
        <v>494.04847328977388</v>
      </c>
      <c r="G40" s="128">
        <f t="shared" si="0"/>
        <v>3910.3936660885602</v>
      </c>
    </row>
    <row r="41" spans="1:7" s="8" customFormat="1" ht="30" x14ac:dyDescent="0.2">
      <c r="A41" s="164"/>
      <c r="B41" s="110" t="s">
        <v>63</v>
      </c>
      <c r="C41" s="218"/>
      <c r="D41" s="151"/>
      <c r="E41" s="253"/>
      <c r="F41" s="182"/>
      <c r="G41" s="129"/>
    </row>
    <row r="42" spans="1:7" s="8" customFormat="1" ht="15" x14ac:dyDescent="0.2">
      <c r="A42" s="165"/>
      <c r="B42" s="110" t="s">
        <v>64</v>
      </c>
      <c r="C42" s="218"/>
      <c r="D42" s="152"/>
      <c r="E42" s="240"/>
      <c r="F42" s="183"/>
      <c r="G42" s="130"/>
    </row>
    <row r="43" spans="1:7" s="8" customFormat="1" ht="17.45" customHeight="1" x14ac:dyDescent="0.2">
      <c r="A43" s="163">
        <v>10</v>
      </c>
      <c r="B43" s="114" t="s">
        <v>66</v>
      </c>
      <c r="C43" s="231" t="s">
        <v>67</v>
      </c>
      <c r="D43" s="150" t="s">
        <v>65</v>
      </c>
      <c r="E43" s="184">
        <v>7.2</v>
      </c>
      <c r="F43" s="181">
        <v>56.023551249999159</v>
      </c>
      <c r="G43" s="128">
        <f t="shared" si="0"/>
        <v>403.36956899999393</v>
      </c>
    </row>
    <row r="44" spans="1:7" s="8" customFormat="1" ht="15" x14ac:dyDescent="0.2">
      <c r="A44" s="164"/>
      <c r="B44" s="109" t="s">
        <v>68</v>
      </c>
      <c r="C44" s="231"/>
      <c r="D44" s="151"/>
      <c r="E44" s="258"/>
      <c r="F44" s="182"/>
      <c r="G44" s="129"/>
    </row>
    <row r="45" spans="1:7" s="8" customFormat="1" ht="15" x14ac:dyDescent="0.2">
      <c r="A45" s="165"/>
      <c r="B45" s="114" t="s">
        <v>64</v>
      </c>
      <c r="C45" s="231"/>
      <c r="D45" s="152"/>
      <c r="E45" s="185"/>
      <c r="F45" s="183"/>
      <c r="G45" s="130"/>
    </row>
    <row r="46" spans="1:7" s="8" customFormat="1" ht="15" customHeight="1" x14ac:dyDescent="0.2">
      <c r="A46" s="163">
        <v>11</v>
      </c>
      <c r="B46" s="214" t="s">
        <v>69</v>
      </c>
      <c r="C46" s="215" t="s">
        <v>70</v>
      </c>
      <c r="D46" s="157" t="s">
        <v>71</v>
      </c>
      <c r="E46" s="186">
        <v>23.765000000000001</v>
      </c>
      <c r="F46" s="181">
        <v>197.03855283535117</v>
      </c>
      <c r="G46" s="128">
        <f t="shared" si="0"/>
        <v>4682.621208132121</v>
      </c>
    </row>
    <row r="47" spans="1:7" s="8" customFormat="1" ht="15" customHeight="1" x14ac:dyDescent="0.2">
      <c r="A47" s="164"/>
      <c r="B47" s="214"/>
      <c r="C47" s="215"/>
      <c r="D47" s="158"/>
      <c r="E47" s="187"/>
      <c r="F47" s="182"/>
      <c r="G47" s="129"/>
    </row>
    <row r="48" spans="1:7" s="8" customFormat="1" ht="15" customHeight="1" x14ac:dyDescent="0.2">
      <c r="A48" s="164"/>
      <c r="B48" s="214"/>
      <c r="C48" s="215"/>
      <c r="D48" s="158"/>
      <c r="E48" s="187"/>
      <c r="F48" s="182"/>
      <c r="G48" s="129"/>
    </row>
    <row r="49" spans="1:7" s="8" customFormat="1" ht="6.2" customHeight="1" x14ac:dyDescent="0.2">
      <c r="A49" s="165"/>
      <c r="B49" s="214"/>
      <c r="C49" s="215"/>
      <c r="D49" s="159"/>
      <c r="E49" s="188"/>
      <c r="F49" s="183"/>
      <c r="G49" s="130"/>
    </row>
    <row r="50" spans="1:7" s="8" customFormat="1" ht="15" customHeight="1" x14ac:dyDescent="0.2">
      <c r="A50" s="163">
        <v>12</v>
      </c>
      <c r="B50" s="214" t="s">
        <v>69</v>
      </c>
      <c r="C50" s="215" t="s">
        <v>72</v>
      </c>
      <c r="D50" s="157" t="s">
        <v>71</v>
      </c>
      <c r="E50" s="186">
        <v>4.67</v>
      </c>
      <c r="F50" s="181">
        <v>174.76597651285454</v>
      </c>
      <c r="G50" s="128">
        <f t="shared" si="0"/>
        <v>816.15711031503065</v>
      </c>
    </row>
    <row r="51" spans="1:7" s="8" customFormat="1" ht="15" customHeight="1" x14ac:dyDescent="0.2">
      <c r="A51" s="164"/>
      <c r="B51" s="214"/>
      <c r="C51" s="215"/>
      <c r="D51" s="158"/>
      <c r="E51" s="187"/>
      <c r="F51" s="182"/>
      <c r="G51" s="129"/>
    </row>
    <row r="52" spans="1:7" s="8" customFormat="1" ht="15" customHeight="1" x14ac:dyDescent="0.2">
      <c r="A52" s="164"/>
      <c r="B52" s="214"/>
      <c r="C52" s="215"/>
      <c r="D52" s="158"/>
      <c r="E52" s="187"/>
      <c r="F52" s="182"/>
      <c r="G52" s="129"/>
    </row>
    <row r="53" spans="1:7" s="8" customFormat="1" ht="15.75" customHeight="1" x14ac:dyDescent="0.2">
      <c r="A53" s="165"/>
      <c r="B53" s="214"/>
      <c r="C53" s="215"/>
      <c r="D53" s="159"/>
      <c r="E53" s="188"/>
      <c r="F53" s="183"/>
      <c r="G53" s="130"/>
    </row>
    <row r="54" spans="1:7" ht="30" x14ac:dyDescent="0.2">
      <c r="A54" s="20">
        <v>13</v>
      </c>
      <c r="B54" s="114" t="s">
        <v>73</v>
      </c>
      <c r="C54" s="30" t="s">
        <v>74</v>
      </c>
      <c r="D54" s="45" t="s">
        <v>71</v>
      </c>
      <c r="E54" s="21">
        <v>28.88</v>
      </c>
      <c r="F54" s="29">
        <v>583.99875029162229</v>
      </c>
      <c r="G54" s="24">
        <f t="shared" si="0"/>
        <v>16865.883908422053</v>
      </c>
    </row>
    <row r="55" spans="1:7" ht="30" x14ac:dyDescent="0.2">
      <c r="A55" s="20">
        <v>14</v>
      </c>
      <c r="B55" s="114" t="s">
        <v>73</v>
      </c>
      <c r="C55" s="35" t="s">
        <v>75</v>
      </c>
      <c r="D55" s="45" t="s">
        <v>71</v>
      </c>
      <c r="E55" s="21">
        <v>5.91</v>
      </c>
      <c r="F55" s="29">
        <v>605.4758774597442</v>
      </c>
      <c r="G55" s="24">
        <f t="shared" si="0"/>
        <v>3578.3624357870881</v>
      </c>
    </row>
    <row r="56" spans="1:7" ht="30" x14ac:dyDescent="0.2">
      <c r="A56" s="20">
        <v>15</v>
      </c>
      <c r="B56" s="115" t="s">
        <v>76</v>
      </c>
      <c r="C56" s="30" t="s">
        <v>77</v>
      </c>
      <c r="D56" s="45" t="s">
        <v>71</v>
      </c>
      <c r="E56" s="21">
        <v>28.88</v>
      </c>
      <c r="F56" s="29">
        <v>420.13117033831099</v>
      </c>
      <c r="G56" s="24">
        <f t="shared" si="0"/>
        <v>12133.388199370422</v>
      </c>
    </row>
    <row r="57" spans="1:7" ht="45" x14ac:dyDescent="0.2">
      <c r="A57" s="20">
        <v>16</v>
      </c>
      <c r="B57" s="114" t="s">
        <v>78</v>
      </c>
      <c r="C57" s="35" t="s">
        <v>79</v>
      </c>
      <c r="D57" s="27" t="s">
        <v>14</v>
      </c>
      <c r="E57" s="46">
        <v>0.36066479999999995</v>
      </c>
      <c r="F57" s="29">
        <v>259.0317966725778</v>
      </c>
      <c r="G57" s="24">
        <f t="shared" si="0"/>
        <v>93.423651140555918</v>
      </c>
    </row>
    <row r="58" spans="1:7" ht="15" customHeight="1" x14ac:dyDescent="0.2">
      <c r="A58" s="163">
        <v>17</v>
      </c>
      <c r="B58" s="207" t="s">
        <v>80</v>
      </c>
      <c r="C58" s="210" t="s">
        <v>81</v>
      </c>
      <c r="D58" s="213" t="s">
        <v>71</v>
      </c>
      <c r="E58" s="239">
        <v>0.81499999999999995</v>
      </c>
      <c r="F58" s="181">
        <v>133.23731724058132</v>
      </c>
      <c r="G58" s="128">
        <f t="shared" si="0"/>
        <v>108.58841355107377</v>
      </c>
    </row>
    <row r="59" spans="1:7" ht="12.75" customHeight="1" x14ac:dyDescent="0.2">
      <c r="A59" s="164"/>
      <c r="B59" s="208"/>
      <c r="C59" s="211"/>
      <c r="D59" s="213"/>
      <c r="E59" s="253"/>
      <c r="F59" s="182"/>
      <c r="G59" s="129"/>
    </row>
    <row r="60" spans="1:7" ht="12.75" customHeight="1" x14ac:dyDescent="0.2">
      <c r="A60" s="165"/>
      <c r="B60" s="209"/>
      <c r="C60" s="212"/>
      <c r="D60" s="213"/>
      <c r="E60" s="240"/>
      <c r="F60" s="183"/>
      <c r="G60" s="130"/>
    </row>
    <row r="61" spans="1:7" ht="15" x14ac:dyDescent="0.2">
      <c r="A61" s="20"/>
      <c r="B61" s="110"/>
      <c r="C61" s="97" t="s">
        <v>1</v>
      </c>
      <c r="D61" s="20"/>
      <c r="E61" s="47"/>
      <c r="F61" s="29" t="s">
        <v>185</v>
      </c>
      <c r="G61" s="24"/>
    </row>
    <row r="62" spans="1:7" ht="45" x14ac:dyDescent="0.2">
      <c r="A62" s="20">
        <v>1</v>
      </c>
      <c r="B62" s="110" t="s">
        <v>27</v>
      </c>
      <c r="C62" s="30" t="s">
        <v>705</v>
      </c>
      <c r="D62" s="27" t="s">
        <v>26</v>
      </c>
      <c r="E62" s="31">
        <v>1</v>
      </c>
      <c r="F62" s="29">
        <v>3.4102592978804953</v>
      </c>
      <c r="G62" s="24">
        <f t="shared" si="0"/>
        <v>3.4102592978804953</v>
      </c>
    </row>
    <row r="63" spans="1:7" ht="45" x14ac:dyDescent="0.2">
      <c r="A63" s="20">
        <v>2</v>
      </c>
      <c r="B63" s="110" t="s">
        <v>82</v>
      </c>
      <c r="C63" s="30" t="s">
        <v>83</v>
      </c>
      <c r="D63" s="27" t="s">
        <v>84</v>
      </c>
      <c r="E63" s="31">
        <v>1</v>
      </c>
      <c r="F63" s="29">
        <v>2.139356872771756</v>
      </c>
      <c r="G63" s="24">
        <f t="shared" si="0"/>
        <v>2.139356872771756</v>
      </c>
    </row>
    <row r="64" spans="1:7" ht="45" x14ac:dyDescent="0.2">
      <c r="A64" s="20">
        <v>3</v>
      </c>
      <c r="B64" s="110" t="s">
        <v>82</v>
      </c>
      <c r="C64" s="30" t="s">
        <v>85</v>
      </c>
      <c r="D64" s="27" t="s">
        <v>84</v>
      </c>
      <c r="E64" s="31">
        <v>2</v>
      </c>
      <c r="F64" s="29">
        <v>2.139356872771756</v>
      </c>
      <c r="G64" s="24">
        <f t="shared" si="0"/>
        <v>4.278713745543512</v>
      </c>
    </row>
    <row r="65" spans="1:7" ht="45" x14ac:dyDescent="0.2">
      <c r="A65" s="20">
        <v>4</v>
      </c>
      <c r="B65" s="110" t="s">
        <v>82</v>
      </c>
      <c r="C65" s="30" t="s">
        <v>86</v>
      </c>
      <c r="D65" s="27" t="s">
        <v>84</v>
      </c>
      <c r="E65" s="31">
        <v>2</v>
      </c>
      <c r="F65" s="29">
        <v>2.139356872771756</v>
      </c>
      <c r="G65" s="24">
        <f t="shared" si="0"/>
        <v>4.278713745543512</v>
      </c>
    </row>
    <row r="66" spans="1:7" ht="45" x14ac:dyDescent="0.2">
      <c r="A66" s="20">
        <v>5</v>
      </c>
      <c r="B66" s="110" t="s">
        <v>82</v>
      </c>
      <c r="C66" s="30" t="s">
        <v>87</v>
      </c>
      <c r="D66" s="27" t="s">
        <v>84</v>
      </c>
      <c r="E66" s="31">
        <v>1</v>
      </c>
      <c r="F66" s="29">
        <v>2.139356872771756</v>
      </c>
      <c r="G66" s="24">
        <f t="shared" si="0"/>
        <v>2.139356872771756</v>
      </c>
    </row>
    <row r="67" spans="1:7" ht="45" x14ac:dyDescent="0.2">
      <c r="A67" s="20">
        <v>6</v>
      </c>
      <c r="B67" s="110" t="s">
        <v>82</v>
      </c>
      <c r="C67" s="30" t="s">
        <v>88</v>
      </c>
      <c r="D67" s="45" t="s">
        <v>84</v>
      </c>
      <c r="E67" s="31">
        <v>1</v>
      </c>
      <c r="F67" s="29">
        <v>2.139356872771756</v>
      </c>
      <c r="G67" s="24">
        <f t="shared" si="0"/>
        <v>2.139356872771756</v>
      </c>
    </row>
    <row r="68" spans="1:7" ht="45" x14ac:dyDescent="0.2">
      <c r="A68" s="20">
        <v>7</v>
      </c>
      <c r="B68" s="110" t="s">
        <v>82</v>
      </c>
      <c r="C68" s="30" t="s">
        <v>89</v>
      </c>
      <c r="D68" s="45" t="s">
        <v>84</v>
      </c>
      <c r="E68" s="31">
        <v>2</v>
      </c>
      <c r="F68" s="29">
        <v>2.139356872771756</v>
      </c>
      <c r="G68" s="24">
        <f t="shared" si="0"/>
        <v>4.278713745543512</v>
      </c>
    </row>
    <row r="69" spans="1:7" ht="45" x14ac:dyDescent="0.2">
      <c r="A69" s="20">
        <v>8</v>
      </c>
      <c r="B69" s="110" t="s">
        <v>82</v>
      </c>
      <c r="C69" s="30" t="s">
        <v>90</v>
      </c>
      <c r="D69" s="45" t="s">
        <v>84</v>
      </c>
      <c r="E69" s="31">
        <v>2</v>
      </c>
      <c r="F69" s="29">
        <v>2.139356872771756</v>
      </c>
      <c r="G69" s="24">
        <f t="shared" si="0"/>
        <v>4.278713745543512</v>
      </c>
    </row>
    <row r="70" spans="1:7" ht="45" x14ac:dyDescent="0.2">
      <c r="A70" s="20">
        <v>9</v>
      </c>
      <c r="B70" s="110" t="s">
        <v>82</v>
      </c>
      <c r="C70" s="30" t="s">
        <v>91</v>
      </c>
      <c r="D70" s="45" t="s">
        <v>84</v>
      </c>
      <c r="E70" s="31">
        <v>1</v>
      </c>
      <c r="F70" s="29">
        <v>2.139356872771756</v>
      </c>
      <c r="G70" s="24">
        <f t="shared" si="0"/>
        <v>2.139356872771756</v>
      </c>
    </row>
    <row r="71" spans="1:7" ht="45" x14ac:dyDescent="0.2">
      <c r="A71" s="20">
        <v>10</v>
      </c>
      <c r="B71" s="110" t="s">
        <v>92</v>
      </c>
      <c r="C71" s="48" t="s">
        <v>93</v>
      </c>
      <c r="D71" s="27" t="s">
        <v>17</v>
      </c>
      <c r="E71" s="28">
        <v>12</v>
      </c>
      <c r="F71" s="29">
        <v>42.714406699746654</v>
      </c>
      <c r="G71" s="24">
        <f t="shared" si="0"/>
        <v>512.57288039695982</v>
      </c>
    </row>
    <row r="72" spans="1:7" ht="30" x14ac:dyDescent="0.2">
      <c r="A72" s="20">
        <v>11</v>
      </c>
      <c r="B72" s="110" t="s">
        <v>94</v>
      </c>
      <c r="C72" s="26" t="s">
        <v>95</v>
      </c>
      <c r="D72" s="27" t="s">
        <v>17</v>
      </c>
      <c r="E72" s="28">
        <v>10</v>
      </c>
      <c r="F72" s="29">
        <v>29.264586973195936</v>
      </c>
      <c r="G72" s="24">
        <f t="shared" si="0"/>
        <v>292.64586973195935</v>
      </c>
    </row>
    <row r="73" spans="1:7" ht="30" x14ac:dyDescent="0.2">
      <c r="A73" s="20">
        <v>12</v>
      </c>
      <c r="B73" s="114" t="s">
        <v>96</v>
      </c>
      <c r="C73" s="26" t="s">
        <v>97</v>
      </c>
      <c r="D73" s="27" t="s">
        <v>17</v>
      </c>
      <c r="E73" s="28">
        <v>5</v>
      </c>
      <c r="F73" s="29">
        <v>10.691509520229941</v>
      </c>
      <c r="G73" s="24">
        <f t="shared" si="0"/>
        <v>53.457547601149706</v>
      </c>
    </row>
    <row r="74" spans="1:7" ht="30" x14ac:dyDescent="0.2">
      <c r="A74" s="20">
        <v>13</v>
      </c>
      <c r="B74" s="110" t="s">
        <v>98</v>
      </c>
      <c r="C74" s="26" t="s">
        <v>99</v>
      </c>
      <c r="D74" s="27" t="s">
        <v>17</v>
      </c>
      <c r="E74" s="28">
        <v>1</v>
      </c>
      <c r="F74" s="29">
        <v>6.8667099867442802</v>
      </c>
      <c r="G74" s="24">
        <f t="shared" ref="G74:G137" si="1">F74*E74</f>
        <v>6.8667099867442802</v>
      </c>
    </row>
    <row r="75" spans="1:7" ht="30" x14ac:dyDescent="0.2">
      <c r="A75" s="20">
        <v>14</v>
      </c>
      <c r="B75" s="110" t="s">
        <v>100</v>
      </c>
      <c r="C75" s="26" t="s">
        <v>101</v>
      </c>
      <c r="D75" s="27" t="s">
        <v>17</v>
      </c>
      <c r="E75" s="28">
        <v>3</v>
      </c>
      <c r="F75" s="29">
        <v>5.8229333908054803</v>
      </c>
      <c r="G75" s="24">
        <f t="shared" si="1"/>
        <v>17.46880017241644</v>
      </c>
    </row>
    <row r="76" spans="1:7" ht="45" x14ac:dyDescent="0.2">
      <c r="A76" s="20">
        <v>15</v>
      </c>
      <c r="B76" s="110" t="s">
        <v>102</v>
      </c>
      <c r="C76" s="26" t="s">
        <v>103</v>
      </c>
      <c r="D76" s="27" t="s">
        <v>26</v>
      </c>
      <c r="E76" s="31">
        <v>1</v>
      </c>
      <c r="F76" s="29">
        <v>1.9886228859371964</v>
      </c>
      <c r="G76" s="24">
        <f t="shared" si="1"/>
        <v>1.9886228859371964</v>
      </c>
    </row>
    <row r="77" spans="1:7" ht="45" x14ac:dyDescent="0.2">
      <c r="A77" s="20">
        <v>16</v>
      </c>
      <c r="B77" s="110" t="s">
        <v>102</v>
      </c>
      <c r="C77" s="30" t="s">
        <v>104</v>
      </c>
      <c r="D77" s="45" t="s">
        <v>26</v>
      </c>
      <c r="E77" s="31">
        <v>2</v>
      </c>
      <c r="F77" s="29">
        <v>1.6203593885414194</v>
      </c>
      <c r="G77" s="24">
        <f t="shared" si="1"/>
        <v>3.2407187770828387</v>
      </c>
    </row>
    <row r="78" spans="1:7" ht="45" x14ac:dyDescent="0.2">
      <c r="A78" s="20">
        <v>17</v>
      </c>
      <c r="B78" s="110" t="s">
        <v>102</v>
      </c>
      <c r="C78" s="30" t="s">
        <v>105</v>
      </c>
      <c r="D78" s="45" t="s">
        <v>26</v>
      </c>
      <c r="E78" s="31">
        <v>2</v>
      </c>
      <c r="F78" s="29">
        <v>1.2520958911456419</v>
      </c>
      <c r="G78" s="24">
        <f t="shared" si="1"/>
        <v>2.5041917822912838</v>
      </c>
    </row>
    <row r="79" spans="1:7" ht="45" x14ac:dyDescent="0.2">
      <c r="A79" s="20">
        <v>18</v>
      </c>
      <c r="B79" s="110" t="s">
        <v>102</v>
      </c>
      <c r="C79" s="30" t="s">
        <v>106</v>
      </c>
      <c r="D79" s="45" t="s">
        <v>26</v>
      </c>
      <c r="E79" s="31">
        <v>2</v>
      </c>
      <c r="F79" s="29">
        <v>0.95748509322902053</v>
      </c>
      <c r="G79" s="24">
        <f t="shared" si="1"/>
        <v>1.9149701864580411</v>
      </c>
    </row>
    <row r="80" spans="1:7" ht="45" x14ac:dyDescent="0.2">
      <c r="A80" s="20">
        <v>19</v>
      </c>
      <c r="B80" s="110" t="s">
        <v>107</v>
      </c>
      <c r="C80" s="26" t="s">
        <v>108</v>
      </c>
      <c r="D80" s="27" t="s">
        <v>17</v>
      </c>
      <c r="E80" s="28">
        <v>990</v>
      </c>
      <c r="F80" s="29">
        <v>30.580474471426292</v>
      </c>
      <c r="G80" s="24">
        <f t="shared" si="1"/>
        <v>30274.669726712029</v>
      </c>
    </row>
    <row r="81" spans="1:7" ht="45" x14ac:dyDescent="0.2">
      <c r="A81" s="20">
        <v>20</v>
      </c>
      <c r="B81" s="110" t="s">
        <v>109</v>
      </c>
      <c r="C81" s="26" t="s">
        <v>110</v>
      </c>
      <c r="D81" s="27" t="s">
        <v>17</v>
      </c>
      <c r="E81" s="49">
        <v>1668</v>
      </c>
      <c r="F81" s="29">
        <v>22.231429047328497</v>
      </c>
      <c r="G81" s="24">
        <f t="shared" si="1"/>
        <v>37082.023650943935</v>
      </c>
    </row>
    <row r="82" spans="1:7" ht="45" x14ac:dyDescent="0.2">
      <c r="A82" s="20">
        <v>21</v>
      </c>
      <c r="B82" s="110" t="s">
        <v>111</v>
      </c>
      <c r="C82" s="26" t="s">
        <v>112</v>
      </c>
      <c r="D82" s="27" t="s">
        <v>17</v>
      </c>
      <c r="E82" s="28">
        <v>509</v>
      </c>
      <c r="F82" s="29">
        <v>14.093247671078698</v>
      </c>
      <c r="G82" s="24">
        <f t="shared" si="1"/>
        <v>7173.4630645790576</v>
      </c>
    </row>
    <row r="83" spans="1:7" ht="45" x14ac:dyDescent="0.2">
      <c r="A83" s="20">
        <v>22</v>
      </c>
      <c r="B83" s="117" t="s">
        <v>113</v>
      </c>
      <c r="C83" s="26" t="s">
        <v>114</v>
      </c>
      <c r="D83" s="27" t="s">
        <v>17</v>
      </c>
      <c r="E83" s="28">
        <v>336</v>
      </c>
      <c r="F83" s="29">
        <v>5.6128779108415552</v>
      </c>
      <c r="G83" s="24">
        <f t="shared" si="1"/>
        <v>1885.9269780427626</v>
      </c>
    </row>
    <row r="84" spans="1:7" ht="45" x14ac:dyDescent="0.2">
      <c r="A84" s="20">
        <v>23</v>
      </c>
      <c r="B84" s="118" t="s">
        <v>115</v>
      </c>
      <c r="C84" s="26" t="s">
        <v>116</v>
      </c>
      <c r="D84" s="27" t="s">
        <v>17</v>
      </c>
      <c r="E84" s="28">
        <v>172</v>
      </c>
      <c r="F84" s="29">
        <v>2.8579023175845752</v>
      </c>
      <c r="G84" s="24">
        <f t="shared" si="1"/>
        <v>491.55919862454692</v>
      </c>
    </row>
    <row r="85" spans="1:7" ht="45" x14ac:dyDescent="0.2">
      <c r="A85" s="20">
        <v>24</v>
      </c>
      <c r="B85" s="110" t="s">
        <v>117</v>
      </c>
      <c r="C85" s="26" t="s">
        <v>118</v>
      </c>
      <c r="D85" s="27" t="s">
        <v>17</v>
      </c>
      <c r="E85" s="28">
        <v>168</v>
      </c>
      <c r="F85" s="29">
        <v>2.0842543622555265</v>
      </c>
      <c r="G85" s="24">
        <f t="shared" si="1"/>
        <v>350.15473285892847</v>
      </c>
    </row>
    <row r="86" spans="1:7" ht="45" x14ac:dyDescent="0.2">
      <c r="A86" s="20">
        <v>25</v>
      </c>
      <c r="B86" s="110" t="s">
        <v>119</v>
      </c>
      <c r="C86" s="26" t="s">
        <v>120</v>
      </c>
      <c r="D86" s="27" t="s">
        <v>17</v>
      </c>
      <c r="E86" s="28">
        <v>99</v>
      </c>
      <c r="F86" s="29">
        <v>1.2432993548743352</v>
      </c>
      <c r="G86" s="24">
        <f t="shared" si="1"/>
        <v>123.08663613255918</v>
      </c>
    </row>
    <row r="87" spans="1:7" ht="30" x14ac:dyDescent="0.2">
      <c r="A87" s="20">
        <v>26</v>
      </c>
      <c r="B87" s="110" t="s">
        <v>121</v>
      </c>
      <c r="C87" s="48" t="s">
        <v>122</v>
      </c>
      <c r="D87" s="27" t="s">
        <v>26</v>
      </c>
      <c r="E87" s="31">
        <v>1</v>
      </c>
      <c r="F87" s="29">
        <v>5.6837654964674931</v>
      </c>
      <c r="G87" s="24">
        <f t="shared" si="1"/>
        <v>5.6837654964674931</v>
      </c>
    </row>
    <row r="88" spans="1:7" ht="30" x14ac:dyDescent="0.2">
      <c r="A88" s="20">
        <v>27</v>
      </c>
      <c r="B88" s="110" t="s">
        <v>123</v>
      </c>
      <c r="C88" s="26" t="s">
        <v>124</v>
      </c>
      <c r="D88" s="27" t="s">
        <v>26</v>
      </c>
      <c r="E88" s="31">
        <v>2</v>
      </c>
      <c r="F88" s="29">
        <v>330.95496984765941</v>
      </c>
      <c r="G88" s="24">
        <f t="shared" si="1"/>
        <v>661.90993969531883</v>
      </c>
    </row>
    <row r="89" spans="1:7" ht="30" x14ac:dyDescent="0.2">
      <c r="A89" s="20">
        <v>28</v>
      </c>
      <c r="B89" s="110" t="s">
        <v>125</v>
      </c>
      <c r="C89" s="26" t="s">
        <v>126</v>
      </c>
      <c r="D89" s="27" t="s">
        <v>26</v>
      </c>
      <c r="E89" s="31">
        <v>1</v>
      </c>
      <c r="F89" s="29">
        <v>138.25862455894722</v>
      </c>
      <c r="G89" s="24">
        <f t="shared" si="1"/>
        <v>138.25862455894722</v>
      </c>
    </row>
    <row r="90" spans="1:7" ht="30" x14ac:dyDescent="0.2">
      <c r="A90" s="20">
        <v>29</v>
      </c>
      <c r="B90" s="118" t="s">
        <v>127</v>
      </c>
      <c r="C90" s="26" t="s">
        <v>128</v>
      </c>
      <c r="D90" s="27" t="s">
        <v>26</v>
      </c>
      <c r="E90" s="31">
        <v>2</v>
      </c>
      <c r="F90" s="29">
        <v>56.425884082044874</v>
      </c>
      <c r="G90" s="24">
        <f t="shared" si="1"/>
        <v>112.85176816408975</v>
      </c>
    </row>
    <row r="91" spans="1:7" ht="30" x14ac:dyDescent="0.2">
      <c r="A91" s="20">
        <v>30</v>
      </c>
      <c r="B91" s="110" t="s">
        <v>129</v>
      </c>
      <c r="C91" s="26" t="s">
        <v>130</v>
      </c>
      <c r="D91" s="27" t="s">
        <v>26</v>
      </c>
      <c r="E91" s="31">
        <v>1</v>
      </c>
      <c r="F91" s="29">
        <v>38.85081055246954</v>
      </c>
      <c r="G91" s="24">
        <f t="shared" si="1"/>
        <v>38.85081055246954</v>
      </c>
    </row>
    <row r="92" spans="1:7" ht="45" x14ac:dyDescent="0.2">
      <c r="A92" s="20">
        <v>31</v>
      </c>
      <c r="B92" s="114" t="s">
        <v>131</v>
      </c>
      <c r="C92" s="30" t="s">
        <v>132</v>
      </c>
      <c r="D92" s="27" t="s">
        <v>26</v>
      </c>
      <c r="E92" s="31">
        <v>2</v>
      </c>
      <c r="F92" s="29">
        <v>14.966082938414846</v>
      </c>
      <c r="G92" s="24">
        <f t="shared" si="1"/>
        <v>29.932165876829693</v>
      </c>
    </row>
    <row r="93" spans="1:7" ht="45" x14ac:dyDescent="0.2">
      <c r="A93" s="20">
        <v>32</v>
      </c>
      <c r="B93" s="114" t="s">
        <v>131</v>
      </c>
      <c r="C93" s="30" t="s">
        <v>133</v>
      </c>
      <c r="D93" s="27" t="s">
        <v>26</v>
      </c>
      <c r="E93" s="31">
        <v>2</v>
      </c>
      <c r="F93" s="29">
        <v>9.957699373832277</v>
      </c>
      <c r="G93" s="24">
        <f t="shared" si="1"/>
        <v>19.915398747664554</v>
      </c>
    </row>
    <row r="94" spans="1:7" ht="45" x14ac:dyDescent="0.2">
      <c r="A94" s="20">
        <v>33</v>
      </c>
      <c r="B94" s="114" t="s">
        <v>131</v>
      </c>
      <c r="C94" s="30" t="s">
        <v>134</v>
      </c>
      <c r="D94" s="27" t="s">
        <v>26</v>
      </c>
      <c r="E94" s="31">
        <v>1</v>
      </c>
      <c r="F94" s="29">
        <v>6.6580584371661145</v>
      </c>
      <c r="G94" s="24">
        <f t="shared" si="1"/>
        <v>6.6580584371661145</v>
      </c>
    </row>
    <row r="95" spans="1:7" ht="45" x14ac:dyDescent="0.2">
      <c r="A95" s="20">
        <v>34</v>
      </c>
      <c r="B95" s="114" t="s">
        <v>131</v>
      </c>
      <c r="C95" s="26" t="s">
        <v>135</v>
      </c>
      <c r="D95" s="27" t="s">
        <v>26</v>
      </c>
      <c r="E95" s="31">
        <v>1</v>
      </c>
      <c r="F95" s="29">
        <v>7.3798548920618385</v>
      </c>
      <c r="G95" s="24">
        <f t="shared" si="1"/>
        <v>7.3798548920618385</v>
      </c>
    </row>
    <row r="96" spans="1:7" ht="30" x14ac:dyDescent="0.2">
      <c r="A96" s="20">
        <v>35</v>
      </c>
      <c r="B96" s="110" t="s">
        <v>136</v>
      </c>
      <c r="C96" s="30" t="s">
        <v>137</v>
      </c>
      <c r="D96" s="20" t="s">
        <v>26</v>
      </c>
      <c r="E96" s="51">
        <v>4</v>
      </c>
      <c r="F96" s="29">
        <v>30.682719615464677</v>
      </c>
      <c r="G96" s="24">
        <f t="shared" si="1"/>
        <v>122.73087846185871</v>
      </c>
    </row>
    <row r="97" spans="1:7" ht="30" x14ac:dyDescent="0.2">
      <c r="A97" s="20">
        <v>36</v>
      </c>
      <c r="B97" s="110" t="s">
        <v>138</v>
      </c>
      <c r="C97" s="30" t="s">
        <v>139</v>
      </c>
      <c r="D97" s="20" t="s">
        <v>26</v>
      </c>
      <c r="E97" s="51">
        <v>7</v>
      </c>
      <c r="F97" s="29">
        <v>16.118867025849987</v>
      </c>
      <c r="G97" s="24">
        <f t="shared" si="1"/>
        <v>112.8320691809499</v>
      </c>
    </row>
    <row r="98" spans="1:7" ht="30" x14ac:dyDescent="0.2">
      <c r="A98" s="20">
        <v>37</v>
      </c>
      <c r="B98" s="110" t="s">
        <v>140</v>
      </c>
      <c r="C98" s="30" t="s">
        <v>141</v>
      </c>
      <c r="D98" s="20" t="s">
        <v>26</v>
      </c>
      <c r="E98" s="51">
        <v>4</v>
      </c>
      <c r="F98" s="29">
        <v>10.347980598599007</v>
      </c>
      <c r="G98" s="24">
        <f t="shared" si="1"/>
        <v>41.391922394396026</v>
      </c>
    </row>
    <row r="99" spans="1:7" ht="30" x14ac:dyDescent="0.2">
      <c r="A99" s="20">
        <v>38</v>
      </c>
      <c r="B99" s="110" t="s">
        <v>142</v>
      </c>
      <c r="C99" s="30" t="s">
        <v>143</v>
      </c>
      <c r="D99" s="20" t="s">
        <v>26</v>
      </c>
      <c r="E99" s="51">
        <v>1</v>
      </c>
      <c r="F99" s="29">
        <v>8.9988188188756038</v>
      </c>
      <c r="G99" s="24">
        <f t="shared" si="1"/>
        <v>8.9988188188756038</v>
      </c>
    </row>
    <row r="100" spans="1:7" ht="50.25" customHeight="1" x14ac:dyDescent="0.2">
      <c r="A100" s="20">
        <v>39</v>
      </c>
      <c r="B100" s="114" t="s">
        <v>131</v>
      </c>
      <c r="C100" s="30" t="s">
        <v>144</v>
      </c>
      <c r="D100" s="27" t="s">
        <v>26</v>
      </c>
      <c r="E100" s="31">
        <v>2</v>
      </c>
      <c r="F100" s="29">
        <v>4.4337469128956215</v>
      </c>
      <c r="G100" s="24">
        <f t="shared" si="1"/>
        <v>8.867493825791243</v>
      </c>
    </row>
    <row r="101" spans="1:7" ht="50.25" customHeight="1" x14ac:dyDescent="0.2">
      <c r="A101" s="20">
        <v>40</v>
      </c>
      <c r="B101" s="114" t="s">
        <v>131</v>
      </c>
      <c r="C101" s="30" t="s">
        <v>145</v>
      </c>
      <c r="D101" s="27" t="s">
        <v>26</v>
      </c>
      <c r="E101" s="31">
        <v>2</v>
      </c>
      <c r="F101" s="29">
        <v>3.8445253170623785</v>
      </c>
      <c r="G101" s="24">
        <f t="shared" si="1"/>
        <v>7.6890506341247571</v>
      </c>
    </row>
    <row r="102" spans="1:7" s="8" customFormat="1" ht="45" x14ac:dyDescent="0.2">
      <c r="A102" s="20">
        <v>41</v>
      </c>
      <c r="B102" s="110" t="s">
        <v>146</v>
      </c>
      <c r="C102" s="48" t="s">
        <v>147</v>
      </c>
      <c r="D102" s="45" t="s">
        <v>148</v>
      </c>
      <c r="E102" s="52">
        <v>0.1</v>
      </c>
      <c r="F102" s="29">
        <v>308.18984497790672</v>
      </c>
      <c r="G102" s="24">
        <f t="shared" si="1"/>
        <v>30.818984497790673</v>
      </c>
    </row>
    <row r="103" spans="1:7" s="8" customFormat="1" ht="45" x14ac:dyDescent="0.2">
      <c r="A103" s="20">
        <v>42</v>
      </c>
      <c r="B103" s="110" t="s">
        <v>146</v>
      </c>
      <c r="C103" s="48" t="s">
        <v>149</v>
      </c>
      <c r="D103" s="45" t="s">
        <v>148</v>
      </c>
      <c r="E103" s="52">
        <v>0.1</v>
      </c>
      <c r="F103" s="29">
        <v>190.34552581125803</v>
      </c>
      <c r="G103" s="24">
        <f t="shared" si="1"/>
        <v>19.034552581125805</v>
      </c>
    </row>
    <row r="104" spans="1:7" s="8" customFormat="1" ht="30" x14ac:dyDescent="0.2">
      <c r="A104" s="20">
        <v>43</v>
      </c>
      <c r="B104" s="110" t="s">
        <v>146</v>
      </c>
      <c r="C104" s="30" t="s">
        <v>150</v>
      </c>
      <c r="D104" s="45" t="s">
        <v>148</v>
      </c>
      <c r="E104" s="52">
        <v>0.1</v>
      </c>
      <c r="F104" s="29">
        <v>4801.0045132063869</v>
      </c>
      <c r="G104" s="24">
        <f t="shared" si="1"/>
        <v>480.10045132063874</v>
      </c>
    </row>
    <row r="105" spans="1:7" s="8" customFormat="1" ht="30" x14ac:dyDescent="0.2">
      <c r="A105" s="20">
        <v>44</v>
      </c>
      <c r="B105" s="110" t="s">
        <v>146</v>
      </c>
      <c r="C105" s="30" t="s">
        <v>151</v>
      </c>
      <c r="D105" s="45" t="s">
        <v>148</v>
      </c>
      <c r="E105" s="52">
        <v>0.9</v>
      </c>
      <c r="F105" s="29">
        <v>2149.5073319567923</v>
      </c>
      <c r="G105" s="24">
        <f t="shared" si="1"/>
        <v>1934.556598761113</v>
      </c>
    </row>
    <row r="106" spans="1:7" s="8" customFormat="1" ht="30" x14ac:dyDescent="0.2">
      <c r="A106" s="20">
        <v>45</v>
      </c>
      <c r="B106" s="110" t="s">
        <v>146</v>
      </c>
      <c r="C106" s="30" t="s">
        <v>152</v>
      </c>
      <c r="D106" s="45" t="s">
        <v>148</v>
      </c>
      <c r="E106" s="52">
        <v>0.2</v>
      </c>
      <c r="F106" s="29">
        <v>1781.2438345610149</v>
      </c>
      <c r="G106" s="24">
        <f t="shared" si="1"/>
        <v>356.248766912203</v>
      </c>
    </row>
    <row r="107" spans="1:7" s="8" customFormat="1" ht="30" x14ac:dyDescent="0.2">
      <c r="A107" s="20">
        <v>46</v>
      </c>
      <c r="B107" s="110" t="s">
        <v>146</v>
      </c>
      <c r="C107" s="30" t="s">
        <v>153</v>
      </c>
      <c r="D107" s="45" t="s">
        <v>148</v>
      </c>
      <c r="E107" s="52">
        <v>0.3</v>
      </c>
      <c r="F107" s="29">
        <v>676.45334237368388</v>
      </c>
      <c r="G107" s="24">
        <f t="shared" si="1"/>
        <v>202.93600271210516</v>
      </c>
    </row>
    <row r="108" spans="1:7" s="8" customFormat="1" ht="30" x14ac:dyDescent="0.2">
      <c r="A108" s="20">
        <v>47</v>
      </c>
      <c r="B108" s="114" t="s">
        <v>146</v>
      </c>
      <c r="C108" s="30" t="s">
        <v>154</v>
      </c>
      <c r="D108" s="45" t="s">
        <v>148</v>
      </c>
      <c r="E108" s="52">
        <v>0.1</v>
      </c>
      <c r="F108" s="29">
        <v>352.3814646653999</v>
      </c>
      <c r="G108" s="24">
        <f t="shared" si="1"/>
        <v>35.238146466539995</v>
      </c>
    </row>
    <row r="109" spans="1:7" s="8" customFormat="1" ht="30" x14ac:dyDescent="0.2">
      <c r="A109" s="20">
        <v>48</v>
      </c>
      <c r="B109" s="110" t="s">
        <v>146</v>
      </c>
      <c r="C109" s="30" t="s">
        <v>155</v>
      </c>
      <c r="D109" s="45" t="s">
        <v>148</v>
      </c>
      <c r="E109" s="52">
        <v>0.3</v>
      </c>
      <c r="F109" s="29">
        <v>352.3814646653999</v>
      </c>
      <c r="G109" s="24">
        <f t="shared" si="1"/>
        <v>105.71443939961996</v>
      </c>
    </row>
    <row r="110" spans="1:7" s="8" customFormat="1" ht="30" x14ac:dyDescent="0.2">
      <c r="A110" s="20">
        <v>49</v>
      </c>
      <c r="B110" s="110" t="s">
        <v>156</v>
      </c>
      <c r="C110" s="26" t="s">
        <v>157</v>
      </c>
      <c r="D110" s="27" t="s">
        <v>14</v>
      </c>
      <c r="E110" s="52">
        <v>9.6000000000000002E-2</v>
      </c>
      <c r="F110" s="29">
        <v>2002.6676614223445</v>
      </c>
      <c r="G110" s="24">
        <f t="shared" si="1"/>
        <v>192.25609549654507</v>
      </c>
    </row>
    <row r="111" spans="1:7" s="8" customFormat="1" ht="30" x14ac:dyDescent="0.2">
      <c r="A111" s="20">
        <v>50</v>
      </c>
      <c r="B111" s="110" t="s">
        <v>146</v>
      </c>
      <c r="C111" s="26" t="s">
        <v>158</v>
      </c>
      <c r="D111" s="45" t="s">
        <v>148</v>
      </c>
      <c r="E111" s="28">
        <v>3.9</v>
      </c>
      <c r="F111" s="29">
        <v>1486.6330366443935</v>
      </c>
      <c r="G111" s="24">
        <f t="shared" si="1"/>
        <v>5797.8688429131344</v>
      </c>
    </row>
    <row r="112" spans="1:7" s="8" customFormat="1" ht="30" x14ac:dyDescent="0.2">
      <c r="A112" s="20">
        <v>51</v>
      </c>
      <c r="B112" s="110" t="s">
        <v>146</v>
      </c>
      <c r="C112" s="26" t="s">
        <v>159</v>
      </c>
      <c r="D112" s="45" t="s">
        <v>148</v>
      </c>
      <c r="E112" s="28">
        <v>0.7</v>
      </c>
      <c r="F112" s="29">
        <v>1088.9084594569542</v>
      </c>
      <c r="G112" s="24">
        <f t="shared" si="1"/>
        <v>762.2359216198679</v>
      </c>
    </row>
    <row r="113" spans="1:7" s="8" customFormat="1" ht="30" x14ac:dyDescent="0.2">
      <c r="A113" s="20">
        <v>52</v>
      </c>
      <c r="B113" s="110" t="s">
        <v>146</v>
      </c>
      <c r="C113" s="26" t="s">
        <v>160</v>
      </c>
      <c r="D113" s="45" t="s">
        <v>148</v>
      </c>
      <c r="E113" s="28">
        <v>0.1</v>
      </c>
      <c r="F113" s="29">
        <v>68.082044675860075</v>
      </c>
      <c r="G113" s="24">
        <f t="shared" si="1"/>
        <v>6.8082044675860081</v>
      </c>
    </row>
    <row r="114" spans="1:7" s="8" customFormat="1" ht="30" x14ac:dyDescent="0.2">
      <c r="A114" s="20">
        <v>53</v>
      </c>
      <c r="B114" s="110" t="s">
        <v>146</v>
      </c>
      <c r="C114" s="26" t="s">
        <v>161</v>
      </c>
      <c r="D114" s="45" t="s">
        <v>148</v>
      </c>
      <c r="E114" s="28">
        <v>0.1</v>
      </c>
      <c r="F114" s="29">
        <v>57.770666748778318</v>
      </c>
      <c r="G114" s="24">
        <f t="shared" si="1"/>
        <v>5.7770666748778323</v>
      </c>
    </row>
    <row r="115" spans="1:7" s="8" customFormat="1" ht="32.25" x14ac:dyDescent="0.2">
      <c r="A115" s="20">
        <v>54</v>
      </c>
      <c r="B115" s="114" t="s">
        <v>102</v>
      </c>
      <c r="C115" s="26" t="s">
        <v>162</v>
      </c>
      <c r="D115" s="27" t="s">
        <v>26</v>
      </c>
      <c r="E115" s="31">
        <v>2</v>
      </c>
      <c r="F115" s="29">
        <v>3.6826349739577711</v>
      </c>
      <c r="G115" s="24">
        <f t="shared" si="1"/>
        <v>7.3652699479155421</v>
      </c>
    </row>
    <row r="116" spans="1:7" s="8" customFormat="1" ht="45" x14ac:dyDescent="0.2">
      <c r="A116" s="20">
        <v>55</v>
      </c>
      <c r="B116" s="114" t="s">
        <v>102</v>
      </c>
      <c r="C116" s="26" t="s">
        <v>163</v>
      </c>
      <c r="D116" s="27" t="s">
        <v>164</v>
      </c>
      <c r="E116" s="49">
        <v>3944</v>
      </c>
      <c r="F116" s="29">
        <v>0.22095809843746625</v>
      </c>
      <c r="G116" s="24">
        <f t="shared" si="1"/>
        <v>871.4587402373669</v>
      </c>
    </row>
    <row r="117" spans="1:7" s="8" customFormat="1" ht="34.5" customHeight="1" x14ac:dyDescent="0.2">
      <c r="A117" s="163">
        <v>56</v>
      </c>
      <c r="B117" s="207" t="s">
        <v>165</v>
      </c>
      <c r="C117" s="216" t="s">
        <v>166</v>
      </c>
      <c r="D117" s="157" t="s">
        <v>14</v>
      </c>
      <c r="E117" s="237">
        <f>4.8*0.008</f>
        <v>3.8399999999999997E-2</v>
      </c>
      <c r="F117" s="181">
        <v>810.4715550793394</v>
      </c>
      <c r="G117" s="128">
        <f t="shared" si="1"/>
        <v>31.122107715046631</v>
      </c>
    </row>
    <row r="118" spans="1:7" s="8" customFormat="1" ht="18.75" customHeight="1" x14ac:dyDescent="0.2">
      <c r="A118" s="165"/>
      <c r="B118" s="209"/>
      <c r="C118" s="217"/>
      <c r="D118" s="159"/>
      <c r="E118" s="238"/>
      <c r="F118" s="183"/>
      <c r="G118" s="130"/>
    </row>
    <row r="119" spans="1:7" s="8" customFormat="1" ht="33.4" customHeight="1" x14ac:dyDescent="0.2">
      <c r="A119" s="163">
        <v>57</v>
      </c>
      <c r="B119" s="207" t="s">
        <v>168</v>
      </c>
      <c r="C119" s="247" t="s">
        <v>169</v>
      </c>
      <c r="D119" s="135" t="s">
        <v>71</v>
      </c>
      <c r="E119" s="155">
        <f>7.5/100</f>
        <v>7.4999999999999997E-2</v>
      </c>
      <c r="F119" s="181">
        <v>104.0882958772491</v>
      </c>
      <c r="G119" s="128">
        <f t="shared" si="1"/>
        <v>7.8066221907936821</v>
      </c>
    </row>
    <row r="120" spans="1:7" s="8" customFormat="1" ht="42.2" customHeight="1" x14ac:dyDescent="0.2">
      <c r="A120" s="165"/>
      <c r="B120" s="209"/>
      <c r="C120" s="248"/>
      <c r="D120" s="136"/>
      <c r="E120" s="156"/>
      <c r="F120" s="183"/>
      <c r="G120" s="130"/>
    </row>
    <row r="121" spans="1:7" s="8" customFormat="1" ht="78.75" customHeight="1" x14ac:dyDescent="0.2">
      <c r="A121" s="20">
        <v>58</v>
      </c>
      <c r="B121" s="110" t="s">
        <v>170</v>
      </c>
      <c r="C121" s="26" t="s">
        <v>171</v>
      </c>
      <c r="D121" s="27" t="s">
        <v>164</v>
      </c>
      <c r="E121" s="53">
        <v>19.5</v>
      </c>
      <c r="F121" s="29">
        <v>1.9267221106812182</v>
      </c>
      <c r="G121" s="24">
        <f t="shared" si="1"/>
        <v>37.571081158283754</v>
      </c>
    </row>
    <row r="122" spans="1:7" s="8" customFormat="1" ht="30" x14ac:dyDescent="0.2">
      <c r="A122" s="20">
        <v>59</v>
      </c>
      <c r="B122" s="114" t="s">
        <v>172</v>
      </c>
      <c r="C122" s="54" t="s">
        <v>173</v>
      </c>
      <c r="D122" s="50" t="s">
        <v>174</v>
      </c>
      <c r="E122" s="32">
        <v>0.99</v>
      </c>
      <c r="F122" s="29">
        <v>351.83754161349066</v>
      </c>
      <c r="G122" s="24">
        <f t="shared" si="1"/>
        <v>348.31916619735574</v>
      </c>
    </row>
    <row r="123" spans="1:7" s="8" customFormat="1" ht="55.7" customHeight="1" x14ac:dyDescent="0.2">
      <c r="A123" s="20">
        <v>60</v>
      </c>
      <c r="B123" s="114" t="s">
        <v>175</v>
      </c>
      <c r="C123" s="54" t="s">
        <v>176</v>
      </c>
      <c r="D123" s="50" t="s">
        <v>174</v>
      </c>
      <c r="E123" s="32">
        <v>2.1869999999999998</v>
      </c>
      <c r="F123" s="29">
        <v>286.72855527391732</v>
      </c>
      <c r="G123" s="24">
        <f t="shared" si="1"/>
        <v>627.07535038405717</v>
      </c>
    </row>
    <row r="124" spans="1:7" s="8" customFormat="1" ht="45" x14ac:dyDescent="0.2">
      <c r="A124" s="20">
        <v>61</v>
      </c>
      <c r="B124" s="110" t="s">
        <v>177</v>
      </c>
      <c r="C124" s="54" t="s">
        <v>178</v>
      </c>
      <c r="D124" s="50" t="s">
        <v>174</v>
      </c>
      <c r="E124" s="32">
        <v>0.34100000000000003</v>
      </c>
      <c r="F124" s="29">
        <v>165.28144603906412</v>
      </c>
      <c r="G124" s="24">
        <f t="shared" si="1"/>
        <v>56.360973099320873</v>
      </c>
    </row>
    <row r="125" spans="1:7" s="8" customFormat="1" ht="45" x14ac:dyDescent="0.2">
      <c r="A125" s="20">
        <v>62</v>
      </c>
      <c r="B125" s="110" t="s">
        <v>179</v>
      </c>
      <c r="C125" s="54" t="s">
        <v>180</v>
      </c>
      <c r="D125" s="50" t="s">
        <v>174</v>
      </c>
      <c r="E125" s="32">
        <v>0.17299999999999999</v>
      </c>
      <c r="F125" s="29">
        <v>121.80337293227697</v>
      </c>
      <c r="G125" s="24">
        <f t="shared" si="1"/>
        <v>21.071983517283915</v>
      </c>
    </row>
    <row r="126" spans="1:7" s="8" customFormat="1" ht="45" x14ac:dyDescent="0.2">
      <c r="A126" s="20">
        <v>63</v>
      </c>
      <c r="B126" s="110" t="s">
        <v>181</v>
      </c>
      <c r="C126" s="54" t="s">
        <v>182</v>
      </c>
      <c r="D126" s="50" t="s">
        <v>174</v>
      </c>
      <c r="E126" s="32">
        <v>0.17100000000000001</v>
      </c>
      <c r="F126" s="29">
        <v>112.53786333779924</v>
      </c>
      <c r="G126" s="24">
        <f t="shared" si="1"/>
        <v>19.24397463076367</v>
      </c>
    </row>
    <row r="127" spans="1:7" s="8" customFormat="1" ht="39.4" customHeight="1" x14ac:dyDescent="0.2">
      <c r="A127" s="20">
        <v>64</v>
      </c>
      <c r="B127" s="110" t="s">
        <v>183</v>
      </c>
      <c r="C127" s="54" t="s">
        <v>184</v>
      </c>
      <c r="D127" s="50" t="s">
        <v>174</v>
      </c>
      <c r="E127" s="32">
        <v>9.9000000000000005E-2</v>
      </c>
      <c r="F127" s="29">
        <v>106.0520066216648</v>
      </c>
      <c r="G127" s="24">
        <f t="shared" si="1"/>
        <v>10.499148655544817</v>
      </c>
    </row>
    <row r="128" spans="1:7" s="56" customFormat="1" ht="30" x14ac:dyDescent="0.25">
      <c r="A128" s="12"/>
      <c r="B128" s="112"/>
      <c r="C128" s="55" t="s">
        <v>692</v>
      </c>
      <c r="D128" s="12"/>
      <c r="E128" s="13"/>
      <c r="F128" s="29" t="s">
        <v>185</v>
      </c>
      <c r="G128" s="24"/>
    </row>
    <row r="129" spans="1:7" ht="30" x14ac:dyDescent="0.2">
      <c r="A129" s="20">
        <v>1</v>
      </c>
      <c r="B129" s="114" t="s">
        <v>188</v>
      </c>
      <c r="C129" s="30" t="s">
        <v>189</v>
      </c>
      <c r="D129" s="57" t="s">
        <v>12</v>
      </c>
      <c r="E129" s="21">
        <v>1.52</v>
      </c>
      <c r="F129" s="29">
        <v>42.358930080986205</v>
      </c>
      <c r="G129" s="24">
        <f t="shared" si="1"/>
        <v>64.385573723099029</v>
      </c>
    </row>
    <row r="130" spans="1:7" ht="30" x14ac:dyDescent="0.2">
      <c r="A130" s="20">
        <v>2</v>
      </c>
      <c r="B130" s="114" t="s">
        <v>190</v>
      </c>
      <c r="C130" s="38" t="s">
        <v>191</v>
      </c>
      <c r="D130" s="57" t="s">
        <v>12</v>
      </c>
      <c r="E130" s="21">
        <v>3.96</v>
      </c>
      <c r="F130" s="29">
        <v>54.435842760835122</v>
      </c>
      <c r="G130" s="24">
        <f t="shared" si="1"/>
        <v>215.56593733290708</v>
      </c>
    </row>
    <row r="131" spans="1:7" ht="30" x14ac:dyDescent="0.2">
      <c r="A131" s="20">
        <v>3</v>
      </c>
      <c r="B131" s="110" t="s">
        <v>102</v>
      </c>
      <c r="C131" s="30" t="s">
        <v>192</v>
      </c>
      <c r="D131" s="57" t="s">
        <v>26</v>
      </c>
      <c r="E131" s="51">
        <v>2</v>
      </c>
      <c r="F131" s="29">
        <v>117.84431916664867</v>
      </c>
      <c r="G131" s="24">
        <f t="shared" si="1"/>
        <v>235.68863833329735</v>
      </c>
    </row>
    <row r="132" spans="1:7" ht="21.75" customHeight="1" x14ac:dyDescent="0.2">
      <c r="A132" s="256">
        <v>4</v>
      </c>
      <c r="B132" s="226" t="s">
        <v>193</v>
      </c>
      <c r="C132" s="218" t="s">
        <v>194</v>
      </c>
      <c r="D132" s="213" t="s">
        <v>12</v>
      </c>
      <c r="E132" s="259">
        <v>1.7</v>
      </c>
      <c r="F132" s="181">
        <v>121.07316803402716</v>
      </c>
      <c r="G132" s="128">
        <f t="shared" si="1"/>
        <v>205.82438565784616</v>
      </c>
    </row>
    <row r="133" spans="1:7" ht="21.75" customHeight="1" x14ac:dyDescent="0.2">
      <c r="A133" s="256"/>
      <c r="B133" s="226"/>
      <c r="C133" s="218"/>
      <c r="D133" s="213"/>
      <c r="E133" s="259"/>
      <c r="F133" s="183"/>
      <c r="G133" s="130"/>
    </row>
    <row r="134" spans="1:7" ht="15" x14ac:dyDescent="0.2">
      <c r="A134" s="58">
        <v>5</v>
      </c>
      <c r="B134" s="114" t="s">
        <v>195</v>
      </c>
      <c r="C134" s="59" t="s">
        <v>196</v>
      </c>
      <c r="D134" s="60" t="s">
        <v>14</v>
      </c>
      <c r="E134" s="61">
        <v>7.1999999999999998E-3</v>
      </c>
      <c r="F134" s="62">
        <v>319.16660792297199</v>
      </c>
      <c r="G134" s="24">
        <f t="shared" si="1"/>
        <v>2.2979995770453985</v>
      </c>
    </row>
    <row r="135" spans="1:7" ht="45" x14ac:dyDescent="0.2">
      <c r="A135" s="20">
        <v>6</v>
      </c>
      <c r="B135" s="110" t="s">
        <v>102</v>
      </c>
      <c r="C135" s="63" t="s">
        <v>197</v>
      </c>
      <c r="D135" s="57" t="s">
        <v>26</v>
      </c>
      <c r="E135" s="51">
        <v>2</v>
      </c>
      <c r="F135" s="62">
        <v>176.766478749973</v>
      </c>
      <c r="G135" s="24">
        <f t="shared" si="1"/>
        <v>353.53295749994601</v>
      </c>
    </row>
    <row r="136" spans="1:7" ht="43.5" customHeight="1" x14ac:dyDescent="0.2">
      <c r="A136" s="20">
        <v>7</v>
      </c>
      <c r="B136" s="110" t="s">
        <v>102</v>
      </c>
      <c r="C136" s="63" t="s">
        <v>198</v>
      </c>
      <c r="D136" s="57" t="s">
        <v>26</v>
      </c>
      <c r="E136" s="51">
        <v>2</v>
      </c>
      <c r="F136" s="62">
        <v>220.95809843746622</v>
      </c>
      <c r="G136" s="24">
        <f t="shared" si="1"/>
        <v>441.91619687493244</v>
      </c>
    </row>
    <row r="137" spans="1:7" ht="19.149999999999999" customHeight="1" x14ac:dyDescent="0.2">
      <c r="A137" s="175">
        <v>8</v>
      </c>
      <c r="B137" s="206" t="s">
        <v>199</v>
      </c>
      <c r="C137" s="218" t="s">
        <v>200</v>
      </c>
      <c r="D137" s="175" t="s">
        <v>14</v>
      </c>
      <c r="E137" s="257">
        <v>3.2000000000000001E-2</v>
      </c>
      <c r="F137" s="128">
        <v>739.30797341848813</v>
      </c>
      <c r="G137" s="128">
        <f t="shared" si="1"/>
        <v>23.657855149391622</v>
      </c>
    </row>
    <row r="138" spans="1:7" ht="19.149999999999999" customHeight="1" x14ac:dyDescent="0.2">
      <c r="A138" s="175"/>
      <c r="B138" s="206"/>
      <c r="C138" s="218"/>
      <c r="D138" s="175"/>
      <c r="E138" s="257"/>
      <c r="F138" s="130"/>
      <c r="G138" s="130"/>
    </row>
    <row r="139" spans="1:7" ht="30" x14ac:dyDescent="0.2">
      <c r="A139" s="20">
        <v>9</v>
      </c>
      <c r="B139" s="118" t="s">
        <v>201</v>
      </c>
      <c r="C139" s="30" t="s">
        <v>202</v>
      </c>
      <c r="D139" s="20" t="s">
        <v>14</v>
      </c>
      <c r="E139" s="46">
        <v>2.8000000000000001E-2</v>
      </c>
      <c r="F139" s="62">
        <v>736.52699479155422</v>
      </c>
      <c r="G139" s="24">
        <f t="shared" ref="G139:G199" si="2">F139*E139</f>
        <v>20.622755854163518</v>
      </c>
    </row>
    <row r="140" spans="1:7" ht="48.2" customHeight="1" x14ac:dyDescent="0.2">
      <c r="A140" s="20">
        <v>10</v>
      </c>
      <c r="B140" s="110" t="s">
        <v>203</v>
      </c>
      <c r="C140" s="30" t="s">
        <v>204</v>
      </c>
      <c r="D140" s="45" t="s">
        <v>71</v>
      </c>
      <c r="E140" s="64">
        <v>0.08</v>
      </c>
      <c r="F140" s="62">
        <v>201.96597819665638</v>
      </c>
      <c r="G140" s="24">
        <f t="shared" si="2"/>
        <v>16.157278255732511</v>
      </c>
    </row>
    <row r="141" spans="1:7" ht="45" x14ac:dyDescent="0.2">
      <c r="A141" s="20">
        <v>11</v>
      </c>
      <c r="B141" s="110" t="s">
        <v>205</v>
      </c>
      <c r="C141" s="30" t="s">
        <v>206</v>
      </c>
      <c r="D141" s="45" t="s">
        <v>71</v>
      </c>
      <c r="E141" s="64">
        <v>0.1</v>
      </c>
      <c r="F141" s="62">
        <v>328.07532162900031</v>
      </c>
      <c r="G141" s="24">
        <f t="shared" si="2"/>
        <v>32.807532162900031</v>
      </c>
    </row>
    <row r="142" spans="1:7" ht="31.9" customHeight="1" x14ac:dyDescent="0.2">
      <c r="A142" s="20">
        <v>12</v>
      </c>
      <c r="B142" s="110" t="s">
        <v>203</v>
      </c>
      <c r="C142" s="63" t="s">
        <v>207</v>
      </c>
      <c r="D142" s="45" t="s">
        <v>71</v>
      </c>
      <c r="E142" s="65">
        <v>4.0000000000000001E-3</v>
      </c>
      <c r="F142" s="62">
        <v>201.96597819665638</v>
      </c>
      <c r="G142" s="24">
        <f t="shared" si="2"/>
        <v>0.8078639127866255</v>
      </c>
    </row>
    <row r="143" spans="1:7" ht="15.6" customHeight="1" x14ac:dyDescent="0.2">
      <c r="A143" s="175">
        <v>13</v>
      </c>
      <c r="B143" s="230" t="s">
        <v>208</v>
      </c>
      <c r="C143" s="218" t="s">
        <v>209</v>
      </c>
      <c r="D143" s="175" t="s">
        <v>14</v>
      </c>
      <c r="E143" s="257">
        <v>0.06</v>
      </c>
      <c r="F143" s="176">
        <v>9.0768810713162758</v>
      </c>
      <c r="G143" s="128">
        <f t="shared" si="2"/>
        <v>0.54461286427897648</v>
      </c>
    </row>
    <row r="144" spans="1:7" ht="23.85" customHeight="1" x14ac:dyDescent="0.2">
      <c r="A144" s="175"/>
      <c r="B144" s="230"/>
      <c r="C144" s="218"/>
      <c r="D144" s="175"/>
      <c r="E144" s="257"/>
      <c r="F144" s="177"/>
      <c r="G144" s="130"/>
    </row>
    <row r="145" spans="1:7" ht="15" x14ac:dyDescent="0.2">
      <c r="A145" s="66"/>
      <c r="B145" s="112"/>
      <c r="C145" s="55" t="s">
        <v>693</v>
      </c>
      <c r="D145" s="66"/>
      <c r="E145" s="67"/>
      <c r="F145" s="14"/>
      <c r="G145" s="24"/>
    </row>
    <row r="146" spans="1:7" ht="30" x14ac:dyDescent="0.2">
      <c r="A146" s="20">
        <v>1</v>
      </c>
      <c r="B146" s="114" t="s">
        <v>188</v>
      </c>
      <c r="C146" s="30" t="s">
        <v>189</v>
      </c>
      <c r="D146" s="57" t="s">
        <v>12</v>
      </c>
      <c r="E146" s="21">
        <v>0.73</v>
      </c>
      <c r="F146" s="62">
        <v>42.358930080986205</v>
      </c>
      <c r="G146" s="24">
        <f t="shared" si="2"/>
        <v>30.922018959119928</v>
      </c>
    </row>
    <row r="147" spans="1:7" ht="43.5" customHeight="1" x14ac:dyDescent="0.2">
      <c r="A147" s="20">
        <v>2</v>
      </c>
      <c r="B147" s="114" t="s">
        <v>190</v>
      </c>
      <c r="C147" s="38" t="s">
        <v>191</v>
      </c>
      <c r="D147" s="57" t="s">
        <v>12</v>
      </c>
      <c r="E147" s="21">
        <v>2.37</v>
      </c>
      <c r="F147" s="62">
        <v>54.435842760835115</v>
      </c>
      <c r="G147" s="24">
        <f t="shared" si="2"/>
        <v>129.01294734317923</v>
      </c>
    </row>
    <row r="148" spans="1:7" ht="30" x14ac:dyDescent="0.2">
      <c r="A148" s="20">
        <v>3</v>
      </c>
      <c r="B148" s="110" t="s">
        <v>102</v>
      </c>
      <c r="C148" s="30" t="s">
        <v>192</v>
      </c>
      <c r="D148" s="57" t="s">
        <v>26</v>
      </c>
      <c r="E148" s="51">
        <v>1</v>
      </c>
      <c r="F148" s="62">
        <v>117.84431916664867</v>
      </c>
      <c r="G148" s="24">
        <f t="shared" si="2"/>
        <v>117.84431916664867</v>
      </c>
    </row>
    <row r="149" spans="1:7" ht="45" x14ac:dyDescent="0.2">
      <c r="A149" s="20">
        <v>4</v>
      </c>
      <c r="B149" s="110" t="s">
        <v>102</v>
      </c>
      <c r="C149" s="63" t="s">
        <v>197</v>
      </c>
      <c r="D149" s="57" t="s">
        <v>26</v>
      </c>
      <c r="E149" s="51">
        <v>1</v>
      </c>
      <c r="F149" s="62">
        <v>176.766478749973</v>
      </c>
      <c r="G149" s="24">
        <f t="shared" si="2"/>
        <v>176.766478749973</v>
      </c>
    </row>
    <row r="150" spans="1:7" ht="45" x14ac:dyDescent="0.2">
      <c r="A150" s="20">
        <v>5</v>
      </c>
      <c r="B150" s="110" t="s">
        <v>102</v>
      </c>
      <c r="C150" s="63" t="s">
        <v>210</v>
      </c>
      <c r="D150" s="57" t="s">
        <v>26</v>
      </c>
      <c r="E150" s="51">
        <v>1</v>
      </c>
      <c r="F150" s="62">
        <v>117.84431916664867</v>
      </c>
      <c r="G150" s="24">
        <f t="shared" si="2"/>
        <v>117.84431916664867</v>
      </c>
    </row>
    <row r="151" spans="1:7" ht="30" x14ac:dyDescent="0.2">
      <c r="A151" s="20">
        <v>6</v>
      </c>
      <c r="B151" s="110" t="s">
        <v>102</v>
      </c>
      <c r="C151" s="63" t="s">
        <v>198</v>
      </c>
      <c r="D151" s="57" t="s">
        <v>26</v>
      </c>
      <c r="E151" s="51">
        <v>1</v>
      </c>
      <c r="F151" s="62">
        <v>220.95809843746622</v>
      </c>
      <c r="G151" s="24">
        <f t="shared" si="2"/>
        <v>220.95809843746622</v>
      </c>
    </row>
    <row r="152" spans="1:7" ht="16.350000000000001" customHeight="1" x14ac:dyDescent="0.2">
      <c r="A152" s="175">
        <v>7</v>
      </c>
      <c r="B152" s="206" t="s">
        <v>199</v>
      </c>
      <c r="C152" s="218" t="s">
        <v>200</v>
      </c>
      <c r="D152" s="175" t="s">
        <v>14</v>
      </c>
      <c r="E152" s="180">
        <v>1.72E-2</v>
      </c>
      <c r="F152" s="153">
        <v>739.30797341848813</v>
      </c>
      <c r="G152" s="128">
        <f t="shared" si="2"/>
        <v>12.716097142797995</v>
      </c>
    </row>
    <row r="153" spans="1:7" ht="16.350000000000001" customHeight="1" x14ac:dyDescent="0.2">
      <c r="A153" s="175"/>
      <c r="B153" s="206"/>
      <c r="C153" s="218"/>
      <c r="D153" s="175"/>
      <c r="E153" s="180"/>
      <c r="F153" s="154"/>
      <c r="G153" s="130"/>
    </row>
    <row r="154" spans="1:7" ht="30" x14ac:dyDescent="0.2">
      <c r="A154" s="20">
        <v>8</v>
      </c>
      <c r="B154" s="118" t="s">
        <v>201</v>
      </c>
      <c r="C154" s="30" t="s">
        <v>202</v>
      </c>
      <c r="D154" s="20" t="s">
        <v>14</v>
      </c>
      <c r="E154" s="61">
        <v>2.64E-2</v>
      </c>
      <c r="F154" s="62">
        <v>736.52699479155422</v>
      </c>
      <c r="G154" s="24">
        <f t="shared" si="2"/>
        <v>19.44431266249703</v>
      </c>
    </row>
    <row r="155" spans="1:7" ht="38.85" customHeight="1" x14ac:dyDescent="0.2">
      <c r="A155" s="20">
        <v>9</v>
      </c>
      <c r="B155" s="110" t="s">
        <v>203</v>
      </c>
      <c r="C155" s="63" t="s">
        <v>207</v>
      </c>
      <c r="D155" s="45" t="s">
        <v>71</v>
      </c>
      <c r="E155" s="65">
        <f>0.1/100</f>
        <v>1E-3</v>
      </c>
      <c r="F155" s="62">
        <v>201.96597819665638</v>
      </c>
      <c r="G155" s="24">
        <f t="shared" si="2"/>
        <v>0.20196597819665638</v>
      </c>
    </row>
    <row r="156" spans="1:7" ht="19.149999999999999" customHeight="1" x14ac:dyDescent="0.2">
      <c r="A156" s="175">
        <v>10</v>
      </c>
      <c r="B156" s="230" t="s">
        <v>208</v>
      </c>
      <c r="C156" s="218" t="s">
        <v>209</v>
      </c>
      <c r="D156" s="175" t="s">
        <v>14</v>
      </c>
      <c r="E156" s="180">
        <v>4.36E-2</v>
      </c>
      <c r="F156" s="153">
        <v>9.0768810713162758</v>
      </c>
      <c r="G156" s="128">
        <f t="shared" si="2"/>
        <v>0.39575201470938964</v>
      </c>
    </row>
    <row r="157" spans="1:7" ht="19.149999999999999" customHeight="1" x14ac:dyDescent="0.2">
      <c r="A157" s="175"/>
      <c r="B157" s="230"/>
      <c r="C157" s="218"/>
      <c r="D157" s="175"/>
      <c r="E157" s="180"/>
      <c r="F157" s="154"/>
      <c r="G157" s="130"/>
    </row>
    <row r="158" spans="1:7" ht="30" x14ac:dyDescent="0.2">
      <c r="A158" s="66"/>
      <c r="B158" s="112"/>
      <c r="C158" s="55" t="s">
        <v>694</v>
      </c>
      <c r="D158" s="66"/>
      <c r="E158" s="67"/>
      <c r="F158" s="14"/>
      <c r="G158" s="24"/>
    </row>
    <row r="159" spans="1:7" ht="30" x14ac:dyDescent="0.2">
      <c r="A159" s="20">
        <v>1</v>
      </c>
      <c r="B159" s="114" t="s">
        <v>188</v>
      </c>
      <c r="C159" s="30" t="s">
        <v>189</v>
      </c>
      <c r="D159" s="57" t="s">
        <v>12</v>
      </c>
      <c r="E159" s="21">
        <v>2.04</v>
      </c>
      <c r="F159" s="62">
        <v>42.358930080986205</v>
      </c>
      <c r="G159" s="24">
        <f t="shared" si="2"/>
        <v>86.412217365211859</v>
      </c>
    </row>
    <row r="160" spans="1:7" ht="30" x14ac:dyDescent="0.2">
      <c r="A160" s="20">
        <v>2</v>
      </c>
      <c r="B160" s="114" t="s">
        <v>190</v>
      </c>
      <c r="C160" s="38" t="s">
        <v>211</v>
      </c>
      <c r="D160" s="57" t="s">
        <v>12</v>
      </c>
      <c r="E160" s="21">
        <v>5.24</v>
      </c>
      <c r="F160" s="62">
        <v>54.435842760835122</v>
      </c>
      <c r="G160" s="24">
        <f t="shared" si="2"/>
        <v>285.24381606677605</v>
      </c>
    </row>
    <row r="161" spans="1:7" ht="30" x14ac:dyDescent="0.2">
      <c r="A161" s="20">
        <v>3</v>
      </c>
      <c r="B161" s="116" t="s">
        <v>102</v>
      </c>
      <c r="C161" s="30" t="s">
        <v>212</v>
      </c>
      <c r="D161" s="57" t="s">
        <v>26</v>
      </c>
      <c r="E161" s="51">
        <v>4</v>
      </c>
      <c r="F161" s="62">
        <v>41.24551170832703</v>
      </c>
      <c r="G161" s="24">
        <f t="shared" si="2"/>
        <v>164.98204683330812</v>
      </c>
    </row>
    <row r="162" spans="1:7" ht="17.45" customHeight="1" x14ac:dyDescent="0.2">
      <c r="A162" s="256">
        <v>4</v>
      </c>
      <c r="B162" s="207" t="s">
        <v>193</v>
      </c>
      <c r="C162" s="216" t="s">
        <v>194</v>
      </c>
      <c r="D162" s="157" t="s">
        <v>12</v>
      </c>
      <c r="E162" s="186">
        <v>2.6</v>
      </c>
      <c r="F162" s="153">
        <v>121.07316803402716</v>
      </c>
      <c r="G162" s="24">
        <f t="shared" si="2"/>
        <v>314.79023688847064</v>
      </c>
    </row>
    <row r="163" spans="1:7" ht="19.149999999999999" customHeight="1" x14ac:dyDescent="0.2">
      <c r="A163" s="256"/>
      <c r="B163" s="209"/>
      <c r="C163" s="217"/>
      <c r="D163" s="159"/>
      <c r="E163" s="188"/>
      <c r="F163" s="154"/>
      <c r="G163" s="24"/>
    </row>
    <row r="164" spans="1:7" ht="24.4" customHeight="1" x14ac:dyDescent="0.2">
      <c r="A164" s="58">
        <v>5</v>
      </c>
      <c r="B164" s="114" t="s">
        <v>195</v>
      </c>
      <c r="C164" s="59" t="s">
        <v>196</v>
      </c>
      <c r="D164" s="60" t="s">
        <v>14</v>
      </c>
      <c r="E164" s="61">
        <v>1.44E-2</v>
      </c>
      <c r="F164" s="62">
        <v>319.16660792297199</v>
      </c>
      <c r="G164" s="24">
        <f t="shared" si="2"/>
        <v>4.595999154090797</v>
      </c>
    </row>
    <row r="165" spans="1:7" ht="45" x14ac:dyDescent="0.2">
      <c r="A165" s="20">
        <v>6</v>
      </c>
      <c r="B165" s="116" t="s">
        <v>102</v>
      </c>
      <c r="C165" s="63" t="s">
        <v>213</v>
      </c>
      <c r="D165" s="57" t="s">
        <v>26</v>
      </c>
      <c r="E165" s="51">
        <v>4</v>
      </c>
      <c r="F165" s="62">
        <v>58.215093668324442</v>
      </c>
      <c r="G165" s="24">
        <f t="shared" si="2"/>
        <v>232.86037467329777</v>
      </c>
    </row>
    <row r="166" spans="1:7" ht="39.4" customHeight="1" x14ac:dyDescent="0.2">
      <c r="A166" s="20">
        <v>7</v>
      </c>
      <c r="B166" s="116" t="s">
        <v>102</v>
      </c>
      <c r="C166" s="63" t="s">
        <v>214</v>
      </c>
      <c r="D166" s="57" t="s">
        <v>26</v>
      </c>
      <c r="E166" s="51">
        <v>4</v>
      </c>
      <c r="F166" s="62">
        <v>180.44911372393076</v>
      </c>
      <c r="G166" s="24">
        <f t="shared" si="2"/>
        <v>721.79645489572306</v>
      </c>
    </row>
    <row r="167" spans="1:7" ht="15" customHeight="1" x14ac:dyDescent="0.2">
      <c r="A167" s="175">
        <v>8</v>
      </c>
      <c r="B167" s="198" t="s">
        <v>199</v>
      </c>
      <c r="C167" s="216" t="s">
        <v>200</v>
      </c>
      <c r="D167" s="163" t="s">
        <v>14</v>
      </c>
      <c r="E167" s="239">
        <v>6.4000000000000001E-2</v>
      </c>
      <c r="F167" s="153">
        <v>739.30797341848813</v>
      </c>
      <c r="G167" s="128">
        <f t="shared" si="2"/>
        <v>47.315710298783245</v>
      </c>
    </row>
    <row r="168" spans="1:7" ht="15" customHeight="1" x14ac:dyDescent="0.2">
      <c r="A168" s="175"/>
      <c r="B168" s="199"/>
      <c r="C168" s="217"/>
      <c r="D168" s="165"/>
      <c r="E168" s="240"/>
      <c r="F168" s="154"/>
      <c r="G168" s="130"/>
    </row>
    <row r="169" spans="1:7" ht="30" x14ac:dyDescent="0.2">
      <c r="A169" s="20">
        <v>9</v>
      </c>
      <c r="B169" s="118" t="s">
        <v>201</v>
      </c>
      <c r="C169" s="30" t="s">
        <v>202</v>
      </c>
      <c r="D169" s="20" t="s">
        <v>14</v>
      </c>
      <c r="E169" s="43">
        <v>5.6000000000000001E-2</v>
      </c>
      <c r="F169" s="62">
        <v>736.52699479155422</v>
      </c>
      <c r="G169" s="24">
        <f t="shared" si="2"/>
        <v>41.245511708327037</v>
      </c>
    </row>
    <row r="170" spans="1:7" ht="30" x14ac:dyDescent="0.2">
      <c r="A170" s="20">
        <v>10</v>
      </c>
      <c r="B170" s="110" t="s">
        <v>203</v>
      </c>
      <c r="C170" s="30" t="s">
        <v>204</v>
      </c>
      <c r="D170" s="36" t="s">
        <v>71</v>
      </c>
      <c r="E170" s="64">
        <v>0.12</v>
      </c>
      <c r="F170" s="62">
        <v>201.96597819665638</v>
      </c>
      <c r="G170" s="24">
        <f t="shared" si="2"/>
        <v>24.235917383598764</v>
      </c>
    </row>
    <row r="171" spans="1:7" ht="45" x14ac:dyDescent="0.2">
      <c r="A171" s="20">
        <v>11</v>
      </c>
      <c r="B171" s="110" t="s">
        <v>205</v>
      </c>
      <c r="C171" s="30" t="s">
        <v>206</v>
      </c>
      <c r="D171" s="36" t="s">
        <v>71</v>
      </c>
      <c r="E171" s="64">
        <v>0.16</v>
      </c>
      <c r="F171" s="62">
        <v>328.07532162900031</v>
      </c>
      <c r="G171" s="24">
        <f t="shared" si="2"/>
        <v>52.492051460640049</v>
      </c>
    </row>
    <row r="172" spans="1:7" ht="30" x14ac:dyDescent="0.2">
      <c r="A172" s="20">
        <v>12</v>
      </c>
      <c r="B172" s="110" t="s">
        <v>203</v>
      </c>
      <c r="C172" s="63" t="s">
        <v>207</v>
      </c>
      <c r="D172" s="36" t="s">
        <v>71</v>
      </c>
      <c r="E172" s="65">
        <v>8.0000000000000002E-3</v>
      </c>
      <c r="F172" s="62">
        <v>201.96597819665638</v>
      </c>
      <c r="G172" s="24">
        <f t="shared" si="2"/>
        <v>1.615727825573251</v>
      </c>
    </row>
    <row r="173" spans="1:7" ht="18.2" customHeight="1" x14ac:dyDescent="0.2">
      <c r="A173" s="175">
        <v>13</v>
      </c>
      <c r="B173" s="230" t="s">
        <v>208</v>
      </c>
      <c r="C173" s="216" t="s">
        <v>209</v>
      </c>
      <c r="D173" s="163" t="s">
        <v>14</v>
      </c>
      <c r="E173" s="239">
        <v>0.12</v>
      </c>
      <c r="F173" s="153">
        <v>9.0768810713162758</v>
      </c>
      <c r="G173" s="128">
        <f t="shared" si="2"/>
        <v>1.089225728557953</v>
      </c>
    </row>
    <row r="174" spans="1:7" ht="18.2" customHeight="1" x14ac:dyDescent="0.2">
      <c r="A174" s="175"/>
      <c r="B174" s="230"/>
      <c r="C174" s="217"/>
      <c r="D174" s="165"/>
      <c r="E174" s="240"/>
      <c r="F174" s="154"/>
      <c r="G174" s="130"/>
    </row>
    <row r="175" spans="1:7" ht="15" x14ac:dyDescent="0.2">
      <c r="A175" s="66"/>
      <c r="B175" s="112"/>
      <c r="C175" s="55" t="s">
        <v>695</v>
      </c>
      <c r="D175" s="66"/>
      <c r="E175" s="67"/>
      <c r="F175" s="14"/>
      <c r="G175" s="24"/>
    </row>
    <row r="176" spans="1:7" ht="30" x14ac:dyDescent="0.2">
      <c r="A176" s="20">
        <v>1</v>
      </c>
      <c r="B176" s="114" t="s">
        <v>188</v>
      </c>
      <c r="C176" s="30" t="s">
        <v>189</v>
      </c>
      <c r="D176" s="57" t="s">
        <v>12</v>
      </c>
      <c r="E176" s="21">
        <v>0.5</v>
      </c>
      <c r="F176" s="62">
        <v>42.358930080986205</v>
      </c>
      <c r="G176" s="24">
        <f t="shared" si="2"/>
        <v>21.179465040493103</v>
      </c>
    </row>
    <row r="177" spans="1:7" ht="30" x14ac:dyDescent="0.2">
      <c r="A177" s="20">
        <v>2</v>
      </c>
      <c r="B177" s="114" t="s">
        <v>190</v>
      </c>
      <c r="C177" s="38" t="s">
        <v>211</v>
      </c>
      <c r="D177" s="57" t="s">
        <v>12</v>
      </c>
      <c r="E177" s="21">
        <v>1.57</v>
      </c>
      <c r="F177" s="62">
        <v>54.435842760835122</v>
      </c>
      <c r="G177" s="24">
        <f t="shared" si="2"/>
        <v>85.464273134511146</v>
      </c>
    </row>
    <row r="178" spans="1:7" ht="30" x14ac:dyDescent="0.2">
      <c r="A178" s="20">
        <v>3</v>
      </c>
      <c r="B178" s="110" t="s">
        <v>102</v>
      </c>
      <c r="C178" s="30" t="s">
        <v>212</v>
      </c>
      <c r="D178" s="57" t="s">
        <v>26</v>
      </c>
      <c r="E178" s="51">
        <v>1</v>
      </c>
      <c r="F178" s="62">
        <v>41.24551170832703</v>
      </c>
      <c r="G178" s="24">
        <f t="shared" si="2"/>
        <v>41.24551170832703</v>
      </c>
    </row>
    <row r="179" spans="1:7" ht="45" x14ac:dyDescent="0.2">
      <c r="A179" s="20">
        <v>4</v>
      </c>
      <c r="B179" s="110" t="s">
        <v>102</v>
      </c>
      <c r="C179" s="63" t="s">
        <v>213</v>
      </c>
      <c r="D179" s="57" t="s">
        <v>26</v>
      </c>
      <c r="E179" s="51">
        <v>1</v>
      </c>
      <c r="F179" s="62">
        <v>64.696531222490123</v>
      </c>
      <c r="G179" s="24">
        <f t="shared" si="2"/>
        <v>64.696531222490123</v>
      </c>
    </row>
    <row r="180" spans="1:7" ht="45" x14ac:dyDescent="0.2">
      <c r="A180" s="20">
        <v>5</v>
      </c>
      <c r="B180" s="110" t="s">
        <v>102</v>
      </c>
      <c r="C180" s="63" t="s">
        <v>215</v>
      </c>
      <c r="D180" s="57" t="s">
        <v>26</v>
      </c>
      <c r="E180" s="51">
        <v>1</v>
      </c>
      <c r="F180" s="62">
        <v>44.191619687493251</v>
      </c>
      <c r="G180" s="24">
        <f t="shared" si="2"/>
        <v>44.191619687493251</v>
      </c>
    </row>
    <row r="181" spans="1:7" ht="30" x14ac:dyDescent="0.2">
      <c r="A181" s="20">
        <v>6</v>
      </c>
      <c r="B181" s="110" t="s">
        <v>102</v>
      </c>
      <c r="C181" s="63" t="s">
        <v>214</v>
      </c>
      <c r="D181" s="57" t="s">
        <v>26</v>
      </c>
      <c r="E181" s="51">
        <v>1</v>
      </c>
      <c r="F181" s="62">
        <v>180.44911372393076</v>
      </c>
      <c r="G181" s="24">
        <f t="shared" si="2"/>
        <v>180.44911372393076</v>
      </c>
    </row>
    <row r="182" spans="1:7" ht="17.850000000000001" customHeight="1" x14ac:dyDescent="0.2">
      <c r="A182" s="175">
        <v>7</v>
      </c>
      <c r="B182" s="206" t="s">
        <v>199</v>
      </c>
      <c r="C182" s="218" t="s">
        <v>200</v>
      </c>
      <c r="D182" s="175" t="s">
        <v>14</v>
      </c>
      <c r="E182" s="180">
        <v>1.72E-2</v>
      </c>
      <c r="F182" s="153">
        <v>739.30797341848813</v>
      </c>
      <c r="G182" s="128">
        <f t="shared" si="2"/>
        <v>12.716097142797995</v>
      </c>
    </row>
    <row r="183" spans="1:7" ht="17.850000000000001" customHeight="1" x14ac:dyDescent="0.2">
      <c r="A183" s="175"/>
      <c r="B183" s="206"/>
      <c r="C183" s="218"/>
      <c r="D183" s="175"/>
      <c r="E183" s="180"/>
      <c r="F183" s="154"/>
      <c r="G183" s="130"/>
    </row>
    <row r="184" spans="1:7" ht="30" x14ac:dyDescent="0.2">
      <c r="A184" s="20">
        <v>8</v>
      </c>
      <c r="B184" s="118" t="s">
        <v>201</v>
      </c>
      <c r="C184" s="30" t="s">
        <v>202</v>
      </c>
      <c r="D184" s="20" t="s">
        <v>14</v>
      </c>
      <c r="E184" s="61">
        <v>2.64E-2</v>
      </c>
      <c r="F184" s="62">
        <v>736.52699479155422</v>
      </c>
      <c r="G184" s="24">
        <f t="shared" si="2"/>
        <v>19.44431266249703</v>
      </c>
    </row>
    <row r="185" spans="1:7" ht="30" x14ac:dyDescent="0.2">
      <c r="A185" s="20">
        <v>9</v>
      </c>
      <c r="B185" s="110" t="s">
        <v>203</v>
      </c>
      <c r="C185" s="63" t="s">
        <v>207</v>
      </c>
      <c r="D185" s="45" t="s">
        <v>71</v>
      </c>
      <c r="E185" s="65">
        <f>0.1/100</f>
        <v>1E-3</v>
      </c>
      <c r="F185" s="62">
        <v>201.96597819665638</v>
      </c>
      <c r="G185" s="24">
        <f t="shared" si="2"/>
        <v>0.20196597819665638</v>
      </c>
    </row>
    <row r="186" spans="1:7" ht="17.850000000000001" customHeight="1" x14ac:dyDescent="0.2">
      <c r="A186" s="175">
        <v>10</v>
      </c>
      <c r="B186" s="230" t="s">
        <v>208</v>
      </c>
      <c r="C186" s="218" t="s">
        <v>209</v>
      </c>
      <c r="D186" s="175" t="s">
        <v>14</v>
      </c>
      <c r="E186" s="180">
        <v>4.36E-2</v>
      </c>
      <c r="F186" s="153">
        <v>9.0768810713162758</v>
      </c>
      <c r="G186" s="128">
        <f t="shared" si="2"/>
        <v>0.39575201470938964</v>
      </c>
    </row>
    <row r="187" spans="1:7" ht="17.850000000000001" customHeight="1" x14ac:dyDescent="0.2">
      <c r="A187" s="175"/>
      <c r="B187" s="230"/>
      <c r="C187" s="218"/>
      <c r="D187" s="175"/>
      <c r="E187" s="180"/>
      <c r="F187" s="154"/>
      <c r="G187" s="130"/>
    </row>
    <row r="188" spans="1:7" ht="15" x14ac:dyDescent="0.2">
      <c r="A188" s="66"/>
      <c r="B188" s="112"/>
      <c r="C188" s="55" t="s">
        <v>696</v>
      </c>
      <c r="D188" s="66"/>
      <c r="E188" s="67"/>
      <c r="F188" s="14"/>
      <c r="G188" s="24"/>
    </row>
    <row r="189" spans="1:7" ht="30" x14ac:dyDescent="0.2">
      <c r="A189" s="20">
        <v>1</v>
      </c>
      <c r="B189" s="114" t="s">
        <v>188</v>
      </c>
      <c r="C189" s="30" t="s">
        <v>189</v>
      </c>
      <c r="D189" s="57" t="s">
        <v>12</v>
      </c>
      <c r="E189" s="21">
        <v>0.3</v>
      </c>
      <c r="F189" s="62">
        <v>42.358930080986205</v>
      </c>
      <c r="G189" s="24">
        <f t="shared" si="2"/>
        <v>12.707679024295862</v>
      </c>
    </row>
    <row r="190" spans="1:7" ht="30" x14ac:dyDescent="0.2">
      <c r="A190" s="20">
        <v>2</v>
      </c>
      <c r="B190" s="114" t="s">
        <v>190</v>
      </c>
      <c r="C190" s="38" t="s">
        <v>216</v>
      </c>
      <c r="D190" s="57" t="s">
        <v>12</v>
      </c>
      <c r="E190" s="21">
        <v>0.8</v>
      </c>
      <c r="F190" s="62">
        <v>54.435842760835129</v>
      </c>
      <c r="G190" s="24">
        <f t="shared" si="2"/>
        <v>43.548674208668103</v>
      </c>
    </row>
    <row r="191" spans="1:7" ht="30" x14ac:dyDescent="0.2">
      <c r="A191" s="20">
        <v>3</v>
      </c>
      <c r="B191" s="110" t="s">
        <v>102</v>
      </c>
      <c r="C191" s="30" t="s">
        <v>217</v>
      </c>
      <c r="D191" s="57" t="s">
        <v>26</v>
      </c>
      <c r="E191" s="51">
        <v>1</v>
      </c>
      <c r="F191" s="62">
        <v>29.461079791662169</v>
      </c>
      <c r="G191" s="24">
        <f t="shared" si="2"/>
        <v>29.461079791662169</v>
      </c>
    </row>
    <row r="192" spans="1:7" ht="45" x14ac:dyDescent="0.2">
      <c r="A192" s="20">
        <v>4</v>
      </c>
      <c r="B192" s="110" t="s">
        <v>102</v>
      </c>
      <c r="C192" s="63" t="s">
        <v>218</v>
      </c>
      <c r="D192" s="57" t="s">
        <v>26</v>
      </c>
      <c r="E192" s="51">
        <v>1</v>
      </c>
      <c r="F192" s="62">
        <v>28.238444980308188</v>
      </c>
      <c r="G192" s="24">
        <f t="shared" si="2"/>
        <v>28.238444980308188</v>
      </c>
    </row>
    <row r="193" spans="1:7" ht="45" x14ac:dyDescent="0.2">
      <c r="A193" s="20">
        <v>5</v>
      </c>
      <c r="B193" s="110" t="s">
        <v>102</v>
      </c>
      <c r="C193" s="63" t="s">
        <v>219</v>
      </c>
      <c r="D193" s="57" t="s">
        <v>26</v>
      </c>
      <c r="E193" s="51">
        <v>1</v>
      </c>
      <c r="F193" s="62">
        <v>29.461079791662169</v>
      </c>
      <c r="G193" s="24">
        <f t="shared" si="2"/>
        <v>29.461079791662169</v>
      </c>
    </row>
    <row r="194" spans="1:7" ht="30" x14ac:dyDescent="0.2">
      <c r="A194" s="20">
        <v>6</v>
      </c>
      <c r="B194" s="110" t="s">
        <v>102</v>
      </c>
      <c r="C194" s="63" t="s">
        <v>220</v>
      </c>
      <c r="D194" s="57" t="s">
        <v>26</v>
      </c>
      <c r="E194" s="51">
        <v>1</v>
      </c>
      <c r="F194" s="62">
        <v>121.11449902352317</v>
      </c>
      <c r="G194" s="24">
        <f t="shared" si="2"/>
        <v>121.11449902352317</v>
      </c>
    </row>
    <row r="195" spans="1:7" ht="19.149999999999999" customHeight="1" x14ac:dyDescent="0.2">
      <c r="A195" s="175">
        <v>7</v>
      </c>
      <c r="B195" s="206" t="s">
        <v>199</v>
      </c>
      <c r="C195" s="218" t="s">
        <v>200</v>
      </c>
      <c r="D195" s="175" t="s">
        <v>14</v>
      </c>
      <c r="E195" s="180">
        <v>1.72E-2</v>
      </c>
      <c r="F195" s="153">
        <v>739.30797341848813</v>
      </c>
      <c r="G195" s="128">
        <f t="shared" si="2"/>
        <v>12.716097142797995</v>
      </c>
    </row>
    <row r="196" spans="1:7" ht="19.149999999999999" customHeight="1" x14ac:dyDescent="0.2">
      <c r="A196" s="175"/>
      <c r="B196" s="206"/>
      <c r="C196" s="218"/>
      <c r="D196" s="175"/>
      <c r="E196" s="180"/>
      <c r="F196" s="154"/>
      <c r="G196" s="130"/>
    </row>
    <row r="197" spans="1:7" ht="30" x14ac:dyDescent="0.2">
      <c r="A197" s="20">
        <v>8</v>
      </c>
      <c r="B197" s="118" t="s">
        <v>201</v>
      </c>
      <c r="C197" s="30" t="s">
        <v>202</v>
      </c>
      <c r="D197" s="20" t="s">
        <v>14</v>
      </c>
      <c r="E197" s="61">
        <v>2.3199999999999998E-2</v>
      </c>
      <c r="F197" s="62">
        <v>736.52699479155422</v>
      </c>
      <c r="G197" s="24">
        <f t="shared" si="2"/>
        <v>17.087426279164056</v>
      </c>
    </row>
    <row r="198" spans="1:7" ht="30" x14ac:dyDescent="0.2">
      <c r="A198" s="20">
        <v>9</v>
      </c>
      <c r="B198" s="110" t="s">
        <v>203</v>
      </c>
      <c r="C198" s="63" t="s">
        <v>207</v>
      </c>
      <c r="D198" s="45" t="s">
        <v>71</v>
      </c>
      <c r="E198" s="65">
        <f>0.1/100</f>
        <v>1E-3</v>
      </c>
      <c r="F198" s="62">
        <v>201.96597819665638</v>
      </c>
      <c r="G198" s="24">
        <f t="shared" si="2"/>
        <v>0.20196597819665638</v>
      </c>
    </row>
    <row r="199" spans="1:7" ht="19.149999999999999" customHeight="1" x14ac:dyDescent="0.2">
      <c r="A199" s="175">
        <v>10</v>
      </c>
      <c r="B199" s="230" t="s">
        <v>208</v>
      </c>
      <c r="C199" s="218" t="s">
        <v>209</v>
      </c>
      <c r="D199" s="175" t="s">
        <v>14</v>
      </c>
      <c r="E199" s="180">
        <v>4.0399999999999998E-2</v>
      </c>
      <c r="F199" s="153">
        <v>9.0768810713162758</v>
      </c>
      <c r="G199" s="128">
        <f t="shared" si="2"/>
        <v>0.36670599528117753</v>
      </c>
    </row>
    <row r="200" spans="1:7" ht="19.149999999999999" customHeight="1" x14ac:dyDescent="0.2">
      <c r="A200" s="175"/>
      <c r="B200" s="230"/>
      <c r="C200" s="218"/>
      <c r="D200" s="175"/>
      <c r="E200" s="180"/>
      <c r="F200" s="154"/>
      <c r="G200" s="130"/>
    </row>
    <row r="201" spans="1:7" s="56" customFormat="1" ht="18" x14ac:dyDescent="0.25">
      <c r="A201" s="15"/>
      <c r="B201" s="113"/>
      <c r="C201" s="16" t="s">
        <v>625</v>
      </c>
      <c r="D201" s="15"/>
      <c r="E201" s="17"/>
      <c r="F201" s="18"/>
      <c r="G201" s="24"/>
    </row>
    <row r="202" spans="1:7" ht="75" x14ac:dyDescent="0.2">
      <c r="A202" s="20"/>
      <c r="B202" s="110"/>
      <c r="C202" s="97" t="s">
        <v>623</v>
      </c>
      <c r="D202" s="20"/>
      <c r="E202" s="21"/>
      <c r="F202" s="22"/>
      <c r="G202" s="24"/>
    </row>
    <row r="203" spans="1:7" ht="15" x14ac:dyDescent="0.2">
      <c r="A203" s="20"/>
      <c r="B203" s="110"/>
      <c r="C203" s="97" t="s">
        <v>1</v>
      </c>
      <c r="D203" s="20"/>
      <c r="E203" s="47"/>
      <c r="F203" s="62"/>
      <c r="G203" s="24"/>
    </row>
    <row r="204" spans="1:7" ht="30" x14ac:dyDescent="0.2">
      <c r="A204" s="20">
        <v>1</v>
      </c>
      <c r="B204" s="110" t="s">
        <v>100</v>
      </c>
      <c r="C204" s="26" t="s">
        <v>101</v>
      </c>
      <c r="D204" s="27" t="s">
        <v>17</v>
      </c>
      <c r="E204" s="28">
        <v>2</v>
      </c>
      <c r="F204" s="68">
        <v>5.8229333908054803</v>
      </c>
      <c r="G204" s="24">
        <f t="shared" ref="G204:G265" si="3">F204*E204</f>
        <v>11.645866781610961</v>
      </c>
    </row>
    <row r="205" spans="1:7" ht="45" x14ac:dyDescent="0.2">
      <c r="A205" s="20">
        <v>2</v>
      </c>
      <c r="B205" s="110" t="s">
        <v>117</v>
      </c>
      <c r="C205" s="26" t="s">
        <v>118</v>
      </c>
      <c r="D205" s="27" t="s">
        <v>17</v>
      </c>
      <c r="E205" s="28">
        <v>99</v>
      </c>
      <c r="F205" s="22">
        <v>2.0842543622555265</v>
      </c>
      <c r="G205" s="24">
        <f t="shared" si="3"/>
        <v>206.34118186329712</v>
      </c>
    </row>
    <row r="206" spans="1:7" ht="45" x14ac:dyDescent="0.2">
      <c r="A206" s="20">
        <v>3</v>
      </c>
      <c r="B206" s="110" t="s">
        <v>119</v>
      </c>
      <c r="C206" s="26" t="s">
        <v>120</v>
      </c>
      <c r="D206" s="27" t="s">
        <v>17</v>
      </c>
      <c r="E206" s="28">
        <v>54</v>
      </c>
      <c r="F206" s="22">
        <v>1.2432993548743352</v>
      </c>
      <c r="G206" s="24">
        <f t="shared" si="3"/>
        <v>67.138165163214097</v>
      </c>
    </row>
    <row r="207" spans="1:7" ht="30" x14ac:dyDescent="0.2">
      <c r="A207" s="20">
        <v>4</v>
      </c>
      <c r="B207" s="118" t="s">
        <v>127</v>
      </c>
      <c r="C207" s="26" t="s">
        <v>128</v>
      </c>
      <c r="D207" s="27" t="s">
        <v>26</v>
      </c>
      <c r="E207" s="31">
        <v>1</v>
      </c>
      <c r="F207" s="62">
        <v>56.425884082044874</v>
      </c>
      <c r="G207" s="24">
        <f t="shared" si="3"/>
        <v>56.425884082044874</v>
      </c>
    </row>
    <row r="208" spans="1:7" ht="30" x14ac:dyDescent="0.2">
      <c r="A208" s="20">
        <v>5</v>
      </c>
      <c r="B208" s="110" t="s">
        <v>140</v>
      </c>
      <c r="C208" s="30" t="s">
        <v>141</v>
      </c>
      <c r="D208" s="20" t="s">
        <v>26</v>
      </c>
      <c r="E208" s="51">
        <v>2</v>
      </c>
      <c r="F208" s="22">
        <v>10.347980598599007</v>
      </c>
      <c r="G208" s="24">
        <f t="shared" si="3"/>
        <v>20.695961197198013</v>
      </c>
    </row>
    <row r="209" spans="1:7" ht="30" x14ac:dyDescent="0.2">
      <c r="A209" s="20">
        <v>6</v>
      </c>
      <c r="B209" s="110" t="s">
        <v>146</v>
      </c>
      <c r="C209" s="30" t="s">
        <v>155</v>
      </c>
      <c r="D209" s="45" t="s">
        <v>148</v>
      </c>
      <c r="E209" s="52">
        <v>0.1</v>
      </c>
      <c r="F209" s="62">
        <v>352.3814646653999</v>
      </c>
      <c r="G209" s="24">
        <f t="shared" si="3"/>
        <v>35.238146466539995</v>
      </c>
    </row>
    <row r="210" spans="1:7" ht="30" x14ac:dyDescent="0.2">
      <c r="A210" s="20">
        <v>7</v>
      </c>
      <c r="B210" s="110" t="s">
        <v>156</v>
      </c>
      <c r="C210" s="30" t="s">
        <v>221</v>
      </c>
      <c r="D210" s="27" t="s">
        <v>14</v>
      </c>
      <c r="E210" s="52">
        <v>2.4E-2</v>
      </c>
      <c r="F210" s="22">
        <v>2002.6676614223445</v>
      </c>
      <c r="G210" s="24">
        <f t="shared" si="3"/>
        <v>48.064023874136268</v>
      </c>
    </row>
    <row r="211" spans="1:7" ht="30" x14ac:dyDescent="0.2">
      <c r="A211" s="20">
        <v>8</v>
      </c>
      <c r="B211" s="110" t="s">
        <v>146</v>
      </c>
      <c r="C211" s="26" t="s">
        <v>222</v>
      </c>
      <c r="D211" s="45" t="s">
        <v>148</v>
      </c>
      <c r="E211" s="28">
        <v>0.2</v>
      </c>
      <c r="F211" s="62">
        <v>68.082044675860075</v>
      </c>
      <c r="G211" s="24">
        <f t="shared" si="3"/>
        <v>13.616408935172016</v>
      </c>
    </row>
    <row r="212" spans="1:7" ht="34.5" customHeight="1" x14ac:dyDescent="0.2">
      <c r="A212" s="163">
        <v>9</v>
      </c>
      <c r="B212" s="207" t="s">
        <v>165</v>
      </c>
      <c r="C212" s="216" t="s">
        <v>223</v>
      </c>
      <c r="D212" s="157" t="s">
        <v>14</v>
      </c>
      <c r="E212" s="237">
        <f>4.8*0.002</f>
        <v>9.5999999999999992E-3</v>
      </c>
      <c r="F212" s="128">
        <v>810.4715550793394</v>
      </c>
      <c r="G212" s="128">
        <f t="shared" si="3"/>
        <v>7.7805269287616579</v>
      </c>
    </row>
    <row r="213" spans="1:7" ht="18.75" customHeight="1" x14ac:dyDescent="0.2">
      <c r="A213" s="165"/>
      <c r="B213" s="209"/>
      <c r="C213" s="217"/>
      <c r="D213" s="159"/>
      <c r="E213" s="238"/>
      <c r="F213" s="130"/>
      <c r="G213" s="130"/>
    </row>
    <row r="214" spans="1:7" ht="34.5" customHeight="1" x14ac:dyDescent="0.2">
      <c r="A214" s="163">
        <v>10</v>
      </c>
      <c r="B214" s="207" t="s">
        <v>168</v>
      </c>
      <c r="C214" s="247" t="s">
        <v>224</v>
      </c>
      <c r="D214" s="135" t="s">
        <v>71</v>
      </c>
      <c r="E214" s="178">
        <f>0.34/100</f>
        <v>3.4000000000000002E-3</v>
      </c>
      <c r="F214" s="153">
        <v>104.0882958772491</v>
      </c>
      <c r="G214" s="128">
        <f t="shared" si="3"/>
        <v>0.35390020598264693</v>
      </c>
    </row>
    <row r="215" spans="1:7" ht="22.7" customHeight="1" x14ac:dyDescent="0.2">
      <c r="A215" s="165"/>
      <c r="B215" s="209"/>
      <c r="C215" s="248"/>
      <c r="D215" s="136"/>
      <c r="E215" s="179"/>
      <c r="F215" s="154"/>
      <c r="G215" s="130"/>
    </row>
    <row r="216" spans="1:7" ht="47.25" x14ac:dyDescent="0.2">
      <c r="A216" s="20">
        <v>11</v>
      </c>
      <c r="B216" s="110" t="s">
        <v>225</v>
      </c>
      <c r="C216" s="26" t="s">
        <v>226</v>
      </c>
      <c r="D216" s="27" t="s">
        <v>164</v>
      </c>
      <c r="E216" s="28">
        <v>1</v>
      </c>
      <c r="F216" s="22">
        <v>0.85555290308590715</v>
      </c>
      <c r="G216" s="24">
        <f t="shared" si="3"/>
        <v>0.85555290308590715</v>
      </c>
    </row>
    <row r="217" spans="1:7" ht="45" x14ac:dyDescent="0.2">
      <c r="A217" s="20">
        <v>12</v>
      </c>
      <c r="B217" s="110" t="s">
        <v>181</v>
      </c>
      <c r="C217" s="54" t="s">
        <v>182</v>
      </c>
      <c r="D217" s="50" t="s">
        <v>174</v>
      </c>
      <c r="E217" s="32">
        <v>0.10100000000000001</v>
      </c>
      <c r="F217" s="22">
        <v>112.53786333779922</v>
      </c>
      <c r="G217" s="24">
        <f t="shared" si="3"/>
        <v>11.366324197117722</v>
      </c>
    </row>
    <row r="218" spans="1:7" ht="30" x14ac:dyDescent="0.2">
      <c r="A218" s="20">
        <v>13</v>
      </c>
      <c r="B218" s="110" t="s">
        <v>183</v>
      </c>
      <c r="C218" s="54" t="s">
        <v>184</v>
      </c>
      <c r="D218" s="50" t="s">
        <v>174</v>
      </c>
      <c r="E218" s="32">
        <v>5.3999999999999999E-2</v>
      </c>
      <c r="F218" s="62">
        <v>106.0520066216648</v>
      </c>
      <c r="G218" s="24">
        <f t="shared" si="3"/>
        <v>5.7268083575698991</v>
      </c>
    </row>
    <row r="219" spans="1:7" s="56" customFormat="1" ht="18" x14ac:dyDescent="0.25">
      <c r="A219" s="15"/>
      <c r="B219" s="113"/>
      <c r="C219" s="16" t="s">
        <v>624</v>
      </c>
      <c r="D219" s="15"/>
      <c r="E219" s="17"/>
      <c r="F219" s="18"/>
      <c r="G219" s="24"/>
    </row>
    <row r="220" spans="1:7" ht="75" x14ac:dyDescent="0.2">
      <c r="A220" s="20"/>
      <c r="B220" s="110"/>
      <c r="C220" s="97" t="s">
        <v>227</v>
      </c>
      <c r="D220" s="20"/>
      <c r="E220" s="21"/>
      <c r="F220" s="22"/>
      <c r="G220" s="24"/>
    </row>
    <row r="221" spans="1:7" ht="15" x14ac:dyDescent="0.2">
      <c r="A221" s="20"/>
      <c r="B221" s="110"/>
      <c r="C221" s="97" t="s">
        <v>1</v>
      </c>
      <c r="D221" s="20"/>
      <c r="E221" s="47"/>
      <c r="F221" s="62"/>
      <c r="G221" s="24"/>
    </row>
    <row r="222" spans="1:7" ht="30" x14ac:dyDescent="0.2">
      <c r="A222" s="20">
        <v>1</v>
      </c>
      <c r="B222" s="110" t="s">
        <v>100</v>
      </c>
      <c r="C222" s="26" t="s">
        <v>101</v>
      </c>
      <c r="D222" s="27" t="s">
        <v>17</v>
      </c>
      <c r="E222" s="53">
        <v>1.5</v>
      </c>
      <c r="F222" s="68">
        <v>5.8229333908054803</v>
      </c>
      <c r="G222" s="24">
        <f t="shared" si="3"/>
        <v>8.7344000862082201</v>
      </c>
    </row>
    <row r="223" spans="1:7" ht="45" x14ac:dyDescent="0.2">
      <c r="A223" s="20">
        <v>2</v>
      </c>
      <c r="B223" s="110" t="s">
        <v>117</v>
      </c>
      <c r="C223" s="26" t="s">
        <v>118</v>
      </c>
      <c r="D223" s="27" t="s">
        <v>17</v>
      </c>
      <c r="E223" s="28">
        <v>81</v>
      </c>
      <c r="F223" s="22">
        <v>2.0842543622555265</v>
      </c>
      <c r="G223" s="24">
        <f t="shared" si="3"/>
        <v>168.82460334269766</v>
      </c>
    </row>
    <row r="224" spans="1:7" ht="45" x14ac:dyDescent="0.2">
      <c r="A224" s="20">
        <v>3</v>
      </c>
      <c r="B224" s="110" t="s">
        <v>119</v>
      </c>
      <c r="C224" s="26" t="s">
        <v>120</v>
      </c>
      <c r="D224" s="27" t="s">
        <v>17</v>
      </c>
      <c r="E224" s="28">
        <v>49</v>
      </c>
      <c r="F224" s="22">
        <v>1.2432993548743352</v>
      </c>
      <c r="G224" s="24">
        <f t="shared" si="3"/>
        <v>60.921668388842427</v>
      </c>
    </row>
    <row r="225" spans="1:7" ht="30" x14ac:dyDescent="0.2">
      <c r="A225" s="20">
        <v>4</v>
      </c>
      <c r="B225" s="118" t="s">
        <v>127</v>
      </c>
      <c r="C225" s="26" t="s">
        <v>128</v>
      </c>
      <c r="D225" s="27" t="s">
        <v>26</v>
      </c>
      <c r="E225" s="31">
        <v>1</v>
      </c>
      <c r="F225" s="62">
        <v>56.425884082044874</v>
      </c>
      <c r="G225" s="24">
        <f t="shared" si="3"/>
        <v>56.425884082044874</v>
      </c>
    </row>
    <row r="226" spans="1:7" ht="30" x14ac:dyDescent="0.2">
      <c r="A226" s="20">
        <v>5</v>
      </c>
      <c r="B226" s="110" t="s">
        <v>140</v>
      </c>
      <c r="C226" s="30" t="s">
        <v>141</v>
      </c>
      <c r="D226" s="20" t="s">
        <v>26</v>
      </c>
      <c r="E226" s="51">
        <v>2</v>
      </c>
      <c r="F226" s="22">
        <v>10.347980598599007</v>
      </c>
      <c r="G226" s="24">
        <f t="shared" si="3"/>
        <v>20.695961197198013</v>
      </c>
    </row>
    <row r="227" spans="1:7" ht="30" x14ac:dyDescent="0.2">
      <c r="A227" s="20">
        <v>6</v>
      </c>
      <c r="B227" s="110" t="s">
        <v>146</v>
      </c>
      <c r="C227" s="30" t="s">
        <v>155</v>
      </c>
      <c r="D227" s="45" t="s">
        <v>148</v>
      </c>
      <c r="E227" s="52">
        <v>0.1</v>
      </c>
      <c r="F227" s="62">
        <v>352.3814646653999</v>
      </c>
      <c r="G227" s="24">
        <f t="shared" si="3"/>
        <v>35.238146466539995</v>
      </c>
    </row>
    <row r="228" spans="1:7" ht="30" x14ac:dyDescent="0.2">
      <c r="A228" s="20">
        <v>7</v>
      </c>
      <c r="B228" s="110" t="s">
        <v>156</v>
      </c>
      <c r="C228" s="30" t="s">
        <v>228</v>
      </c>
      <c r="D228" s="27" t="s">
        <v>14</v>
      </c>
      <c r="E228" s="52">
        <v>2.3E-2</v>
      </c>
      <c r="F228" s="22">
        <v>2002.6676614223445</v>
      </c>
      <c r="G228" s="24">
        <f t="shared" si="3"/>
        <v>46.061356212713925</v>
      </c>
    </row>
    <row r="229" spans="1:7" ht="30" x14ac:dyDescent="0.2">
      <c r="A229" s="20">
        <v>8</v>
      </c>
      <c r="B229" s="110" t="s">
        <v>146</v>
      </c>
      <c r="C229" s="26" t="s">
        <v>222</v>
      </c>
      <c r="D229" s="45" t="s">
        <v>148</v>
      </c>
      <c r="E229" s="28">
        <v>0.2</v>
      </c>
      <c r="F229" s="62">
        <v>68.082044675860075</v>
      </c>
      <c r="G229" s="24">
        <f t="shared" si="3"/>
        <v>13.616408935172016</v>
      </c>
    </row>
    <row r="230" spans="1:7" ht="34.5" customHeight="1" x14ac:dyDescent="0.2">
      <c r="A230" s="163">
        <v>9</v>
      </c>
      <c r="B230" s="207" t="s">
        <v>165</v>
      </c>
      <c r="C230" s="216" t="s">
        <v>229</v>
      </c>
      <c r="D230" s="157" t="s">
        <v>14</v>
      </c>
      <c r="E230" s="237">
        <f>4.8*0.001</f>
        <v>4.7999999999999996E-3</v>
      </c>
      <c r="F230" s="128">
        <v>810.4715550793394</v>
      </c>
      <c r="G230" s="128">
        <f t="shared" si="3"/>
        <v>3.8902634643808289</v>
      </c>
    </row>
    <row r="231" spans="1:7" ht="18.75" customHeight="1" x14ac:dyDescent="0.2">
      <c r="A231" s="165"/>
      <c r="B231" s="209"/>
      <c r="C231" s="217"/>
      <c r="D231" s="159"/>
      <c r="E231" s="238"/>
      <c r="F231" s="130"/>
      <c r="G231" s="130"/>
    </row>
    <row r="232" spans="1:7" ht="34.5" customHeight="1" x14ac:dyDescent="0.2">
      <c r="A232" s="163">
        <v>10</v>
      </c>
      <c r="B232" s="207" t="s">
        <v>168</v>
      </c>
      <c r="C232" s="247" t="s">
        <v>224</v>
      </c>
      <c r="D232" s="135" t="s">
        <v>71</v>
      </c>
      <c r="E232" s="178">
        <f>0.34/100</f>
        <v>3.4000000000000002E-3</v>
      </c>
      <c r="F232" s="153">
        <v>104.0882958772491</v>
      </c>
      <c r="G232" s="128">
        <f t="shared" si="3"/>
        <v>0.35390020598264693</v>
      </c>
    </row>
    <row r="233" spans="1:7" ht="22.7" customHeight="1" x14ac:dyDescent="0.2">
      <c r="A233" s="165"/>
      <c r="B233" s="209"/>
      <c r="C233" s="248"/>
      <c r="D233" s="136"/>
      <c r="E233" s="179"/>
      <c r="F233" s="154"/>
      <c r="G233" s="130"/>
    </row>
    <row r="234" spans="1:7" ht="47.25" x14ac:dyDescent="0.2">
      <c r="A234" s="20">
        <v>11</v>
      </c>
      <c r="B234" s="110" t="s">
        <v>225</v>
      </c>
      <c r="C234" s="26" t="s">
        <v>230</v>
      </c>
      <c r="D234" s="27" t="s">
        <v>164</v>
      </c>
      <c r="E234" s="53">
        <v>0.5</v>
      </c>
      <c r="F234" s="22">
        <v>0.85555290308590715</v>
      </c>
      <c r="G234" s="24">
        <f t="shared" si="3"/>
        <v>0.42777645154295357</v>
      </c>
    </row>
    <row r="235" spans="1:7" ht="45" x14ac:dyDescent="0.2">
      <c r="A235" s="20">
        <v>12</v>
      </c>
      <c r="B235" s="110" t="s">
        <v>181</v>
      </c>
      <c r="C235" s="54" t="s">
        <v>182</v>
      </c>
      <c r="D235" s="50" t="s">
        <v>174</v>
      </c>
      <c r="E235" s="34">
        <v>8.2500000000000004E-2</v>
      </c>
      <c r="F235" s="22">
        <v>112.53786333779922</v>
      </c>
      <c r="G235" s="24">
        <f t="shared" si="3"/>
        <v>9.284373725368436</v>
      </c>
    </row>
    <row r="236" spans="1:7" ht="30" x14ac:dyDescent="0.2">
      <c r="A236" s="20">
        <v>13</v>
      </c>
      <c r="B236" s="110" t="s">
        <v>183</v>
      </c>
      <c r="C236" s="54" t="s">
        <v>184</v>
      </c>
      <c r="D236" s="50" t="s">
        <v>174</v>
      </c>
      <c r="E236" s="32">
        <v>4.9000000000000002E-2</v>
      </c>
      <c r="F236" s="62">
        <v>106.0520066216648</v>
      </c>
      <c r="G236" s="24">
        <f t="shared" si="3"/>
        <v>5.1965483244615758</v>
      </c>
    </row>
    <row r="237" spans="1:7" s="56" customFormat="1" ht="18" x14ac:dyDescent="0.25">
      <c r="A237" s="15"/>
      <c r="B237" s="113"/>
      <c r="C237" s="16" t="s">
        <v>626</v>
      </c>
      <c r="D237" s="15"/>
      <c r="E237" s="17"/>
      <c r="F237" s="18"/>
      <c r="G237" s="24"/>
    </row>
    <row r="238" spans="1:7" ht="75" x14ac:dyDescent="0.2">
      <c r="A238" s="20"/>
      <c r="B238" s="110"/>
      <c r="C238" s="97" t="s">
        <v>231</v>
      </c>
      <c r="D238" s="20"/>
      <c r="E238" s="21"/>
      <c r="F238" s="22"/>
      <c r="G238" s="24"/>
    </row>
    <row r="239" spans="1:7" ht="15" x14ac:dyDescent="0.2">
      <c r="A239" s="20"/>
      <c r="B239" s="110"/>
      <c r="C239" s="97" t="s">
        <v>1</v>
      </c>
      <c r="D239" s="20"/>
      <c r="E239" s="47"/>
      <c r="F239" s="62"/>
      <c r="G239" s="24"/>
    </row>
    <row r="240" spans="1:7" ht="30" x14ac:dyDescent="0.2">
      <c r="A240" s="20">
        <v>1</v>
      </c>
      <c r="B240" s="110" t="s">
        <v>100</v>
      </c>
      <c r="C240" s="26" t="s">
        <v>101</v>
      </c>
      <c r="D240" s="27" t="s">
        <v>17</v>
      </c>
      <c r="E240" s="53">
        <v>1.5</v>
      </c>
      <c r="F240" s="22">
        <v>5.8229333908054803</v>
      </c>
      <c r="G240" s="24">
        <f t="shared" si="3"/>
        <v>8.7344000862082201</v>
      </c>
    </row>
    <row r="241" spans="1:7" ht="45" x14ac:dyDescent="0.2">
      <c r="A241" s="20">
        <v>2</v>
      </c>
      <c r="B241" s="110" t="s">
        <v>117</v>
      </c>
      <c r="C241" s="26" t="s">
        <v>118</v>
      </c>
      <c r="D241" s="27" t="s">
        <v>17</v>
      </c>
      <c r="E241" s="28">
        <v>90</v>
      </c>
      <c r="F241" s="22">
        <v>2.0842543622555265</v>
      </c>
      <c r="G241" s="24">
        <f t="shared" si="3"/>
        <v>187.58289260299739</v>
      </c>
    </row>
    <row r="242" spans="1:7" ht="45" x14ac:dyDescent="0.2">
      <c r="A242" s="20">
        <v>3</v>
      </c>
      <c r="B242" s="110" t="s">
        <v>119</v>
      </c>
      <c r="C242" s="26" t="s">
        <v>120</v>
      </c>
      <c r="D242" s="27" t="s">
        <v>17</v>
      </c>
      <c r="E242" s="28">
        <v>60</v>
      </c>
      <c r="F242" s="22">
        <v>1.2432993548743352</v>
      </c>
      <c r="G242" s="24">
        <f t="shared" si="3"/>
        <v>74.597961292460113</v>
      </c>
    </row>
    <row r="243" spans="1:7" ht="30" x14ac:dyDescent="0.2">
      <c r="A243" s="20">
        <v>4</v>
      </c>
      <c r="B243" s="118" t="s">
        <v>127</v>
      </c>
      <c r="C243" s="26" t="s">
        <v>128</v>
      </c>
      <c r="D243" s="27" t="s">
        <v>26</v>
      </c>
      <c r="E243" s="31">
        <v>1</v>
      </c>
      <c r="F243" s="22">
        <v>56.425884082044874</v>
      </c>
      <c r="G243" s="24">
        <f t="shared" si="3"/>
        <v>56.425884082044874</v>
      </c>
    </row>
    <row r="244" spans="1:7" ht="30" x14ac:dyDescent="0.2">
      <c r="A244" s="20">
        <v>5</v>
      </c>
      <c r="B244" s="110" t="s">
        <v>140</v>
      </c>
      <c r="C244" s="30" t="s">
        <v>141</v>
      </c>
      <c r="D244" s="20" t="s">
        <v>26</v>
      </c>
      <c r="E244" s="51">
        <v>2</v>
      </c>
      <c r="F244" s="22">
        <v>10.347980598599007</v>
      </c>
      <c r="G244" s="24">
        <f t="shared" si="3"/>
        <v>20.695961197198013</v>
      </c>
    </row>
    <row r="245" spans="1:7" ht="30" x14ac:dyDescent="0.2">
      <c r="A245" s="20">
        <v>6</v>
      </c>
      <c r="B245" s="110" t="s">
        <v>146</v>
      </c>
      <c r="C245" s="30" t="s">
        <v>155</v>
      </c>
      <c r="D245" s="45" t="s">
        <v>148</v>
      </c>
      <c r="E245" s="52">
        <v>0.1</v>
      </c>
      <c r="F245" s="22">
        <v>352.3814646653999</v>
      </c>
      <c r="G245" s="24">
        <f t="shared" si="3"/>
        <v>35.238146466539995</v>
      </c>
    </row>
    <row r="246" spans="1:7" ht="30" x14ac:dyDescent="0.2">
      <c r="A246" s="20">
        <v>7</v>
      </c>
      <c r="B246" s="110" t="s">
        <v>156</v>
      </c>
      <c r="C246" s="30" t="s">
        <v>228</v>
      </c>
      <c r="D246" s="27" t="s">
        <v>14</v>
      </c>
      <c r="E246" s="52">
        <v>2.3E-2</v>
      </c>
      <c r="F246" s="22">
        <v>2002.6676614223445</v>
      </c>
      <c r="G246" s="24">
        <f t="shared" si="3"/>
        <v>46.061356212713925</v>
      </c>
    </row>
    <row r="247" spans="1:7" ht="30" x14ac:dyDescent="0.2">
      <c r="A247" s="20">
        <v>8</v>
      </c>
      <c r="B247" s="110" t="s">
        <v>146</v>
      </c>
      <c r="C247" s="26" t="s">
        <v>222</v>
      </c>
      <c r="D247" s="45" t="s">
        <v>148</v>
      </c>
      <c r="E247" s="28">
        <v>0.2</v>
      </c>
      <c r="F247" s="22">
        <v>68.082044675860075</v>
      </c>
      <c r="G247" s="24">
        <f t="shared" si="3"/>
        <v>13.616408935172016</v>
      </c>
    </row>
    <row r="248" spans="1:7" ht="34.5" customHeight="1" x14ac:dyDescent="0.2">
      <c r="A248" s="163">
        <v>9</v>
      </c>
      <c r="B248" s="207" t="s">
        <v>165</v>
      </c>
      <c r="C248" s="216" t="s">
        <v>229</v>
      </c>
      <c r="D248" s="157" t="s">
        <v>14</v>
      </c>
      <c r="E248" s="237">
        <f>4.8*0.001</f>
        <v>4.7999999999999996E-3</v>
      </c>
      <c r="F248" s="139">
        <v>810.4715550793394</v>
      </c>
      <c r="G248" s="128">
        <f t="shared" si="3"/>
        <v>3.8902634643808289</v>
      </c>
    </row>
    <row r="249" spans="1:7" ht="18.75" customHeight="1" x14ac:dyDescent="0.2">
      <c r="A249" s="165"/>
      <c r="B249" s="209"/>
      <c r="C249" s="217"/>
      <c r="D249" s="159"/>
      <c r="E249" s="238"/>
      <c r="F249" s="140"/>
      <c r="G249" s="130"/>
    </row>
    <row r="250" spans="1:7" ht="34.5" customHeight="1" x14ac:dyDescent="0.2">
      <c r="A250" s="163">
        <v>10</v>
      </c>
      <c r="B250" s="207" t="s">
        <v>168</v>
      </c>
      <c r="C250" s="247" t="s">
        <v>224</v>
      </c>
      <c r="D250" s="135" t="s">
        <v>71</v>
      </c>
      <c r="E250" s="178">
        <f>0.34/100</f>
        <v>3.4000000000000002E-3</v>
      </c>
      <c r="F250" s="139">
        <v>104.0882958772491</v>
      </c>
      <c r="G250" s="128">
        <f t="shared" si="3"/>
        <v>0.35390020598264693</v>
      </c>
    </row>
    <row r="251" spans="1:7" ht="22.7" customHeight="1" x14ac:dyDescent="0.2">
      <c r="A251" s="165"/>
      <c r="B251" s="209"/>
      <c r="C251" s="248"/>
      <c r="D251" s="136"/>
      <c r="E251" s="179"/>
      <c r="F251" s="140"/>
      <c r="G251" s="130"/>
    </row>
    <row r="252" spans="1:7" ht="47.25" x14ac:dyDescent="0.2">
      <c r="A252" s="20">
        <v>11</v>
      </c>
      <c r="B252" s="110" t="s">
        <v>225</v>
      </c>
      <c r="C252" s="26" t="s">
        <v>230</v>
      </c>
      <c r="D252" s="27" t="s">
        <v>164</v>
      </c>
      <c r="E252" s="53">
        <v>0.5</v>
      </c>
      <c r="F252" s="22">
        <v>0.85555290308590715</v>
      </c>
      <c r="G252" s="24">
        <f t="shared" si="3"/>
        <v>0.42777645154295357</v>
      </c>
    </row>
    <row r="253" spans="1:7" ht="45" x14ac:dyDescent="0.2">
      <c r="A253" s="20">
        <v>12</v>
      </c>
      <c r="B253" s="110" t="s">
        <v>181</v>
      </c>
      <c r="C253" s="54" t="s">
        <v>182</v>
      </c>
      <c r="D253" s="50" t="s">
        <v>174</v>
      </c>
      <c r="E253" s="34">
        <v>9.1499999999999998E-2</v>
      </c>
      <c r="F253" s="22">
        <v>112.53786333779922</v>
      </c>
      <c r="G253" s="24">
        <f t="shared" si="3"/>
        <v>10.297214495408628</v>
      </c>
    </row>
    <row r="254" spans="1:7" ht="30" x14ac:dyDescent="0.2">
      <c r="A254" s="20">
        <v>13</v>
      </c>
      <c r="B254" s="110" t="s">
        <v>183</v>
      </c>
      <c r="C254" s="54" t="s">
        <v>184</v>
      </c>
      <c r="D254" s="50" t="s">
        <v>174</v>
      </c>
      <c r="E254" s="32">
        <v>0.06</v>
      </c>
      <c r="F254" s="22">
        <v>106.0520066216648</v>
      </c>
      <c r="G254" s="24">
        <f t="shared" si="3"/>
        <v>6.3631203972998875</v>
      </c>
    </row>
    <row r="255" spans="1:7" s="56" customFormat="1" ht="18" x14ac:dyDescent="0.25">
      <c r="A255" s="15"/>
      <c r="B255" s="113"/>
      <c r="C255" s="16" t="s">
        <v>627</v>
      </c>
      <c r="D255" s="15"/>
      <c r="E255" s="17"/>
      <c r="F255" s="18"/>
      <c r="G255" s="69"/>
    </row>
    <row r="256" spans="1:7" ht="75" x14ac:dyDescent="0.2">
      <c r="A256" s="20"/>
      <c r="B256" s="110"/>
      <c r="C256" s="97" t="s">
        <v>232</v>
      </c>
      <c r="D256" s="20"/>
      <c r="E256" s="21"/>
      <c r="F256" s="22"/>
      <c r="G256" s="69"/>
    </row>
    <row r="257" spans="1:7" ht="15" x14ac:dyDescent="0.2">
      <c r="A257" s="20"/>
      <c r="B257" s="110"/>
      <c r="C257" s="97" t="s">
        <v>1</v>
      </c>
      <c r="D257" s="20"/>
      <c r="E257" s="47"/>
      <c r="F257" s="62"/>
      <c r="G257" s="69"/>
    </row>
    <row r="258" spans="1:7" ht="45" x14ac:dyDescent="0.2">
      <c r="A258" s="20">
        <v>1</v>
      </c>
      <c r="B258" s="110" t="s">
        <v>82</v>
      </c>
      <c r="C258" s="30" t="s">
        <v>233</v>
      </c>
      <c r="D258" s="1" t="s">
        <v>84</v>
      </c>
      <c r="E258" s="51">
        <v>1</v>
      </c>
      <c r="F258" s="22">
        <v>2.139356872771756</v>
      </c>
      <c r="G258" s="24">
        <f t="shared" si="3"/>
        <v>2.139356872771756</v>
      </c>
    </row>
    <row r="259" spans="1:7" ht="45" x14ac:dyDescent="0.2">
      <c r="A259" s="20">
        <v>2</v>
      </c>
      <c r="B259" s="110" t="s">
        <v>82</v>
      </c>
      <c r="C259" s="30" t="s">
        <v>234</v>
      </c>
      <c r="D259" s="1" t="s">
        <v>84</v>
      </c>
      <c r="E259" s="51">
        <v>1</v>
      </c>
      <c r="F259" s="22">
        <v>2.139356872771756</v>
      </c>
      <c r="G259" s="24">
        <f t="shared" si="3"/>
        <v>2.139356872771756</v>
      </c>
    </row>
    <row r="260" spans="1:7" ht="30" x14ac:dyDescent="0.2">
      <c r="A260" s="20">
        <v>3</v>
      </c>
      <c r="B260" s="110" t="s">
        <v>235</v>
      </c>
      <c r="C260" s="26" t="s">
        <v>236</v>
      </c>
      <c r="D260" s="27" t="s">
        <v>17</v>
      </c>
      <c r="E260" s="53">
        <v>1.5</v>
      </c>
      <c r="F260" s="62">
        <v>3.2046647461321047</v>
      </c>
      <c r="G260" s="24">
        <f t="shared" si="3"/>
        <v>4.8069971191981571</v>
      </c>
    </row>
    <row r="261" spans="1:7" ht="45" x14ac:dyDescent="0.2">
      <c r="A261" s="20">
        <v>4</v>
      </c>
      <c r="B261" s="110" t="s">
        <v>119</v>
      </c>
      <c r="C261" s="26" t="s">
        <v>120</v>
      </c>
      <c r="D261" s="27" t="s">
        <v>17</v>
      </c>
      <c r="E261" s="28">
        <v>145</v>
      </c>
      <c r="F261" s="22">
        <v>1.2432993548743352</v>
      </c>
      <c r="G261" s="24">
        <f t="shared" si="3"/>
        <v>180.27840645677861</v>
      </c>
    </row>
    <row r="262" spans="1:7" ht="30" x14ac:dyDescent="0.2">
      <c r="A262" s="20">
        <v>5</v>
      </c>
      <c r="B262" s="110" t="s">
        <v>129</v>
      </c>
      <c r="C262" s="26" t="s">
        <v>130</v>
      </c>
      <c r="D262" s="27" t="s">
        <v>26</v>
      </c>
      <c r="E262" s="31">
        <v>1</v>
      </c>
      <c r="F262" s="22">
        <v>38.85081055246954</v>
      </c>
      <c r="G262" s="24">
        <f t="shared" si="3"/>
        <v>38.85081055246954</v>
      </c>
    </row>
    <row r="263" spans="1:7" ht="30" x14ac:dyDescent="0.2">
      <c r="A263" s="20">
        <v>6</v>
      </c>
      <c r="B263" s="110" t="s">
        <v>142</v>
      </c>
      <c r="C263" s="30" t="s">
        <v>237</v>
      </c>
      <c r="D263" s="20" t="s">
        <v>26</v>
      </c>
      <c r="E263" s="51">
        <v>2</v>
      </c>
      <c r="F263" s="22">
        <v>8.9988188188756038</v>
      </c>
      <c r="G263" s="24">
        <f t="shared" si="3"/>
        <v>17.997637637751208</v>
      </c>
    </row>
    <row r="264" spans="1:7" ht="30" x14ac:dyDescent="0.2">
      <c r="A264" s="20">
        <v>7</v>
      </c>
      <c r="B264" s="114" t="s">
        <v>146</v>
      </c>
      <c r="C264" s="30" t="s">
        <v>238</v>
      </c>
      <c r="D264" s="45" t="s">
        <v>148</v>
      </c>
      <c r="E264" s="52">
        <v>0.1</v>
      </c>
      <c r="F264" s="62">
        <v>190.34552581125803</v>
      </c>
      <c r="G264" s="24">
        <f t="shared" si="3"/>
        <v>19.034552581125805</v>
      </c>
    </row>
    <row r="265" spans="1:7" ht="30" x14ac:dyDescent="0.2">
      <c r="A265" s="20">
        <v>8</v>
      </c>
      <c r="B265" s="110" t="s">
        <v>156</v>
      </c>
      <c r="C265" s="30" t="s">
        <v>239</v>
      </c>
      <c r="D265" s="27" t="s">
        <v>14</v>
      </c>
      <c r="E265" s="46">
        <v>8.9999999999999998E-4</v>
      </c>
      <c r="F265" s="22">
        <v>2002.6676614223445</v>
      </c>
      <c r="G265" s="24">
        <f t="shared" si="3"/>
        <v>1.80240089528011</v>
      </c>
    </row>
    <row r="266" spans="1:7" ht="30" x14ac:dyDescent="0.2">
      <c r="A266" s="20">
        <v>9</v>
      </c>
      <c r="B266" s="110" t="s">
        <v>146</v>
      </c>
      <c r="C266" s="26" t="s">
        <v>240</v>
      </c>
      <c r="D266" s="45" t="s">
        <v>148</v>
      </c>
      <c r="E266" s="28">
        <v>0.1</v>
      </c>
      <c r="F266" s="62">
        <v>54.824558769612096</v>
      </c>
      <c r="G266" s="24">
        <f t="shared" ref="G266:G328" si="4">F266*E266</f>
        <v>5.4824558769612102</v>
      </c>
    </row>
    <row r="267" spans="1:7" ht="34.5" customHeight="1" x14ac:dyDescent="0.2">
      <c r="A267" s="163">
        <v>10</v>
      </c>
      <c r="B267" s="207" t="s">
        <v>165</v>
      </c>
      <c r="C267" s="216" t="s">
        <v>229</v>
      </c>
      <c r="D267" s="157" t="s">
        <v>14</v>
      </c>
      <c r="E267" s="237">
        <f>4.8*0.001</f>
        <v>4.7999999999999996E-3</v>
      </c>
      <c r="F267" s="128">
        <v>810.4715550793394</v>
      </c>
      <c r="G267" s="128">
        <f t="shared" si="4"/>
        <v>3.8902634643808289</v>
      </c>
    </row>
    <row r="268" spans="1:7" ht="18.75" customHeight="1" x14ac:dyDescent="0.2">
      <c r="A268" s="165"/>
      <c r="B268" s="209"/>
      <c r="C268" s="217"/>
      <c r="D268" s="159"/>
      <c r="E268" s="238"/>
      <c r="F268" s="130"/>
      <c r="G268" s="130"/>
    </row>
    <row r="269" spans="1:7" ht="34.5" customHeight="1" x14ac:dyDescent="0.2">
      <c r="A269" s="163">
        <v>11</v>
      </c>
      <c r="B269" s="207" t="s">
        <v>168</v>
      </c>
      <c r="C269" s="247" t="s">
        <v>241</v>
      </c>
      <c r="D269" s="135" t="s">
        <v>71</v>
      </c>
      <c r="E269" s="178">
        <f>0.11/100</f>
        <v>1.1000000000000001E-3</v>
      </c>
      <c r="F269" s="153">
        <v>104.0882958772491</v>
      </c>
      <c r="G269" s="128">
        <f t="shared" si="4"/>
        <v>0.11449712546497401</v>
      </c>
    </row>
    <row r="270" spans="1:7" ht="22.7" customHeight="1" x14ac:dyDescent="0.2">
      <c r="A270" s="165"/>
      <c r="B270" s="209"/>
      <c r="C270" s="248"/>
      <c r="D270" s="136"/>
      <c r="E270" s="179"/>
      <c r="F270" s="154"/>
      <c r="G270" s="130"/>
    </row>
    <row r="271" spans="1:7" ht="47.25" x14ac:dyDescent="0.2">
      <c r="A271" s="20">
        <v>12</v>
      </c>
      <c r="B271" s="110" t="s">
        <v>242</v>
      </c>
      <c r="C271" s="26" t="s">
        <v>243</v>
      </c>
      <c r="D271" s="27" t="s">
        <v>164</v>
      </c>
      <c r="E271" s="53">
        <v>0.5</v>
      </c>
      <c r="F271" s="22">
        <v>0.68784570637187015</v>
      </c>
      <c r="G271" s="24">
        <f t="shared" si="4"/>
        <v>0.34392285318593507</v>
      </c>
    </row>
    <row r="272" spans="1:7" ht="45" x14ac:dyDescent="0.2">
      <c r="A272" s="20">
        <v>13</v>
      </c>
      <c r="B272" s="110" t="s">
        <v>183</v>
      </c>
      <c r="C272" s="26" t="s">
        <v>244</v>
      </c>
      <c r="D272" s="27" t="s">
        <v>174</v>
      </c>
      <c r="E272" s="34">
        <v>0.14649999999999999</v>
      </c>
      <c r="F272" s="62">
        <v>106.0520066216648</v>
      </c>
      <c r="G272" s="24">
        <f t="shared" si="4"/>
        <v>15.536618970073892</v>
      </c>
    </row>
    <row r="273" spans="1:7" s="56" customFormat="1" ht="18" x14ac:dyDescent="0.25">
      <c r="A273" s="15"/>
      <c r="B273" s="113"/>
      <c r="C273" s="16" t="s">
        <v>628</v>
      </c>
      <c r="D273" s="15"/>
      <c r="E273" s="17"/>
      <c r="F273" s="18"/>
      <c r="G273" s="69"/>
    </row>
    <row r="274" spans="1:7" ht="75" x14ac:dyDescent="0.2">
      <c r="A274" s="20"/>
      <c r="B274" s="110"/>
      <c r="C274" s="97" t="s">
        <v>245</v>
      </c>
      <c r="D274" s="20"/>
      <c r="E274" s="21"/>
      <c r="F274" s="22"/>
      <c r="G274" s="69"/>
    </row>
    <row r="275" spans="1:7" ht="15" x14ac:dyDescent="0.2">
      <c r="A275" s="20"/>
      <c r="B275" s="110"/>
      <c r="C275" s="97" t="s">
        <v>1</v>
      </c>
      <c r="D275" s="20"/>
      <c r="E275" s="47"/>
      <c r="F275" s="62"/>
      <c r="G275" s="69"/>
    </row>
    <row r="276" spans="1:7" ht="45" x14ac:dyDescent="0.2">
      <c r="A276" s="20">
        <v>1</v>
      </c>
      <c r="B276" s="110" t="s">
        <v>82</v>
      </c>
      <c r="C276" s="30" t="s">
        <v>233</v>
      </c>
      <c r="D276" s="1" t="s">
        <v>84</v>
      </c>
      <c r="E276" s="51">
        <v>1</v>
      </c>
      <c r="F276" s="22">
        <v>2.139356872771756</v>
      </c>
      <c r="G276" s="24">
        <f t="shared" si="4"/>
        <v>2.139356872771756</v>
      </c>
    </row>
    <row r="277" spans="1:7" ht="45" x14ac:dyDescent="0.2">
      <c r="A277" s="20">
        <v>2</v>
      </c>
      <c r="B277" s="110" t="s">
        <v>82</v>
      </c>
      <c r="C277" s="30" t="s">
        <v>234</v>
      </c>
      <c r="D277" s="1" t="s">
        <v>84</v>
      </c>
      <c r="E277" s="51">
        <v>1</v>
      </c>
      <c r="F277" s="22">
        <v>2.139356872771756</v>
      </c>
      <c r="G277" s="24">
        <f t="shared" si="4"/>
        <v>2.139356872771756</v>
      </c>
    </row>
    <row r="278" spans="1:7" ht="36.75" customHeight="1" x14ac:dyDescent="0.2">
      <c r="A278" s="20">
        <v>3</v>
      </c>
      <c r="B278" s="110" t="s">
        <v>235</v>
      </c>
      <c r="C278" s="26" t="s">
        <v>236</v>
      </c>
      <c r="D278" s="27" t="s">
        <v>17</v>
      </c>
      <c r="E278" s="53">
        <v>1.5</v>
      </c>
      <c r="F278" s="62">
        <v>3.2046647461321047</v>
      </c>
      <c r="G278" s="24">
        <f t="shared" si="4"/>
        <v>4.8069971191981571</v>
      </c>
    </row>
    <row r="279" spans="1:7" ht="59.1" customHeight="1" x14ac:dyDescent="0.2">
      <c r="A279" s="20">
        <v>4</v>
      </c>
      <c r="B279" s="110" t="s">
        <v>119</v>
      </c>
      <c r="C279" s="26" t="s">
        <v>120</v>
      </c>
      <c r="D279" s="27" t="s">
        <v>17</v>
      </c>
      <c r="E279" s="28">
        <v>120</v>
      </c>
      <c r="F279" s="22">
        <v>1.2432993548743352</v>
      </c>
      <c r="G279" s="24">
        <f t="shared" si="4"/>
        <v>149.19592258492023</v>
      </c>
    </row>
    <row r="280" spans="1:7" ht="42.75" customHeight="1" x14ac:dyDescent="0.2">
      <c r="A280" s="20">
        <v>5</v>
      </c>
      <c r="B280" s="110" t="s">
        <v>129</v>
      </c>
      <c r="C280" s="26" t="s">
        <v>130</v>
      </c>
      <c r="D280" s="27" t="s">
        <v>26</v>
      </c>
      <c r="E280" s="31">
        <v>1</v>
      </c>
      <c r="F280" s="22">
        <v>38.85081055246954</v>
      </c>
      <c r="G280" s="24">
        <f t="shared" si="4"/>
        <v>38.85081055246954</v>
      </c>
    </row>
    <row r="281" spans="1:7" ht="38.85" customHeight="1" x14ac:dyDescent="0.2">
      <c r="A281" s="20">
        <v>6</v>
      </c>
      <c r="B281" s="110" t="s">
        <v>142</v>
      </c>
      <c r="C281" s="30" t="s">
        <v>237</v>
      </c>
      <c r="D281" s="20" t="s">
        <v>26</v>
      </c>
      <c r="E281" s="51">
        <v>2</v>
      </c>
      <c r="F281" s="22">
        <v>8.9988188188756038</v>
      </c>
      <c r="G281" s="24">
        <f t="shared" si="4"/>
        <v>17.997637637751208</v>
      </c>
    </row>
    <row r="282" spans="1:7" ht="44.85" customHeight="1" x14ac:dyDescent="0.2">
      <c r="A282" s="20">
        <v>7</v>
      </c>
      <c r="B282" s="114" t="s">
        <v>146</v>
      </c>
      <c r="C282" s="30" t="s">
        <v>238</v>
      </c>
      <c r="D282" s="45" t="s">
        <v>148</v>
      </c>
      <c r="E282" s="52">
        <v>0.1</v>
      </c>
      <c r="F282" s="62">
        <v>190.34552581125803</v>
      </c>
      <c r="G282" s="24">
        <f t="shared" si="4"/>
        <v>19.034552581125805</v>
      </c>
    </row>
    <row r="283" spans="1:7" ht="42.2" customHeight="1" x14ac:dyDescent="0.2">
      <c r="A283" s="20">
        <v>8</v>
      </c>
      <c r="B283" s="110" t="s">
        <v>146</v>
      </c>
      <c r="C283" s="26" t="s">
        <v>240</v>
      </c>
      <c r="D283" s="45" t="s">
        <v>148</v>
      </c>
      <c r="E283" s="28">
        <v>0.1</v>
      </c>
      <c r="F283" s="62">
        <v>54.824558769612096</v>
      </c>
      <c r="G283" s="24">
        <f t="shared" si="4"/>
        <v>5.4824558769612102</v>
      </c>
    </row>
    <row r="284" spans="1:7" ht="34.5" customHeight="1" x14ac:dyDescent="0.2">
      <c r="A284" s="163">
        <v>9</v>
      </c>
      <c r="B284" s="207" t="s">
        <v>165</v>
      </c>
      <c r="C284" s="216" t="s">
        <v>229</v>
      </c>
      <c r="D284" s="157" t="s">
        <v>14</v>
      </c>
      <c r="E284" s="237">
        <f>4.8*0.001</f>
        <v>4.7999999999999996E-3</v>
      </c>
      <c r="F284" s="128">
        <v>810.4715550793394</v>
      </c>
      <c r="G284" s="128">
        <f t="shared" si="4"/>
        <v>3.8902634643808289</v>
      </c>
    </row>
    <row r="285" spans="1:7" ht="18.75" customHeight="1" x14ac:dyDescent="0.2">
      <c r="A285" s="165"/>
      <c r="B285" s="209"/>
      <c r="C285" s="217"/>
      <c r="D285" s="159"/>
      <c r="E285" s="238"/>
      <c r="F285" s="130"/>
      <c r="G285" s="130"/>
    </row>
    <row r="286" spans="1:7" ht="34.5" customHeight="1" x14ac:dyDescent="0.2">
      <c r="A286" s="163">
        <v>10</v>
      </c>
      <c r="B286" s="207" t="s">
        <v>168</v>
      </c>
      <c r="C286" s="247" t="s">
        <v>241</v>
      </c>
      <c r="D286" s="135" t="s">
        <v>71</v>
      </c>
      <c r="E286" s="178">
        <f>0.11/100</f>
        <v>1.1000000000000001E-3</v>
      </c>
      <c r="F286" s="153">
        <v>104.0882958772491</v>
      </c>
      <c r="G286" s="128">
        <f t="shared" si="4"/>
        <v>0.11449712546497401</v>
      </c>
    </row>
    <row r="287" spans="1:7" ht="22.7" customHeight="1" x14ac:dyDescent="0.2">
      <c r="A287" s="165"/>
      <c r="B287" s="209"/>
      <c r="C287" s="248"/>
      <c r="D287" s="136"/>
      <c r="E287" s="179"/>
      <c r="F287" s="154"/>
      <c r="G287" s="130"/>
    </row>
    <row r="288" spans="1:7" ht="52.35" customHeight="1" x14ac:dyDescent="0.2">
      <c r="A288" s="20">
        <v>11</v>
      </c>
      <c r="B288" s="110" t="s">
        <v>242</v>
      </c>
      <c r="C288" s="26" t="s">
        <v>243</v>
      </c>
      <c r="D288" s="27" t="s">
        <v>164</v>
      </c>
      <c r="E288" s="53">
        <v>0.5</v>
      </c>
      <c r="F288" s="22">
        <v>0.68784570637187015</v>
      </c>
      <c r="G288" s="24">
        <f t="shared" si="4"/>
        <v>0.34392285318593507</v>
      </c>
    </row>
    <row r="289" spans="1:7" ht="55.7" customHeight="1" x14ac:dyDescent="0.2">
      <c r="A289" s="20">
        <v>12</v>
      </c>
      <c r="B289" s="110" t="s">
        <v>183</v>
      </c>
      <c r="C289" s="26" t="s">
        <v>244</v>
      </c>
      <c r="D289" s="27" t="s">
        <v>174</v>
      </c>
      <c r="E289" s="34">
        <v>0.1215</v>
      </c>
      <c r="F289" s="62">
        <v>106.0520066216648</v>
      </c>
      <c r="G289" s="24">
        <f t="shared" si="4"/>
        <v>12.885318804532274</v>
      </c>
    </row>
    <row r="290" spans="1:7" s="56" customFormat="1" ht="18" x14ac:dyDescent="0.25">
      <c r="A290" s="15"/>
      <c r="B290" s="113"/>
      <c r="C290" s="16" t="s">
        <v>629</v>
      </c>
      <c r="D290" s="15"/>
      <c r="E290" s="17"/>
      <c r="F290" s="18"/>
      <c r="G290" s="69"/>
    </row>
    <row r="291" spans="1:7" ht="15" x14ac:dyDescent="0.2">
      <c r="A291" s="20"/>
      <c r="B291" s="114"/>
      <c r="C291" s="97" t="s">
        <v>0</v>
      </c>
      <c r="D291" s="27"/>
      <c r="E291" s="34"/>
      <c r="F291" s="22"/>
      <c r="G291" s="69"/>
    </row>
    <row r="292" spans="1:7" ht="45" x14ac:dyDescent="0.2">
      <c r="A292" s="20">
        <v>1</v>
      </c>
      <c r="B292" s="110" t="s">
        <v>39</v>
      </c>
      <c r="C292" s="35" t="s">
        <v>40</v>
      </c>
      <c r="D292" s="36" t="s">
        <v>41</v>
      </c>
      <c r="E292" s="37">
        <v>242</v>
      </c>
      <c r="F292" s="62">
        <v>0.42932480293630632</v>
      </c>
      <c r="G292" s="24">
        <f t="shared" si="4"/>
        <v>103.89660231058613</v>
      </c>
    </row>
    <row r="293" spans="1:7" ht="17.45" customHeight="1" x14ac:dyDescent="0.2">
      <c r="A293" s="163">
        <v>2</v>
      </c>
      <c r="B293" s="110" t="s">
        <v>42</v>
      </c>
      <c r="C293" s="232" t="s">
        <v>43</v>
      </c>
      <c r="D293" s="135" t="s">
        <v>46</v>
      </c>
      <c r="E293" s="239">
        <f>12/1000</f>
        <v>1.2E-2</v>
      </c>
      <c r="F293" s="139">
        <v>11243.571989763224</v>
      </c>
      <c r="G293" s="128">
        <f t="shared" si="4"/>
        <v>134.9228638771587</v>
      </c>
    </row>
    <row r="294" spans="1:7" ht="15" x14ac:dyDescent="0.2">
      <c r="A294" s="164"/>
      <c r="B294" s="114" t="s">
        <v>45</v>
      </c>
      <c r="C294" s="233"/>
      <c r="D294" s="141"/>
      <c r="E294" s="253"/>
      <c r="F294" s="143"/>
      <c r="G294" s="129"/>
    </row>
    <row r="295" spans="1:7" ht="45" x14ac:dyDescent="0.2">
      <c r="A295" s="165"/>
      <c r="B295" s="110" t="s">
        <v>47</v>
      </c>
      <c r="C295" s="234"/>
      <c r="D295" s="136"/>
      <c r="E295" s="240"/>
      <c r="F295" s="140"/>
      <c r="G295" s="130"/>
    </row>
    <row r="296" spans="1:7" ht="17.45" customHeight="1" x14ac:dyDescent="0.2">
      <c r="A296" s="163">
        <v>3</v>
      </c>
      <c r="B296" s="114" t="s">
        <v>49</v>
      </c>
      <c r="C296" s="218" t="s">
        <v>50</v>
      </c>
      <c r="D296" s="135" t="s">
        <v>46</v>
      </c>
      <c r="E296" s="155">
        <v>0.03</v>
      </c>
      <c r="F296" s="139">
        <v>11894.398317202516</v>
      </c>
      <c r="G296" s="128">
        <f t="shared" si="4"/>
        <v>356.8319495160755</v>
      </c>
    </row>
    <row r="297" spans="1:7" ht="15" x14ac:dyDescent="0.2">
      <c r="A297" s="164"/>
      <c r="B297" s="110" t="s">
        <v>51</v>
      </c>
      <c r="C297" s="218"/>
      <c r="D297" s="141"/>
      <c r="E297" s="255"/>
      <c r="F297" s="143"/>
      <c r="G297" s="129"/>
    </row>
    <row r="298" spans="1:7" ht="45" x14ac:dyDescent="0.2">
      <c r="A298" s="165"/>
      <c r="B298" s="110" t="s">
        <v>52</v>
      </c>
      <c r="C298" s="218"/>
      <c r="D298" s="136"/>
      <c r="E298" s="156"/>
      <c r="F298" s="140"/>
      <c r="G298" s="130"/>
    </row>
    <row r="299" spans="1:7" ht="17.45" customHeight="1" x14ac:dyDescent="0.2">
      <c r="A299" s="163">
        <v>4</v>
      </c>
      <c r="B299" s="114" t="s">
        <v>45</v>
      </c>
      <c r="C299" s="218" t="s">
        <v>53</v>
      </c>
      <c r="D299" s="135" t="s">
        <v>46</v>
      </c>
      <c r="E299" s="178">
        <v>4.4499999999999998E-2</v>
      </c>
      <c r="F299" s="139">
        <v>9689.7343718422999</v>
      </c>
      <c r="G299" s="128">
        <f t="shared" si="4"/>
        <v>431.19317954698232</v>
      </c>
    </row>
    <row r="300" spans="1:7" ht="15" x14ac:dyDescent="0.2">
      <c r="A300" s="164"/>
      <c r="B300" s="110" t="s">
        <v>54</v>
      </c>
      <c r="C300" s="218"/>
      <c r="D300" s="141"/>
      <c r="E300" s="254"/>
      <c r="F300" s="143"/>
      <c r="G300" s="129"/>
    </row>
    <row r="301" spans="1:7" ht="45" x14ac:dyDescent="0.2">
      <c r="A301" s="165"/>
      <c r="B301" s="110" t="s">
        <v>47</v>
      </c>
      <c r="C301" s="218"/>
      <c r="D301" s="136"/>
      <c r="E301" s="179"/>
      <c r="F301" s="140"/>
      <c r="G301" s="130"/>
    </row>
    <row r="302" spans="1:7" ht="30" x14ac:dyDescent="0.2">
      <c r="A302" s="20">
        <v>5</v>
      </c>
      <c r="B302" s="114" t="s">
        <v>58</v>
      </c>
      <c r="C302" s="39" t="s">
        <v>59</v>
      </c>
      <c r="D302" s="40" t="s">
        <v>12</v>
      </c>
      <c r="E302" s="53">
        <v>7.5</v>
      </c>
      <c r="F302" s="62">
        <v>7.7958074763315617</v>
      </c>
      <c r="G302" s="24">
        <f t="shared" si="4"/>
        <v>58.468556072486713</v>
      </c>
    </row>
    <row r="303" spans="1:7" ht="45" x14ac:dyDescent="0.2">
      <c r="A303" s="20">
        <v>6</v>
      </c>
      <c r="B303" s="114" t="s">
        <v>709</v>
      </c>
      <c r="C303" s="42" t="s">
        <v>61</v>
      </c>
      <c r="D303" s="40" t="s">
        <v>44</v>
      </c>
      <c r="E303" s="28">
        <f>20/100</f>
        <v>0.2</v>
      </c>
      <c r="F303" s="62">
        <v>577.11739968098937</v>
      </c>
      <c r="G303" s="24">
        <f t="shared" si="4"/>
        <v>115.42347993619788</v>
      </c>
    </row>
    <row r="304" spans="1:7" ht="45" x14ac:dyDescent="0.2">
      <c r="A304" s="163">
        <v>7</v>
      </c>
      <c r="B304" s="109" t="s">
        <v>708</v>
      </c>
      <c r="C304" s="218" t="s">
        <v>62</v>
      </c>
      <c r="D304" s="150" t="s">
        <v>65</v>
      </c>
      <c r="E304" s="239">
        <f>40.5/100</f>
        <v>0.40500000000000003</v>
      </c>
      <c r="F304" s="139">
        <v>539.39674522289135</v>
      </c>
      <c r="G304" s="128">
        <f t="shared" si="4"/>
        <v>218.45568181527102</v>
      </c>
    </row>
    <row r="305" spans="1:7" ht="30" x14ac:dyDescent="0.2">
      <c r="A305" s="164"/>
      <c r="B305" s="110" t="s">
        <v>63</v>
      </c>
      <c r="C305" s="218"/>
      <c r="D305" s="151"/>
      <c r="E305" s="253"/>
      <c r="F305" s="143"/>
      <c r="G305" s="129"/>
    </row>
    <row r="306" spans="1:7" ht="15" x14ac:dyDescent="0.2">
      <c r="A306" s="165"/>
      <c r="B306" s="110" t="s">
        <v>64</v>
      </c>
      <c r="C306" s="218"/>
      <c r="D306" s="152"/>
      <c r="E306" s="240"/>
      <c r="F306" s="140"/>
      <c r="G306" s="130"/>
    </row>
    <row r="307" spans="1:7" ht="12.75" customHeight="1" x14ac:dyDescent="0.2">
      <c r="A307" s="163">
        <v>8</v>
      </c>
      <c r="B307" s="214" t="s">
        <v>69</v>
      </c>
      <c r="C307" s="215" t="s">
        <v>72</v>
      </c>
      <c r="D307" s="157" t="s">
        <v>71</v>
      </c>
      <c r="E307" s="186">
        <v>0.94499999999999995</v>
      </c>
      <c r="F307" s="160">
        <v>174.7563827426074</v>
      </c>
      <c r="G307" s="128">
        <f t="shared" si="4"/>
        <v>165.144781691764</v>
      </c>
    </row>
    <row r="308" spans="1:7" ht="12.75" customHeight="1" x14ac:dyDescent="0.2">
      <c r="A308" s="164"/>
      <c r="B308" s="214"/>
      <c r="C308" s="215"/>
      <c r="D308" s="158"/>
      <c r="E308" s="187"/>
      <c r="F308" s="161"/>
      <c r="G308" s="129"/>
    </row>
    <row r="309" spans="1:7" ht="12.75" customHeight="1" x14ac:dyDescent="0.2">
      <c r="A309" s="164"/>
      <c r="B309" s="214"/>
      <c r="C309" s="215"/>
      <c r="D309" s="158"/>
      <c r="E309" s="187"/>
      <c r="F309" s="161"/>
      <c r="G309" s="129"/>
    </row>
    <row r="310" spans="1:7" ht="15" customHeight="1" x14ac:dyDescent="0.2">
      <c r="A310" s="165"/>
      <c r="B310" s="214"/>
      <c r="C310" s="215"/>
      <c r="D310" s="159"/>
      <c r="E310" s="188"/>
      <c r="F310" s="162"/>
      <c r="G310" s="130"/>
    </row>
    <row r="311" spans="1:7" ht="30" x14ac:dyDescent="0.2">
      <c r="A311" s="20">
        <v>9</v>
      </c>
      <c r="B311" s="114" t="s">
        <v>73</v>
      </c>
      <c r="C311" s="35" t="s">
        <v>75</v>
      </c>
      <c r="D311" s="45" t="s">
        <v>71</v>
      </c>
      <c r="E311" s="21">
        <v>1.2</v>
      </c>
      <c r="F311" s="62">
        <v>605.4758774597442</v>
      </c>
      <c r="G311" s="24">
        <f t="shared" si="4"/>
        <v>726.57105295169299</v>
      </c>
    </row>
    <row r="312" spans="1:7" ht="30" x14ac:dyDescent="0.2">
      <c r="A312" s="20">
        <v>10</v>
      </c>
      <c r="B312" s="114" t="s">
        <v>78</v>
      </c>
      <c r="C312" s="35" t="s">
        <v>246</v>
      </c>
      <c r="D312" s="27" t="s">
        <v>14</v>
      </c>
      <c r="E312" s="46">
        <f>E292*0.06*1.03*0.001</f>
        <v>1.4955600000000001E-2</v>
      </c>
      <c r="F312" s="29">
        <v>259.0317966725778</v>
      </c>
      <c r="G312" s="24">
        <f t="shared" si="4"/>
        <v>3.8739759383164047</v>
      </c>
    </row>
    <row r="313" spans="1:7" ht="15" x14ac:dyDescent="0.2">
      <c r="A313" s="20"/>
      <c r="B313" s="110"/>
      <c r="C313" s="97" t="s">
        <v>1</v>
      </c>
      <c r="D313" s="27"/>
      <c r="E313" s="53"/>
      <c r="F313" s="62" t="s">
        <v>185</v>
      </c>
      <c r="G313" s="24"/>
    </row>
    <row r="314" spans="1:7" ht="45" x14ac:dyDescent="0.2">
      <c r="A314" s="20">
        <v>1</v>
      </c>
      <c r="B314" s="110" t="s">
        <v>82</v>
      </c>
      <c r="C314" s="30" t="s">
        <v>233</v>
      </c>
      <c r="D314" s="1" t="s">
        <v>84</v>
      </c>
      <c r="E314" s="51">
        <v>1</v>
      </c>
      <c r="F314" s="22">
        <v>2.139356872771756</v>
      </c>
      <c r="G314" s="24">
        <f t="shared" si="4"/>
        <v>2.139356872771756</v>
      </c>
    </row>
    <row r="315" spans="1:7" ht="45" x14ac:dyDescent="0.2">
      <c r="A315" s="20">
        <v>2</v>
      </c>
      <c r="B315" s="110" t="s">
        <v>82</v>
      </c>
      <c r="C315" s="30" t="s">
        <v>234</v>
      </c>
      <c r="D315" s="1" t="s">
        <v>84</v>
      </c>
      <c r="E315" s="51">
        <v>1</v>
      </c>
      <c r="F315" s="22">
        <v>2.139356872771756</v>
      </c>
      <c r="G315" s="24">
        <f t="shared" si="4"/>
        <v>2.139356872771756</v>
      </c>
    </row>
    <row r="316" spans="1:7" ht="30" x14ac:dyDescent="0.2">
      <c r="A316" s="20">
        <v>3</v>
      </c>
      <c r="B316" s="110" t="s">
        <v>235</v>
      </c>
      <c r="C316" s="26" t="s">
        <v>236</v>
      </c>
      <c r="D316" s="27" t="s">
        <v>17</v>
      </c>
      <c r="E316" s="28">
        <v>1</v>
      </c>
      <c r="F316" s="62">
        <v>3.2046647461321047</v>
      </c>
      <c r="G316" s="24">
        <f t="shared" si="4"/>
        <v>3.2046647461321047</v>
      </c>
    </row>
    <row r="317" spans="1:7" ht="45" x14ac:dyDescent="0.2">
      <c r="A317" s="20">
        <v>4</v>
      </c>
      <c r="B317" s="110" t="s">
        <v>119</v>
      </c>
      <c r="C317" s="26" t="s">
        <v>120</v>
      </c>
      <c r="D317" s="27" t="s">
        <v>17</v>
      </c>
      <c r="E317" s="28">
        <v>120</v>
      </c>
      <c r="F317" s="22">
        <v>1.2432993548743352</v>
      </c>
      <c r="G317" s="24">
        <f t="shared" si="4"/>
        <v>149.19592258492023</v>
      </c>
    </row>
    <row r="318" spans="1:7" ht="30" x14ac:dyDescent="0.2">
      <c r="A318" s="20">
        <v>5</v>
      </c>
      <c r="B318" s="110" t="s">
        <v>129</v>
      </c>
      <c r="C318" s="26" t="s">
        <v>130</v>
      </c>
      <c r="D318" s="27" t="s">
        <v>26</v>
      </c>
      <c r="E318" s="31">
        <v>1</v>
      </c>
      <c r="F318" s="22">
        <v>38.85081055246954</v>
      </c>
      <c r="G318" s="24">
        <f t="shared" si="4"/>
        <v>38.85081055246954</v>
      </c>
    </row>
    <row r="319" spans="1:7" ht="30" x14ac:dyDescent="0.2">
      <c r="A319" s="20">
        <v>6</v>
      </c>
      <c r="B319" s="110" t="s">
        <v>142</v>
      </c>
      <c r="C319" s="30" t="s">
        <v>237</v>
      </c>
      <c r="D319" s="20" t="s">
        <v>26</v>
      </c>
      <c r="E319" s="51">
        <v>2</v>
      </c>
      <c r="F319" s="22">
        <v>8.9988188188756038</v>
      </c>
      <c r="G319" s="24">
        <f t="shared" si="4"/>
        <v>17.997637637751208</v>
      </c>
    </row>
    <row r="320" spans="1:7" ht="30" x14ac:dyDescent="0.2">
      <c r="A320" s="20">
        <v>7</v>
      </c>
      <c r="B320" s="114" t="s">
        <v>146</v>
      </c>
      <c r="C320" s="30" t="s">
        <v>238</v>
      </c>
      <c r="D320" s="45" t="s">
        <v>148</v>
      </c>
      <c r="E320" s="52">
        <v>0.1</v>
      </c>
      <c r="F320" s="62">
        <v>190.34552581125803</v>
      </c>
      <c r="G320" s="24">
        <f t="shared" si="4"/>
        <v>19.034552581125805</v>
      </c>
    </row>
    <row r="321" spans="1:7" ht="30" x14ac:dyDescent="0.2">
      <c r="A321" s="20">
        <v>8</v>
      </c>
      <c r="B321" s="110" t="s">
        <v>146</v>
      </c>
      <c r="C321" s="26" t="s">
        <v>240</v>
      </c>
      <c r="D321" s="45" t="s">
        <v>148</v>
      </c>
      <c r="E321" s="28">
        <v>0.3</v>
      </c>
      <c r="F321" s="62">
        <v>54.824558769612104</v>
      </c>
      <c r="G321" s="24">
        <f t="shared" si="4"/>
        <v>16.44736763088363</v>
      </c>
    </row>
    <row r="322" spans="1:7" ht="45" x14ac:dyDescent="0.2">
      <c r="A322" s="20">
        <v>9</v>
      </c>
      <c r="B322" s="114" t="s">
        <v>102</v>
      </c>
      <c r="C322" s="26" t="s">
        <v>163</v>
      </c>
      <c r="D322" s="27" t="s">
        <v>164</v>
      </c>
      <c r="E322" s="49">
        <v>120</v>
      </c>
      <c r="F322" s="22">
        <v>0.22095809843746625</v>
      </c>
      <c r="G322" s="24">
        <f t="shared" si="4"/>
        <v>26.514971812495951</v>
      </c>
    </row>
    <row r="323" spans="1:7" ht="34.5" customHeight="1" x14ac:dyDescent="0.2">
      <c r="A323" s="163">
        <v>10</v>
      </c>
      <c r="B323" s="207" t="s">
        <v>165</v>
      </c>
      <c r="C323" s="216" t="s">
        <v>229</v>
      </c>
      <c r="D323" s="157" t="s">
        <v>14</v>
      </c>
      <c r="E323" s="237">
        <f>4.8*0.001</f>
        <v>4.7999999999999996E-3</v>
      </c>
      <c r="F323" s="128">
        <v>810.4715550793394</v>
      </c>
      <c r="G323" s="128">
        <f t="shared" si="4"/>
        <v>3.8902634643808289</v>
      </c>
    </row>
    <row r="324" spans="1:7" ht="18.75" customHeight="1" x14ac:dyDescent="0.2">
      <c r="A324" s="165"/>
      <c r="B324" s="209"/>
      <c r="C324" s="217"/>
      <c r="D324" s="159"/>
      <c r="E324" s="238"/>
      <c r="F324" s="130"/>
      <c r="G324" s="130"/>
    </row>
    <row r="325" spans="1:7" ht="34.5" customHeight="1" x14ac:dyDescent="0.2">
      <c r="A325" s="163">
        <v>11</v>
      </c>
      <c r="B325" s="207" t="s">
        <v>168</v>
      </c>
      <c r="C325" s="247" t="s">
        <v>241</v>
      </c>
      <c r="D325" s="135" t="s">
        <v>71</v>
      </c>
      <c r="E325" s="178">
        <f>0.11/100</f>
        <v>1.1000000000000001E-3</v>
      </c>
      <c r="F325" s="153">
        <v>104.0882958772491</v>
      </c>
      <c r="G325" s="128">
        <f t="shared" si="4"/>
        <v>0.11449712546497401</v>
      </c>
    </row>
    <row r="326" spans="1:7" ht="22.7" customHeight="1" x14ac:dyDescent="0.2">
      <c r="A326" s="165"/>
      <c r="B326" s="209"/>
      <c r="C326" s="248"/>
      <c r="D326" s="136"/>
      <c r="E326" s="179"/>
      <c r="F326" s="154"/>
      <c r="G326" s="130"/>
    </row>
    <row r="327" spans="1:7" ht="47.25" x14ac:dyDescent="0.2">
      <c r="A327" s="20">
        <v>12</v>
      </c>
      <c r="B327" s="110" t="s">
        <v>242</v>
      </c>
      <c r="C327" s="26" t="s">
        <v>243</v>
      </c>
      <c r="D327" s="27" t="s">
        <v>164</v>
      </c>
      <c r="E327" s="53">
        <v>0.5</v>
      </c>
      <c r="F327" s="22">
        <v>0.68784570637187015</v>
      </c>
      <c r="G327" s="24">
        <f t="shared" si="4"/>
        <v>0.34392285318593507</v>
      </c>
    </row>
    <row r="328" spans="1:7" ht="45" x14ac:dyDescent="0.2">
      <c r="A328" s="20">
        <v>13</v>
      </c>
      <c r="B328" s="110" t="s">
        <v>183</v>
      </c>
      <c r="C328" s="26" t="s">
        <v>244</v>
      </c>
      <c r="D328" s="27" t="s">
        <v>174</v>
      </c>
      <c r="E328" s="34">
        <v>0.1215</v>
      </c>
      <c r="F328" s="62">
        <v>106.0520066216648</v>
      </c>
      <c r="G328" s="24">
        <f t="shared" si="4"/>
        <v>12.885318804532274</v>
      </c>
    </row>
    <row r="329" spans="1:7" s="56" customFormat="1" ht="18" x14ac:dyDescent="0.25">
      <c r="A329" s="15"/>
      <c r="B329" s="113"/>
      <c r="C329" s="16" t="s">
        <v>630</v>
      </c>
      <c r="D329" s="15"/>
      <c r="E329" s="17"/>
      <c r="F329" s="18"/>
      <c r="G329" s="69"/>
    </row>
    <row r="330" spans="1:7" ht="15" x14ac:dyDescent="0.2">
      <c r="A330" s="20"/>
      <c r="B330" s="114"/>
      <c r="C330" s="97" t="s">
        <v>0</v>
      </c>
      <c r="D330" s="27"/>
      <c r="E330" s="34"/>
      <c r="F330" s="22"/>
      <c r="G330" s="69"/>
    </row>
    <row r="331" spans="1:7" ht="45" x14ac:dyDescent="0.2">
      <c r="A331" s="20">
        <v>1</v>
      </c>
      <c r="B331" s="110" t="s">
        <v>39</v>
      </c>
      <c r="C331" s="35" t="s">
        <v>40</v>
      </c>
      <c r="D331" s="36" t="s">
        <v>41</v>
      </c>
      <c r="E331" s="37">
        <v>246</v>
      </c>
      <c r="F331" s="62">
        <v>0.42932480293630637</v>
      </c>
      <c r="G331" s="24">
        <f t="shared" ref="G331:G393" si="5">F331*E331</f>
        <v>105.61390152233136</v>
      </c>
    </row>
    <row r="332" spans="1:7" ht="17.45" customHeight="1" x14ac:dyDescent="0.2">
      <c r="A332" s="163">
        <v>2</v>
      </c>
      <c r="B332" s="110" t="s">
        <v>42</v>
      </c>
      <c r="C332" s="232" t="s">
        <v>43</v>
      </c>
      <c r="D332" s="135" t="s">
        <v>46</v>
      </c>
      <c r="E332" s="239">
        <f>12.2/1000</f>
        <v>1.2199999999999999E-2</v>
      </c>
      <c r="F332" s="139">
        <v>11243.571989763226</v>
      </c>
      <c r="G332" s="128">
        <f t="shared" si="5"/>
        <v>137.17157827511136</v>
      </c>
    </row>
    <row r="333" spans="1:7" ht="15" x14ac:dyDescent="0.2">
      <c r="A333" s="164"/>
      <c r="B333" s="114" t="s">
        <v>45</v>
      </c>
      <c r="C333" s="233"/>
      <c r="D333" s="141"/>
      <c r="E333" s="253">
        <f>12.2/1000</f>
        <v>1.2199999999999999E-2</v>
      </c>
      <c r="F333" s="143"/>
      <c r="G333" s="129"/>
    </row>
    <row r="334" spans="1:7" ht="45" x14ac:dyDescent="0.2">
      <c r="A334" s="165"/>
      <c r="B334" s="110" t="s">
        <v>47</v>
      </c>
      <c r="C334" s="234"/>
      <c r="D334" s="136"/>
      <c r="E334" s="240">
        <f>12.2/1000</f>
        <v>1.2199999999999999E-2</v>
      </c>
      <c r="F334" s="140"/>
      <c r="G334" s="130"/>
    </row>
    <row r="335" spans="1:7" ht="17.45" customHeight="1" x14ac:dyDescent="0.2">
      <c r="A335" s="163">
        <v>3</v>
      </c>
      <c r="B335" s="114" t="s">
        <v>49</v>
      </c>
      <c r="C335" s="218" t="s">
        <v>50</v>
      </c>
      <c r="D335" s="135" t="s">
        <v>46</v>
      </c>
      <c r="E335" s="178">
        <f>30.5/1000</f>
        <v>3.0499999999999999E-2</v>
      </c>
      <c r="F335" s="139">
        <v>11894.398317202515</v>
      </c>
      <c r="G335" s="128">
        <f t="shared" si="5"/>
        <v>362.77914867467666</v>
      </c>
    </row>
    <row r="336" spans="1:7" ht="15" x14ac:dyDescent="0.2">
      <c r="A336" s="164"/>
      <c r="B336" s="110" t="s">
        <v>51</v>
      </c>
      <c r="C336" s="218"/>
      <c r="D336" s="141"/>
      <c r="E336" s="254"/>
      <c r="F336" s="143"/>
      <c r="G336" s="129"/>
    </row>
    <row r="337" spans="1:7" ht="45" x14ac:dyDescent="0.2">
      <c r="A337" s="165"/>
      <c r="B337" s="110" t="s">
        <v>52</v>
      </c>
      <c r="C337" s="218"/>
      <c r="D337" s="136"/>
      <c r="E337" s="179"/>
      <c r="F337" s="140"/>
      <c r="G337" s="130"/>
    </row>
    <row r="338" spans="1:7" ht="17.45" customHeight="1" x14ac:dyDescent="0.2">
      <c r="A338" s="163">
        <v>4</v>
      </c>
      <c r="B338" s="114" t="s">
        <v>45</v>
      </c>
      <c r="C338" s="218" t="s">
        <v>53</v>
      </c>
      <c r="D338" s="135" t="s">
        <v>46</v>
      </c>
      <c r="E338" s="178">
        <v>4.5499999999999999E-2</v>
      </c>
      <c r="F338" s="139">
        <v>9689.7343718422999</v>
      </c>
      <c r="G338" s="128">
        <f t="shared" si="5"/>
        <v>440.88291391882461</v>
      </c>
    </row>
    <row r="339" spans="1:7" ht="15" x14ac:dyDescent="0.2">
      <c r="A339" s="164"/>
      <c r="B339" s="110" t="s">
        <v>54</v>
      </c>
      <c r="C339" s="218"/>
      <c r="D339" s="141"/>
      <c r="E339" s="254"/>
      <c r="F339" s="143"/>
      <c r="G339" s="129"/>
    </row>
    <row r="340" spans="1:7" ht="45" x14ac:dyDescent="0.2">
      <c r="A340" s="165"/>
      <c r="B340" s="110" t="s">
        <v>47</v>
      </c>
      <c r="C340" s="218"/>
      <c r="D340" s="136"/>
      <c r="E340" s="179"/>
      <c r="F340" s="140"/>
      <c r="G340" s="130"/>
    </row>
    <row r="341" spans="1:7" ht="39.4" customHeight="1" x14ac:dyDescent="0.2">
      <c r="A341" s="20">
        <v>5</v>
      </c>
      <c r="B341" s="114" t="s">
        <v>58</v>
      </c>
      <c r="C341" s="39" t="s">
        <v>59</v>
      </c>
      <c r="D341" s="40" t="s">
        <v>12</v>
      </c>
      <c r="E341" s="53">
        <v>7.5</v>
      </c>
      <c r="F341" s="62">
        <v>7.7958074763315617</v>
      </c>
      <c r="G341" s="24">
        <f t="shared" si="5"/>
        <v>58.468556072486713</v>
      </c>
    </row>
    <row r="342" spans="1:7" ht="45" x14ac:dyDescent="0.2">
      <c r="A342" s="20">
        <v>6</v>
      </c>
      <c r="B342" s="114" t="s">
        <v>709</v>
      </c>
      <c r="C342" s="42" t="s">
        <v>61</v>
      </c>
      <c r="D342" s="40" t="s">
        <v>44</v>
      </c>
      <c r="E342" s="53">
        <f>20.5/100</f>
        <v>0.20499999999999999</v>
      </c>
      <c r="F342" s="62">
        <v>577.11739968098937</v>
      </c>
      <c r="G342" s="24">
        <f t="shared" si="5"/>
        <v>118.30906693460281</v>
      </c>
    </row>
    <row r="343" spans="1:7" ht="45" x14ac:dyDescent="0.2">
      <c r="A343" s="163">
        <v>7</v>
      </c>
      <c r="B343" s="109" t="s">
        <v>706</v>
      </c>
      <c r="C343" s="218" t="s">
        <v>62</v>
      </c>
      <c r="D343" s="150" t="s">
        <v>65</v>
      </c>
      <c r="E343" s="186">
        <f>41/100</f>
        <v>0.41</v>
      </c>
      <c r="F343" s="139">
        <v>539.39674522289135</v>
      </c>
      <c r="G343" s="128">
        <f t="shared" si="5"/>
        <v>221.15266554138543</v>
      </c>
    </row>
    <row r="344" spans="1:7" ht="30" x14ac:dyDescent="0.2">
      <c r="A344" s="164"/>
      <c r="B344" s="110" t="s">
        <v>63</v>
      </c>
      <c r="C344" s="218"/>
      <c r="D344" s="151"/>
      <c r="E344" s="187"/>
      <c r="F344" s="143"/>
      <c r="G344" s="129"/>
    </row>
    <row r="345" spans="1:7" ht="15" x14ac:dyDescent="0.2">
      <c r="A345" s="165"/>
      <c r="B345" s="110" t="s">
        <v>64</v>
      </c>
      <c r="C345" s="218"/>
      <c r="D345" s="152"/>
      <c r="E345" s="188"/>
      <c r="F345" s="140"/>
      <c r="G345" s="130"/>
    </row>
    <row r="346" spans="1:7" ht="17.45" customHeight="1" x14ac:dyDescent="0.2">
      <c r="A346" s="163">
        <v>8</v>
      </c>
      <c r="B346" s="214" t="s">
        <v>69</v>
      </c>
      <c r="C346" s="215" t="s">
        <v>72</v>
      </c>
      <c r="D346" s="157" t="s">
        <v>71</v>
      </c>
      <c r="E346" s="186">
        <v>0.94499999999999995</v>
      </c>
      <c r="F346" s="160">
        <v>174.76460597424781</v>
      </c>
      <c r="G346" s="128">
        <f t="shared" si="5"/>
        <v>165.15255264566417</v>
      </c>
    </row>
    <row r="347" spans="1:7" ht="12.75" customHeight="1" x14ac:dyDescent="0.2">
      <c r="A347" s="164"/>
      <c r="B347" s="214"/>
      <c r="C347" s="215"/>
      <c r="D347" s="158"/>
      <c r="E347" s="187"/>
      <c r="F347" s="161"/>
      <c r="G347" s="129"/>
    </row>
    <row r="348" spans="1:7" ht="12.75" customHeight="1" x14ac:dyDescent="0.2">
      <c r="A348" s="164"/>
      <c r="B348" s="214"/>
      <c r="C348" s="215"/>
      <c r="D348" s="158"/>
      <c r="E348" s="187"/>
      <c r="F348" s="161"/>
      <c r="G348" s="129"/>
    </row>
    <row r="349" spans="1:7" ht="12.75" x14ac:dyDescent="0.2">
      <c r="A349" s="165"/>
      <c r="B349" s="214"/>
      <c r="C349" s="215"/>
      <c r="D349" s="159"/>
      <c r="E349" s="188"/>
      <c r="F349" s="162"/>
      <c r="G349" s="130"/>
    </row>
    <row r="350" spans="1:7" ht="30" x14ac:dyDescent="0.2">
      <c r="A350" s="20">
        <v>9</v>
      </c>
      <c r="B350" s="114" t="s">
        <v>73</v>
      </c>
      <c r="C350" s="35" t="s">
        <v>75</v>
      </c>
      <c r="D350" s="45" t="s">
        <v>71</v>
      </c>
      <c r="E350" s="21">
        <v>1.22</v>
      </c>
      <c r="F350" s="62">
        <v>605.4758774597442</v>
      </c>
      <c r="G350" s="24">
        <f t="shared" si="5"/>
        <v>738.68057050088794</v>
      </c>
    </row>
    <row r="351" spans="1:7" ht="30" x14ac:dyDescent="0.2">
      <c r="A351" s="20">
        <v>10</v>
      </c>
      <c r="B351" s="114" t="s">
        <v>78</v>
      </c>
      <c r="C351" s="35" t="s">
        <v>247</v>
      </c>
      <c r="D351" s="27" t="s">
        <v>14</v>
      </c>
      <c r="E351" s="61">
        <f>E331*0.06*1.03*0.001</f>
        <v>1.5202800000000001E-2</v>
      </c>
      <c r="F351" s="29">
        <v>259.0317966725778</v>
      </c>
      <c r="G351" s="24">
        <f t="shared" si="5"/>
        <v>3.938008598453866</v>
      </c>
    </row>
    <row r="352" spans="1:7" ht="15" x14ac:dyDescent="0.2">
      <c r="A352" s="20"/>
      <c r="B352" s="110"/>
      <c r="C352" s="97" t="s">
        <v>1</v>
      </c>
      <c r="D352" s="27"/>
      <c r="E352" s="53"/>
      <c r="F352" s="62" t="s">
        <v>185</v>
      </c>
      <c r="G352" s="69"/>
    </row>
    <row r="353" spans="1:7" ht="45" x14ac:dyDescent="0.2">
      <c r="A353" s="20">
        <v>1</v>
      </c>
      <c r="B353" s="110" t="s">
        <v>82</v>
      </c>
      <c r="C353" s="30" t="s">
        <v>233</v>
      </c>
      <c r="D353" s="1" t="s">
        <v>84</v>
      </c>
      <c r="E353" s="51">
        <v>1</v>
      </c>
      <c r="F353" s="22">
        <v>2.139356872771756</v>
      </c>
      <c r="G353" s="24">
        <f t="shared" si="5"/>
        <v>2.139356872771756</v>
      </c>
    </row>
    <row r="354" spans="1:7" ht="45" x14ac:dyDescent="0.2">
      <c r="A354" s="20">
        <v>2</v>
      </c>
      <c r="B354" s="110" t="s">
        <v>82</v>
      </c>
      <c r="C354" s="30" t="s">
        <v>234</v>
      </c>
      <c r="D354" s="1" t="s">
        <v>84</v>
      </c>
      <c r="E354" s="51">
        <v>1</v>
      </c>
      <c r="F354" s="22">
        <v>2.139356872771756</v>
      </c>
      <c r="G354" s="24">
        <f t="shared" si="5"/>
        <v>2.139356872771756</v>
      </c>
    </row>
    <row r="355" spans="1:7" ht="30" x14ac:dyDescent="0.2">
      <c r="A355" s="20">
        <v>3</v>
      </c>
      <c r="B355" s="110" t="s">
        <v>235</v>
      </c>
      <c r="C355" s="26" t="s">
        <v>236</v>
      </c>
      <c r="D355" s="27" t="s">
        <v>17</v>
      </c>
      <c r="E355" s="28">
        <v>1</v>
      </c>
      <c r="F355" s="62">
        <v>3.2046647461321047</v>
      </c>
      <c r="G355" s="24">
        <f t="shared" si="5"/>
        <v>3.2046647461321047</v>
      </c>
    </row>
    <row r="356" spans="1:7" ht="45" x14ac:dyDescent="0.2">
      <c r="A356" s="20">
        <v>4</v>
      </c>
      <c r="B356" s="110" t="s">
        <v>119</v>
      </c>
      <c r="C356" s="26" t="s">
        <v>120</v>
      </c>
      <c r="D356" s="27" t="s">
        <v>17</v>
      </c>
      <c r="E356" s="28">
        <v>122</v>
      </c>
      <c r="F356" s="22">
        <v>1.2432993548743352</v>
      </c>
      <c r="G356" s="24">
        <f t="shared" si="5"/>
        <v>151.6825212946689</v>
      </c>
    </row>
    <row r="357" spans="1:7" ht="30" x14ac:dyDescent="0.2">
      <c r="A357" s="20">
        <v>5</v>
      </c>
      <c r="B357" s="110" t="s">
        <v>129</v>
      </c>
      <c r="C357" s="26" t="s">
        <v>130</v>
      </c>
      <c r="D357" s="27" t="s">
        <v>26</v>
      </c>
      <c r="E357" s="31">
        <v>1</v>
      </c>
      <c r="F357" s="22">
        <v>38.85081055246954</v>
      </c>
      <c r="G357" s="24">
        <f t="shared" si="5"/>
        <v>38.85081055246954</v>
      </c>
    </row>
    <row r="358" spans="1:7" ht="30" x14ac:dyDescent="0.2">
      <c r="A358" s="20">
        <v>6</v>
      </c>
      <c r="B358" s="110" t="s">
        <v>142</v>
      </c>
      <c r="C358" s="30" t="s">
        <v>237</v>
      </c>
      <c r="D358" s="20" t="s">
        <v>26</v>
      </c>
      <c r="E358" s="51">
        <v>2</v>
      </c>
      <c r="F358" s="22">
        <v>8.9988188188756038</v>
      </c>
      <c r="G358" s="24">
        <f t="shared" si="5"/>
        <v>17.997637637751208</v>
      </c>
    </row>
    <row r="359" spans="1:7" ht="30" x14ac:dyDescent="0.2">
      <c r="A359" s="20">
        <v>7</v>
      </c>
      <c r="B359" s="114" t="s">
        <v>146</v>
      </c>
      <c r="C359" s="30" t="s">
        <v>238</v>
      </c>
      <c r="D359" s="45" t="s">
        <v>148</v>
      </c>
      <c r="E359" s="52">
        <v>0.1</v>
      </c>
      <c r="F359" s="62">
        <v>190.34552581125803</v>
      </c>
      <c r="G359" s="24">
        <f t="shared" si="5"/>
        <v>19.034552581125805</v>
      </c>
    </row>
    <row r="360" spans="1:7" ht="30" x14ac:dyDescent="0.2">
      <c r="A360" s="20">
        <v>8</v>
      </c>
      <c r="B360" s="110" t="s">
        <v>146</v>
      </c>
      <c r="C360" s="26" t="s">
        <v>240</v>
      </c>
      <c r="D360" s="45" t="s">
        <v>148</v>
      </c>
      <c r="E360" s="28">
        <v>0.3</v>
      </c>
      <c r="F360" s="62">
        <v>54.824558769612104</v>
      </c>
      <c r="G360" s="24">
        <f t="shared" si="5"/>
        <v>16.44736763088363</v>
      </c>
    </row>
    <row r="361" spans="1:7" ht="45" x14ac:dyDescent="0.2">
      <c r="A361" s="20">
        <v>9</v>
      </c>
      <c r="B361" s="114" t="s">
        <v>102</v>
      </c>
      <c r="C361" s="26" t="s">
        <v>163</v>
      </c>
      <c r="D361" s="27" t="s">
        <v>164</v>
      </c>
      <c r="E361" s="49">
        <v>122</v>
      </c>
      <c r="F361" s="22">
        <v>0.22095809843746625</v>
      </c>
      <c r="G361" s="24">
        <f t="shared" si="5"/>
        <v>26.956888009370882</v>
      </c>
    </row>
    <row r="362" spans="1:7" ht="34.5" customHeight="1" x14ac:dyDescent="0.2">
      <c r="A362" s="163">
        <v>10</v>
      </c>
      <c r="B362" s="207" t="s">
        <v>165</v>
      </c>
      <c r="C362" s="216" t="s">
        <v>229</v>
      </c>
      <c r="D362" s="157" t="s">
        <v>14</v>
      </c>
      <c r="E362" s="237">
        <f>4.8*0.001</f>
        <v>4.7999999999999996E-3</v>
      </c>
      <c r="F362" s="128">
        <v>810.4715550793394</v>
      </c>
      <c r="G362" s="128">
        <f t="shared" si="5"/>
        <v>3.8902634643808289</v>
      </c>
    </row>
    <row r="363" spans="1:7" ht="18.75" customHeight="1" x14ac:dyDescent="0.2">
      <c r="A363" s="165"/>
      <c r="B363" s="209"/>
      <c r="C363" s="217"/>
      <c r="D363" s="159"/>
      <c r="E363" s="238"/>
      <c r="F363" s="130"/>
      <c r="G363" s="130"/>
    </row>
    <row r="364" spans="1:7" ht="34.5" customHeight="1" x14ac:dyDescent="0.2">
      <c r="A364" s="163">
        <v>11</v>
      </c>
      <c r="B364" s="207" t="s">
        <v>168</v>
      </c>
      <c r="C364" s="247" t="s">
        <v>241</v>
      </c>
      <c r="D364" s="135" t="s">
        <v>71</v>
      </c>
      <c r="E364" s="178">
        <f>0.11/100</f>
        <v>1.1000000000000001E-3</v>
      </c>
      <c r="F364" s="153">
        <v>104.0882958772491</v>
      </c>
      <c r="G364" s="128">
        <f t="shared" si="5"/>
        <v>0.11449712546497401</v>
      </c>
    </row>
    <row r="365" spans="1:7" ht="22.7" customHeight="1" x14ac:dyDescent="0.2">
      <c r="A365" s="165"/>
      <c r="B365" s="209"/>
      <c r="C365" s="248"/>
      <c r="D365" s="136"/>
      <c r="E365" s="179"/>
      <c r="F365" s="154"/>
      <c r="G365" s="130"/>
    </row>
    <row r="366" spans="1:7" ht="47.25" x14ac:dyDescent="0.2">
      <c r="A366" s="20">
        <v>12</v>
      </c>
      <c r="B366" s="110" t="s">
        <v>242</v>
      </c>
      <c r="C366" s="26" t="s">
        <v>243</v>
      </c>
      <c r="D366" s="27" t="s">
        <v>164</v>
      </c>
      <c r="E366" s="53">
        <v>0.5</v>
      </c>
      <c r="F366" s="22">
        <v>0.68784570637187015</v>
      </c>
      <c r="G366" s="24">
        <f t="shared" si="5"/>
        <v>0.34392285318593507</v>
      </c>
    </row>
    <row r="367" spans="1:7" ht="45" x14ac:dyDescent="0.2">
      <c r="A367" s="20">
        <v>13</v>
      </c>
      <c r="B367" s="110" t="s">
        <v>183</v>
      </c>
      <c r="C367" s="26" t="s">
        <v>244</v>
      </c>
      <c r="D367" s="27" t="s">
        <v>174</v>
      </c>
      <c r="E367" s="32">
        <v>0.123</v>
      </c>
      <c r="F367" s="62">
        <v>106.0520066216648</v>
      </c>
      <c r="G367" s="24">
        <f t="shared" si="5"/>
        <v>13.04439681446477</v>
      </c>
    </row>
    <row r="368" spans="1:7" s="56" customFormat="1" ht="18" x14ac:dyDescent="0.25">
      <c r="A368" s="15"/>
      <c r="B368" s="113"/>
      <c r="C368" s="16" t="s">
        <v>631</v>
      </c>
      <c r="D368" s="15"/>
      <c r="E368" s="17"/>
      <c r="F368" s="18"/>
      <c r="G368" s="69"/>
    </row>
    <row r="369" spans="1:7" ht="15" x14ac:dyDescent="0.2">
      <c r="A369" s="20"/>
      <c r="B369" s="114"/>
      <c r="C369" s="97" t="s">
        <v>0</v>
      </c>
      <c r="D369" s="27"/>
      <c r="E369" s="34"/>
      <c r="F369" s="22"/>
      <c r="G369" s="69"/>
    </row>
    <row r="370" spans="1:7" ht="30.6" customHeight="1" x14ac:dyDescent="0.2">
      <c r="A370" s="20">
        <v>1</v>
      </c>
      <c r="B370" s="110" t="s">
        <v>39</v>
      </c>
      <c r="C370" s="35" t="s">
        <v>40</v>
      </c>
      <c r="D370" s="36" t="s">
        <v>41</v>
      </c>
      <c r="E370" s="37">
        <v>238</v>
      </c>
      <c r="F370" s="62">
        <v>0.42932480293630632</v>
      </c>
      <c r="G370" s="24">
        <f t="shared" si="5"/>
        <v>102.1793030988409</v>
      </c>
    </row>
    <row r="371" spans="1:7" ht="17.45" customHeight="1" x14ac:dyDescent="0.2">
      <c r="A371" s="163">
        <v>2</v>
      </c>
      <c r="B371" s="110" t="s">
        <v>42</v>
      </c>
      <c r="C371" s="232" t="s">
        <v>43</v>
      </c>
      <c r="D371" s="135" t="s">
        <v>46</v>
      </c>
      <c r="E371" s="239">
        <f>12/1000</f>
        <v>1.2E-2</v>
      </c>
      <c r="F371" s="139">
        <v>11243.571989763224</v>
      </c>
      <c r="G371" s="128">
        <f t="shared" si="5"/>
        <v>134.9228638771587</v>
      </c>
    </row>
    <row r="372" spans="1:7" ht="15" x14ac:dyDescent="0.2">
      <c r="A372" s="164"/>
      <c r="B372" s="114" t="s">
        <v>45</v>
      </c>
      <c r="C372" s="233"/>
      <c r="D372" s="141"/>
      <c r="E372" s="253"/>
      <c r="F372" s="143"/>
      <c r="G372" s="129"/>
    </row>
    <row r="373" spans="1:7" ht="45" x14ac:dyDescent="0.2">
      <c r="A373" s="165"/>
      <c r="B373" s="110" t="s">
        <v>47</v>
      </c>
      <c r="C373" s="234"/>
      <c r="D373" s="136"/>
      <c r="E373" s="240"/>
      <c r="F373" s="140"/>
      <c r="G373" s="130"/>
    </row>
    <row r="374" spans="1:7" ht="17.45" customHeight="1" x14ac:dyDescent="0.2">
      <c r="A374" s="163">
        <v>3</v>
      </c>
      <c r="B374" s="114" t="s">
        <v>49</v>
      </c>
      <c r="C374" s="218" t="s">
        <v>50</v>
      </c>
      <c r="D374" s="135" t="s">
        <v>46</v>
      </c>
      <c r="E374" s="155">
        <f>29/1000</f>
        <v>2.9000000000000001E-2</v>
      </c>
      <c r="F374" s="139">
        <v>11894.398317202515</v>
      </c>
      <c r="G374" s="128">
        <f t="shared" si="5"/>
        <v>344.93755119887294</v>
      </c>
    </row>
    <row r="375" spans="1:7" ht="15" x14ac:dyDescent="0.2">
      <c r="A375" s="164"/>
      <c r="B375" s="110" t="s">
        <v>51</v>
      </c>
      <c r="C375" s="218"/>
      <c r="D375" s="141"/>
      <c r="E375" s="255"/>
      <c r="F375" s="143"/>
      <c r="G375" s="129"/>
    </row>
    <row r="376" spans="1:7" ht="45" x14ac:dyDescent="0.2">
      <c r="A376" s="165"/>
      <c r="B376" s="110" t="s">
        <v>52</v>
      </c>
      <c r="C376" s="218"/>
      <c r="D376" s="136"/>
      <c r="E376" s="156"/>
      <c r="F376" s="140"/>
      <c r="G376" s="130"/>
    </row>
    <row r="377" spans="1:7" ht="17.45" customHeight="1" x14ac:dyDescent="0.2">
      <c r="A377" s="163">
        <v>4</v>
      </c>
      <c r="B377" s="114" t="s">
        <v>45</v>
      </c>
      <c r="C377" s="218" t="s">
        <v>53</v>
      </c>
      <c r="D377" s="135" t="s">
        <v>46</v>
      </c>
      <c r="E377" s="155">
        <v>4.3999999999999997E-2</v>
      </c>
      <c r="F377" s="139">
        <v>9689.7343718422999</v>
      </c>
      <c r="G377" s="128">
        <f t="shared" si="5"/>
        <v>426.34831236106118</v>
      </c>
    </row>
    <row r="378" spans="1:7" ht="15" x14ac:dyDescent="0.2">
      <c r="A378" s="164"/>
      <c r="B378" s="110" t="s">
        <v>54</v>
      </c>
      <c r="C378" s="218"/>
      <c r="D378" s="141"/>
      <c r="E378" s="255"/>
      <c r="F378" s="143"/>
      <c r="G378" s="129"/>
    </row>
    <row r="379" spans="1:7" ht="45" x14ac:dyDescent="0.2">
      <c r="A379" s="165"/>
      <c r="B379" s="110" t="s">
        <v>47</v>
      </c>
      <c r="C379" s="218"/>
      <c r="D379" s="136"/>
      <c r="E379" s="156"/>
      <c r="F379" s="140"/>
      <c r="G379" s="130"/>
    </row>
    <row r="380" spans="1:7" ht="30" x14ac:dyDescent="0.2">
      <c r="A380" s="20">
        <v>5</v>
      </c>
      <c r="B380" s="114" t="s">
        <v>58</v>
      </c>
      <c r="C380" s="39" t="s">
        <v>59</v>
      </c>
      <c r="D380" s="40" t="s">
        <v>12</v>
      </c>
      <c r="E380" s="53">
        <v>7.5</v>
      </c>
      <c r="F380" s="62">
        <v>7.7958074763315617</v>
      </c>
      <c r="G380" s="24">
        <f t="shared" si="5"/>
        <v>58.468556072486713</v>
      </c>
    </row>
    <row r="381" spans="1:7" ht="45" x14ac:dyDescent="0.2">
      <c r="A381" s="20">
        <v>6</v>
      </c>
      <c r="B381" s="114" t="s">
        <v>709</v>
      </c>
      <c r="C381" s="42" t="s">
        <v>61</v>
      </c>
      <c r="D381" s="40" t="s">
        <v>44</v>
      </c>
      <c r="E381" s="53">
        <f>19.5/100</f>
        <v>0.19500000000000001</v>
      </c>
      <c r="F381" s="62">
        <v>577.11739968098937</v>
      </c>
      <c r="G381" s="24">
        <f t="shared" si="5"/>
        <v>112.53789293779293</v>
      </c>
    </row>
    <row r="382" spans="1:7" ht="45" x14ac:dyDescent="0.2">
      <c r="A382" s="163">
        <v>7</v>
      </c>
      <c r="B382" s="109" t="s">
        <v>708</v>
      </c>
      <c r="C382" s="218" t="s">
        <v>62</v>
      </c>
      <c r="D382" s="150" t="s">
        <v>65</v>
      </c>
      <c r="E382" s="186">
        <f>40/100</f>
        <v>0.4</v>
      </c>
      <c r="F382" s="139">
        <v>539.39674522289124</v>
      </c>
      <c r="G382" s="128">
        <f t="shared" si="5"/>
        <v>215.7586980891565</v>
      </c>
    </row>
    <row r="383" spans="1:7" ht="30" x14ac:dyDescent="0.2">
      <c r="A383" s="164"/>
      <c r="B383" s="110" t="s">
        <v>63</v>
      </c>
      <c r="C383" s="218"/>
      <c r="D383" s="151"/>
      <c r="E383" s="187"/>
      <c r="F383" s="143"/>
      <c r="G383" s="129"/>
    </row>
    <row r="384" spans="1:7" ht="15" x14ac:dyDescent="0.2">
      <c r="A384" s="165"/>
      <c r="B384" s="110" t="s">
        <v>64</v>
      </c>
      <c r="C384" s="218"/>
      <c r="D384" s="152"/>
      <c r="E384" s="188"/>
      <c r="F384" s="140"/>
      <c r="G384" s="130"/>
    </row>
    <row r="385" spans="1:7" ht="12.75" customHeight="1" x14ac:dyDescent="0.2">
      <c r="A385" s="163">
        <v>8</v>
      </c>
      <c r="B385" s="214" t="s">
        <v>69</v>
      </c>
      <c r="C385" s="215" t="s">
        <v>72</v>
      </c>
      <c r="D385" s="157" t="s">
        <v>71</v>
      </c>
      <c r="E385" s="186">
        <v>0.875</v>
      </c>
      <c r="F385" s="160">
        <v>174.76597651285451</v>
      </c>
      <c r="G385" s="128">
        <f t="shared" si="5"/>
        <v>152.9202294487477</v>
      </c>
    </row>
    <row r="386" spans="1:7" ht="12.75" customHeight="1" x14ac:dyDescent="0.2">
      <c r="A386" s="164"/>
      <c r="B386" s="214"/>
      <c r="C386" s="215"/>
      <c r="D386" s="158"/>
      <c r="E386" s="187"/>
      <c r="F386" s="161"/>
      <c r="G386" s="129"/>
    </row>
    <row r="387" spans="1:7" ht="12.75" customHeight="1" x14ac:dyDescent="0.2">
      <c r="A387" s="164"/>
      <c r="B387" s="214"/>
      <c r="C387" s="215"/>
      <c r="D387" s="158"/>
      <c r="E387" s="187"/>
      <c r="F387" s="161"/>
      <c r="G387" s="129"/>
    </row>
    <row r="388" spans="1:7" ht="12.75" x14ac:dyDescent="0.2">
      <c r="A388" s="165"/>
      <c r="B388" s="214"/>
      <c r="C388" s="215"/>
      <c r="D388" s="159"/>
      <c r="E388" s="188"/>
      <c r="F388" s="162"/>
      <c r="G388" s="130"/>
    </row>
    <row r="389" spans="1:7" ht="30" x14ac:dyDescent="0.2">
      <c r="A389" s="20">
        <v>9</v>
      </c>
      <c r="B389" s="114" t="s">
        <v>73</v>
      </c>
      <c r="C389" s="35" t="s">
        <v>75</v>
      </c>
      <c r="D389" s="45" t="s">
        <v>71</v>
      </c>
      <c r="E389" s="21">
        <v>1.18</v>
      </c>
      <c r="F389" s="62">
        <v>605.4758774597442</v>
      </c>
      <c r="G389" s="24">
        <f t="shared" si="5"/>
        <v>714.46153540249816</v>
      </c>
    </row>
    <row r="390" spans="1:7" ht="36.75" customHeight="1" x14ac:dyDescent="0.2">
      <c r="A390" s="20">
        <v>10</v>
      </c>
      <c r="B390" s="114" t="s">
        <v>78</v>
      </c>
      <c r="C390" s="35" t="s">
        <v>248</v>
      </c>
      <c r="D390" s="27" t="s">
        <v>14</v>
      </c>
      <c r="E390" s="70">
        <f>E370*0.06*1.03*0.001</f>
        <v>1.47084E-2</v>
      </c>
      <c r="F390" s="29">
        <v>259.0317966725778</v>
      </c>
      <c r="G390" s="24">
        <f t="shared" si="5"/>
        <v>3.8099432781789431</v>
      </c>
    </row>
    <row r="391" spans="1:7" ht="15" x14ac:dyDescent="0.2">
      <c r="A391" s="20"/>
      <c r="B391" s="110"/>
      <c r="C391" s="97" t="s">
        <v>1</v>
      </c>
      <c r="D391" s="27"/>
      <c r="E391" s="53"/>
      <c r="F391" s="62" t="s">
        <v>185</v>
      </c>
      <c r="G391" s="69"/>
    </row>
    <row r="392" spans="1:7" ht="45" x14ac:dyDescent="0.2">
      <c r="A392" s="20">
        <v>1</v>
      </c>
      <c r="B392" s="110" t="s">
        <v>82</v>
      </c>
      <c r="C392" s="30" t="s">
        <v>233</v>
      </c>
      <c r="D392" s="1" t="s">
        <v>84</v>
      </c>
      <c r="E392" s="51">
        <v>1</v>
      </c>
      <c r="F392" s="22">
        <v>2.139356872771756</v>
      </c>
      <c r="G392" s="24">
        <f t="shared" si="5"/>
        <v>2.139356872771756</v>
      </c>
    </row>
    <row r="393" spans="1:7" ht="45" x14ac:dyDescent="0.2">
      <c r="A393" s="20">
        <v>2</v>
      </c>
      <c r="B393" s="110" t="s">
        <v>82</v>
      </c>
      <c r="C393" s="30" t="s">
        <v>234</v>
      </c>
      <c r="D393" s="1" t="s">
        <v>84</v>
      </c>
      <c r="E393" s="51">
        <v>1</v>
      </c>
      <c r="F393" s="22">
        <v>2.139356872771756</v>
      </c>
      <c r="G393" s="24">
        <f t="shared" si="5"/>
        <v>2.139356872771756</v>
      </c>
    </row>
    <row r="394" spans="1:7" ht="30" x14ac:dyDescent="0.2">
      <c r="A394" s="20">
        <v>3</v>
      </c>
      <c r="B394" s="110" t="s">
        <v>235</v>
      </c>
      <c r="C394" s="26" t="s">
        <v>236</v>
      </c>
      <c r="D394" s="27" t="s">
        <v>17</v>
      </c>
      <c r="E394" s="28">
        <v>1</v>
      </c>
      <c r="F394" s="62">
        <v>3.2046647461321047</v>
      </c>
      <c r="G394" s="24">
        <f t="shared" ref="G394:G406" si="6">F394*E394</f>
        <v>3.2046647461321047</v>
      </c>
    </row>
    <row r="395" spans="1:7" ht="45" x14ac:dyDescent="0.2">
      <c r="A395" s="20">
        <v>4</v>
      </c>
      <c r="B395" s="110" t="s">
        <v>119</v>
      </c>
      <c r="C395" s="26" t="s">
        <v>120</v>
      </c>
      <c r="D395" s="27" t="s">
        <v>17</v>
      </c>
      <c r="E395" s="28">
        <v>118</v>
      </c>
      <c r="F395" s="22">
        <v>1.2432993548743352</v>
      </c>
      <c r="G395" s="24">
        <f t="shared" si="6"/>
        <v>146.70932387517155</v>
      </c>
    </row>
    <row r="396" spans="1:7" ht="30" x14ac:dyDescent="0.2">
      <c r="A396" s="20">
        <v>5</v>
      </c>
      <c r="B396" s="110" t="s">
        <v>129</v>
      </c>
      <c r="C396" s="26" t="s">
        <v>130</v>
      </c>
      <c r="D396" s="27" t="s">
        <v>26</v>
      </c>
      <c r="E396" s="31">
        <v>1</v>
      </c>
      <c r="F396" s="22">
        <v>38.85081055246954</v>
      </c>
      <c r="G396" s="24">
        <f t="shared" si="6"/>
        <v>38.85081055246954</v>
      </c>
    </row>
    <row r="397" spans="1:7" ht="30" x14ac:dyDescent="0.2">
      <c r="A397" s="20">
        <v>6</v>
      </c>
      <c r="B397" s="110" t="s">
        <v>142</v>
      </c>
      <c r="C397" s="30" t="s">
        <v>237</v>
      </c>
      <c r="D397" s="20" t="s">
        <v>26</v>
      </c>
      <c r="E397" s="51">
        <v>2</v>
      </c>
      <c r="F397" s="22">
        <v>8.9988188188756038</v>
      </c>
      <c r="G397" s="24">
        <f t="shared" si="6"/>
        <v>17.997637637751208</v>
      </c>
    </row>
    <row r="398" spans="1:7" ht="30" x14ac:dyDescent="0.2">
      <c r="A398" s="20">
        <v>7</v>
      </c>
      <c r="B398" s="114" t="s">
        <v>146</v>
      </c>
      <c r="C398" s="30" t="s">
        <v>238</v>
      </c>
      <c r="D398" s="45" t="s">
        <v>148</v>
      </c>
      <c r="E398" s="52">
        <v>0.1</v>
      </c>
      <c r="F398" s="62">
        <v>190.34552581125803</v>
      </c>
      <c r="G398" s="24">
        <f t="shared" si="6"/>
        <v>19.034552581125805</v>
      </c>
    </row>
    <row r="399" spans="1:7" ht="30" x14ac:dyDescent="0.2">
      <c r="A399" s="20">
        <v>8</v>
      </c>
      <c r="B399" s="110" t="s">
        <v>146</v>
      </c>
      <c r="C399" s="26" t="s">
        <v>240</v>
      </c>
      <c r="D399" s="45" t="s">
        <v>148</v>
      </c>
      <c r="E399" s="28">
        <v>0.3</v>
      </c>
      <c r="F399" s="62">
        <v>54.824558769612104</v>
      </c>
      <c r="G399" s="24">
        <f t="shared" si="6"/>
        <v>16.44736763088363</v>
      </c>
    </row>
    <row r="400" spans="1:7" ht="45" x14ac:dyDescent="0.2">
      <c r="A400" s="20">
        <v>9</v>
      </c>
      <c r="B400" s="114" t="s">
        <v>102</v>
      </c>
      <c r="C400" s="26" t="s">
        <v>163</v>
      </c>
      <c r="D400" s="27" t="s">
        <v>164</v>
      </c>
      <c r="E400" s="49">
        <v>118</v>
      </c>
      <c r="F400" s="22">
        <v>0.22095809843746628</v>
      </c>
      <c r="G400" s="24">
        <f t="shared" si="6"/>
        <v>26.073055615621019</v>
      </c>
    </row>
    <row r="401" spans="1:7" ht="34.5" customHeight="1" x14ac:dyDescent="0.2">
      <c r="A401" s="163">
        <v>10</v>
      </c>
      <c r="B401" s="207" t="s">
        <v>165</v>
      </c>
      <c r="C401" s="216" t="s">
        <v>229</v>
      </c>
      <c r="D401" s="157" t="s">
        <v>14</v>
      </c>
      <c r="E401" s="237">
        <f>4.8*0.001</f>
        <v>4.7999999999999996E-3</v>
      </c>
      <c r="F401" s="128">
        <v>810.4715550793394</v>
      </c>
      <c r="G401" s="128">
        <f t="shared" si="6"/>
        <v>3.8902634643808289</v>
      </c>
    </row>
    <row r="402" spans="1:7" ht="18.75" customHeight="1" x14ac:dyDescent="0.2">
      <c r="A402" s="165"/>
      <c r="B402" s="209"/>
      <c r="C402" s="217"/>
      <c r="D402" s="159"/>
      <c r="E402" s="238"/>
      <c r="F402" s="130"/>
      <c r="G402" s="130"/>
    </row>
    <row r="403" spans="1:7" ht="34.5" customHeight="1" x14ac:dyDescent="0.2">
      <c r="A403" s="163">
        <v>11</v>
      </c>
      <c r="B403" s="207" t="s">
        <v>168</v>
      </c>
      <c r="C403" s="247" t="s">
        <v>241</v>
      </c>
      <c r="D403" s="135" t="s">
        <v>71</v>
      </c>
      <c r="E403" s="178">
        <f>0.11/100</f>
        <v>1.1000000000000001E-3</v>
      </c>
      <c r="F403" s="153">
        <v>104.0882958772491</v>
      </c>
      <c r="G403" s="128">
        <f t="shared" si="6"/>
        <v>0.11449712546497401</v>
      </c>
    </row>
    <row r="404" spans="1:7" ht="22.7" customHeight="1" x14ac:dyDescent="0.2">
      <c r="A404" s="165"/>
      <c r="B404" s="209"/>
      <c r="C404" s="248"/>
      <c r="D404" s="136"/>
      <c r="E404" s="179"/>
      <c r="F404" s="154"/>
      <c r="G404" s="130"/>
    </row>
    <row r="405" spans="1:7" ht="47.25" x14ac:dyDescent="0.2">
      <c r="A405" s="20">
        <v>12</v>
      </c>
      <c r="B405" s="110" t="s">
        <v>242</v>
      </c>
      <c r="C405" s="26" t="s">
        <v>243</v>
      </c>
      <c r="D405" s="27" t="s">
        <v>164</v>
      </c>
      <c r="E405" s="53">
        <v>0.5</v>
      </c>
      <c r="F405" s="22">
        <v>0.68784570637187015</v>
      </c>
      <c r="G405" s="24">
        <f t="shared" si="6"/>
        <v>0.34392285318593507</v>
      </c>
    </row>
    <row r="406" spans="1:7" ht="45" x14ac:dyDescent="0.2">
      <c r="A406" s="20">
        <v>13</v>
      </c>
      <c r="B406" s="110" t="s">
        <v>183</v>
      </c>
      <c r="C406" s="26" t="s">
        <v>244</v>
      </c>
      <c r="D406" s="27" t="s">
        <v>174</v>
      </c>
      <c r="E406" s="32">
        <v>0.11899999999999999</v>
      </c>
      <c r="F406" s="62">
        <v>106.0520066216648</v>
      </c>
      <c r="G406" s="24">
        <f t="shared" si="6"/>
        <v>12.62018878797811</v>
      </c>
    </row>
    <row r="407" spans="1:7" s="56" customFormat="1" ht="18" x14ac:dyDescent="0.25">
      <c r="A407" s="15"/>
      <c r="B407" s="113"/>
      <c r="C407" s="16" t="s">
        <v>632</v>
      </c>
      <c r="D407" s="15"/>
      <c r="E407" s="17"/>
      <c r="F407" s="18"/>
      <c r="G407" s="69"/>
    </row>
    <row r="408" spans="1:7" ht="15" x14ac:dyDescent="0.2">
      <c r="A408" s="20"/>
      <c r="B408" s="114"/>
      <c r="C408" s="97" t="s">
        <v>0</v>
      </c>
      <c r="D408" s="27"/>
      <c r="E408" s="34"/>
      <c r="F408" s="22"/>
      <c r="G408" s="69"/>
    </row>
    <row r="409" spans="1:7" ht="45" x14ac:dyDescent="0.2">
      <c r="A409" s="20">
        <v>1</v>
      </c>
      <c r="B409" s="110" t="s">
        <v>39</v>
      </c>
      <c r="C409" s="35" t="s">
        <v>40</v>
      </c>
      <c r="D409" s="45" t="s">
        <v>41</v>
      </c>
      <c r="E409" s="37">
        <v>2153</v>
      </c>
      <c r="F409" s="58">
        <v>0.42932480293630632</v>
      </c>
      <c r="G409" s="24">
        <f>F409*E409</f>
        <v>924.33630072186747</v>
      </c>
    </row>
    <row r="410" spans="1:7" ht="17.45" customHeight="1" x14ac:dyDescent="0.2">
      <c r="A410" s="175">
        <v>2</v>
      </c>
      <c r="B410" s="110" t="s">
        <v>42</v>
      </c>
      <c r="C410" s="225" t="s">
        <v>43</v>
      </c>
      <c r="D410" s="135" t="s">
        <v>46</v>
      </c>
      <c r="E410" s="239">
        <f>113/1000</f>
        <v>0.113</v>
      </c>
      <c r="F410" s="163">
        <v>11243.571989763226</v>
      </c>
      <c r="G410" s="128">
        <f t="shared" ref="G410:G464" si="7">F410*E410</f>
        <v>1270.5236348432445</v>
      </c>
    </row>
    <row r="411" spans="1:7" ht="15" x14ac:dyDescent="0.2">
      <c r="A411" s="175"/>
      <c r="B411" s="114" t="s">
        <v>45</v>
      </c>
      <c r="C411" s="225"/>
      <c r="D411" s="141"/>
      <c r="E411" s="253"/>
      <c r="F411" s="164"/>
      <c r="G411" s="129"/>
    </row>
    <row r="412" spans="1:7" ht="45" x14ac:dyDescent="0.2">
      <c r="A412" s="175"/>
      <c r="B412" s="110" t="s">
        <v>47</v>
      </c>
      <c r="C412" s="225"/>
      <c r="D412" s="136"/>
      <c r="E412" s="240"/>
      <c r="F412" s="165"/>
      <c r="G412" s="130"/>
    </row>
    <row r="413" spans="1:7" ht="17.45" customHeight="1" x14ac:dyDescent="0.2">
      <c r="A413" s="175">
        <v>3</v>
      </c>
      <c r="B413" s="114" t="s">
        <v>45</v>
      </c>
      <c r="C413" s="227" t="s">
        <v>48</v>
      </c>
      <c r="D413" s="135" t="s">
        <v>46</v>
      </c>
      <c r="E413" s="178">
        <v>5.9499999999999997E-2</v>
      </c>
      <c r="F413" s="163">
        <v>9497.8228596140252</v>
      </c>
      <c r="G413" s="128">
        <f t="shared" si="7"/>
        <v>565.12046014703446</v>
      </c>
    </row>
    <row r="414" spans="1:7" ht="45" x14ac:dyDescent="0.2">
      <c r="A414" s="175"/>
      <c r="B414" s="110" t="s">
        <v>47</v>
      </c>
      <c r="C414" s="227"/>
      <c r="D414" s="136"/>
      <c r="E414" s="179"/>
      <c r="F414" s="165"/>
      <c r="G414" s="130"/>
    </row>
    <row r="415" spans="1:7" ht="17.45" customHeight="1" x14ac:dyDescent="0.2">
      <c r="A415" s="163">
        <v>4</v>
      </c>
      <c r="B415" s="114" t="s">
        <v>45</v>
      </c>
      <c r="C415" s="227" t="s">
        <v>249</v>
      </c>
      <c r="D415" s="135" t="s">
        <v>46</v>
      </c>
      <c r="E415" s="155">
        <v>6.8000000000000005E-2</v>
      </c>
      <c r="F415" s="163">
        <v>9497.8228596140252</v>
      </c>
      <c r="G415" s="128">
        <f t="shared" si="7"/>
        <v>645.85195445375371</v>
      </c>
    </row>
    <row r="416" spans="1:7" ht="45" x14ac:dyDescent="0.2">
      <c r="A416" s="165"/>
      <c r="B416" s="110" t="s">
        <v>47</v>
      </c>
      <c r="C416" s="227"/>
      <c r="D416" s="136"/>
      <c r="E416" s="156"/>
      <c r="F416" s="165"/>
      <c r="G416" s="130"/>
    </row>
    <row r="417" spans="1:7" ht="17.45" customHeight="1" x14ac:dyDescent="0.2">
      <c r="A417" s="175">
        <v>5</v>
      </c>
      <c r="B417" s="114" t="s">
        <v>49</v>
      </c>
      <c r="C417" s="218" t="s">
        <v>50</v>
      </c>
      <c r="D417" s="135" t="s">
        <v>46</v>
      </c>
      <c r="E417" s="178">
        <f>647.5/1000</f>
        <v>0.64749999999999996</v>
      </c>
      <c r="F417" s="163">
        <v>11894.398317202515</v>
      </c>
      <c r="G417" s="128">
        <f t="shared" si="7"/>
        <v>7701.622910388628</v>
      </c>
    </row>
    <row r="418" spans="1:7" ht="15" x14ac:dyDescent="0.2">
      <c r="A418" s="175"/>
      <c r="B418" s="110" t="s">
        <v>51</v>
      </c>
      <c r="C418" s="218"/>
      <c r="D418" s="141"/>
      <c r="E418" s="254"/>
      <c r="F418" s="164"/>
      <c r="G418" s="129"/>
    </row>
    <row r="419" spans="1:7" ht="45" x14ac:dyDescent="0.2">
      <c r="A419" s="175"/>
      <c r="B419" s="110" t="s">
        <v>52</v>
      </c>
      <c r="C419" s="218"/>
      <c r="D419" s="136"/>
      <c r="E419" s="179"/>
      <c r="F419" s="165"/>
      <c r="G419" s="130"/>
    </row>
    <row r="420" spans="1:7" ht="17.45" customHeight="1" x14ac:dyDescent="0.2">
      <c r="A420" s="163">
        <v>6</v>
      </c>
      <c r="B420" s="114" t="s">
        <v>45</v>
      </c>
      <c r="C420" s="218" t="s">
        <v>53</v>
      </c>
      <c r="D420" s="135" t="s">
        <v>46</v>
      </c>
      <c r="E420" s="178">
        <v>0.97150000000000003</v>
      </c>
      <c r="F420" s="163">
        <v>9689.7343718422999</v>
      </c>
      <c r="G420" s="128">
        <f t="shared" si="7"/>
        <v>9413.5769422447938</v>
      </c>
    </row>
    <row r="421" spans="1:7" ht="15" x14ac:dyDescent="0.2">
      <c r="A421" s="164"/>
      <c r="B421" s="110" t="s">
        <v>54</v>
      </c>
      <c r="C421" s="218"/>
      <c r="D421" s="141"/>
      <c r="E421" s="254"/>
      <c r="F421" s="164"/>
      <c r="G421" s="129"/>
    </row>
    <row r="422" spans="1:7" ht="45" x14ac:dyDescent="0.2">
      <c r="A422" s="165"/>
      <c r="B422" s="110" t="s">
        <v>47</v>
      </c>
      <c r="C422" s="218"/>
      <c r="D422" s="136"/>
      <c r="E422" s="179"/>
      <c r="F422" s="165"/>
      <c r="G422" s="130"/>
    </row>
    <row r="423" spans="1:7" ht="30" x14ac:dyDescent="0.2">
      <c r="A423" s="20">
        <v>7</v>
      </c>
      <c r="B423" s="114" t="s">
        <v>58</v>
      </c>
      <c r="C423" s="39" t="s">
        <v>59</v>
      </c>
      <c r="D423" s="40" t="s">
        <v>12</v>
      </c>
      <c r="E423" s="53">
        <v>139.5</v>
      </c>
      <c r="F423" s="58">
        <v>7.7958074763315608</v>
      </c>
      <c r="G423" s="24">
        <f t="shared" si="7"/>
        <v>1087.5151429482528</v>
      </c>
    </row>
    <row r="424" spans="1:7" ht="45" x14ac:dyDescent="0.2">
      <c r="A424" s="20">
        <v>8</v>
      </c>
      <c r="B424" s="114" t="s">
        <v>709</v>
      </c>
      <c r="C424" s="42" t="s">
        <v>61</v>
      </c>
      <c r="D424" s="40" t="s">
        <v>44</v>
      </c>
      <c r="E424" s="53">
        <f>564.5/100</f>
        <v>5.6449999999999996</v>
      </c>
      <c r="F424" s="58">
        <v>577.11739968098937</v>
      </c>
      <c r="G424" s="24">
        <f t="shared" si="7"/>
        <v>3257.8277211991849</v>
      </c>
    </row>
    <row r="425" spans="1:7" ht="45" x14ac:dyDescent="0.2">
      <c r="A425" s="163">
        <v>9</v>
      </c>
      <c r="B425" s="109" t="s">
        <v>708</v>
      </c>
      <c r="C425" s="218" t="s">
        <v>62</v>
      </c>
      <c r="D425" s="150" t="s">
        <v>65</v>
      </c>
      <c r="E425" s="147">
        <f>764/100</f>
        <v>7.64</v>
      </c>
      <c r="F425" s="163">
        <v>539.39674522289135</v>
      </c>
      <c r="G425" s="128">
        <f t="shared" si="7"/>
        <v>4120.9911335028901</v>
      </c>
    </row>
    <row r="426" spans="1:7" ht="30" x14ac:dyDescent="0.2">
      <c r="A426" s="164"/>
      <c r="B426" s="110" t="s">
        <v>63</v>
      </c>
      <c r="C426" s="218"/>
      <c r="D426" s="151"/>
      <c r="E426" s="148"/>
      <c r="F426" s="164"/>
      <c r="G426" s="129"/>
    </row>
    <row r="427" spans="1:7" ht="15.75" customHeight="1" x14ac:dyDescent="0.2">
      <c r="A427" s="165"/>
      <c r="B427" s="110" t="s">
        <v>64</v>
      </c>
      <c r="C427" s="218"/>
      <c r="D427" s="152"/>
      <c r="E427" s="149"/>
      <c r="F427" s="165"/>
      <c r="G427" s="130"/>
    </row>
    <row r="428" spans="1:7" ht="12.75" customHeight="1" x14ac:dyDescent="0.2">
      <c r="A428" s="163">
        <v>10</v>
      </c>
      <c r="B428" s="214" t="s">
        <v>69</v>
      </c>
      <c r="C428" s="215" t="s">
        <v>72</v>
      </c>
      <c r="D428" s="157" t="s">
        <v>71</v>
      </c>
      <c r="E428" s="139">
        <v>9.5950000000000006</v>
      </c>
      <c r="F428" s="169">
        <v>174.76597651285454</v>
      </c>
      <c r="G428" s="128">
        <f t="shared" si="7"/>
        <v>1676.8795446408394</v>
      </c>
    </row>
    <row r="429" spans="1:7" ht="12.75" customHeight="1" x14ac:dyDescent="0.2">
      <c r="A429" s="164"/>
      <c r="B429" s="214"/>
      <c r="C429" s="215"/>
      <c r="D429" s="158"/>
      <c r="E429" s="143"/>
      <c r="F429" s="170"/>
      <c r="G429" s="129"/>
    </row>
    <row r="430" spans="1:7" ht="12.75" customHeight="1" x14ac:dyDescent="0.2">
      <c r="A430" s="164"/>
      <c r="B430" s="214"/>
      <c r="C430" s="215"/>
      <c r="D430" s="158"/>
      <c r="E430" s="143"/>
      <c r="F430" s="170"/>
      <c r="G430" s="129"/>
    </row>
    <row r="431" spans="1:7" ht="12.75" x14ac:dyDescent="0.2">
      <c r="A431" s="165"/>
      <c r="B431" s="214"/>
      <c r="C431" s="215"/>
      <c r="D431" s="159"/>
      <c r="E431" s="140"/>
      <c r="F431" s="171"/>
      <c r="G431" s="130"/>
    </row>
    <row r="432" spans="1:7" ht="30" x14ac:dyDescent="0.2">
      <c r="A432" s="20">
        <v>11</v>
      </c>
      <c r="B432" s="114" t="s">
        <v>73</v>
      </c>
      <c r="C432" s="35" t="s">
        <v>75</v>
      </c>
      <c r="D432" s="45" t="s">
        <v>71</v>
      </c>
      <c r="E432" s="21">
        <v>11.28</v>
      </c>
      <c r="F432" s="58">
        <v>605.4758774597442</v>
      </c>
      <c r="G432" s="24">
        <f t="shared" si="7"/>
        <v>6829.7678977459145</v>
      </c>
    </row>
    <row r="433" spans="1:7" ht="39.6" customHeight="1" x14ac:dyDescent="0.2">
      <c r="A433" s="20">
        <v>12</v>
      </c>
      <c r="B433" s="114" t="s">
        <v>73</v>
      </c>
      <c r="C433" s="72" t="s">
        <v>250</v>
      </c>
      <c r="D433" s="45" t="s">
        <v>71</v>
      </c>
      <c r="E433" s="21">
        <v>12.15</v>
      </c>
      <c r="F433" s="58">
        <v>329.39147649635504</v>
      </c>
      <c r="G433" s="24">
        <f t="shared" si="7"/>
        <v>4002.1064394307136</v>
      </c>
    </row>
    <row r="434" spans="1:7" ht="39.6" customHeight="1" x14ac:dyDescent="0.2">
      <c r="A434" s="20">
        <v>13</v>
      </c>
      <c r="B434" s="114" t="s">
        <v>78</v>
      </c>
      <c r="C434" s="35" t="s">
        <v>251</v>
      </c>
      <c r="D434" s="27" t="s">
        <v>14</v>
      </c>
      <c r="E434" s="61">
        <v>9.9500000000000005E-2</v>
      </c>
      <c r="F434" s="45">
        <v>259.0317966725778</v>
      </c>
      <c r="G434" s="24">
        <f t="shared" si="7"/>
        <v>25.773663768921491</v>
      </c>
    </row>
    <row r="435" spans="1:7" ht="15" x14ac:dyDescent="0.2">
      <c r="A435" s="20"/>
      <c r="B435" s="110"/>
      <c r="C435" s="97" t="s">
        <v>1</v>
      </c>
      <c r="D435" s="20"/>
      <c r="E435" s="47"/>
      <c r="F435" s="58" t="s">
        <v>185</v>
      </c>
      <c r="G435" s="24"/>
    </row>
    <row r="436" spans="1:7" ht="30" x14ac:dyDescent="0.2">
      <c r="A436" s="20">
        <v>1</v>
      </c>
      <c r="B436" s="110" t="s">
        <v>22</v>
      </c>
      <c r="C436" s="26" t="s">
        <v>252</v>
      </c>
      <c r="D436" s="27" t="s">
        <v>17</v>
      </c>
      <c r="E436" s="53">
        <v>1.7</v>
      </c>
      <c r="F436" s="20">
        <v>0.30432165660471044</v>
      </c>
      <c r="G436" s="24">
        <f t="shared" si="7"/>
        <v>0.51734681622800771</v>
      </c>
    </row>
    <row r="437" spans="1:7" ht="30" x14ac:dyDescent="0.2">
      <c r="A437" s="20">
        <v>2</v>
      </c>
      <c r="B437" s="110" t="s">
        <v>253</v>
      </c>
      <c r="C437" s="26" t="s">
        <v>254</v>
      </c>
      <c r="D437" s="27" t="s">
        <v>17</v>
      </c>
      <c r="E437" s="28">
        <v>1</v>
      </c>
      <c r="F437" s="20">
        <v>0.23715730384280384</v>
      </c>
      <c r="G437" s="24">
        <f t="shared" si="7"/>
        <v>0.23715730384280384</v>
      </c>
    </row>
    <row r="438" spans="1:7" ht="30" x14ac:dyDescent="0.2">
      <c r="A438" s="20">
        <v>3</v>
      </c>
      <c r="B438" s="114" t="s">
        <v>255</v>
      </c>
      <c r="C438" s="26" t="s">
        <v>256</v>
      </c>
      <c r="D438" s="27" t="s">
        <v>17</v>
      </c>
      <c r="E438" s="28">
        <v>12</v>
      </c>
      <c r="F438" s="20">
        <v>22.946160858117665</v>
      </c>
      <c r="G438" s="24">
        <f t="shared" si="7"/>
        <v>275.35393029741198</v>
      </c>
    </row>
    <row r="439" spans="1:7" ht="30" x14ac:dyDescent="0.2">
      <c r="A439" s="20">
        <v>4</v>
      </c>
      <c r="B439" s="110" t="s">
        <v>98</v>
      </c>
      <c r="C439" s="26" t="s">
        <v>99</v>
      </c>
      <c r="D439" s="27" t="s">
        <v>17</v>
      </c>
      <c r="E439" s="28">
        <v>2</v>
      </c>
      <c r="F439" s="20">
        <v>6.8667099867442802</v>
      </c>
      <c r="G439" s="24">
        <f t="shared" si="7"/>
        <v>13.73341997348856</v>
      </c>
    </row>
    <row r="440" spans="1:7" ht="30" x14ac:dyDescent="0.2">
      <c r="A440" s="20">
        <v>5</v>
      </c>
      <c r="B440" s="110" t="s">
        <v>235</v>
      </c>
      <c r="C440" s="26" t="s">
        <v>236</v>
      </c>
      <c r="D440" s="27" t="s">
        <v>17</v>
      </c>
      <c r="E440" s="28">
        <v>4</v>
      </c>
      <c r="F440" s="58">
        <v>3.2046647461321047</v>
      </c>
      <c r="G440" s="24">
        <f t="shared" si="7"/>
        <v>12.818658984528419</v>
      </c>
    </row>
    <row r="441" spans="1:7" ht="45" x14ac:dyDescent="0.2">
      <c r="A441" s="20">
        <v>6</v>
      </c>
      <c r="B441" s="114" t="s">
        <v>257</v>
      </c>
      <c r="C441" s="26" t="s">
        <v>258</v>
      </c>
      <c r="D441" s="27" t="s">
        <v>17</v>
      </c>
      <c r="E441" s="49">
        <v>1728</v>
      </c>
      <c r="F441" s="20">
        <v>8.5761433382255863</v>
      </c>
      <c r="G441" s="24">
        <f t="shared" si="7"/>
        <v>14819.575688453813</v>
      </c>
    </row>
    <row r="442" spans="1:7" ht="45" x14ac:dyDescent="0.2">
      <c r="A442" s="20">
        <v>7</v>
      </c>
      <c r="B442" s="110" t="s">
        <v>119</v>
      </c>
      <c r="C442" s="26" t="s">
        <v>120</v>
      </c>
      <c r="D442" s="27" t="s">
        <v>17</v>
      </c>
      <c r="E442" s="49">
        <v>20</v>
      </c>
      <c r="F442" s="20">
        <v>1.2432993548743352</v>
      </c>
      <c r="G442" s="24">
        <f t="shared" si="7"/>
        <v>24.865987097486702</v>
      </c>
    </row>
    <row r="443" spans="1:7" ht="30" x14ac:dyDescent="0.2">
      <c r="A443" s="20">
        <v>8</v>
      </c>
      <c r="B443" s="114" t="s">
        <v>259</v>
      </c>
      <c r="C443" s="26" t="s">
        <v>260</v>
      </c>
      <c r="D443" s="27" t="s">
        <v>26</v>
      </c>
      <c r="E443" s="31">
        <v>4</v>
      </c>
      <c r="F443" s="20">
        <v>193.84252523662772</v>
      </c>
      <c r="G443" s="24">
        <f t="shared" si="7"/>
        <v>775.37010094651089</v>
      </c>
    </row>
    <row r="444" spans="1:7" ht="30" x14ac:dyDescent="0.2">
      <c r="A444" s="20">
        <v>9</v>
      </c>
      <c r="B444" s="110" t="s">
        <v>261</v>
      </c>
      <c r="C444" s="26" t="s">
        <v>262</v>
      </c>
      <c r="D444" s="27" t="s">
        <v>26</v>
      </c>
      <c r="E444" s="31">
        <v>2</v>
      </c>
      <c r="F444" s="58">
        <v>62.390557577664133</v>
      </c>
      <c r="G444" s="24">
        <f t="shared" si="7"/>
        <v>124.78111515532827</v>
      </c>
    </row>
    <row r="445" spans="1:7" ht="30" x14ac:dyDescent="0.2">
      <c r="A445" s="20">
        <v>10</v>
      </c>
      <c r="B445" s="110" t="s">
        <v>129</v>
      </c>
      <c r="C445" s="26" t="s">
        <v>130</v>
      </c>
      <c r="D445" s="27" t="s">
        <v>26</v>
      </c>
      <c r="E445" s="31">
        <v>2</v>
      </c>
      <c r="F445" s="20">
        <v>38.85081055246954</v>
      </c>
      <c r="G445" s="24">
        <f t="shared" si="7"/>
        <v>77.701621104939079</v>
      </c>
    </row>
    <row r="446" spans="1:7" ht="30" x14ac:dyDescent="0.2">
      <c r="A446" s="20">
        <v>11</v>
      </c>
      <c r="B446" s="114" t="s">
        <v>263</v>
      </c>
      <c r="C446" s="30" t="s">
        <v>264</v>
      </c>
      <c r="D446" s="20" t="s">
        <v>26</v>
      </c>
      <c r="E446" s="51">
        <v>8</v>
      </c>
      <c r="F446" s="20">
        <v>20.724558132026324</v>
      </c>
      <c r="G446" s="24">
        <f t="shared" si="7"/>
        <v>165.79646505621059</v>
      </c>
    </row>
    <row r="447" spans="1:7" ht="30" x14ac:dyDescent="0.2">
      <c r="A447" s="20">
        <v>12</v>
      </c>
      <c r="B447" s="110" t="s">
        <v>265</v>
      </c>
      <c r="C447" s="30" t="s">
        <v>266</v>
      </c>
      <c r="D447" s="20" t="s">
        <v>26</v>
      </c>
      <c r="E447" s="51">
        <v>4</v>
      </c>
      <c r="F447" s="58">
        <v>15.425768966942368</v>
      </c>
      <c r="G447" s="24">
        <f t="shared" si="7"/>
        <v>61.703075867769471</v>
      </c>
    </row>
    <row r="448" spans="1:7" ht="30" x14ac:dyDescent="0.2">
      <c r="A448" s="20">
        <v>13</v>
      </c>
      <c r="B448" s="110" t="s">
        <v>142</v>
      </c>
      <c r="C448" s="30" t="s">
        <v>237</v>
      </c>
      <c r="D448" s="20" t="s">
        <v>26</v>
      </c>
      <c r="E448" s="51">
        <v>4</v>
      </c>
      <c r="F448" s="20">
        <v>8.9988188188756038</v>
      </c>
      <c r="G448" s="24">
        <f t="shared" si="7"/>
        <v>35.995275275502415</v>
      </c>
    </row>
    <row r="449" spans="1:7" ht="45" x14ac:dyDescent="0.2">
      <c r="A449" s="20">
        <v>14</v>
      </c>
      <c r="B449" s="110" t="s">
        <v>146</v>
      </c>
      <c r="C449" s="48" t="s">
        <v>267</v>
      </c>
      <c r="D449" s="45" t="s">
        <v>148</v>
      </c>
      <c r="E449" s="52">
        <v>0.2</v>
      </c>
      <c r="F449" s="58">
        <v>146.15390612376481</v>
      </c>
      <c r="G449" s="24">
        <f t="shared" si="7"/>
        <v>29.230781224752963</v>
      </c>
    </row>
    <row r="450" spans="1:7" ht="45" x14ac:dyDescent="0.2">
      <c r="A450" s="20">
        <v>15</v>
      </c>
      <c r="B450" s="110" t="s">
        <v>146</v>
      </c>
      <c r="C450" s="48" t="s">
        <v>268</v>
      </c>
      <c r="D450" s="45" t="s">
        <v>148</v>
      </c>
      <c r="E450" s="52">
        <v>0.2</v>
      </c>
      <c r="F450" s="58">
        <v>72.501206644609397</v>
      </c>
      <c r="G450" s="24">
        <f t="shared" si="7"/>
        <v>14.500241328921881</v>
      </c>
    </row>
    <row r="451" spans="1:7" ht="36.75" customHeight="1" x14ac:dyDescent="0.2">
      <c r="A451" s="20">
        <v>16</v>
      </c>
      <c r="B451" s="114" t="s">
        <v>146</v>
      </c>
      <c r="C451" s="30" t="s">
        <v>269</v>
      </c>
      <c r="D451" s="45" t="s">
        <v>148</v>
      </c>
      <c r="E451" s="52">
        <v>1.2</v>
      </c>
      <c r="F451" s="20">
        <v>1074.177919561123</v>
      </c>
      <c r="G451" s="24">
        <f t="shared" si="7"/>
        <v>1289.0135034733476</v>
      </c>
    </row>
    <row r="452" spans="1:7" ht="36.75" customHeight="1" x14ac:dyDescent="0.2">
      <c r="A452" s="20">
        <v>17</v>
      </c>
      <c r="B452" s="114" t="s">
        <v>146</v>
      </c>
      <c r="C452" s="30" t="s">
        <v>154</v>
      </c>
      <c r="D452" s="45" t="s">
        <v>148</v>
      </c>
      <c r="E452" s="52">
        <v>0.2</v>
      </c>
      <c r="F452" s="58">
        <v>352.3814646653999</v>
      </c>
      <c r="G452" s="24">
        <f t="shared" si="7"/>
        <v>70.476292933079989</v>
      </c>
    </row>
    <row r="453" spans="1:7" ht="36.75" customHeight="1" x14ac:dyDescent="0.2">
      <c r="A453" s="20">
        <v>18</v>
      </c>
      <c r="B453" s="114" t="s">
        <v>146</v>
      </c>
      <c r="C453" s="30" t="s">
        <v>238</v>
      </c>
      <c r="D453" s="45" t="s">
        <v>148</v>
      </c>
      <c r="E453" s="52">
        <v>0.4</v>
      </c>
      <c r="F453" s="58">
        <v>190.34552581125803</v>
      </c>
      <c r="G453" s="24">
        <f t="shared" si="7"/>
        <v>76.13821032450322</v>
      </c>
    </row>
    <row r="454" spans="1:7" ht="36.75" customHeight="1" x14ac:dyDescent="0.2">
      <c r="A454" s="20">
        <v>19</v>
      </c>
      <c r="B454" s="110" t="s">
        <v>156</v>
      </c>
      <c r="C454" s="26" t="s">
        <v>270</v>
      </c>
      <c r="D454" s="27" t="s">
        <v>14</v>
      </c>
      <c r="E454" s="46">
        <v>3.4000000000000002E-2</v>
      </c>
      <c r="F454" s="20">
        <v>2002.6676614223445</v>
      </c>
      <c r="G454" s="24">
        <f t="shared" si="7"/>
        <v>68.090700488359715</v>
      </c>
    </row>
    <row r="455" spans="1:7" ht="30" x14ac:dyDescent="0.2">
      <c r="A455" s="20">
        <v>20</v>
      </c>
      <c r="B455" s="110" t="s">
        <v>146</v>
      </c>
      <c r="C455" s="26" t="s">
        <v>271</v>
      </c>
      <c r="D455" s="45" t="s">
        <v>148</v>
      </c>
      <c r="E455" s="28">
        <v>3.5</v>
      </c>
      <c r="F455" s="58">
        <v>529.14794341537299</v>
      </c>
      <c r="G455" s="24">
        <f t="shared" si="7"/>
        <v>1852.0178019538055</v>
      </c>
    </row>
    <row r="456" spans="1:7" ht="45" x14ac:dyDescent="0.2">
      <c r="A456" s="20">
        <v>21</v>
      </c>
      <c r="B456" s="114" t="s">
        <v>102</v>
      </c>
      <c r="C456" s="26" t="s">
        <v>163</v>
      </c>
      <c r="D456" s="27" t="s">
        <v>164</v>
      </c>
      <c r="E456" s="49">
        <v>1748</v>
      </c>
      <c r="F456" s="73">
        <v>0.22095809843746625</v>
      </c>
      <c r="G456" s="24">
        <f t="shared" si="7"/>
        <v>386.23475606869101</v>
      </c>
    </row>
    <row r="457" spans="1:7" ht="34.5" customHeight="1" x14ac:dyDescent="0.2">
      <c r="A457" s="163">
        <v>22</v>
      </c>
      <c r="B457" s="207" t="s">
        <v>165</v>
      </c>
      <c r="C457" s="216" t="s">
        <v>272</v>
      </c>
      <c r="D457" s="157" t="s">
        <v>14</v>
      </c>
      <c r="E457" s="237">
        <f>4.8*0.006</f>
        <v>2.8799999999999999E-2</v>
      </c>
      <c r="F457" s="135">
        <v>810.4715550793394</v>
      </c>
      <c r="G457" s="128">
        <f t="shared" si="7"/>
        <v>23.341580786284975</v>
      </c>
    </row>
    <row r="458" spans="1:7" ht="18.75" customHeight="1" x14ac:dyDescent="0.2">
      <c r="A458" s="165"/>
      <c r="B458" s="209"/>
      <c r="C458" s="217"/>
      <c r="D458" s="159"/>
      <c r="E458" s="238"/>
      <c r="F458" s="136"/>
      <c r="G458" s="130"/>
    </row>
    <row r="459" spans="1:7" ht="34.5" customHeight="1" x14ac:dyDescent="0.2">
      <c r="A459" s="163">
        <v>23</v>
      </c>
      <c r="B459" s="207" t="s">
        <v>168</v>
      </c>
      <c r="C459" s="247" t="s">
        <v>273</v>
      </c>
      <c r="D459" s="135" t="s">
        <v>71</v>
      </c>
      <c r="E459" s="155">
        <f>2.5/100</f>
        <v>2.5000000000000001E-2</v>
      </c>
      <c r="F459" s="172">
        <v>104.0882958772491</v>
      </c>
      <c r="G459" s="128">
        <f t="shared" si="7"/>
        <v>2.6022073969312274</v>
      </c>
    </row>
    <row r="460" spans="1:7" ht="22.7" customHeight="1" x14ac:dyDescent="0.2">
      <c r="A460" s="165"/>
      <c r="B460" s="209"/>
      <c r="C460" s="248"/>
      <c r="D460" s="136"/>
      <c r="E460" s="156"/>
      <c r="F460" s="174"/>
      <c r="G460" s="130"/>
    </row>
    <row r="461" spans="1:7" ht="47.25" x14ac:dyDescent="0.2">
      <c r="A461" s="20">
        <v>24</v>
      </c>
      <c r="B461" s="110" t="s">
        <v>274</v>
      </c>
      <c r="C461" s="26" t="s">
        <v>275</v>
      </c>
      <c r="D461" s="27" t="s">
        <v>164</v>
      </c>
      <c r="E461" s="53">
        <v>4.5999999999999996</v>
      </c>
      <c r="F461" s="20">
        <v>1.5922249876482004</v>
      </c>
      <c r="G461" s="24">
        <f t="shared" si="7"/>
        <v>7.3242349431817217</v>
      </c>
    </row>
    <row r="462" spans="1:7" ht="45" x14ac:dyDescent="0.2">
      <c r="A462" s="20">
        <v>25</v>
      </c>
      <c r="B462" s="114" t="s">
        <v>276</v>
      </c>
      <c r="C462" s="26" t="s">
        <v>277</v>
      </c>
      <c r="D462" s="27" t="s">
        <v>174</v>
      </c>
      <c r="E462" s="32">
        <v>0.21299999999999999</v>
      </c>
      <c r="F462" s="20">
        <v>206.85102962509944</v>
      </c>
      <c r="G462" s="24">
        <f t="shared" si="7"/>
        <v>44.059269310146178</v>
      </c>
    </row>
    <row r="463" spans="1:7" ht="45" x14ac:dyDescent="0.2">
      <c r="A463" s="20">
        <v>26</v>
      </c>
      <c r="B463" s="110" t="s">
        <v>179</v>
      </c>
      <c r="C463" s="26" t="s">
        <v>278</v>
      </c>
      <c r="D463" s="27" t="s">
        <v>174</v>
      </c>
      <c r="E463" s="32">
        <v>2E-3</v>
      </c>
      <c r="F463" s="58">
        <v>121.80337293227697</v>
      </c>
      <c r="G463" s="24">
        <f t="shared" si="7"/>
        <v>0.24360674586455394</v>
      </c>
    </row>
    <row r="464" spans="1:7" ht="45" x14ac:dyDescent="0.2">
      <c r="A464" s="20">
        <v>27</v>
      </c>
      <c r="B464" s="110" t="s">
        <v>183</v>
      </c>
      <c r="C464" s="26" t="s">
        <v>279</v>
      </c>
      <c r="D464" s="27" t="s">
        <v>174</v>
      </c>
      <c r="E464" s="32">
        <v>2.4E-2</v>
      </c>
      <c r="F464" s="58">
        <v>106.0520066216648</v>
      </c>
      <c r="G464" s="24">
        <f t="shared" si="7"/>
        <v>2.5452481589199554</v>
      </c>
    </row>
    <row r="465" spans="1:7" ht="15" x14ac:dyDescent="0.2">
      <c r="A465" s="66"/>
      <c r="B465" s="112"/>
      <c r="C465" s="55" t="s">
        <v>697</v>
      </c>
      <c r="D465" s="66"/>
      <c r="E465" s="67"/>
      <c r="F465" s="14" t="s">
        <v>185</v>
      </c>
      <c r="G465" s="69"/>
    </row>
    <row r="466" spans="1:7" ht="30" x14ac:dyDescent="0.2">
      <c r="A466" s="20">
        <v>1</v>
      </c>
      <c r="B466" s="114" t="s">
        <v>188</v>
      </c>
      <c r="C466" s="30" t="s">
        <v>189</v>
      </c>
      <c r="D466" s="57" t="s">
        <v>12</v>
      </c>
      <c r="E466" s="21">
        <v>2.5</v>
      </c>
      <c r="F466" s="62">
        <v>42.358930080986205</v>
      </c>
      <c r="G466" s="24">
        <f t="shared" ref="G466:G521" si="8">F466*E466</f>
        <v>105.89732520246551</v>
      </c>
    </row>
    <row r="467" spans="1:7" ht="30" x14ac:dyDescent="0.2">
      <c r="A467" s="20">
        <v>2</v>
      </c>
      <c r="B467" s="114" t="s">
        <v>190</v>
      </c>
      <c r="C467" s="38" t="s">
        <v>211</v>
      </c>
      <c r="D467" s="57" t="s">
        <v>12</v>
      </c>
      <c r="E467" s="21">
        <v>7.85</v>
      </c>
      <c r="F467" s="62">
        <v>54.435842760835122</v>
      </c>
      <c r="G467" s="24">
        <f t="shared" si="8"/>
        <v>427.32136567255571</v>
      </c>
    </row>
    <row r="468" spans="1:7" ht="30" x14ac:dyDescent="0.2">
      <c r="A468" s="20">
        <v>3</v>
      </c>
      <c r="B468" s="110" t="s">
        <v>102</v>
      </c>
      <c r="C468" s="30" t="s">
        <v>212</v>
      </c>
      <c r="D468" s="57" t="s">
        <v>26</v>
      </c>
      <c r="E468" s="51">
        <v>5</v>
      </c>
      <c r="F468" s="62">
        <v>41.24551170832703</v>
      </c>
      <c r="G468" s="24">
        <f t="shared" si="8"/>
        <v>206.22755854163515</v>
      </c>
    </row>
    <row r="469" spans="1:7" ht="45" x14ac:dyDescent="0.2">
      <c r="A469" s="20">
        <v>4</v>
      </c>
      <c r="B469" s="110" t="s">
        <v>102</v>
      </c>
      <c r="C469" s="63" t="s">
        <v>213</v>
      </c>
      <c r="D469" s="57" t="s">
        <v>26</v>
      </c>
      <c r="E469" s="51">
        <v>5</v>
      </c>
      <c r="F469" s="62">
        <v>64.696531222490123</v>
      </c>
      <c r="G469" s="24">
        <f t="shared" si="8"/>
        <v>323.48265611245063</v>
      </c>
    </row>
    <row r="470" spans="1:7" ht="45" x14ac:dyDescent="0.2">
      <c r="A470" s="20">
        <v>5</v>
      </c>
      <c r="B470" s="110" t="s">
        <v>102</v>
      </c>
      <c r="C470" s="63" t="s">
        <v>215</v>
      </c>
      <c r="D470" s="57" t="s">
        <v>26</v>
      </c>
      <c r="E470" s="51">
        <v>5</v>
      </c>
      <c r="F470" s="62">
        <v>44.191619687493251</v>
      </c>
      <c r="G470" s="24">
        <f t="shared" si="8"/>
        <v>220.95809843746625</v>
      </c>
    </row>
    <row r="471" spans="1:7" ht="30" x14ac:dyDescent="0.2">
      <c r="A471" s="20">
        <v>6</v>
      </c>
      <c r="B471" s="110" t="s">
        <v>102</v>
      </c>
      <c r="C471" s="63" t="s">
        <v>214</v>
      </c>
      <c r="D471" s="57" t="s">
        <v>26</v>
      </c>
      <c r="E471" s="51">
        <v>5</v>
      </c>
      <c r="F471" s="62">
        <v>180.44911372393076</v>
      </c>
      <c r="G471" s="24">
        <f t="shared" si="8"/>
        <v>902.2455686196538</v>
      </c>
    </row>
    <row r="472" spans="1:7" ht="17.850000000000001" customHeight="1" x14ac:dyDescent="0.2">
      <c r="A472" s="175">
        <v>7</v>
      </c>
      <c r="B472" s="206" t="s">
        <v>199</v>
      </c>
      <c r="C472" s="218" t="s">
        <v>200</v>
      </c>
      <c r="D472" s="175" t="s">
        <v>14</v>
      </c>
      <c r="E472" s="180">
        <v>8.5999999999999993E-2</v>
      </c>
      <c r="F472" s="153">
        <v>739.30797341848813</v>
      </c>
      <c r="G472" s="128">
        <f t="shared" si="8"/>
        <v>63.580485713989972</v>
      </c>
    </row>
    <row r="473" spans="1:7" ht="17.850000000000001" customHeight="1" x14ac:dyDescent="0.2">
      <c r="A473" s="175"/>
      <c r="B473" s="206"/>
      <c r="C473" s="218"/>
      <c r="D473" s="175"/>
      <c r="E473" s="180"/>
      <c r="F473" s="154"/>
      <c r="G473" s="130"/>
    </row>
    <row r="474" spans="1:7" ht="30" x14ac:dyDescent="0.2">
      <c r="A474" s="20">
        <v>8</v>
      </c>
      <c r="B474" s="118" t="s">
        <v>201</v>
      </c>
      <c r="C474" s="30" t="s">
        <v>202</v>
      </c>
      <c r="D474" s="20" t="s">
        <v>14</v>
      </c>
      <c r="E474" s="61">
        <v>0.13200000000000001</v>
      </c>
      <c r="F474" s="62">
        <v>736.52699479155422</v>
      </c>
      <c r="G474" s="24">
        <f t="shared" si="8"/>
        <v>97.221563312485159</v>
      </c>
    </row>
    <row r="475" spans="1:7" ht="30" x14ac:dyDescent="0.2">
      <c r="A475" s="20">
        <v>9</v>
      </c>
      <c r="B475" s="110" t="s">
        <v>203</v>
      </c>
      <c r="C475" s="63" t="s">
        <v>207</v>
      </c>
      <c r="D475" s="45" t="s">
        <v>71</v>
      </c>
      <c r="E475" s="65">
        <v>5.0000000000000001E-3</v>
      </c>
      <c r="F475" s="62">
        <v>201.96597819665638</v>
      </c>
      <c r="G475" s="24">
        <f t="shared" si="8"/>
        <v>1.0098298909832819</v>
      </c>
    </row>
    <row r="476" spans="1:7" ht="17.850000000000001" customHeight="1" x14ac:dyDescent="0.2">
      <c r="A476" s="175">
        <v>10</v>
      </c>
      <c r="B476" s="230" t="s">
        <v>208</v>
      </c>
      <c r="C476" s="218" t="s">
        <v>209</v>
      </c>
      <c r="D476" s="175" t="s">
        <v>14</v>
      </c>
      <c r="E476" s="180">
        <v>0.218</v>
      </c>
      <c r="F476" s="153">
        <v>9.0768810713162758</v>
      </c>
      <c r="G476" s="128">
        <f t="shared" si="8"/>
        <v>1.9787600735469482</v>
      </c>
    </row>
    <row r="477" spans="1:7" ht="17.850000000000001" customHeight="1" x14ac:dyDescent="0.2">
      <c r="A477" s="175"/>
      <c r="B477" s="230"/>
      <c r="C477" s="218"/>
      <c r="D477" s="175"/>
      <c r="E477" s="180"/>
      <c r="F477" s="154"/>
      <c r="G477" s="130"/>
    </row>
    <row r="478" spans="1:7" ht="15" x14ac:dyDescent="0.2">
      <c r="A478" s="66"/>
      <c r="B478" s="112"/>
      <c r="C478" s="55" t="s">
        <v>698</v>
      </c>
      <c r="D478" s="66"/>
      <c r="E478" s="67"/>
      <c r="F478" s="14"/>
      <c r="G478" s="69"/>
    </row>
    <row r="479" spans="1:7" ht="30" x14ac:dyDescent="0.2">
      <c r="A479" s="20">
        <v>1</v>
      </c>
      <c r="B479" s="114" t="s">
        <v>188</v>
      </c>
      <c r="C479" s="30" t="s">
        <v>189</v>
      </c>
      <c r="D479" s="57" t="s">
        <v>12</v>
      </c>
      <c r="E479" s="21">
        <v>0.6</v>
      </c>
      <c r="F479" s="62">
        <v>42.358930080986205</v>
      </c>
      <c r="G479" s="24">
        <f t="shared" si="8"/>
        <v>25.415358048591724</v>
      </c>
    </row>
    <row r="480" spans="1:7" ht="30" x14ac:dyDescent="0.2">
      <c r="A480" s="20">
        <v>2</v>
      </c>
      <c r="B480" s="114" t="s">
        <v>190</v>
      </c>
      <c r="C480" s="38" t="s">
        <v>216</v>
      </c>
      <c r="D480" s="57" t="s">
        <v>12</v>
      </c>
      <c r="E480" s="21">
        <v>1.6</v>
      </c>
      <c r="F480" s="62">
        <v>54.435842760835129</v>
      </c>
      <c r="G480" s="24">
        <f t="shared" si="8"/>
        <v>87.097348417336207</v>
      </c>
    </row>
    <row r="481" spans="1:7" ht="30" x14ac:dyDescent="0.2">
      <c r="A481" s="20">
        <v>3</v>
      </c>
      <c r="B481" s="110" t="s">
        <v>102</v>
      </c>
      <c r="C481" s="30" t="s">
        <v>217</v>
      </c>
      <c r="D481" s="57" t="s">
        <v>26</v>
      </c>
      <c r="E481" s="51">
        <v>2</v>
      </c>
      <c r="F481" s="62">
        <v>29.461079791662169</v>
      </c>
      <c r="G481" s="24">
        <f t="shared" si="8"/>
        <v>58.922159583324337</v>
      </c>
    </row>
    <row r="482" spans="1:7" ht="45" x14ac:dyDescent="0.2">
      <c r="A482" s="20">
        <v>4</v>
      </c>
      <c r="B482" s="110" t="s">
        <v>102</v>
      </c>
      <c r="C482" s="63" t="s">
        <v>218</v>
      </c>
      <c r="D482" s="57" t="s">
        <v>26</v>
      </c>
      <c r="E482" s="51">
        <v>2</v>
      </c>
      <c r="F482" s="62">
        <v>28.238444980308188</v>
      </c>
      <c r="G482" s="24">
        <f t="shared" si="8"/>
        <v>56.476889960616376</v>
      </c>
    </row>
    <row r="483" spans="1:7" ht="45" x14ac:dyDescent="0.2">
      <c r="A483" s="20">
        <v>5</v>
      </c>
      <c r="B483" s="110" t="s">
        <v>102</v>
      </c>
      <c r="C483" s="63" t="s">
        <v>219</v>
      </c>
      <c r="D483" s="57" t="s">
        <v>26</v>
      </c>
      <c r="E483" s="51">
        <v>2</v>
      </c>
      <c r="F483" s="62">
        <v>29.461079791662169</v>
      </c>
      <c r="G483" s="24">
        <f t="shared" si="8"/>
        <v>58.922159583324337</v>
      </c>
    </row>
    <row r="484" spans="1:7" ht="30" x14ac:dyDescent="0.2">
      <c r="A484" s="20">
        <v>6</v>
      </c>
      <c r="B484" s="110" t="s">
        <v>102</v>
      </c>
      <c r="C484" s="63" t="s">
        <v>220</v>
      </c>
      <c r="D484" s="57" t="s">
        <v>26</v>
      </c>
      <c r="E484" s="51">
        <v>2</v>
      </c>
      <c r="F484" s="62">
        <v>121.11449902352317</v>
      </c>
      <c r="G484" s="24">
        <f t="shared" si="8"/>
        <v>242.22899804704633</v>
      </c>
    </row>
    <row r="485" spans="1:7" ht="21.75" customHeight="1" x14ac:dyDescent="0.2">
      <c r="A485" s="175">
        <v>7</v>
      </c>
      <c r="B485" s="206" t="s">
        <v>199</v>
      </c>
      <c r="C485" s="218" t="s">
        <v>200</v>
      </c>
      <c r="D485" s="175" t="s">
        <v>14</v>
      </c>
      <c r="E485" s="180">
        <v>3.44E-2</v>
      </c>
      <c r="F485" s="153">
        <v>739.30797341848813</v>
      </c>
      <c r="G485" s="128">
        <f t="shared" si="8"/>
        <v>25.43219428559599</v>
      </c>
    </row>
    <row r="486" spans="1:7" ht="21.75" customHeight="1" x14ac:dyDescent="0.2">
      <c r="A486" s="175"/>
      <c r="B486" s="206"/>
      <c r="C486" s="218"/>
      <c r="D486" s="175"/>
      <c r="E486" s="180"/>
      <c r="F486" s="154"/>
      <c r="G486" s="130"/>
    </row>
    <row r="487" spans="1:7" ht="30" x14ac:dyDescent="0.2">
      <c r="A487" s="20">
        <v>8</v>
      </c>
      <c r="B487" s="118" t="s">
        <v>201</v>
      </c>
      <c r="C487" s="30" t="s">
        <v>202</v>
      </c>
      <c r="D487" s="20" t="s">
        <v>14</v>
      </c>
      <c r="E487" s="61">
        <v>4.6399999999999997E-2</v>
      </c>
      <c r="F487" s="62">
        <v>736.52699479155422</v>
      </c>
      <c r="G487" s="24">
        <f t="shared" si="8"/>
        <v>34.174852558328112</v>
      </c>
    </row>
    <row r="488" spans="1:7" ht="30" x14ac:dyDescent="0.2">
      <c r="A488" s="20">
        <v>9</v>
      </c>
      <c r="B488" s="110" t="s">
        <v>203</v>
      </c>
      <c r="C488" s="63" t="s">
        <v>207</v>
      </c>
      <c r="D488" s="45" t="s">
        <v>71</v>
      </c>
      <c r="E488" s="65">
        <v>2E-3</v>
      </c>
      <c r="F488" s="62">
        <v>201.96597819665638</v>
      </c>
      <c r="G488" s="24">
        <f t="shared" si="8"/>
        <v>0.40393195639331275</v>
      </c>
    </row>
    <row r="489" spans="1:7" ht="20.65" customHeight="1" x14ac:dyDescent="0.2">
      <c r="A489" s="175">
        <v>10</v>
      </c>
      <c r="B489" s="230" t="s">
        <v>208</v>
      </c>
      <c r="C489" s="218" t="s">
        <v>209</v>
      </c>
      <c r="D489" s="175" t="s">
        <v>14</v>
      </c>
      <c r="E489" s="180">
        <v>8.0799999999999997E-2</v>
      </c>
      <c r="F489" s="153">
        <v>9.0768810713162758</v>
      </c>
      <c r="G489" s="128">
        <f t="shared" si="8"/>
        <v>0.73341199056235507</v>
      </c>
    </row>
    <row r="490" spans="1:7" ht="20.65" customHeight="1" x14ac:dyDescent="0.2">
      <c r="A490" s="175"/>
      <c r="B490" s="230"/>
      <c r="C490" s="218"/>
      <c r="D490" s="175"/>
      <c r="E490" s="180"/>
      <c r="F490" s="154"/>
      <c r="G490" s="130"/>
    </row>
    <row r="491" spans="1:7" s="56" customFormat="1" ht="18" x14ac:dyDescent="0.25">
      <c r="A491" s="15"/>
      <c r="B491" s="113"/>
      <c r="C491" s="16" t="s">
        <v>633</v>
      </c>
      <c r="D491" s="15"/>
      <c r="E491" s="17"/>
      <c r="F491" s="18"/>
      <c r="G491" s="69"/>
    </row>
    <row r="492" spans="1:7" ht="75" x14ac:dyDescent="0.2">
      <c r="A492" s="20"/>
      <c r="B492" s="110"/>
      <c r="C492" s="97" t="s">
        <v>280</v>
      </c>
      <c r="D492" s="20"/>
      <c r="E492" s="21"/>
      <c r="F492" s="22"/>
      <c r="G492" s="69"/>
    </row>
    <row r="493" spans="1:7" ht="15" x14ac:dyDescent="0.2">
      <c r="A493" s="20"/>
      <c r="B493" s="110"/>
      <c r="C493" s="97" t="s">
        <v>1</v>
      </c>
      <c r="D493" s="20"/>
      <c r="E493" s="47"/>
      <c r="F493" s="62"/>
      <c r="G493" s="69"/>
    </row>
    <row r="494" spans="1:7" ht="30" x14ac:dyDescent="0.2">
      <c r="A494" s="20">
        <v>1</v>
      </c>
      <c r="B494" s="110" t="s">
        <v>98</v>
      </c>
      <c r="C494" s="26" t="s">
        <v>99</v>
      </c>
      <c r="D494" s="27" t="s">
        <v>17</v>
      </c>
      <c r="E494" s="53">
        <v>1.5</v>
      </c>
      <c r="F494" s="22">
        <v>6.8667099867442802</v>
      </c>
      <c r="G494" s="24">
        <f t="shared" si="8"/>
        <v>10.300064980116421</v>
      </c>
    </row>
    <row r="495" spans="1:7" ht="45" x14ac:dyDescent="0.2">
      <c r="A495" s="20">
        <v>2</v>
      </c>
      <c r="B495" s="118" t="s">
        <v>115</v>
      </c>
      <c r="C495" s="26" t="s">
        <v>116</v>
      </c>
      <c r="D495" s="27" t="s">
        <v>17</v>
      </c>
      <c r="E495" s="28">
        <v>134</v>
      </c>
      <c r="F495" s="62">
        <v>2.8579023175845752</v>
      </c>
      <c r="G495" s="24">
        <f t="shared" si="8"/>
        <v>382.95891055633308</v>
      </c>
    </row>
    <row r="496" spans="1:7" ht="45" x14ac:dyDescent="0.2">
      <c r="A496" s="20">
        <v>3</v>
      </c>
      <c r="B496" s="110" t="s">
        <v>117</v>
      </c>
      <c r="C496" s="26" t="s">
        <v>118</v>
      </c>
      <c r="D496" s="27" t="s">
        <v>17</v>
      </c>
      <c r="E496" s="28">
        <v>279</v>
      </c>
      <c r="F496" s="22">
        <v>2.0842543622555265</v>
      </c>
      <c r="G496" s="24">
        <f t="shared" si="8"/>
        <v>581.50696706929193</v>
      </c>
    </row>
    <row r="497" spans="1:7" ht="45" x14ac:dyDescent="0.2">
      <c r="A497" s="20">
        <v>4</v>
      </c>
      <c r="B497" s="110" t="s">
        <v>119</v>
      </c>
      <c r="C497" s="26" t="s">
        <v>120</v>
      </c>
      <c r="D497" s="27" t="s">
        <v>17</v>
      </c>
      <c r="E497" s="28">
        <v>103</v>
      </c>
      <c r="F497" s="22">
        <v>1.2432993548743352</v>
      </c>
      <c r="G497" s="24">
        <f t="shared" si="8"/>
        <v>128.05983355205652</v>
      </c>
    </row>
    <row r="498" spans="1:7" ht="30" x14ac:dyDescent="0.2">
      <c r="A498" s="20">
        <v>5</v>
      </c>
      <c r="B498" s="110" t="s">
        <v>261</v>
      </c>
      <c r="C498" s="26" t="s">
        <v>262</v>
      </c>
      <c r="D498" s="27" t="s">
        <v>26</v>
      </c>
      <c r="E498" s="31">
        <v>1</v>
      </c>
      <c r="F498" s="62">
        <v>62.390557577664133</v>
      </c>
      <c r="G498" s="24">
        <f t="shared" si="8"/>
        <v>62.390557577664133</v>
      </c>
    </row>
    <row r="499" spans="1:7" ht="30" x14ac:dyDescent="0.2">
      <c r="A499" s="20">
        <v>6</v>
      </c>
      <c r="B499" s="110" t="s">
        <v>265</v>
      </c>
      <c r="C499" s="30" t="s">
        <v>266</v>
      </c>
      <c r="D499" s="20" t="s">
        <v>26</v>
      </c>
      <c r="E499" s="51">
        <v>2</v>
      </c>
      <c r="F499" s="62">
        <v>15.425768966942368</v>
      </c>
      <c r="G499" s="24">
        <f t="shared" si="8"/>
        <v>30.851537933884735</v>
      </c>
    </row>
    <row r="500" spans="1:7" ht="30" x14ac:dyDescent="0.2">
      <c r="A500" s="20">
        <v>7</v>
      </c>
      <c r="B500" s="114" t="s">
        <v>146</v>
      </c>
      <c r="C500" s="30" t="s">
        <v>154</v>
      </c>
      <c r="D500" s="45" t="s">
        <v>148</v>
      </c>
      <c r="E500" s="52">
        <v>0.1</v>
      </c>
      <c r="F500" s="62">
        <v>352.3814646653999</v>
      </c>
      <c r="G500" s="24">
        <f t="shared" si="8"/>
        <v>35.238146466539995</v>
      </c>
    </row>
    <row r="501" spans="1:7" ht="30" x14ac:dyDescent="0.2">
      <c r="A501" s="20">
        <v>8</v>
      </c>
      <c r="B501" s="110" t="s">
        <v>156</v>
      </c>
      <c r="C501" s="26" t="s">
        <v>281</v>
      </c>
      <c r="D501" s="27" t="s">
        <v>14</v>
      </c>
      <c r="E501" s="46">
        <v>2.86E-2</v>
      </c>
      <c r="F501" s="22">
        <v>2002.6676614223445</v>
      </c>
      <c r="G501" s="24">
        <f t="shared" si="8"/>
        <v>57.276295116679051</v>
      </c>
    </row>
    <row r="502" spans="1:7" ht="30" x14ac:dyDescent="0.2">
      <c r="A502" s="20">
        <v>9</v>
      </c>
      <c r="B502" s="110" t="s">
        <v>146</v>
      </c>
      <c r="C502" s="26" t="s">
        <v>282</v>
      </c>
      <c r="D502" s="45" t="s">
        <v>148</v>
      </c>
      <c r="E502" s="28">
        <v>0.3</v>
      </c>
      <c r="F502" s="62">
        <v>79.866476592524933</v>
      </c>
      <c r="G502" s="24">
        <f t="shared" si="8"/>
        <v>23.959942977757478</v>
      </c>
    </row>
    <row r="503" spans="1:7" ht="30" x14ac:dyDescent="0.2">
      <c r="A503" s="20">
        <v>10</v>
      </c>
      <c r="B503" s="110" t="s">
        <v>146</v>
      </c>
      <c r="C503" s="26" t="s">
        <v>222</v>
      </c>
      <c r="D503" s="45" t="s">
        <v>148</v>
      </c>
      <c r="E503" s="28">
        <v>0.2</v>
      </c>
      <c r="F503" s="62">
        <v>68.082044675860075</v>
      </c>
      <c r="G503" s="24">
        <f t="shared" si="8"/>
        <v>13.616408935172016</v>
      </c>
    </row>
    <row r="504" spans="1:7" ht="34.5" customHeight="1" x14ac:dyDescent="0.2">
      <c r="A504" s="163">
        <v>11</v>
      </c>
      <c r="B504" s="207" t="s">
        <v>165</v>
      </c>
      <c r="C504" s="216" t="s">
        <v>229</v>
      </c>
      <c r="D504" s="157" t="s">
        <v>14</v>
      </c>
      <c r="E504" s="237">
        <f>4.8*0.001</f>
        <v>4.7999999999999996E-3</v>
      </c>
      <c r="F504" s="128">
        <v>810.4715550793394</v>
      </c>
      <c r="G504" s="128">
        <f t="shared" si="8"/>
        <v>3.8902634643808289</v>
      </c>
    </row>
    <row r="505" spans="1:7" ht="18.75" customHeight="1" x14ac:dyDescent="0.2">
      <c r="A505" s="165"/>
      <c r="B505" s="209"/>
      <c r="C505" s="217"/>
      <c r="D505" s="159"/>
      <c r="E505" s="238"/>
      <c r="F505" s="130"/>
      <c r="G505" s="130"/>
    </row>
    <row r="506" spans="1:7" ht="34.5" customHeight="1" x14ac:dyDescent="0.2">
      <c r="A506" s="163">
        <v>12</v>
      </c>
      <c r="B506" s="207" t="s">
        <v>168</v>
      </c>
      <c r="C506" s="247" t="s">
        <v>283</v>
      </c>
      <c r="D506" s="135" t="s">
        <v>71</v>
      </c>
      <c r="E506" s="178">
        <f>0.43/100</f>
        <v>4.3E-3</v>
      </c>
      <c r="F506" s="153">
        <v>104.0882958772491</v>
      </c>
      <c r="G506" s="128">
        <f t="shared" si="8"/>
        <v>0.4475796722721711</v>
      </c>
    </row>
    <row r="507" spans="1:7" ht="22.7" customHeight="1" x14ac:dyDescent="0.2">
      <c r="A507" s="165"/>
      <c r="B507" s="209"/>
      <c r="C507" s="248"/>
      <c r="D507" s="136"/>
      <c r="E507" s="179"/>
      <c r="F507" s="154"/>
      <c r="G507" s="130"/>
    </row>
    <row r="508" spans="1:7" ht="47.25" x14ac:dyDescent="0.2">
      <c r="A508" s="20">
        <v>13</v>
      </c>
      <c r="B508" s="114" t="s">
        <v>225</v>
      </c>
      <c r="C508" s="26" t="s">
        <v>284</v>
      </c>
      <c r="D508" s="27" t="s">
        <v>164</v>
      </c>
      <c r="E508" s="53">
        <v>1.8</v>
      </c>
      <c r="F508" s="29">
        <v>1.290702351252343</v>
      </c>
      <c r="G508" s="24">
        <f t="shared" si="8"/>
        <v>2.3232642322542176</v>
      </c>
    </row>
    <row r="509" spans="1:7" ht="45" x14ac:dyDescent="0.2">
      <c r="A509" s="20">
        <v>14</v>
      </c>
      <c r="B509" s="110" t="s">
        <v>179</v>
      </c>
      <c r="C509" s="26" t="s">
        <v>278</v>
      </c>
      <c r="D509" s="27" t="s">
        <v>174</v>
      </c>
      <c r="E509" s="34">
        <v>0.13550000000000001</v>
      </c>
      <c r="F509" s="62">
        <v>121.80337293227696</v>
      </c>
      <c r="G509" s="24">
        <f t="shared" si="8"/>
        <v>16.504357032323529</v>
      </c>
    </row>
    <row r="510" spans="1:7" ht="45" x14ac:dyDescent="0.2">
      <c r="A510" s="20">
        <v>15</v>
      </c>
      <c r="B510" s="110" t="s">
        <v>181</v>
      </c>
      <c r="C510" s="54" t="s">
        <v>182</v>
      </c>
      <c r="D510" s="50" t="s">
        <v>174</v>
      </c>
      <c r="E510" s="32">
        <v>0.27900000000000003</v>
      </c>
      <c r="F510" s="22">
        <v>112.53786333779922</v>
      </c>
      <c r="G510" s="24">
        <f t="shared" si="8"/>
        <v>31.398063871245988</v>
      </c>
    </row>
    <row r="511" spans="1:7" ht="30" x14ac:dyDescent="0.2">
      <c r="A511" s="20">
        <v>16</v>
      </c>
      <c r="B511" s="110" t="s">
        <v>183</v>
      </c>
      <c r="C511" s="54" t="s">
        <v>184</v>
      </c>
      <c r="D511" s="50" t="s">
        <v>174</v>
      </c>
      <c r="E511" s="32">
        <v>0.10299999999999999</v>
      </c>
      <c r="F511" s="62">
        <v>106.05200662166479</v>
      </c>
      <c r="G511" s="24">
        <f t="shared" si="8"/>
        <v>10.923356682031473</v>
      </c>
    </row>
    <row r="512" spans="1:7" s="56" customFormat="1" ht="18" x14ac:dyDescent="0.25">
      <c r="A512" s="15"/>
      <c r="B512" s="113"/>
      <c r="C512" s="16" t="s">
        <v>634</v>
      </c>
      <c r="D512" s="15"/>
      <c r="E512" s="17"/>
      <c r="F512" s="18"/>
      <c r="G512" s="69"/>
    </row>
    <row r="513" spans="1:7" ht="15" x14ac:dyDescent="0.2">
      <c r="A513" s="20"/>
      <c r="B513" s="114"/>
      <c r="C513" s="97" t="s">
        <v>0</v>
      </c>
      <c r="D513" s="27"/>
      <c r="E513" s="34"/>
      <c r="F513" s="22"/>
      <c r="G513" s="69"/>
    </row>
    <row r="514" spans="1:7" ht="45" x14ac:dyDescent="0.2">
      <c r="A514" s="20">
        <v>1</v>
      </c>
      <c r="B514" s="110" t="s">
        <v>39</v>
      </c>
      <c r="C514" s="35" t="s">
        <v>40</v>
      </c>
      <c r="D514" s="36" t="s">
        <v>41</v>
      </c>
      <c r="E514" s="37">
        <v>318</v>
      </c>
      <c r="F514" s="62">
        <v>0.42932480293630632</v>
      </c>
      <c r="G514" s="24">
        <f t="shared" si="8"/>
        <v>136.52528733374541</v>
      </c>
    </row>
    <row r="515" spans="1:7" ht="17.45" customHeight="1" x14ac:dyDescent="0.2">
      <c r="A515" s="163">
        <v>2</v>
      </c>
      <c r="B515" s="110" t="s">
        <v>42</v>
      </c>
      <c r="C515" s="232" t="s">
        <v>43</v>
      </c>
      <c r="D515" s="135" t="s">
        <v>46</v>
      </c>
      <c r="E515" s="147">
        <f>16/1000</f>
        <v>1.6E-2</v>
      </c>
      <c r="F515" s="139">
        <v>11243.571989763224</v>
      </c>
      <c r="G515" s="128">
        <f t="shared" si="8"/>
        <v>179.89715183621161</v>
      </c>
    </row>
    <row r="516" spans="1:7" ht="15.75" customHeight="1" x14ac:dyDescent="0.2">
      <c r="A516" s="164"/>
      <c r="B516" s="114" t="s">
        <v>45</v>
      </c>
      <c r="C516" s="233"/>
      <c r="D516" s="141"/>
      <c r="E516" s="148"/>
      <c r="F516" s="143"/>
      <c r="G516" s="129"/>
    </row>
    <row r="517" spans="1:7" ht="45" x14ac:dyDescent="0.2">
      <c r="A517" s="165"/>
      <c r="B517" s="110" t="s">
        <v>47</v>
      </c>
      <c r="C517" s="234"/>
      <c r="D517" s="136"/>
      <c r="E517" s="149"/>
      <c r="F517" s="140"/>
      <c r="G517" s="130"/>
    </row>
    <row r="518" spans="1:7" ht="17.45" customHeight="1" x14ac:dyDescent="0.2">
      <c r="A518" s="163">
        <v>3</v>
      </c>
      <c r="B518" s="114" t="s">
        <v>49</v>
      </c>
      <c r="C518" s="218" t="s">
        <v>50</v>
      </c>
      <c r="D518" s="135" t="s">
        <v>46</v>
      </c>
      <c r="E518" s="137">
        <f>39/1000</f>
        <v>3.9E-2</v>
      </c>
      <c r="F518" s="139">
        <v>11894.398317202515</v>
      </c>
      <c r="G518" s="128">
        <f t="shared" si="8"/>
        <v>463.88153437089807</v>
      </c>
    </row>
    <row r="519" spans="1:7" ht="15" x14ac:dyDescent="0.2">
      <c r="A519" s="164"/>
      <c r="B519" s="110" t="s">
        <v>51</v>
      </c>
      <c r="C519" s="218"/>
      <c r="D519" s="141"/>
      <c r="E519" s="142"/>
      <c r="F519" s="143"/>
      <c r="G519" s="129"/>
    </row>
    <row r="520" spans="1:7" ht="45" x14ac:dyDescent="0.2">
      <c r="A520" s="165"/>
      <c r="B520" s="110" t="s">
        <v>52</v>
      </c>
      <c r="C520" s="218"/>
      <c r="D520" s="136"/>
      <c r="E520" s="138"/>
      <c r="F520" s="140"/>
      <c r="G520" s="130"/>
    </row>
    <row r="521" spans="1:7" ht="17.45" customHeight="1" x14ac:dyDescent="0.2">
      <c r="A521" s="163">
        <v>4</v>
      </c>
      <c r="B521" s="114" t="s">
        <v>45</v>
      </c>
      <c r="C521" s="218" t="s">
        <v>53</v>
      </c>
      <c r="D521" s="135" t="s">
        <v>46</v>
      </c>
      <c r="E521" s="137">
        <v>5.8999999999999997E-2</v>
      </c>
      <c r="F521" s="139">
        <v>9689.7343718422999</v>
      </c>
      <c r="G521" s="128">
        <f t="shared" si="8"/>
        <v>571.69432793869566</v>
      </c>
    </row>
    <row r="522" spans="1:7" ht="15" x14ac:dyDescent="0.2">
      <c r="A522" s="164"/>
      <c r="B522" s="110" t="s">
        <v>54</v>
      </c>
      <c r="C522" s="218"/>
      <c r="D522" s="141"/>
      <c r="E522" s="142"/>
      <c r="F522" s="143"/>
      <c r="G522" s="129"/>
    </row>
    <row r="523" spans="1:7" ht="45" x14ac:dyDescent="0.2">
      <c r="A523" s="165"/>
      <c r="B523" s="110" t="s">
        <v>47</v>
      </c>
      <c r="C523" s="218"/>
      <c r="D523" s="136"/>
      <c r="E523" s="138"/>
      <c r="F523" s="140"/>
      <c r="G523" s="130"/>
    </row>
    <row r="524" spans="1:7" ht="30" x14ac:dyDescent="0.2">
      <c r="A524" s="20">
        <v>5</v>
      </c>
      <c r="B524" s="114" t="s">
        <v>58</v>
      </c>
      <c r="C524" s="39" t="s">
        <v>59</v>
      </c>
      <c r="D524" s="40" t="s">
        <v>12</v>
      </c>
      <c r="E524" s="53">
        <v>9.5</v>
      </c>
      <c r="F524" s="62">
        <v>7.7958074763315626</v>
      </c>
      <c r="G524" s="24">
        <f t="shared" ref="G524:G584" si="9">F524*E524</f>
        <v>74.060171025149842</v>
      </c>
    </row>
    <row r="525" spans="1:7" ht="45" x14ac:dyDescent="0.2">
      <c r="A525" s="20">
        <v>6</v>
      </c>
      <c r="B525" s="114" t="s">
        <v>709</v>
      </c>
      <c r="C525" s="42" t="s">
        <v>61</v>
      </c>
      <c r="D525" s="40" t="s">
        <v>44</v>
      </c>
      <c r="E525" s="53">
        <f>26.5/100</f>
        <v>0.26500000000000001</v>
      </c>
      <c r="F525" s="62">
        <v>577.11739968098937</v>
      </c>
      <c r="G525" s="24">
        <f t="shared" si="9"/>
        <v>152.93611091546219</v>
      </c>
    </row>
    <row r="526" spans="1:7" ht="45" x14ac:dyDescent="0.2">
      <c r="A526" s="163">
        <v>7</v>
      </c>
      <c r="B526" s="109" t="s">
        <v>708</v>
      </c>
      <c r="C526" s="218" t="s">
        <v>62</v>
      </c>
      <c r="D526" s="150" t="s">
        <v>65</v>
      </c>
      <c r="E526" s="139">
        <f>53/100</f>
        <v>0.53</v>
      </c>
      <c r="F526" s="139">
        <v>539.39674522289135</v>
      </c>
      <c r="G526" s="128">
        <f t="shared" si="9"/>
        <v>285.88027496813243</v>
      </c>
    </row>
    <row r="527" spans="1:7" ht="30" x14ac:dyDescent="0.2">
      <c r="A527" s="164"/>
      <c r="B527" s="110" t="s">
        <v>63</v>
      </c>
      <c r="C527" s="218"/>
      <c r="D527" s="151"/>
      <c r="E527" s="143"/>
      <c r="F527" s="143"/>
      <c r="G527" s="129"/>
    </row>
    <row r="528" spans="1:7" ht="15.75" customHeight="1" x14ac:dyDescent="0.2">
      <c r="A528" s="165"/>
      <c r="B528" s="110" t="s">
        <v>64</v>
      </c>
      <c r="C528" s="218"/>
      <c r="D528" s="152"/>
      <c r="E528" s="140"/>
      <c r="F528" s="140"/>
      <c r="G528" s="130"/>
    </row>
    <row r="529" spans="1:7" ht="12.75" customHeight="1" x14ac:dyDescent="0.2">
      <c r="A529" s="163">
        <v>8</v>
      </c>
      <c r="B529" s="214" t="s">
        <v>69</v>
      </c>
      <c r="C529" s="215" t="s">
        <v>72</v>
      </c>
      <c r="D529" s="157" t="s">
        <v>71</v>
      </c>
      <c r="E529" s="139">
        <v>1.2450000000000001</v>
      </c>
      <c r="F529" s="160">
        <v>174.76597651285454</v>
      </c>
      <c r="G529" s="128">
        <f t="shared" si="9"/>
        <v>217.58364075850392</v>
      </c>
    </row>
    <row r="530" spans="1:7" ht="12.75" customHeight="1" x14ac:dyDescent="0.2">
      <c r="A530" s="164"/>
      <c r="B530" s="214"/>
      <c r="C530" s="215"/>
      <c r="D530" s="158"/>
      <c r="E530" s="143"/>
      <c r="F530" s="161"/>
      <c r="G530" s="129"/>
    </row>
    <row r="531" spans="1:7" ht="12.75" customHeight="1" x14ac:dyDescent="0.2">
      <c r="A531" s="164"/>
      <c r="B531" s="214"/>
      <c r="C531" s="215"/>
      <c r="D531" s="158"/>
      <c r="E531" s="143"/>
      <c r="F531" s="161"/>
      <c r="G531" s="129"/>
    </row>
    <row r="532" spans="1:7" ht="12.75" x14ac:dyDescent="0.2">
      <c r="A532" s="165"/>
      <c r="B532" s="214"/>
      <c r="C532" s="215"/>
      <c r="D532" s="159"/>
      <c r="E532" s="140"/>
      <c r="F532" s="162"/>
      <c r="G532" s="130"/>
    </row>
    <row r="533" spans="1:7" ht="30" x14ac:dyDescent="0.2">
      <c r="A533" s="20">
        <v>9</v>
      </c>
      <c r="B533" s="114" t="s">
        <v>73</v>
      </c>
      <c r="C533" s="35" t="s">
        <v>75</v>
      </c>
      <c r="D533" s="45" t="s">
        <v>71</v>
      </c>
      <c r="E533" s="21">
        <v>1.58</v>
      </c>
      <c r="F533" s="62">
        <v>605.4758774597442</v>
      </c>
      <c r="G533" s="24">
        <f t="shared" si="9"/>
        <v>956.65188638639586</v>
      </c>
    </row>
    <row r="534" spans="1:7" ht="30" x14ac:dyDescent="0.2">
      <c r="A534" s="20">
        <v>10</v>
      </c>
      <c r="B534" s="114" t="s">
        <v>78</v>
      </c>
      <c r="C534" s="35" t="s">
        <v>285</v>
      </c>
      <c r="D534" s="27" t="s">
        <v>14</v>
      </c>
      <c r="E534" s="61">
        <f>E514*0.06*1.03*0.001</f>
        <v>1.96524E-2</v>
      </c>
      <c r="F534" s="29">
        <v>259.0317966725778</v>
      </c>
      <c r="G534" s="24">
        <f t="shared" si="9"/>
        <v>5.0905964809281681</v>
      </c>
    </row>
    <row r="535" spans="1:7" ht="15" x14ac:dyDescent="0.2">
      <c r="A535" s="20"/>
      <c r="B535" s="110"/>
      <c r="C535" s="97" t="s">
        <v>1</v>
      </c>
      <c r="D535" s="27"/>
      <c r="E535" s="53"/>
      <c r="F535" s="62" t="s">
        <v>185</v>
      </c>
      <c r="G535" s="24"/>
    </row>
    <row r="536" spans="1:7" ht="45" x14ac:dyDescent="0.2">
      <c r="A536" s="20">
        <v>1</v>
      </c>
      <c r="B536" s="110" t="s">
        <v>82</v>
      </c>
      <c r="C536" s="30" t="s">
        <v>286</v>
      </c>
      <c r="D536" s="1" t="s">
        <v>84</v>
      </c>
      <c r="E536" s="51">
        <v>1</v>
      </c>
      <c r="F536" s="22">
        <v>2.139356872771756</v>
      </c>
      <c r="G536" s="24">
        <f t="shared" si="9"/>
        <v>2.139356872771756</v>
      </c>
    </row>
    <row r="537" spans="1:7" ht="45" x14ac:dyDescent="0.2">
      <c r="A537" s="20">
        <v>2</v>
      </c>
      <c r="B537" s="110" t="s">
        <v>82</v>
      </c>
      <c r="C537" s="30" t="s">
        <v>287</v>
      </c>
      <c r="D537" s="1" t="s">
        <v>84</v>
      </c>
      <c r="E537" s="51">
        <v>1</v>
      </c>
      <c r="F537" s="22">
        <v>2.139356872771756</v>
      </c>
      <c r="G537" s="24">
        <f t="shared" si="9"/>
        <v>2.139356872771756</v>
      </c>
    </row>
    <row r="538" spans="1:7" ht="30" x14ac:dyDescent="0.2">
      <c r="A538" s="20">
        <v>3</v>
      </c>
      <c r="B538" s="110" t="s">
        <v>235</v>
      </c>
      <c r="C538" s="26" t="s">
        <v>236</v>
      </c>
      <c r="D538" s="27" t="s">
        <v>17</v>
      </c>
      <c r="E538" s="53">
        <v>1.5</v>
      </c>
      <c r="F538" s="62">
        <v>3.2046647461321047</v>
      </c>
      <c r="G538" s="24">
        <f t="shared" si="9"/>
        <v>4.8069971191981571</v>
      </c>
    </row>
    <row r="539" spans="1:7" ht="45" x14ac:dyDescent="0.2">
      <c r="A539" s="20">
        <v>4</v>
      </c>
      <c r="B539" s="110" t="s">
        <v>119</v>
      </c>
      <c r="C539" s="26" t="s">
        <v>120</v>
      </c>
      <c r="D539" s="27" t="s">
        <v>17</v>
      </c>
      <c r="E539" s="28">
        <v>158</v>
      </c>
      <c r="F539" s="22">
        <v>1.2432993548743352</v>
      </c>
      <c r="G539" s="24">
        <f t="shared" si="9"/>
        <v>196.44129807014497</v>
      </c>
    </row>
    <row r="540" spans="1:7" ht="30" x14ac:dyDescent="0.2">
      <c r="A540" s="20">
        <v>5</v>
      </c>
      <c r="B540" s="110" t="s">
        <v>129</v>
      </c>
      <c r="C540" s="26" t="s">
        <v>130</v>
      </c>
      <c r="D540" s="27" t="s">
        <v>26</v>
      </c>
      <c r="E540" s="31">
        <v>1</v>
      </c>
      <c r="F540" s="22">
        <v>38.85081055246954</v>
      </c>
      <c r="G540" s="24">
        <f t="shared" si="9"/>
        <v>38.85081055246954</v>
      </c>
    </row>
    <row r="541" spans="1:7" ht="30" x14ac:dyDescent="0.2">
      <c r="A541" s="20">
        <v>6</v>
      </c>
      <c r="B541" s="110" t="s">
        <v>142</v>
      </c>
      <c r="C541" s="30" t="s">
        <v>237</v>
      </c>
      <c r="D541" s="20" t="s">
        <v>26</v>
      </c>
      <c r="E541" s="51">
        <v>2</v>
      </c>
      <c r="F541" s="22">
        <v>8.9988188188756038</v>
      </c>
      <c r="G541" s="24">
        <f t="shared" si="9"/>
        <v>17.997637637751208</v>
      </c>
    </row>
    <row r="542" spans="1:7" ht="30" x14ac:dyDescent="0.2">
      <c r="A542" s="20">
        <v>7</v>
      </c>
      <c r="B542" s="114" t="s">
        <v>146</v>
      </c>
      <c r="C542" s="30" t="s">
        <v>238</v>
      </c>
      <c r="D542" s="45" t="s">
        <v>148</v>
      </c>
      <c r="E542" s="52">
        <v>0.1</v>
      </c>
      <c r="F542" s="62">
        <v>190.34552581125803</v>
      </c>
      <c r="G542" s="24">
        <f t="shared" si="9"/>
        <v>19.034552581125805</v>
      </c>
    </row>
    <row r="543" spans="1:7" ht="30" x14ac:dyDescent="0.2">
      <c r="A543" s="20">
        <v>8</v>
      </c>
      <c r="B543" s="110" t="s">
        <v>146</v>
      </c>
      <c r="C543" s="26" t="s">
        <v>288</v>
      </c>
      <c r="D543" s="45" t="s">
        <v>148</v>
      </c>
      <c r="E543" s="28">
        <v>0.3</v>
      </c>
      <c r="F543" s="62">
        <v>54.824558769612104</v>
      </c>
      <c r="G543" s="24">
        <f t="shared" si="9"/>
        <v>16.44736763088363</v>
      </c>
    </row>
    <row r="544" spans="1:7" ht="45" x14ac:dyDescent="0.2">
      <c r="A544" s="20">
        <v>9</v>
      </c>
      <c r="B544" s="114" t="s">
        <v>102</v>
      </c>
      <c r="C544" s="26" t="s">
        <v>163</v>
      </c>
      <c r="D544" s="27" t="s">
        <v>164</v>
      </c>
      <c r="E544" s="49">
        <v>158</v>
      </c>
      <c r="F544" s="22">
        <v>0.22095809843746625</v>
      </c>
      <c r="G544" s="24">
        <f t="shared" si="9"/>
        <v>34.911379553119666</v>
      </c>
    </row>
    <row r="545" spans="1:7" ht="34.5" customHeight="1" x14ac:dyDescent="0.2">
      <c r="A545" s="163">
        <v>10</v>
      </c>
      <c r="B545" s="207" t="s">
        <v>165</v>
      </c>
      <c r="C545" s="216" t="s">
        <v>229</v>
      </c>
      <c r="D545" s="157" t="s">
        <v>14</v>
      </c>
      <c r="E545" s="237">
        <f>4.8*0.001</f>
        <v>4.7999999999999996E-3</v>
      </c>
      <c r="F545" s="128">
        <v>810.4715550793394</v>
      </c>
      <c r="G545" s="128">
        <f t="shared" si="9"/>
        <v>3.8902634643808289</v>
      </c>
    </row>
    <row r="546" spans="1:7" ht="18.75" customHeight="1" x14ac:dyDescent="0.2">
      <c r="A546" s="165"/>
      <c r="B546" s="209"/>
      <c r="C546" s="217"/>
      <c r="D546" s="159"/>
      <c r="E546" s="238"/>
      <c r="F546" s="130"/>
      <c r="G546" s="130"/>
    </row>
    <row r="547" spans="1:7" ht="34.5" customHeight="1" x14ac:dyDescent="0.2">
      <c r="A547" s="163">
        <v>11</v>
      </c>
      <c r="B547" s="207" t="s">
        <v>168</v>
      </c>
      <c r="C547" s="247" t="s">
        <v>241</v>
      </c>
      <c r="D547" s="135" t="s">
        <v>71</v>
      </c>
      <c r="E547" s="178">
        <f>0.22/100</f>
        <v>2.2000000000000001E-3</v>
      </c>
      <c r="F547" s="153">
        <v>104.0882958772491</v>
      </c>
      <c r="G547" s="128">
        <f t="shared" si="9"/>
        <v>0.22899425092994802</v>
      </c>
    </row>
    <row r="548" spans="1:7" ht="22.7" customHeight="1" x14ac:dyDescent="0.2">
      <c r="A548" s="165"/>
      <c r="B548" s="209"/>
      <c r="C548" s="248"/>
      <c r="D548" s="136"/>
      <c r="E548" s="179"/>
      <c r="F548" s="154"/>
      <c r="G548" s="130"/>
    </row>
    <row r="549" spans="1:7" ht="47.25" x14ac:dyDescent="0.2">
      <c r="A549" s="20">
        <v>12</v>
      </c>
      <c r="B549" s="110" t="s">
        <v>242</v>
      </c>
      <c r="C549" s="26" t="s">
        <v>243</v>
      </c>
      <c r="D549" s="27" t="s">
        <v>164</v>
      </c>
      <c r="E549" s="53">
        <v>0.5</v>
      </c>
      <c r="F549" s="22">
        <v>0.68784570637187015</v>
      </c>
      <c r="G549" s="24">
        <f t="shared" si="9"/>
        <v>0.34392285318593507</v>
      </c>
    </row>
    <row r="550" spans="1:7" ht="45" x14ac:dyDescent="0.2">
      <c r="A550" s="20">
        <v>13</v>
      </c>
      <c r="B550" s="110" t="s">
        <v>183</v>
      </c>
      <c r="C550" s="26" t="s">
        <v>244</v>
      </c>
      <c r="D550" s="27" t="s">
        <v>174</v>
      </c>
      <c r="E550" s="34">
        <v>0.1595</v>
      </c>
      <c r="F550" s="62">
        <v>106.0520066216648</v>
      </c>
      <c r="G550" s="24">
        <f t="shared" si="9"/>
        <v>16.915295056155536</v>
      </c>
    </row>
    <row r="551" spans="1:7" s="56" customFormat="1" ht="18" x14ac:dyDescent="0.25">
      <c r="A551" s="15"/>
      <c r="B551" s="113"/>
      <c r="C551" s="16" t="s">
        <v>635</v>
      </c>
      <c r="D551" s="15"/>
      <c r="E551" s="17"/>
      <c r="F551" s="18"/>
      <c r="G551" s="24"/>
    </row>
    <row r="552" spans="1:7" ht="15" x14ac:dyDescent="0.2">
      <c r="A552" s="20"/>
      <c r="B552" s="114"/>
      <c r="C552" s="97" t="s">
        <v>0</v>
      </c>
      <c r="D552" s="27"/>
      <c r="E552" s="34"/>
      <c r="F552" s="22"/>
      <c r="G552" s="24"/>
    </row>
    <row r="553" spans="1:7" ht="45" x14ac:dyDescent="0.2">
      <c r="A553" s="20">
        <v>1</v>
      </c>
      <c r="B553" s="110" t="s">
        <v>39</v>
      </c>
      <c r="C553" s="35" t="s">
        <v>40</v>
      </c>
      <c r="D553" s="36" t="s">
        <v>41</v>
      </c>
      <c r="E553" s="37">
        <v>312</v>
      </c>
      <c r="F553" s="62">
        <v>0.42932480293630632</v>
      </c>
      <c r="G553" s="24">
        <f t="shared" si="9"/>
        <v>133.94933851612757</v>
      </c>
    </row>
    <row r="554" spans="1:7" ht="17.45" customHeight="1" x14ac:dyDescent="0.2">
      <c r="A554" s="163">
        <v>2</v>
      </c>
      <c r="B554" s="110" t="s">
        <v>42</v>
      </c>
      <c r="C554" s="232" t="s">
        <v>43</v>
      </c>
      <c r="D554" s="135" t="s">
        <v>46</v>
      </c>
      <c r="E554" s="166">
        <f>15.5/1000</f>
        <v>1.55E-2</v>
      </c>
      <c r="F554" s="139">
        <v>11243.571989763226</v>
      </c>
      <c r="G554" s="128">
        <f t="shared" si="9"/>
        <v>174.27536584133</v>
      </c>
    </row>
    <row r="555" spans="1:7" ht="15.75" customHeight="1" x14ac:dyDescent="0.2">
      <c r="A555" s="164"/>
      <c r="B555" s="114" t="s">
        <v>45</v>
      </c>
      <c r="C555" s="233"/>
      <c r="D555" s="141"/>
      <c r="E555" s="167"/>
      <c r="F555" s="143"/>
      <c r="G555" s="129"/>
    </row>
    <row r="556" spans="1:7" ht="45" x14ac:dyDescent="0.2">
      <c r="A556" s="165"/>
      <c r="B556" s="110" t="s">
        <v>47</v>
      </c>
      <c r="C556" s="234"/>
      <c r="D556" s="136"/>
      <c r="E556" s="168"/>
      <c r="F556" s="140"/>
      <c r="G556" s="130"/>
    </row>
    <row r="557" spans="1:7" ht="17.45" customHeight="1" x14ac:dyDescent="0.2">
      <c r="A557" s="163">
        <v>3</v>
      </c>
      <c r="B557" s="114" t="s">
        <v>49</v>
      </c>
      <c r="C557" s="218" t="s">
        <v>50</v>
      </c>
      <c r="D557" s="135" t="s">
        <v>46</v>
      </c>
      <c r="E557" s="144">
        <f>38.5/1000</f>
        <v>3.85E-2</v>
      </c>
      <c r="F557" s="139">
        <v>11894.398317202516</v>
      </c>
      <c r="G557" s="128">
        <f t="shared" si="9"/>
        <v>457.9343352122969</v>
      </c>
    </row>
    <row r="558" spans="1:7" ht="15" x14ac:dyDescent="0.2">
      <c r="A558" s="164"/>
      <c r="B558" s="110" t="s">
        <v>51</v>
      </c>
      <c r="C558" s="218"/>
      <c r="D558" s="141"/>
      <c r="E558" s="145"/>
      <c r="F558" s="143"/>
      <c r="G558" s="129"/>
    </row>
    <row r="559" spans="1:7" ht="45" x14ac:dyDescent="0.2">
      <c r="A559" s="165"/>
      <c r="B559" s="110" t="s">
        <v>52</v>
      </c>
      <c r="C559" s="218"/>
      <c r="D559" s="136"/>
      <c r="E559" s="146"/>
      <c r="F559" s="140"/>
      <c r="G559" s="130"/>
    </row>
    <row r="560" spans="1:7" ht="17.45" customHeight="1" x14ac:dyDescent="0.2">
      <c r="A560" s="163">
        <v>4</v>
      </c>
      <c r="B560" s="114" t="s">
        <v>45</v>
      </c>
      <c r="C560" s="218" t="s">
        <v>53</v>
      </c>
      <c r="D560" s="135" t="s">
        <v>46</v>
      </c>
      <c r="E560" s="137">
        <v>5.8000000000000003E-2</v>
      </c>
      <c r="F560" s="139">
        <v>9689.7343718422999</v>
      </c>
      <c r="G560" s="128">
        <f t="shared" si="9"/>
        <v>562.00459356685337</v>
      </c>
    </row>
    <row r="561" spans="1:7" ht="15" x14ac:dyDescent="0.2">
      <c r="A561" s="164"/>
      <c r="B561" s="110" t="s">
        <v>54</v>
      </c>
      <c r="C561" s="218"/>
      <c r="D561" s="141"/>
      <c r="E561" s="142"/>
      <c r="F561" s="143"/>
      <c r="G561" s="129"/>
    </row>
    <row r="562" spans="1:7" ht="45" x14ac:dyDescent="0.2">
      <c r="A562" s="165"/>
      <c r="B562" s="110" t="s">
        <v>47</v>
      </c>
      <c r="C562" s="218"/>
      <c r="D562" s="136"/>
      <c r="E562" s="138"/>
      <c r="F562" s="140"/>
      <c r="G562" s="130"/>
    </row>
    <row r="563" spans="1:7" ht="30" x14ac:dyDescent="0.2">
      <c r="A563" s="20">
        <v>5</v>
      </c>
      <c r="B563" s="114" t="s">
        <v>58</v>
      </c>
      <c r="C563" s="39" t="s">
        <v>59</v>
      </c>
      <c r="D563" s="40" t="s">
        <v>12</v>
      </c>
      <c r="E563" s="53">
        <v>9.5</v>
      </c>
      <c r="F563" s="62">
        <v>7.7958074763315626</v>
      </c>
      <c r="G563" s="24">
        <f t="shared" si="9"/>
        <v>74.060171025149842</v>
      </c>
    </row>
    <row r="564" spans="1:7" ht="45" x14ac:dyDescent="0.2">
      <c r="A564" s="20">
        <v>6</v>
      </c>
      <c r="B564" s="114" t="s">
        <v>709</v>
      </c>
      <c r="C564" s="42" t="s">
        <v>61</v>
      </c>
      <c r="D564" s="40" t="s">
        <v>44</v>
      </c>
      <c r="E564" s="28">
        <f>26/100</f>
        <v>0.26</v>
      </c>
      <c r="F564" s="62">
        <v>577.11739968098937</v>
      </c>
      <c r="G564" s="24">
        <f t="shared" si="9"/>
        <v>150.05052391705723</v>
      </c>
    </row>
    <row r="565" spans="1:7" ht="45" x14ac:dyDescent="0.2">
      <c r="A565" s="163">
        <v>7</v>
      </c>
      <c r="B565" s="109" t="s">
        <v>708</v>
      </c>
      <c r="C565" s="218" t="s">
        <v>62</v>
      </c>
      <c r="D565" s="150" t="s">
        <v>65</v>
      </c>
      <c r="E565" s="139">
        <f>52/100</f>
        <v>0.52</v>
      </c>
      <c r="F565" s="139">
        <v>539.39674522289135</v>
      </c>
      <c r="G565" s="128">
        <f t="shared" si="9"/>
        <v>280.48630751590349</v>
      </c>
    </row>
    <row r="566" spans="1:7" ht="30" x14ac:dyDescent="0.2">
      <c r="A566" s="164"/>
      <c r="B566" s="110" t="s">
        <v>63</v>
      </c>
      <c r="C566" s="218"/>
      <c r="D566" s="151"/>
      <c r="E566" s="143"/>
      <c r="F566" s="143"/>
      <c r="G566" s="129"/>
    </row>
    <row r="567" spans="1:7" ht="15.75" customHeight="1" x14ac:dyDescent="0.2">
      <c r="A567" s="165"/>
      <c r="B567" s="110" t="s">
        <v>64</v>
      </c>
      <c r="C567" s="218"/>
      <c r="D567" s="152"/>
      <c r="E567" s="140"/>
      <c r="F567" s="140"/>
      <c r="G567" s="130"/>
    </row>
    <row r="568" spans="1:7" ht="12.75" customHeight="1" x14ac:dyDescent="0.2">
      <c r="A568" s="163">
        <v>8</v>
      </c>
      <c r="B568" s="214" t="s">
        <v>69</v>
      </c>
      <c r="C568" s="215" t="s">
        <v>72</v>
      </c>
      <c r="D568" s="157" t="s">
        <v>71</v>
      </c>
      <c r="E568" s="139">
        <v>1.22</v>
      </c>
      <c r="F568" s="160">
        <v>174.76597651285454</v>
      </c>
      <c r="G568" s="128">
        <f t="shared" si="9"/>
        <v>213.21449134568252</v>
      </c>
    </row>
    <row r="569" spans="1:7" ht="12.75" customHeight="1" x14ac:dyDescent="0.2">
      <c r="A569" s="164"/>
      <c r="B569" s="214"/>
      <c r="C569" s="215"/>
      <c r="D569" s="158"/>
      <c r="E569" s="143"/>
      <c r="F569" s="161"/>
      <c r="G569" s="129"/>
    </row>
    <row r="570" spans="1:7" ht="12.75" customHeight="1" x14ac:dyDescent="0.2">
      <c r="A570" s="164"/>
      <c r="B570" s="214"/>
      <c r="C570" s="215"/>
      <c r="D570" s="158"/>
      <c r="E570" s="143"/>
      <c r="F570" s="161"/>
      <c r="G570" s="129"/>
    </row>
    <row r="571" spans="1:7" ht="12.75" x14ac:dyDescent="0.2">
      <c r="A571" s="165"/>
      <c r="B571" s="214"/>
      <c r="C571" s="215"/>
      <c r="D571" s="159"/>
      <c r="E571" s="140"/>
      <c r="F571" s="162"/>
      <c r="G571" s="130"/>
    </row>
    <row r="572" spans="1:7" ht="30" x14ac:dyDescent="0.2">
      <c r="A572" s="20">
        <v>9</v>
      </c>
      <c r="B572" s="114" t="s">
        <v>73</v>
      </c>
      <c r="C572" s="35" t="s">
        <v>75</v>
      </c>
      <c r="D572" s="45" t="s">
        <v>71</v>
      </c>
      <c r="E572" s="21">
        <v>1.55</v>
      </c>
      <c r="F572" s="62">
        <v>605.4758774597442</v>
      </c>
      <c r="G572" s="24">
        <f t="shared" si="9"/>
        <v>938.48761006260349</v>
      </c>
    </row>
    <row r="573" spans="1:7" ht="30" x14ac:dyDescent="0.2">
      <c r="A573" s="20">
        <v>10</v>
      </c>
      <c r="B573" s="114" t="s">
        <v>78</v>
      </c>
      <c r="C573" s="35" t="s">
        <v>289</v>
      </c>
      <c r="D573" s="27" t="s">
        <v>14</v>
      </c>
      <c r="E573" s="70">
        <f>E553*0.06*1.03*0.001</f>
        <v>1.9281600000000003E-2</v>
      </c>
      <c r="F573" s="29">
        <v>259.0317966725778</v>
      </c>
      <c r="G573" s="24">
        <f t="shared" si="9"/>
        <v>4.9945474907219767</v>
      </c>
    </row>
    <row r="574" spans="1:7" ht="15" x14ac:dyDescent="0.2">
      <c r="A574" s="20"/>
      <c r="B574" s="110"/>
      <c r="C574" s="97" t="s">
        <v>1</v>
      </c>
      <c r="D574" s="27"/>
      <c r="E574" s="53"/>
      <c r="F574" s="62" t="s">
        <v>185</v>
      </c>
      <c r="G574" s="24"/>
    </row>
    <row r="575" spans="1:7" ht="45" x14ac:dyDescent="0.2">
      <c r="A575" s="20">
        <v>1</v>
      </c>
      <c r="B575" s="110" t="s">
        <v>82</v>
      </c>
      <c r="C575" s="30" t="s">
        <v>286</v>
      </c>
      <c r="D575" s="1" t="s">
        <v>84</v>
      </c>
      <c r="E575" s="51">
        <v>1</v>
      </c>
      <c r="F575" s="22">
        <v>2.139356872771756</v>
      </c>
      <c r="G575" s="24">
        <f t="shared" si="9"/>
        <v>2.139356872771756</v>
      </c>
    </row>
    <row r="576" spans="1:7" ht="45" x14ac:dyDescent="0.2">
      <c r="A576" s="20">
        <v>2</v>
      </c>
      <c r="B576" s="110" t="s">
        <v>82</v>
      </c>
      <c r="C576" s="30" t="s">
        <v>287</v>
      </c>
      <c r="D576" s="1" t="s">
        <v>84</v>
      </c>
      <c r="E576" s="51">
        <v>1</v>
      </c>
      <c r="F576" s="22">
        <v>2.139356872771756</v>
      </c>
      <c r="G576" s="24">
        <f t="shared" si="9"/>
        <v>2.139356872771756</v>
      </c>
    </row>
    <row r="577" spans="1:7" ht="30" x14ac:dyDescent="0.2">
      <c r="A577" s="20">
        <v>3</v>
      </c>
      <c r="B577" s="110" t="s">
        <v>235</v>
      </c>
      <c r="C577" s="26" t="s">
        <v>236</v>
      </c>
      <c r="D577" s="27" t="s">
        <v>17</v>
      </c>
      <c r="E577" s="53">
        <v>1.5</v>
      </c>
      <c r="F577" s="62">
        <v>3.2046647461321047</v>
      </c>
      <c r="G577" s="24">
        <f t="shared" si="9"/>
        <v>4.8069971191981571</v>
      </c>
    </row>
    <row r="578" spans="1:7" ht="45" x14ac:dyDescent="0.2">
      <c r="A578" s="20">
        <v>4</v>
      </c>
      <c r="B578" s="110" t="s">
        <v>119</v>
      </c>
      <c r="C578" s="26" t="s">
        <v>120</v>
      </c>
      <c r="D578" s="27" t="s">
        <v>17</v>
      </c>
      <c r="E578" s="28">
        <v>155</v>
      </c>
      <c r="F578" s="22">
        <v>1.2432993548743352</v>
      </c>
      <c r="G578" s="24">
        <f t="shared" si="9"/>
        <v>192.71140000552197</v>
      </c>
    </row>
    <row r="579" spans="1:7" ht="30" x14ac:dyDescent="0.2">
      <c r="A579" s="20">
        <v>5</v>
      </c>
      <c r="B579" s="110" t="s">
        <v>129</v>
      </c>
      <c r="C579" s="26" t="s">
        <v>130</v>
      </c>
      <c r="D579" s="27" t="s">
        <v>26</v>
      </c>
      <c r="E579" s="31">
        <v>1</v>
      </c>
      <c r="F579" s="22">
        <v>38.85081055246954</v>
      </c>
      <c r="G579" s="24">
        <f t="shared" si="9"/>
        <v>38.85081055246954</v>
      </c>
    </row>
    <row r="580" spans="1:7" ht="30" x14ac:dyDescent="0.2">
      <c r="A580" s="20">
        <v>6</v>
      </c>
      <c r="B580" s="110" t="s">
        <v>142</v>
      </c>
      <c r="C580" s="30" t="s">
        <v>237</v>
      </c>
      <c r="D580" s="20" t="s">
        <v>26</v>
      </c>
      <c r="E580" s="51">
        <v>2</v>
      </c>
      <c r="F580" s="22">
        <v>8.9988188188756038</v>
      </c>
      <c r="G580" s="24">
        <f t="shared" si="9"/>
        <v>17.997637637751208</v>
      </c>
    </row>
    <row r="581" spans="1:7" ht="30" x14ac:dyDescent="0.2">
      <c r="A581" s="20">
        <v>7</v>
      </c>
      <c r="B581" s="114" t="s">
        <v>146</v>
      </c>
      <c r="C581" s="30" t="s">
        <v>238</v>
      </c>
      <c r="D581" s="45" t="s">
        <v>148</v>
      </c>
      <c r="E581" s="52">
        <v>0.1</v>
      </c>
      <c r="F581" s="62">
        <v>190.34552581125803</v>
      </c>
      <c r="G581" s="24">
        <f t="shared" si="9"/>
        <v>19.034552581125805</v>
      </c>
    </row>
    <row r="582" spans="1:7" ht="30" x14ac:dyDescent="0.2">
      <c r="A582" s="20">
        <v>8</v>
      </c>
      <c r="B582" s="110" t="s">
        <v>146</v>
      </c>
      <c r="C582" s="26" t="s">
        <v>292</v>
      </c>
      <c r="D582" s="45" t="s">
        <v>148</v>
      </c>
      <c r="E582" s="28">
        <v>0.3</v>
      </c>
      <c r="F582" s="62">
        <v>54.824558769612104</v>
      </c>
      <c r="G582" s="24">
        <f t="shared" si="9"/>
        <v>16.44736763088363</v>
      </c>
    </row>
    <row r="583" spans="1:7" ht="54.4" customHeight="1" x14ac:dyDescent="0.2">
      <c r="A583" s="20">
        <v>9</v>
      </c>
      <c r="B583" s="114" t="s">
        <v>102</v>
      </c>
      <c r="C583" s="26" t="s">
        <v>163</v>
      </c>
      <c r="D583" s="27" t="s">
        <v>164</v>
      </c>
      <c r="E583" s="49">
        <v>155</v>
      </c>
      <c r="F583" s="22">
        <v>0.22095809843746625</v>
      </c>
      <c r="G583" s="24">
        <f t="shared" si="9"/>
        <v>34.248505257807267</v>
      </c>
    </row>
    <row r="584" spans="1:7" ht="34.5" customHeight="1" x14ac:dyDescent="0.2">
      <c r="A584" s="163">
        <v>10</v>
      </c>
      <c r="B584" s="207" t="s">
        <v>165</v>
      </c>
      <c r="C584" s="216" t="s">
        <v>229</v>
      </c>
      <c r="D584" s="157" t="s">
        <v>14</v>
      </c>
      <c r="E584" s="237">
        <f>4.8*0.001</f>
        <v>4.7999999999999996E-3</v>
      </c>
      <c r="F584" s="128">
        <v>810.4715550793394</v>
      </c>
      <c r="G584" s="128">
        <f t="shared" si="9"/>
        <v>3.8902634643808289</v>
      </c>
    </row>
    <row r="585" spans="1:7" ht="18.75" customHeight="1" x14ac:dyDescent="0.2">
      <c r="A585" s="165"/>
      <c r="B585" s="209"/>
      <c r="C585" s="217"/>
      <c r="D585" s="159"/>
      <c r="E585" s="238"/>
      <c r="F585" s="130"/>
      <c r="G585" s="130"/>
    </row>
    <row r="586" spans="1:7" ht="34.5" customHeight="1" x14ac:dyDescent="0.2">
      <c r="A586" s="163">
        <v>11</v>
      </c>
      <c r="B586" s="207" t="s">
        <v>168</v>
      </c>
      <c r="C586" s="247" t="s">
        <v>241</v>
      </c>
      <c r="D586" s="135" t="s">
        <v>71</v>
      </c>
      <c r="E586" s="178">
        <f>0.22/100</f>
        <v>2.2000000000000001E-3</v>
      </c>
      <c r="F586" s="153">
        <v>104.0882958772491</v>
      </c>
      <c r="G586" s="128">
        <f t="shared" ref="G586:G649" si="10">F586*E586</f>
        <v>0.22899425092994802</v>
      </c>
    </row>
    <row r="587" spans="1:7" ht="27.2" customHeight="1" x14ac:dyDescent="0.2">
      <c r="A587" s="165"/>
      <c r="B587" s="209"/>
      <c r="C587" s="248"/>
      <c r="D587" s="136"/>
      <c r="E587" s="179"/>
      <c r="F587" s="154"/>
      <c r="G587" s="130"/>
    </row>
    <row r="588" spans="1:7" ht="47.25" x14ac:dyDescent="0.2">
      <c r="A588" s="20">
        <v>12</v>
      </c>
      <c r="B588" s="110" t="s">
        <v>242</v>
      </c>
      <c r="C588" s="26" t="s">
        <v>243</v>
      </c>
      <c r="D588" s="27" t="s">
        <v>164</v>
      </c>
      <c r="E588" s="53">
        <v>0.5</v>
      </c>
      <c r="F588" s="22">
        <v>0.68784570637187015</v>
      </c>
      <c r="G588" s="24">
        <f t="shared" si="10"/>
        <v>0.34392285318593507</v>
      </c>
    </row>
    <row r="589" spans="1:7" ht="45" x14ac:dyDescent="0.2">
      <c r="A589" s="20">
        <v>13</v>
      </c>
      <c r="B589" s="110" t="s">
        <v>183</v>
      </c>
      <c r="C589" s="26" t="s">
        <v>244</v>
      </c>
      <c r="D589" s="27" t="s">
        <v>174</v>
      </c>
      <c r="E589" s="34">
        <v>0.1565</v>
      </c>
      <c r="F589" s="62">
        <v>106.0520066216648</v>
      </c>
      <c r="G589" s="24">
        <f t="shared" si="10"/>
        <v>16.597139036290542</v>
      </c>
    </row>
    <row r="590" spans="1:7" s="56" customFormat="1" ht="18" x14ac:dyDescent="0.25">
      <c r="A590" s="15"/>
      <c r="B590" s="113"/>
      <c r="C590" s="16" t="s">
        <v>636</v>
      </c>
      <c r="D590" s="15"/>
      <c r="E590" s="17"/>
      <c r="F590" s="18"/>
      <c r="G590" s="24"/>
    </row>
    <row r="591" spans="1:7" ht="15" x14ac:dyDescent="0.2">
      <c r="A591" s="20"/>
      <c r="B591" s="114"/>
      <c r="C591" s="97" t="s">
        <v>0</v>
      </c>
      <c r="D591" s="27"/>
      <c r="E591" s="34"/>
      <c r="F591" s="22"/>
      <c r="G591" s="24"/>
    </row>
    <row r="592" spans="1:7" ht="45" x14ac:dyDescent="0.2">
      <c r="A592" s="20">
        <v>1</v>
      </c>
      <c r="B592" s="110" t="s">
        <v>39</v>
      </c>
      <c r="C592" s="35" t="s">
        <v>40</v>
      </c>
      <c r="D592" s="36" t="s">
        <v>41</v>
      </c>
      <c r="E592" s="37">
        <v>310</v>
      </c>
      <c r="F592" s="62">
        <v>0.42932480293630632</v>
      </c>
      <c r="G592" s="24">
        <f t="shared" si="10"/>
        <v>133.09068891025495</v>
      </c>
    </row>
    <row r="593" spans="1:7" ht="17.45" customHeight="1" x14ac:dyDescent="0.2">
      <c r="A593" s="163">
        <v>2</v>
      </c>
      <c r="B593" s="110" t="s">
        <v>42</v>
      </c>
      <c r="C593" s="232" t="s">
        <v>43</v>
      </c>
      <c r="D593" s="135" t="s">
        <v>46</v>
      </c>
      <c r="E593" s="166">
        <f>16.5/1000</f>
        <v>1.6500000000000001E-2</v>
      </c>
      <c r="F593" s="139">
        <v>11243.571989763224</v>
      </c>
      <c r="G593" s="128">
        <f t="shared" si="10"/>
        <v>185.51893783109321</v>
      </c>
    </row>
    <row r="594" spans="1:7" ht="15.75" customHeight="1" x14ac:dyDescent="0.2">
      <c r="A594" s="164"/>
      <c r="B594" s="114" t="s">
        <v>45</v>
      </c>
      <c r="C594" s="233"/>
      <c r="D594" s="141"/>
      <c r="E594" s="167"/>
      <c r="F594" s="143"/>
      <c r="G594" s="129"/>
    </row>
    <row r="595" spans="1:7" ht="45" x14ac:dyDescent="0.2">
      <c r="A595" s="165"/>
      <c r="B595" s="110" t="s">
        <v>47</v>
      </c>
      <c r="C595" s="234"/>
      <c r="D595" s="136"/>
      <c r="E595" s="168"/>
      <c r="F595" s="140"/>
      <c r="G595" s="130"/>
    </row>
    <row r="596" spans="1:7" ht="17.45" customHeight="1" x14ac:dyDescent="0.2">
      <c r="A596" s="163">
        <v>3</v>
      </c>
      <c r="B596" s="114" t="s">
        <v>49</v>
      </c>
      <c r="C596" s="218" t="s">
        <v>50</v>
      </c>
      <c r="D596" s="135" t="s">
        <v>46</v>
      </c>
      <c r="E596" s="137">
        <f>45/1000</f>
        <v>4.4999999999999998E-2</v>
      </c>
      <c r="F596" s="139">
        <v>11894.398317202516</v>
      </c>
      <c r="G596" s="128">
        <f t="shared" si="10"/>
        <v>535.24792427411319</v>
      </c>
    </row>
    <row r="597" spans="1:7" ht="15" x14ac:dyDescent="0.2">
      <c r="A597" s="164"/>
      <c r="B597" s="110" t="s">
        <v>51</v>
      </c>
      <c r="C597" s="218"/>
      <c r="D597" s="141"/>
      <c r="E597" s="142"/>
      <c r="F597" s="143"/>
      <c r="G597" s="129"/>
    </row>
    <row r="598" spans="1:7" ht="45" x14ac:dyDescent="0.2">
      <c r="A598" s="165"/>
      <c r="B598" s="110" t="s">
        <v>52</v>
      </c>
      <c r="C598" s="218"/>
      <c r="D598" s="136"/>
      <c r="E598" s="138"/>
      <c r="F598" s="140"/>
      <c r="G598" s="130"/>
    </row>
    <row r="599" spans="1:7" ht="17.45" customHeight="1" x14ac:dyDescent="0.2">
      <c r="A599" s="163">
        <v>4</v>
      </c>
      <c r="B599" s="114" t="s">
        <v>45</v>
      </c>
      <c r="C599" s="218" t="s">
        <v>53</v>
      </c>
      <c r="D599" s="135" t="s">
        <v>46</v>
      </c>
      <c r="E599" s="137">
        <v>6.8000000000000005E-2</v>
      </c>
      <c r="F599" s="139">
        <v>9689.7343718423017</v>
      </c>
      <c r="G599" s="128">
        <f t="shared" si="10"/>
        <v>658.90193728527652</v>
      </c>
    </row>
    <row r="600" spans="1:7" ht="15" x14ac:dyDescent="0.2">
      <c r="A600" s="164"/>
      <c r="B600" s="110" t="s">
        <v>54</v>
      </c>
      <c r="C600" s="218"/>
      <c r="D600" s="141"/>
      <c r="E600" s="142"/>
      <c r="F600" s="143"/>
      <c r="G600" s="129"/>
    </row>
    <row r="601" spans="1:7" ht="45" x14ac:dyDescent="0.2">
      <c r="A601" s="165"/>
      <c r="B601" s="110" t="s">
        <v>47</v>
      </c>
      <c r="C601" s="218"/>
      <c r="D601" s="136"/>
      <c r="E601" s="138"/>
      <c r="F601" s="140"/>
      <c r="G601" s="130"/>
    </row>
    <row r="602" spans="1:7" ht="30" x14ac:dyDescent="0.2">
      <c r="A602" s="20">
        <v>5</v>
      </c>
      <c r="B602" s="114" t="s">
        <v>58</v>
      </c>
      <c r="C602" s="39" t="s">
        <v>59</v>
      </c>
      <c r="D602" s="40" t="s">
        <v>12</v>
      </c>
      <c r="E602" s="28">
        <v>10</v>
      </c>
      <c r="F602" s="62">
        <v>7.7958074763315626</v>
      </c>
      <c r="G602" s="24">
        <f t="shared" si="10"/>
        <v>77.958074763315622</v>
      </c>
    </row>
    <row r="603" spans="1:7" ht="45" x14ac:dyDescent="0.2">
      <c r="A603" s="20">
        <v>6</v>
      </c>
      <c r="B603" s="114" t="s">
        <v>709</v>
      </c>
      <c r="C603" s="42" t="s">
        <v>61</v>
      </c>
      <c r="D603" s="40" t="s">
        <v>44</v>
      </c>
      <c r="E603" s="53">
        <f>28.5/100</f>
        <v>0.28499999999999998</v>
      </c>
      <c r="F603" s="62">
        <v>577.11739968098937</v>
      </c>
      <c r="G603" s="24">
        <f t="shared" si="10"/>
        <v>164.47845890908195</v>
      </c>
    </row>
    <row r="604" spans="1:7" ht="45" x14ac:dyDescent="0.2">
      <c r="A604" s="163">
        <v>7</v>
      </c>
      <c r="B604" s="109" t="s">
        <v>708</v>
      </c>
      <c r="C604" s="218" t="s">
        <v>62</v>
      </c>
      <c r="D604" s="150" t="s">
        <v>65</v>
      </c>
      <c r="E604" s="147">
        <f>62/100</f>
        <v>0.62</v>
      </c>
      <c r="F604" s="139">
        <v>539.39674522289135</v>
      </c>
      <c r="G604" s="128">
        <f t="shared" si="10"/>
        <v>334.42598203819261</v>
      </c>
    </row>
    <row r="605" spans="1:7" ht="30" x14ac:dyDescent="0.2">
      <c r="A605" s="164"/>
      <c r="B605" s="110" t="s">
        <v>63</v>
      </c>
      <c r="C605" s="218"/>
      <c r="D605" s="151"/>
      <c r="E605" s="148"/>
      <c r="F605" s="143"/>
      <c r="G605" s="129"/>
    </row>
    <row r="606" spans="1:7" ht="15.75" customHeight="1" x14ac:dyDescent="0.2">
      <c r="A606" s="165"/>
      <c r="B606" s="110" t="s">
        <v>64</v>
      </c>
      <c r="C606" s="218"/>
      <c r="D606" s="152"/>
      <c r="E606" s="149"/>
      <c r="F606" s="140"/>
      <c r="G606" s="130"/>
    </row>
    <row r="607" spans="1:7" ht="12.75" customHeight="1" x14ac:dyDescent="0.2">
      <c r="A607" s="163">
        <v>8</v>
      </c>
      <c r="B607" s="214" t="s">
        <v>69</v>
      </c>
      <c r="C607" s="215" t="s">
        <v>72</v>
      </c>
      <c r="D607" s="157" t="s">
        <v>71</v>
      </c>
      <c r="E607" s="139">
        <v>1.335</v>
      </c>
      <c r="F607" s="160">
        <v>174.76597651285454</v>
      </c>
      <c r="G607" s="128">
        <f t="shared" si="10"/>
        <v>233.31257864466079</v>
      </c>
    </row>
    <row r="608" spans="1:7" ht="12.75" customHeight="1" x14ac:dyDescent="0.2">
      <c r="A608" s="164"/>
      <c r="B608" s="214"/>
      <c r="C608" s="215"/>
      <c r="D608" s="158"/>
      <c r="E608" s="143"/>
      <c r="F608" s="161"/>
      <c r="G608" s="129"/>
    </row>
    <row r="609" spans="1:7" ht="12.75" customHeight="1" x14ac:dyDescent="0.2">
      <c r="A609" s="164"/>
      <c r="B609" s="214"/>
      <c r="C609" s="215"/>
      <c r="D609" s="158"/>
      <c r="E609" s="143"/>
      <c r="F609" s="161"/>
      <c r="G609" s="129"/>
    </row>
    <row r="610" spans="1:7" ht="12.75" x14ac:dyDescent="0.2">
      <c r="A610" s="165"/>
      <c r="B610" s="214"/>
      <c r="C610" s="215"/>
      <c r="D610" s="159"/>
      <c r="E610" s="140"/>
      <c r="F610" s="162"/>
      <c r="G610" s="130"/>
    </row>
    <row r="611" spans="1:7" ht="30" x14ac:dyDescent="0.2">
      <c r="A611" s="20">
        <v>9</v>
      </c>
      <c r="B611" s="114" t="s">
        <v>73</v>
      </c>
      <c r="C611" s="35" t="s">
        <v>75</v>
      </c>
      <c r="D611" s="45" t="s">
        <v>71</v>
      </c>
      <c r="E611" s="21">
        <v>1.62</v>
      </c>
      <c r="F611" s="62">
        <v>605.4758774597442</v>
      </c>
      <c r="G611" s="24">
        <f t="shared" si="10"/>
        <v>980.87092148478564</v>
      </c>
    </row>
    <row r="612" spans="1:7" ht="30" x14ac:dyDescent="0.2">
      <c r="A612" s="20">
        <v>10</v>
      </c>
      <c r="B612" s="114" t="s">
        <v>78</v>
      </c>
      <c r="C612" s="35" t="s">
        <v>290</v>
      </c>
      <c r="D612" s="27" t="s">
        <v>14</v>
      </c>
      <c r="E612" s="70">
        <f>E592*0.06*1.03*0.001</f>
        <v>1.9157999999999998E-2</v>
      </c>
      <c r="F612" s="29">
        <v>259.0317966725778</v>
      </c>
      <c r="G612" s="24">
        <f t="shared" si="10"/>
        <v>4.9625311606532447</v>
      </c>
    </row>
    <row r="613" spans="1:7" ht="15" x14ac:dyDescent="0.2">
      <c r="A613" s="20"/>
      <c r="B613" s="110"/>
      <c r="C613" s="97" t="s">
        <v>1</v>
      </c>
      <c r="D613" s="27"/>
      <c r="E613" s="53"/>
      <c r="F613" s="62" t="s">
        <v>185</v>
      </c>
      <c r="G613" s="24"/>
    </row>
    <row r="614" spans="1:7" ht="30" x14ac:dyDescent="0.2">
      <c r="A614" s="20">
        <v>1</v>
      </c>
      <c r="B614" s="110" t="s">
        <v>100</v>
      </c>
      <c r="C614" s="26" t="s">
        <v>101</v>
      </c>
      <c r="D614" s="27" t="s">
        <v>17</v>
      </c>
      <c r="E614" s="28">
        <v>2</v>
      </c>
      <c r="F614" s="68">
        <v>5.8229333908054803</v>
      </c>
      <c r="G614" s="24">
        <f t="shared" si="10"/>
        <v>11.645866781610961</v>
      </c>
    </row>
    <row r="615" spans="1:7" ht="45" x14ac:dyDescent="0.2">
      <c r="A615" s="20">
        <v>2</v>
      </c>
      <c r="B615" s="110" t="s">
        <v>117</v>
      </c>
      <c r="C615" s="26" t="s">
        <v>118</v>
      </c>
      <c r="D615" s="27" t="s">
        <v>17</v>
      </c>
      <c r="E615" s="28">
        <v>90</v>
      </c>
      <c r="F615" s="22">
        <v>2.0842543622555265</v>
      </c>
      <c r="G615" s="24">
        <f t="shared" si="10"/>
        <v>187.58289260299739</v>
      </c>
    </row>
    <row r="616" spans="1:7" ht="45" x14ac:dyDescent="0.2">
      <c r="A616" s="20">
        <v>3</v>
      </c>
      <c r="B616" s="110" t="s">
        <v>119</v>
      </c>
      <c r="C616" s="26" t="s">
        <v>120</v>
      </c>
      <c r="D616" s="27" t="s">
        <v>17</v>
      </c>
      <c r="E616" s="28">
        <v>57</v>
      </c>
      <c r="F616" s="22">
        <v>1.2432993548743354</v>
      </c>
      <c r="G616" s="24">
        <f t="shared" si="10"/>
        <v>70.868063227837112</v>
      </c>
    </row>
    <row r="617" spans="1:7" ht="30" x14ac:dyDescent="0.2">
      <c r="A617" s="20">
        <v>4</v>
      </c>
      <c r="B617" s="118" t="s">
        <v>127</v>
      </c>
      <c r="C617" s="26" t="s">
        <v>128</v>
      </c>
      <c r="D617" s="27" t="s">
        <v>26</v>
      </c>
      <c r="E617" s="31">
        <v>1</v>
      </c>
      <c r="F617" s="62">
        <v>56.425884082044874</v>
      </c>
      <c r="G617" s="24">
        <f t="shared" si="10"/>
        <v>56.425884082044874</v>
      </c>
    </row>
    <row r="618" spans="1:7" ht="30" x14ac:dyDescent="0.2">
      <c r="A618" s="20">
        <v>5</v>
      </c>
      <c r="B618" s="110" t="s">
        <v>140</v>
      </c>
      <c r="C618" s="30" t="s">
        <v>141</v>
      </c>
      <c r="D618" s="20" t="s">
        <v>26</v>
      </c>
      <c r="E618" s="51">
        <v>2</v>
      </c>
      <c r="F618" s="22">
        <v>10.347980598599007</v>
      </c>
      <c r="G618" s="24">
        <f t="shared" si="10"/>
        <v>20.695961197198013</v>
      </c>
    </row>
    <row r="619" spans="1:7" ht="33" customHeight="1" x14ac:dyDescent="0.2">
      <c r="A619" s="20">
        <v>6</v>
      </c>
      <c r="B619" s="110" t="s">
        <v>146</v>
      </c>
      <c r="C619" s="30" t="s">
        <v>155</v>
      </c>
      <c r="D619" s="45" t="s">
        <v>148</v>
      </c>
      <c r="E619" s="52">
        <v>0.2</v>
      </c>
      <c r="F619" s="62">
        <v>352.3814646653999</v>
      </c>
      <c r="G619" s="24">
        <f t="shared" si="10"/>
        <v>70.476292933079989</v>
      </c>
    </row>
    <row r="620" spans="1:7" ht="30" x14ac:dyDescent="0.2">
      <c r="A620" s="20">
        <v>7</v>
      </c>
      <c r="B620" s="110" t="s">
        <v>146</v>
      </c>
      <c r="C620" s="26" t="s">
        <v>291</v>
      </c>
      <c r="D620" s="45" t="s">
        <v>148</v>
      </c>
      <c r="E620" s="28">
        <v>0.1</v>
      </c>
      <c r="F620" s="62">
        <v>308.18984497790672</v>
      </c>
      <c r="G620" s="24">
        <f t="shared" si="10"/>
        <v>30.818984497790673</v>
      </c>
    </row>
    <row r="621" spans="1:7" ht="30" x14ac:dyDescent="0.2">
      <c r="A621" s="20">
        <v>8</v>
      </c>
      <c r="B621" s="110" t="s">
        <v>146</v>
      </c>
      <c r="C621" s="26" t="s">
        <v>222</v>
      </c>
      <c r="D621" s="45" t="s">
        <v>148</v>
      </c>
      <c r="E621" s="28">
        <v>0.2</v>
      </c>
      <c r="F621" s="62">
        <v>68.082044675860075</v>
      </c>
      <c r="G621" s="24">
        <f t="shared" si="10"/>
        <v>13.616408935172016</v>
      </c>
    </row>
    <row r="622" spans="1:7" ht="45" x14ac:dyDescent="0.2">
      <c r="A622" s="20">
        <v>9</v>
      </c>
      <c r="B622" s="114" t="s">
        <v>102</v>
      </c>
      <c r="C622" s="26" t="s">
        <v>163</v>
      </c>
      <c r="D622" s="27" t="s">
        <v>164</v>
      </c>
      <c r="E622" s="49">
        <v>147</v>
      </c>
      <c r="F622" s="22">
        <v>0.22095809843746628</v>
      </c>
      <c r="G622" s="24">
        <f t="shared" si="10"/>
        <v>32.480840470307541</v>
      </c>
    </row>
    <row r="623" spans="1:7" ht="12.75" customHeight="1" x14ac:dyDescent="0.2">
      <c r="A623" s="163">
        <v>10</v>
      </c>
      <c r="B623" s="207" t="s">
        <v>165</v>
      </c>
      <c r="C623" s="216" t="s">
        <v>229</v>
      </c>
      <c r="D623" s="157" t="s">
        <v>14</v>
      </c>
      <c r="E623" s="237">
        <f>4.8*0.001</f>
        <v>4.7999999999999996E-3</v>
      </c>
      <c r="F623" s="128">
        <v>810.4715550793394</v>
      </c>
      <c r="G623" s="128">
        <f t="shared" si="10"/>
        <v>3.8902634643808289</v>
      </c>
    </row>
    <row r="624" spans="1:7" ht="35.450000000000003" customHeight="1" x14ac:dyDescent="0.2">
      <c r="A624" s="165"/>
      <c r="B624" s="209"/>
      <c r="C624" s="217"/>
      <c r="D624" s="159"/>
      <c r="E624" s="238"/>
      <c r="F624" s="130"/>
      <c r="G624" s="130"/>
    </row>
    <row r="625" spans="1:7" ht="21.2" customHeight="1" x14ac:dyDescent="0.2">
      <c r="A625" s="163">
        <v>11</v>
      </c>
      <c r="B625" s="207" t="s">
        <v>168</v>
      </c>
      <c r="C625" s="247" t="s">
        <v>224</v>
      </c>
      <c r="D625" s="135" t="s">
        <v>71</v>
      </c>
      <c r="E625" s="178">
        <f>0.34/100</f>
        <v>3.4000000000000002E-3</v>
      </c>
      <c r="F625" s="153">
        <v>104.0882958772491</v>
      </c>
      <c r="G625" s="128">
        <f t="shared" si="10"/>
        <v>0.35390020598264693</v>
      </c>
    </row>
    <row r="626" spans="1:7" ht="21.2" customHeight="1" x14ac:dyDescent="0.2">
      <c r="A626" s="165"/>
      <c r="B626" s="209"/>
      <c r="C626" s="248"/>
      <c r="D626" s="136"/>
      <c r="E626" s="179"/>
      <c r="F626" s="154"/>
      <c r="G626" s="130"/>
    </row>
    <row r="627" spans="1:7" ht="47.25" x14ac:dyDescent="0.2">
      <c r="A627" s="20">
        <v>12</v>
      </c>
      <c r="B627" s="110" t="s">
        <v>225</v>
      </c>
      <c r="C627" s="26" t="s">
        <v>226</v>
      </c>
      <c r="D627" s="27" t="s">
        <v>164</v>
      </c>
      <c r="E627" s="53">
        <v>0.5</v>
      </c>
      <c r="F627" s="22">
        <v>0.85555290308590715</v>
      </c>
      <c r="G627" s="24">
        <f t="shared" si="10"/>
        <v>0.42777645154295357</v>
      </c>
    </row>
    <row r="628" spans="1:7" ht="45" x14ac:dyDescent="0.2">
      <c r="A628" s="20">
        <v>13</v>
      </c>
      <c r="B628" s="110" t="s">
        <v>181</v>
      </c>
      <c r="C628" s="54" t="s">
        <v>182</v>
      </c>
      <c r="D628" s="50" t="s">
        <v>174</v>
      </c>
      <c r="E628" s="32">
        <v>9.1999999999999998E-2</v>
      </c>
      <c r="F628" s="22">
        <v>112.53786333779922</v>
      </c>
      <c r="G628" s="24">
        <f t="shared" si="10"/>
        <v>10.353483427077528</v>
      </c>
    </row>
    <row r="629" spans="1:7" ht="30" x14ac:dyDescent="0.2">
      <c r="A629" s="20">
        <v>14</v>
      </c>
      <c r="B629" s="110" t="s">
        <v>183</v>
      </c>
      <c r="C629" s="54" t="s">
        <v>184</v>
      </c>
      <c r="D629" s="50" t="s">
        <v>174</v>
      </c>
      <c r="E629" s="32">
        <v>5.7000000000000002E-2</v>
      </c>
      <c r="F629" s="62">
        <v>106.0520066216648</v>
      </c>
      <c r="G629" s="24">
        <f t="shared" si="10"/>
        <v>6.0449643774348942</v>
      </c>
    </row>
    <row r="630" spans="1:7" ht="15" x14ac:dyDescent="0.2">
      <c r="A630" s="66"/>
      <c r="B630" s="112"/>
      <c r="C630" s="55" t="s">
        <v>696</v>
      </c>
      <c r="D630" s="66"/>
      <c r="E630" s="67"/>
      <c r="F630" s="14" t="s">
        <v>185</v>
      </c>
      <c r="G630" s="69"/>
    </row>
    <row r="631" spans="1:7" ht="38.1" customHeight="1" x14ac:dyDescent="0.2">
      <c r="A631" s="20">
        <v>1</v>
      </c>
      <c r="B631" s="114" t="s">
        <v>188</v>
      </c>
      <c r="C631" s="30" t="s">
        <v>189</v>
      </c>
      <c r="D631" s="57" t="s">
        <v>12</v>
      </c>
      <c r="E631" s="21">
        <v>0.3</v>
      </c>
      <c r="F631" s="62">
        <v>42.358930080986205</v>
      </c>
      <c r="G631" s="24">
        <f t="shared" si="10"/>
        <v>12.707679024295862</v>
      </c>
    </row>
    <row r="632" spans="1:7" ht="38.1" customHeight="1" x14ac:dyDescent="0.2">
      <c r="A632" s="20">
        <v>2</v>
      </c>
      <c r="B632" s="114" t="s">
        <v>190</v>
      </c>
      <c r="C632" s="38" t="s">
        <v>216</v>
      </c>
      <c r="D632" s="57" t="s">
        <v>12</v>
      </c>
      <c r="E632" s="21">
        <v>0.8</v>
      </c>
      <c r="F632" s="62">
        <v>54.435842760835129</v>
      </c>
      <c r="G632" s="24">
        <f t="shared" si="10"/>
        <v>43.548674208668103</v>
      </c>
    </row>
    <row r="633" spans="1:7" ht="38.1" customHeight="1" x14ac:dyDescent="0.2">
      <c r="A633" s="20">
        <v>3</v>
      </c>
      <c r="B633" s="110" t="s">
        <v>102</v>
      </c>
      <c r="C633" s="30" t="s">
        <v>217</v>
      </c>
      <c r="D633" s="57" t="s">
        <v>26</v>
      </c>
      <c r="E633" s="51">
        <v>1</v>
      </c>
      <c r="F633" s="62">
        <v>29.461079791662169</v>
      </c>
      <c r="G633" s="24">
        <f t="shared" si="10"/>
        <v>29.461079791662169</v>
      </c>
    </row>
    <row r="634" spans="1:7" ht="45" x14ac:dyDescent="0.2">
      <c r="A634" s="20">
        <v>4</v>
      </c>
      <c r="B634" s="110" t="s">
        <v>102</v>
      </c>
      <c r="C634" s="63" t="s">
        <v>218</v>
      </c>
      <c r="D634" s="57" t="s">
        <v>26</v>
      </c>
      <c r="E634" s="51">
        <v>1</v>
      </c>
      <c r="F634" s="62">
        <v>28.238444980308188</v>
      </c>
      <c r="G634" s="24">
        <f t="shared" si="10"/>
        <v>28.238444980308188</v>
      </c>
    </row>
    <row r="635" spans="1:7" ht="45" x14ac:dyDescent="0.2">
      <c r="A635" s="20">
        <v>5</v>
      </c>
      <c r="B635" s="110" t="s">
        <v>102</v>
      </c>
      <c r="C635" s="63" t="s">
        <v>219</v>
      </c>
      <c r="D635" s="57" t="s">
        <v>26</v>
      </c>
      <c r="E635" s="51">
        <v>1</v>
      </c>
      <c r="F635" s="62">
        <v>29.461079791662169</v>
      </c>
      <c r="G635" s="24">
        <f t="shared" si="10"/>
        <v>29.461079791662169</v>
      </c>
    </row>
    <row r="636" spans="1:7" ht="33.4" customHeight="1" x14ac:dyDescent="0.2">
      <c r="A636" s="20">
        <v>6</v>
      </c>
      <c r="B636" s="110" t="s">
        <v>102</v>
      </c>
      <c r="C636" s="63" t="s">
        <v>220</v>
      </c>
      <c r="D636" s="57" t="s">
        <v>26</v>
      </c>
      <c r="E636" s="51">
        <v>1</v>
      </c>
      <c r="F636" s="62">
        <v>121.11449902352317</v>
      </c>
      <c r="G636" s="24">
        <f t="shared" si="10"/>
        <v>121.11449902352317</v>
      </c>
    </row>
    <row r="637" spans="1:7" ht="17.100000000000001" customHeight="1" x14ac:dyDescent="0.2">
      <c r="A637" s="175">
        <v>7</v>
      </c>
      <c r="B637" s="206" t="s">
        <v>199</v>
      </c>
      <c r="C637" s="218" t="s">
        <v>200</v>
      </c>
      <c r="D637" s="175" t="s">
        <v>14</v>
      </c>
      <c r="E637" s="180">
        <v>1.72E-2</v>
      </c>
      <c r="F637" s="153">
        <v>739.30797341848813</v>
      </c>
      <c r="G637" s="128">
        <f t="shared" si="10"/>
        <v>12.716097142797995</v>
      </c>
    </row>
    <row r="638" spans="1:7" ht="17.100000000000001" customHeight="1" x14ac:dyDescent="0.2">
      <c r="A638" s="175"/>
      <c r="B638" s="206"/>
      <c r="C638" s="218"/>
      <c r="D638" s="175"/>
      <c r="E638" s="180"/>
      <c r="F638" s="154"/>
      <c r="G638" s="130"/>
    </row>
    <row r="639" spans="1:7" ht="30" x14ac:dyDescent="0.2">
      <c r="A639" s="20">
        <v>8</v>
      </c>
      <c r="B639" s="118" t="s">
        <v>201</v>
      </c>
      <c r="C639" s="30" t="s">
        <v>202</v>
      </c>
      <c r="D639" s="20" t="s">
        <v>14</v>
      </c>
      <c r="E639" s="61">
        <v>2.3199999999999998E-2</v>
      </c>
      <c r="F639" s="62">
        <v>736.52699479155422</v>
      </c>
      <c r="G639" s="24">
        <f t="shared" si="10"/>
        <v>17.087426279164056</v>
      </c>
    </row>
    <row r="640" spans="1:7" ht="30" x14ac:dyDescent="0.2">
      <c r="A640" s="20">
        <v>9</v>
      </c>
      <c r="B640" s="110" t="s">
        <v>203</v>
      </c>
      <c r="C640" s="63" t="s">
        <v>207</v>
      </c>
      <c r="D640" s="45" t="s">
        <v>71</v>
      </c>
      <c r="E640" s="65">
        <f>0.1/100</f>
        <v>1E-3</v>
      </c>
      <c r="F640" s="62">
        <v>201.96597819665638</v>
      </c>
      <c r="G640" s="24">
        <f t="shared" si="10"/>
        <v>0.20196597819665638</v>
      </c>
    </row>
    <row r="641" spans="1:7" ht="20.65" customHeight="1" x14ac:dyDescent="0.2">
      <c r="A641" s="175">
        <v>10</v>
      </c>
      <c r="B641" s="230" t="s">
        <v>208</v>
      </c>
      <c r="C641" s="218" t="s">
        <v>209</v>
      </c>
      <c r="D641" s="175" t="s">
        <v>14</v>
      </c>
      <c r="E641" s="180">
        <v>4.0399999999999998E-2</v>
      </c>
      <c r="F641" s="153">
        <v>9.0768810713162758</v>
      </c>
      <c r="G641" s="128">
        <f t="shared" si="10"/>
        <v>0.36670599528117753</v>
      </c>
    </row>
    <row r="642" spans="1:7" ht="20.65" customHeight="1" x14ac:dyDescent="0.2">
      <c r="A642" s="175"/>
      <c r="B642" s="230"/>
      <c r="C642" s="218"/>
      <c r="D642" s="175"/>
      <c r="E642" s="180"/>
      <c r="F642" s="154"/>
      <c r="G642" s="130"/>
    </row>
    <row r="643" spans="1:7" s="56" customFormat="1" ht="18" x14ac:dyDescent="0.25">
      <c r="A643" s="15"/>
      <c r="B643" s="113"/>
      <c r="C643" s="16" t="s">
        <v>637</v>
      </c>
      <c r="D643" s="15"/>
      <c r="E643" s="17"/>
      <c r="F643" s="18"/>
      <c r="G643" s="69"/>
    </row>
    <row r="644" spans="1:7" ht="15" x14ac:dyDescent="0.2">
      <c r="A644" s="20"/>
      <c r="B644" s="114"/>
      <c r="C644" s="97" t="s">
        <v>0</v>
      </c>
      <c r="D644" s="27"/>
      <c r="E644" s="34"/>
      <c r="F644" s="22"/>
      <c r="G644" s="69"/>
    </row>
    <row r="645" spans="1:7" ht="45" x14ac:dyDescent="0.2">
      <c r="A645" s="20">
        <v>1</v>
      </c>
      <c r="B645" s="110" t="s">
        <v>39</v>
      </c>
      <c r="C645" s="35" t="s">
        <v>40</v>
      </c>
      <c r="D645" s="36" t="s">
        <v>41</v>
      </c>
      <c r="E645" s="37">
        <v>328</v>
      </c>
      <c r="F645" s="62">
        <v>0.42932480293630637</v>
      </c>
      <c r="G645" s="24">
        <f t="shared" si="10"/>
        <v>140.81853536310848</v>
      </c>
    </row>
    <row r="646" spans="1:7" ht="17.45" customHeight="1" x14ac:dyDescent="0.2">
      <c r="A646" s="163">
        <v>2</v>
      </c>
      <c r="B646" s="110" t="s">
        <v>42</v>
      </c>
      <c r="C646" s="232" t="s">
        <v>43</v>
      </c>
      <c r="D646" s="135" t="s">
        <v>46</v>
      </c>
      <c r="E646" s="147">
        <f>16/1000</f>
        <v>1.6E-2</v>
      </c>
      <c r="F646" s="139">
        <v>11243.571989763224</v>
      </c>
      <c r="G646" s="128">
        <f t="shared" si="10"/>
        <v>179.89715183621161</v>
      </c>
    </row>
    <row r="647" spans="1:7" ht="15.75" customHeight="1" x14ac:dyDescent="0.2">
      <c r="A647" s="164"/>
      <c r="B647" s="114" t="s">
        <v>45</v>
      </c>
      <c r="C647" s="233"/>
      <c r="D647" s="141"/>
      <c r="E647" s="148"/>
      <c r="F647" s="143"/>
      <c r="G647" s="129"/>
    </row>
    <row r="648" spans="1:7" ht="45" x14ac:dyDescent="0.2">
      <c r="A648" s="165"/>
      <c r="B648" s="110" t="s">
        <v>47</v>
      </c>
      <c r="C648" s="234"/>
      <c r="D648" s="136"/>
      <c r="E648" s="149"/>
      <c r="F648" s="140"/>
      <c r="G648" s="130"/>
    </row>
    <row r="649" spans="1:7" ht="17.45" customHeight="1" x14ac:dyDescent="0.2">
      <c r="A649" s="163">
        <v>3</v>
      </c>
      <c r="B649" s="114" t="s">
        <v>49</v>
      </c>
      <c r="C649" s="218" t="s">
        <v>50</v>
      </c>
      <c r="D649" s="135" t="s">
        <v>46</v>
      </c>
      <c r="E649" s="144">
        <f>40.5/1000</f>
        <v>4.0500000000000001E-2</v>
      </c>
      <c r="F649" s="139">
        <v>11894.398317202515</v>
      </c>
      <c r="G649" s="128">
        <f t="shared" si="10"/>
        <v>481.72313184670185</v>
      </c>
    </row>
    <row r="650" spans="1:7" ht="15" x14ac:dyDescent="0.2">
      <c r="A650" s="164"/>
      <c r="B650" s="110" t="s">
        <v>51</v>
      </c>
      <c r="C650" s="218"/>
      <c r="D650" s="141"/>
      <c r="E650" s="145"/>
      <c r="F650" s="143"/>
      <c r="G650" s="129"/>
    </row>
    <row r="651" spans="1:7" ht="45" x14ac:dyDescent="0.2">
      <c r="A651" s="165"/>
      <c r="B651" s="110" t="s">
        <v>52</v>
      </c>
      <c r="C651" s="218"/>
      <c r="D651" s="136"/>
      <c r="E651" s="146"/>
      <c r="F651" s="140"/>
      <c r="G651" s="130"/>
    </row>
    <row r="652" spans="1:7" ht="17.45" customHeight="1" x14ac:dyDescent="0.2">
      <c r="A652" s="163">
        <v>4</v>
      </c>
      <c r="B652" s="114" t="s">
        <v>45</v>
      </c>
      <c r="C652" s="218" t="s">
        <v>53</v>
      </c>
      <c r="D652" s="135" t="s">
        <v>46</v>
      </c>
      <c r="E652" s="137">
        <v>6.0999999999999999E-2</v>
      </c>
      <c r="F652" s="139">
        <v>9689.7343718423017</v>
      </c>
      <c r="G652" s="128">
        <f t="shared" ref="G652:G713" si="11">F652*E652</f>
        <v>591.07379668238036</v>
      </c>
    </row>
    <row r="653" spans="1:7" ht="15" x14ac:dyDescent="0.2">
      <c r="A653" s="164"/>
      <c r="B653" s="110" t="s">
        <v>54</v>
      </c>
      <c r="C653" s="218"/>
      <c r="D653" s="141"/>
      <c r="E653" s="142"/>
      <c r="F653" s="143"/>
      <c r="G653" s="129"/>
    </row>
    <row r="654" spans="1:7" ht="45" x14ac:dyDescent="0.2">
      <c r="A654" s="165"/>
      <c r="B654" s="110" t="s">
        <v>47</v>
      </c>
      <c r="C654" s="218"/>
      <c r="D654" s="136"/>
      <c r="E654" s="138"/>
      <c r="F654" s="140"/>
      <c r="G654" s="130"/>
    </row>
    <row r="655" spans="1:7" ht="30" x14ac:dyDescent="0.2">
      <c r="A655" s="20">
        <v>5</v>
      </c>
      <c r="B655" s="114" t="s">
        <v>58</v>
      </c>
      <c r="C655" s="39" t="s">
        <v>59</v>
      </c>
      <c r="D655" s="40" t="s">
        <v>12</v>
      </c>
      <c r="E655" s="28">
        <v>10</v>
      </c>
      <c r="F655" s="62">
        <v>7.7958074763315626</v>
      </c>
      <c r="G655" s="24">
        <f t="shared" si="11"/>
        <v>77.958074763315622</v>
      </c>
    </row>
    <row r="656" spans="1:7" ht="45" x14ac:dyDescent="0.2">
      <c r="A656" s="20">
        <v>6</v>
      </c>
      <c r="B656" s="114" t="s">
        <v>709</v>
      </c>
      <c r="C656" s="42" t="s">
        <v>61</v>
      </c>
      <c r="D656" s="40" t="s">
        <v>44</v>
      </c>
      <c r="E656" s="28">
        <f>27/100</f>
        <v>0.27</v>
      </c>
      <c r="F656" s="62">
        <v>577.11739968098937</v>
      </c>
      <c r="G656" s="24">
        <f t="shared" si="11"/>
        <v>155.82169791386713</v>
      </c>
    </row>
    <row r="657" spans="1:7" ht="45" x14ac:dyDescent="0.2">
      <c r="A657" s="163">
        <v>7</v>
      </c>
      <c r="B657" s="109" t="s">
        <v>708</v>
      </c>
      <c r="C657" s="218" t="s">
        <v>62</v>
      </c>
      <c r="D657" s="150" t="s">
        <v>65</v>
      </c>
      <c r="E657" s="190">
        <f>55/100</f>
        <v>0.55000000000000004</v>
      </c>
      <c r="F657" s="193">
        <v>539.39674522289135</v>
      </c>
      <c r="G657" s="132">
        <f t="shared" si="11"/>
        <v>296.6682098725903</v>
      </c>
    </row>
    <row r="658" spans="1:7" ht="30" x14ac:dyDescent="0.2">
      <c r="A658" s="164"/>
      <c r="B658" s="110" t="s">
        <v>63</v>
      </c>
      <c r="C658" s="218"/>
      <c r="D658" s="151"/>
      <c r="E658" s="191"/>
      <c r="F658" s="194"/>
      <c r="G658" s="133"/>
    </row>
    <row r="659" spans="1:7" ht="15.75" customHeight="1" x14ac:dyDescent="0.2">
      <c r="A659" s="165"/>
      <c r="B659" s="110" t="s">
        <v>64</v>
      </c>
      <c r="C659" s="218"/>
      <c r="D659" s="152"/>
      <c r="E659" s="192"/>
      <c r="F659" s="195"/>
      <c r="G659" s="134"/>
    </row>
    <row r="660" spans="1:7" ht="12.75" customHeight="1" x14ac:dyDescent="0.2">
      <c r="A660" s="163">
        <v>8</v>
      </c>
      <c r="B660" s="214" t="s">
        <v>69</v>
      </c>
      <c r="C660" s="215" t="s">
        <v>72</v>
      </c>
      <c r="D660" s="157" t="s">
        <v>71</v>
      </c>
      <c r="E660" s="139">
        <v>1.2849999999999999</v>
      </c>
      <c r="F660" s="160">
        <v>174.76597651285454</v>
      </c>
      <c r="G660" s="128">
        <f t="shared" si="11"/>
        <v>224.57427981901807</v>
      </c>
    </row>
    <row r="661" spans="1:7" ht="12.75" customHeight="1" x14ac:dyDescent="0.2">
      <c r="A661" s="164"/>
      <c r="B661" s="214"/>
      <c r="C661" s="215"/>
      <c r="D661" s="158"/>
      <c r="E661" s="143"/>
      <c r="F661" s="161"/>
      <c r="G661" s="129"/>
    </row>
    <row r="662" spans="1:7" ht="12.75" customHeight="1" x14ac:dyDescent="0.2">
      <c r="A662" s="164"/>
      <c r="B662" s="214"/>
      <c r="C662" s="215"/>
      <c r="D662" s="158"/>
      <c r="E662" s="143"/>
      <c r="F662" s="161"/>
      <c r="G662" s="129"/>
    </row>
    <row r="663" spans="1:7" ht="12.75" x14ac:dyDescent="0.2">
      <c r="A663" s="165"/>
      <c r="B663" s="214"/>
      <c r="C663" s="215"/>
      <c r="D663" s="159"/>
      <c r="E663" s="140"/>
      <c r="F663" s="162"/>
      <c r="G663" s="130"/>
    </row>
    <row r="664" spans="1:7" ht="30" x14ac:dyDescent="0.2">
      <c r="A664" s="20">
        <v>9</v>
      </c>
      <c r="B664" s="114" t="s">
        <v>73</v>
      </c>
      <c r="C664" s="35" t="s">
        <v>75</v>
      </c>
      <c r="D664" s="45" t="s">
        <v>71</v>
      </c>
      <c r="E664" s="21">
        <v>1.63</v>
      </c>
      <c r="F664" s="62">
        <v>605.4758774597442</v>
      </c>
      <c r="G664" s="24">
        <f t="shared" si="11"/>
        <v>986.92568025938294</v>
      </c>
    </row>
    <row r="665" spans="1:7" ht="30" x14ac:dyDescent="0.2">
      <c r="A665" s="20">
        <v>10</v>
      </c>
      <c r="B665" s="114" t="s">
        <v>78</v>
      </c>
      <c r="C665" s="35" t="s">
        <v>293</v>
      </c>
      <c r="D665" s="27" t="s">
        <v>14</v>
      </c>
      <c r="E665" s="74">
        <f>E645*0.06*1.03*0.001</f>
        <v>2.0270399999999997E-2</v>
      </c>
      <c r="F665" s="29">
        <v>259.0317966725778</v>
      </c>
      <c r="G665" s="24">
        <f t="shared" si="11"/>
        <v>5.2506781312718207</v>
      </c>
    </row>
    <row r="666" spans="1:7" ht="15" x14ac:dyDescent="0.2">
      <c r="A666" s="20"/>
      <c r="B666" s="110"/>
      <c r="C666" s="97" t="s">
        <v>1</v>
      </c>
      <c r="D666" s="27"/>
      <c r="E666" s="53"/>
      <c r="F666" s="62" t="s">
        <v>185</v>
      </c>
      <c r="G666" s="24"/>
    </row>
    <row r="667" spans="1:7" ht="45" x14ac:dyDescent="0.2">
      <c r="A667" s="20">
        <v>1</v>
      </c>
      <c r="B667" s="110" t="s">
        <v>82</v>
      </c>
      <c r="C667" s="30" t="s">
        <v>286</v>
      </c>
      <c r="D667" s="1" t="s">
        <v>84</v>
      </c>
      <c r="E667" s="51">
        <v>1</v>
      </c>
      <c r="F667" s="22">
        <v>2.139356872771756</v>
      </c>
      <c r="G667" s="24">
        <f t="shared" si="11"/>
        <v>2.139356872771756</v>
      </c>
    </row>
    <row r="668" spans="1:7" ht="45" x14ac:dyDescent="0.2">
      <c r="A668" s="20">
        <v>2</v>
      </c>
      <c r="B668" s="110" t="s">
        <v>82</v>
      </c>
      <c r="C668" s="30" t="s">
        <v>287</v>
      </c>
      <c r="D668" s="1" t="s">
        <v>84</v>
      </c>
      <c r="E668" s="51">
        <v>1</v>
      </c>
      <c r="F668" s="22">
        <v>2.139356872771756</v>
      </c>
      <c r="G668" s="24">
        <f t="shared" si="11"/>
        <v>2.139356872771756</v>
      </c>
    </row>
    <row r="669" spans="1:7" ht="30" x14ac:dyDescent="0.2">
      <c r="A669" s="20">
        <v>3</v>
      </c>
      <c r="B669" s="110" t="s">
        <v>235</v>
      </c>
      <c r="C669" s="26" t="s">
        <v>236</v>
      </c>
      <c r="D669" s="27" t="s">
        <v>17</v>
      </c>
      <c r="E669" s="53">
        <v>1.5</v>
      </c>
      <c r="F669" s="62">
        <v>3.2046647461321047</v>
      </c>
      <c r="G669" s="24">
        <f t="shared" si="11"/>
        <v>4.8069971191981571</v>
      </c>
    </row>
    <row r="670" spans="1:7" ht="45" x14ac:dyDescent="0.2">
      <c r="A670" s="20">
        <v>4</v>
      </c>
      <c r="B670" s="110" t="s">
        <v>119</v>
      </c>
      <c r="C670" s="26" t="s">
        <v>120</v>
      </c>
      <c r="D670" s="27" t="s">
        <v>17</v>
      </c>
      <c r="E670" s="28">
        <v>163</v>
      </c>
      <c r="F670" s="22">
        <v>1.2432993548743352</v>
      </c>
      <c r="G670" s="24">
        <f t="shared" si="11"/>
        <v>202.65779484451664</v>
      </c>
    </row>
    <row r="671" spans="1:7" ht="30" x14ac:dyDescent="0.2">
      <c r="A671" s="20">
        <v>5</v>
      </c>
      <c r="B671" s="110" t="s">
        <v>129</v>
      </c>
      <c r="C671" s="26" t="s">
        <v>130</v>
      </c>
      <c r="D671" s="27" t="s">
        <v>26</v>
      </c>
      <c r="E671" s="31">
        <v>1</v>
      </c>
      <c r="F671" s="22">
        <v>38.85081055246954</v>
      </c>
      <c r="G671" s="24">
        <f t="shared" si="11"/>
        <v>38.85081055246954</v>
      </c>
    </row>
    <row r="672" spans="1:7" ht="30" x14ac:dyDescent="0.2">
      <c r="A672" s="20">
        <v>6</v>
      </c>
      <c r="B672" s="110" t="s">
        <v>142</v>
      </c>
      <c r="C672" s="30" t="s">
        <v>237</v>
      </c>
      <c r="D672" s="20" t="s">
        <v>26</v>
      </c>
      <c r="E672" s="51">
        <v>2</v>
      </c>
      <c r="F672" s="22">
        <v>8.9988188188756038</v>
      </c>
      <c r="G672" s="24">
        <f t="shared" si="11"/>
        <v>17.997637637751208</v>
      </c>
    </row>
    <row r="673" spans="1:7" ht="30" x14ac:dyDescent="0.2">
      <c r="A673" s="20">
        <v>7</v>
      </c>
      <c r="B673" s="114" t="s">
        <v>146</v>
      </c>
      <c r="C673" s="30" t="s">
        <v>238</v>
      </c>
      <c r="D673" s="45" t="s">
        <v>148</v>
      </c>
      <c r="E673" s="52">
        <v>0.1</v>
      </c>
      <c r="F673" s="62">
        <v>190.34552581125803</v>
      </c>
      <c r="G673" s="24">
        <f t="shared" si="11"/>
        <v>19.034552581125805</v>
      </c>
    </row>
    <row r="674" spans="1:7" ht="30" x14ac:dyDescent="0.2">
      <c r="A674" s="20">
        <v>8</v>
      </c>
      <c r="B674" s="110" t="s">
        <v>146</v>
      </c>
      <c r="C674" s="26" t="s">
        <v>240</v>
      </c>
      <c r="D674" s="45" t="s">
        <v>148</v>
      </c>
      <c r="E674" s="28">
        <v>0.3</v>
      </c>
      <c r="F674" s="62">
        <v>54.824558769612104</v>
      </c>
      <c r="G674" s="24">
        <f t="shared" si="11"/>
        <v>16.44736763088363</v>
      </c>
    </row>
    <row r="675" spans="1:7" ht="45" x14ac:dyDescent="0.2">
      <c r="A675" s="20">
        <v>9</v>
      </c>
      <c r="B675" s="114" t="s">
        <v>102</v>
      </c>
      <c r="C675" s="26" t="s">
        <v>163</v>
      </c>
      <c r="D675" s="27" t="s">
        <v>164</v>
      </c>
      <c r="E675" s="49">
        <v>163</v>
      </c>
      <c r="F675" s="22">
        <v>0.22095809843746625</v>
      </c>
      <c r="G675" s="24">
        <f t="shared" si="11"/>
        <v>36.016170045307</v>
      </c>
    </row>
    <row r="676" spans="1:7" ht="34.5" customHeight="1" x14ac:dyDescent="0.2">
      <c r="A676" s="163">
        <v>10</v>
      </c>
      <c r="B676" s="207" t="s">
        <v>165</v>
      </c>
      <c r="C676" s="216" t="s">
        <v>229</v>
      </c>
      <c r="D676" s="157" t="s">
        <v>14</v>
      </c>
      <c r="E676" s="237">
        <f>4.8*0.001</f>
        <v>4.7999999999999996E-3</v>
      </c>
      <c r="F676" s="128">
        <v>810.4715550793394</v>
      </c>
      <c r="G676" s="128">
        <f t="shared" si="11"/>
        <v>3.8902634643808289</v>
      </c>
    </row>
    <row r="677" spans="1:7" ht="18.75" customHeight="1" x14ac:dyDescent="0.2">
      <c r="A677" s="165"/>
      <c r="B677" s="209"/>
      <c r="C677" s="217"/>
      <c r="D677" s="159"/>
      <c r="E677" s="238"/>
      <c r="F677" s="130"/>
      <c r="G677" s="130"/>
    </row>
    <row r="678" spans="1:7" ht="34.5" customHeight="1" x14ac:dyDescent="0.2">
      <c r="A678" s="163">
        <v>11</v>
      </c>
      <c r="B678" s="207" t="s">
        <v>168</v>
      </c>
      <c r="C678" s="247" t="s">
        <v>241</v>
      </c>
      <c r="D678" s="135" t="s">
        <v>71</v>
      </c>
      <c r="E678" s="178">
        <f>0.22/100</f>
        <v>2.2000000000000001E-3</v>
      </c>
      <c r="F678" s="153">
        <v>104.0882958772491</v>
      </c>
      <c r="G678" s="128">
        <f t="shared" si="11"/>
        <v>0.22899425092994802</v>
      </c>
    </row>
    <row r="679" spans="1:7" ht="22.7" customHeight="1" x14ac:dyDescent="0.2">
      <c r="A679" s="165"/>
      <c r="B679" s="209"/>
      <c r="C679" s="248"/>
      <c r="D679" s="136"/>
      <c r="E679" s="179"/>
      <c r="F679" s="154"/>
      <c r="G679" s="130"/>
    </row>
    <row r="680" spans="1:7" ht="47.25" x14ac:dyDescent="0.2">
      <c r="A680" s="20">
        <v>12</v>
      </c>
      <c r="B680" s="110" t="s">
        <v>242</v>
      </c>
      <c r="C680" s="26" t="s">
        <v>243</v>
      </c>
      <c r="D680" s="27" t="s">
        <v>164</v>
      </c>
      <c r="E680" s="53">
        <v>0.5</v>
      </c>
      <c r="F680" s="22">
        <v>0.68784570637187015</v>
      </c>
      <c r="G680" s="24">
        <f t="shared" si="11"/>
        <v>0.34392285318593507</v>
      </c>
    </row>
    <row r="681" spans="1:7" ht="45" x14ac:dyDescent="0.2">
      <c r="A681" s="20">
        <v>13</v>
      </c>
      <c r="B681" s="110" t="s">
        <v>183</v>
      </c>
      <c r="C681" s="26" t="s">
        <v>244</v>
      </c>
      <c r="D681" s="27" t="s">
        <v>174</v>
      </c>
      <c r="E681" s="34">
        <v>0.16450000000000001</v>
      </c>
      <c r="F681" s="62">
        <v>106.05200662166479</v>
      </c>
      <c r="G681" s="24">
        <f t="shared" si="11"/>
        <v>17.445555089263859</v>
      </c>
    </row>
    <row r="682" spans="1:7" s="56" customFormat="1" ht="18" x14ac:dyDescent="0.25">
      <c r="A682" s="15"/>
      <c r="B682" s="113"/>
      <c r="C682" s="16" t="s">
        <v>638</v>
      </c>
      <c r="D682" s="15"/>
      <c r="E682" s="17"/>
      <c r="F682" s="18"/>
      <c r="G682" s="69"/>
    </row>
    <row r="683" spans="1:7" ht="15" x14ac:dyDescent="0.2">
      <c r="A683" s="20"/>
      <c r="B683" s="114"/>
      <c r="C683" s="97" t="s">
        <v>0</v>
      </c>
      <c r="D683" s="27"/>
      <c r="E683" s="34"/>
      <c r="F683" s="22"/>
      <c r="G683" s="69"/>
    </row>
    <row r="684" spans="1:7" ht="17.45" customHeight="1" x14ac:dyDescent="0.2">
      <c r="A684" s="163">
        <v>1</v>
      </c>
      <c r="B684" s="114" t="s">
        <v>45</v>
      </c>
      <c r="C684" s="227" t="s">
        <v>249</v>
      </c>
      <c r="D684" s="135" t="s">
        <v>46</v>
      </c>
      <c r="E684" s="144">
        <v>1.95E-2</v>
      </c>
      <c r="F684" s="139">
        <v>9497.8228596140234</v>
      </c>
      <c r="G684" s="128">
        <f t="shared" si="11"/>
        <v>185.20754576247344</v>
      </c>
    </row>
    <row r="685" spans="1:7" ht="45" x14ac:dyDescent="0.2">
      <c r="A685" s="164"/>
      <c r="B685" s="110" t="s">
        <v>47</v>
      </c>
      <c r="C685" s="227"/>
      <c r="D685" s="136"/>
      <c r="E685" s="146"/>
      <c r="F685" s="140"/>
      <c r="G685" s="130"/>
    </row>
    <row r="686" spans="1:7" ht="17.45" customHeight="1" x14ac:dyDescent="0.2">
      <c r="A686" s="163">
        <v>2</v>
      </c>
      <c r="B686" s="114" t="s">
        <v>49</v>
      </c>
      <c r="C686" s="218" t="s">
        <v>50</v>
      </c>
      <c r="D686" s="135" t="s">
        <v>46</v>
      </c>
      <c r="E686" s="137">
        <f>44/1000</f>
        <v>4.3999999999999997E-2</v>
      </c>
      <c r="F686" s="139">
        <v>11894.398317202515</v>
      </c>
      <c r="G686" s="128">
        <f t="shared" si="11"/>
        <v>523.35352595691063</v>
      </c>
    </row>
    <row r="687" spans="1:7" ht="15" x14ac:dyDescent="0.2">
      <c r="A687" s="164"/>
      <c r="B687" s="110" t="s">
        <v>51</v>
      </c>
      <c r="C687" s="218"/>
      <c r="D687" s="141"/>
      <c r="E687" s="142"/>
      <c r="F687" s="143"/>
      <c r="G687" s="129"/>
    </row>
    <row r="688" spans="1:7" ht="45" x14ac:dyDescent="0.2">
      <c r="A688" s="165"/>
      <c r="B688" s="110" t="s">
        <v>52</v>
      </c>
      <c r="C688" s="218"/>
      <c r="D688" s="136"/>
      <c r="E688" s="138"/>
      <c r="F688" s="140"/>
      <c r="G688" s="130"/>
    </row>
    <row r="689" spans="1:7" ht="17.45" customHeight="1" x14ac:dyDescent="0.2">
      <c r="A689" s="163">
        <v>3</v>
      </c>
      <c r="B689" s="114" t="s">
        <v>45</v>
      </c>
      <c r="C689" s="218" t="s">
        <v>53</v>
      </c>
      <c r="D689" s="135" t="s">
        <v>46</v>
      </c>
      <c r="E689" s="144">
        <v>6.5500000000000003E-2</v>
      </c>
      <c r="F689" s="139">
        <v>9689.7343718422999</v>
      </c>
      <c r="G689" s="128">
        <f t="shared" si="11"/>
        <v>634.67760135567062</v>
      </c>
    </row>
    <row r="690" spans="1:7" ht="15" x14ac:dyDescent="0.2">
      <c r="A690" s="164"/>
      <c r="B690" s="110" t="s">
        <v>54</v>
      </c>
      <c r="C690" s="218"/>
      <c r="D690" s="141"/>
      <c r="E690" s="145"/>
      <c r="F690" s="143"/>
      <c r="G690" s="129"/>
    </row>
    <row r="691" spans="1:7" ht="45" x14ac:dyDescent="0.2">
      <c r="A691" s="165"/>
      <c r="B691" s="110" t="s">
        <v>47</v>
      </c>
      <c r="C691" s="218"/>
      <c r="D691" s="136"/>
      <c r="E691" s="146"/>
      <c r="F691" s="140"/>
      <c r="G691" s="130"/>
    </row>
    <row r="692" spans="1:7" ht="30" x14ac:dyDescent="0.2">
      <c r="A692" s="20">
        <v>4</v>
      </c>
      <c r="B692" s="114" t="s">
        <v>58</v>
      </c>
      <c r="C692" s="39" t="s">
        <v>59</v>
      </c>
      <c r="D692" s="40" t="s">
        <v>12</v>
      </c>
      <c r="E692" s="28">
        <v>9</v>
      </c>
      <c r="F692" s="62">
        <v>7.7958074763315626</v>
      </c>
      <c r="G692" s="24">
        <f t="shared" si="11"/>
        <v>70.162267286984061</v>
      </c>
    </row>
    <row r="693" spans="1:7" ht="45" x14ac:dyDescent="0.2">
      <c r="A693" s="20">
        <v>5</v>
      </c>
      <c r="B693" s="114" t="s">
        <v>709</v>
      </c>
      <c r="C693" s="42" t="s">
        <v>61</v>
      </c>
      <c r="D693" s="40" t="s">
        <v>44</v>
      </c>
      <c r="E693" s="53">
        <f>27.5/100</f>
        <v>0.27500000000000002</v>
      </c>
      <c r="F693" s="62">
        <v>577.11739968098937</v>
      </c>
      <c r="G693" s="24">
        <f t="shared" si="11"/>
        <v>158.70728491227209</v>
      </c>
    </row>
    <row r="694" spans="1:7" ht="45" x14ac:dyDescent="0.2">
      <c r="A694" s="163">
        <v>6</v>
      </c>
      <c r="B694" s="109" t="s">
        <v>708</v>
      </c>
      <c r="C694" s="218" t="s">
        <v>62</v>
      </c>
      <c r="D694" s="150" t="s">
        <v>65</v>
      </c>
      <c r="E694" s="139">
        <f>73/100</f>
        <v>0.73</v>
      </c>
      <c r="F694" s="139">
        <v>539.39674522289124</v>
      </c>
      <c r="G694" s="128">
        <f t="shared" si="11"/>
        <v>393.75962401271062</v>
      </c>
    </row>
    <row r="695" spans="1:7" ht="30" x14ac:dyDescent="0.2">
      <c r="A695" s="164"/>
      <c r="B695" s="110" t="s">
        <v>63</v>
      </c>
      <c r="C695" s="218"/>
      <c r="D695" s="151"/>
      <c r="E695" s="143"/>
      <c r="F695" s="143"/>
      <c r="G695" s="129"/>
    </row>
    <row r="696" spans="1:7" ht="15.75" customHeight="1" x14ac:dyDescent="0.2">
      <c r="A696" s="165"/>
      <c r="B696" s="110" t="s">
        <v>64</v>
      </c>
      <c r="C696" s="218"/>
      <c r="D696" s="152"/>
      <c r="E696" s="140"/>
      <c r="F696" s="140"/>
      <c r="G696" s="130"/>
    </row>
    <row r="697" spans="1:7" ht="30" x14ac:dyDescent="0.2">
      <c r="A697" s="20">
        <v>7</v>
      </c>
      <c r="B697" s="114" t="s">
        <v>73</v>
      </c>
      <c r="C697" s="72" t="s">
        <v>250</v>
      </c>
      <c r="D697" s="45" t="s">
        <v>71</v>
      </c>
      <c r="E697" s="46">
        <v>1.925</v>
      </c>
      <c r="F697" s="62">
        <v>329.39147649635504</v>
      </c>
      <c r="G697" s="24">
        <f t="shared" si="11"/>
        <v>634.0785922554835</v>
      </c>
    </row>
    <row r="698" spans="1:7" ht="15" x14ac:dyDescent="0.2">
      <c r="A698" s="20"/>
      <c r="B698" s="110"/>
      <c r="C698" s="97" t="s">
        <v>1</v>
      </c>
      <c r="D698" s="27"/>
      <c r="E698" s="53"/>
      <c r="F698" s="62" t="s">
        <v>185</v>
      </c>
      <c r="G698" s="69"/>
    </row>
    <row r="699" spans="1:7" ht="45" x14ac:dyDescent="0.2">
      <c r="A699" s="20">
        <v>1</v>
      </c>
      <c r="B699" s="110" t="s">
        <v>82</v>
      </c>
      <c r="C699" s="30" t="s">
        <v>286</v>
      </c>
      <c r="D699" s="1" t="s">
        <v>84</v>
      </c>
      <c r="E699" s="51">
        <v>1</v>
      </c>
      <c r="F699" s="22">
        <v>2.139356872771756</v>
      </c>
      <c r="G699" s="24">
        <f t="shared" si="11"/>
        <v>2.139356872771756</v>
      </c>
    </row>
    <row r="700" spans="1:7" ht="45" x14ac:dyDescent="0.2">
      <c r="A700" s="20">
        <v>2</v>
      </c>
      <c r="B700" s="110" t="s">
        <v>82</v>
      </c>
      <c r="C700" s="30" t="s">
        <v>287</v>
      </c>
      <c r="D700" s="1" t="s">
        <v>84</v>
      </c>
      <c r="E700" s="51">
        <v>1</v>
      </c>
      <c r="F700" s="22">
        <v>2.139356872771756</v>
      </c>
      <c r="G700" s="24">
        <f t="shared" si="11"/>
        <v>2.139356872771756</v>
      </c>
    </row>
    <row r="701" spans="1:7" ht="30" x14ac:dyDescent="0.2">
      <c r="A701" s="20">
        <v>3</v>
      </c>
      <c r="B701" s="110" t="s">
        <v>235</v>
      </c>
      <c r="C701" s="26" t="s">
        <v>236</v>
      </c>
      <c r="D701" s="27" t="s">
        <v>17</v>
      </c>
      <c r="E701" s="53">
        <v>1.5</v>
      </c>
      <c r="F701" s="62">
        <v>3.2046647461321047</v>
      </c>
      <c r="G701" s="24">
        <f t="shared" si="11"/>
        <v>4.8069971191981571</v>
      </c>
    </row>
    <row r="702" spans="1:7" ht="45" x14ac:dyDescent="0.2">
      <c r="A702" s="20">
        <v>4</v>
      </c>
      <c r="B702" s="110" t="s">
        <v>119</v>
      </c>
      <c r="C702" s="26" t="s">
        <v>120</v>
      </c>
      <c r="D702" s="27" t="s">
        <v>17</v>
      </c>
      <c r="E702" s="28">
        <v>148</v>
      </c>
      <c r="F702" s="22">
        <v>1.2432993548743352</v>
      </c>
      <c r="G702" s="24">
        <f t="shared" si="11"/>
        <v>184.00830452140161</v>
      </c>
    </row>
    <row r="703" spans="1:7" ht="30" x14ac:dyDescent="0.2">
      <c r="A703" s="20">
        <v>5</v>
      </c>
      <c r="B703" s="110" t="s">
        <v>129</v>
      </c>
      <c r="C703" s="26" t="s">
        <v>130</v>
      </c>
      <c r="D703" s="27" t="s">
        <v>26</v>
      </c>
      <c r="E703" s="31">
        <v>1</v>
      </c>
      <c r="F703" s="22">
        <v>38.85081055246954</v>
      </c>
      <c r="G703" s="24">
        <f t="shared" si="11"/>
        <v>38.85081055246954</v>
      </c>
    </row>
    <row r="704" spans="1:7" ht="30" x14ac:dyDescent="0.2">
      <c r="A704" s="20">
        <v>6</v>
      </c>
      <c r="B704" s="110" t="s">
        <v>142</v>
      </c>
      <c r="C704" s="30" t="s">
        <v>237</v>
      </c>
      <c r="D704" s="20" t="s">
        <v>26</v>
      </c>
      <c r="E704" s="51">
        <v>2</v>
      </c>
      <c r="F704" s="22">
        <v>8.9988188188756038</v>
      </c>
      <c r="G704" s="24">
        <f t="shared" si="11"/>
        <v>17.997637637751208</v>
      </c>
    </row>
    <row r="705" spans="1:7" ht="30" x14ac:dyDescent="0.2">
      <c r="A705" s="20">
        <v>7</v>
      </c>
      <c r="B705" s="114" t="s">
        <v>146</v>
      </c>
      <c r="C705" s="30" t="s">
        <v>238</v>
      </c>
      <c r="D705" s="45" t="s">
        <v>148</v>
      </c>
      <c r="E705" s="52">
        <v>0.1</v>
      </c>
      <c r="F705" s="62">
        <v>190.34552581125803</v>
      </c>
      <c r="G705" s="24">
        <f t="shared" si="11"/>
        <v>19.034552581125805</v>
      </c>
    </row>
    <row r="706" spans="1:7" ht="30" x14ac:dyDescent="0.2">
      <c r="A706" s="20">
        <v>8</v>
      </c>
      <c r="B706" s="110" t="s">
        <v>146</v>
      </c>
      <c r="C706" s="26" t="s">
        <v>240</v>
      </c>
      <c r="D706" s="45" t="s">
        <v>148</v>
      </c>
      <c r="E706" s="28">
        <v>0.1</v>
      </c>
      <c r="F706" s="62">
        <v>54.824558769612096</v>
      </c>
      <c r="G706" s="24">
        <f t="shared" si="11"/>
        <v>5.4824558769612102</v>
      </c>
    </row>
    <row r="707" spans="1:7" ht="45" x14ac:dyDescent="0.2">
      <c r="A707" s="20">
        <v>9</v>
      </c>
      <c r="B707" s="114" t="s">
        <v>102</v>
      </c>
      <c r="C707" s="26" t="s">
        <v>163</v>
      </c>
      <c r="D707" s="27" t="s">
        <v>164</v>
      </c>
      <c r="E707" s="49">
        <v>148</v>
      </c>
      <c r="F707" s="22">
        <v>0.22095809843746625</v>
      </c>
      <c r="G707" s="24">
        <f t="shared" si="11"/>
        <v>32.701798568745005</v>
      </c>
    </row>
    <row r="708" spans="1:7" ht="34.5" customHeight="1" x14ac:dyDescent="0.2">
      <c r="A708" s="163">
        <v>10</v>
      </c>
      <c r="B708" s="207" t="s">
        <v>165</v>
      </c>
      <c r="C708" s="216" t="s">
        <v>229</v>
      </c>
      <c r="D708" s="157" t="s">
        <v>14</v>
      </c>
      <c r="E708" s="237">
        <f>4.8*0.001</f>
        <v>4.7999999999999996E-3</v>
      </c>
      <c r="F708" s="128">
        <v>810.4715550793394</v>
      </c>
      <c r="G708" s="128">
        <f t="shared" si="11"/>
        <v>3.8902634643808289</v>
      </c>
    </row>
    <row r="709" spans="1:7" ht="18.75" customHeight="1" x14ac:dyDescent="0.2">
      <c r="A709" s="165"/>
      <c r="B709" s="209"/>
      <c r="C709" s="217"/>
      <c r="D709" s="159"/>
      <c r="E709" s="238"/>
      <c r="F709" s="130"/>
      <c r="G709" s="130"/>
    </row>
    <row r="710" spans="1:7" ht="34.5" customHeight="1" x14ac:dyDescent="0.2">
      <c r="A710" s="163">
        <v>11</v>
      </c>
      <c r="B710" s="207" t="s">
        <v>168</v>
      </c>
      <c r="C710" s="247" t="s">
        <v>241</v>
      </c>
      <c r="D710" s="135" t="s">
        <v>71</v>
      </c>
      <c r="E710" s="178">
        <f>0.22/100</f>
        <v>2.2000000000000001E-3</v>
      </c>
      <c r="F710" s="153">
        <v>104.0882958772491</v>
      </c>
      <c r="G710" s="128">
        <f t="shared" si="11"/>
        <v>0.22899425092994802</v>
      </c>
    </row>
    <row r="711" spans="1:7" ht="22.7" customHeight="1" x14ac:dyDescent="0.2">
      <c r="A711" s="165"/>
      <c r="B711" s="209"/>
      <c r="C711" s="248"/>
      <c r="D711" s="136"/>
      <c r="E711" s="179"/>
      <c r="F711" s="154"/>
      <c r="G711" s="130"/>
    </row>
    <row r="712" spans="1:7" ht="47.25" x14ac:dyDescent="0.2">
      <c r="A712" s="20">
        <v>12</v>
      </c>
      <c r="B712" s="110" t="s">
        <v>242</v>
      </c>
      <c r="C712" s="26" t="s">
        <v>243</v>
      </c>
      <c r="D712" s="27" t="s">
        <v>164</v>
      </c>
      <c r="E712" s="53">
        <v>0.5</v>
      </c>
      <c r="F712" s="22">
        <v>0.68784570637187015</v>
      </c>
      <c r="G712" s="24">
        <f t="shared" si="11"/>
        <v>0.34392285318593507</v>
      </c>
    </row>
    <row r="713" spans="1:7" ht="45" x14ac:dyDescent="0.2">
      <c r="A713" s="20">
        <v>13</v>
      </c>
      <c r="B713" s="110" t="s">
        <v>183</v>
      </c>
      <c r="C713" s="26" t="s">
        <v>244</v>
      </c>
      <c r="D713" s="27" t="s">
        <v>174</v>
      </c>
      <c r="E713" s="34">
        <v>0.14949999999999999</v>
      </c>
      <c r="F713" s="62">
        <v>106.0520066216648</v>
      </c>
      <c r="G713" s="24">
        <f t="shared" si="11"/>
        <v>15.854774989938887</v>
      </c>
    </row>
    <row r="714" spans="1:7" s="56" customFormat="1" ht="18" x14ac:dyDescent="0.25">
      <c r="A714" s="15"/>
      <c r="B714" s="113"/>
      <c r="C714" s="16" t="s">
        <v>639</v>
      </c>
      <c r="D714" s="15"/>
      <c r="E714" s="17"/>
      <c r="F714" s="18"/>
      <c r="G714" s="69"/>
    </row>
    <row r="715" spans="1:7" ht="15" x14ac:dyDescent="0.2">
      <c r="A715" s="20"/>
      <c r="B715" s="114"/>
      <c r="C715" s="97" t="s">
        <v>0</v>
      </c>
      <c r="D715" s="27"/>
      <c r="E715" s="34"/>
      <c r="F715" s="22"/>
      <c r="G715" s="69"/>
    </row>
    <row r="716" spans="1:7" ht="45" x14ac:dyDescent="0.2">
      <c r="A716" s="20">
        <v>1</v>
      </c>
      <c r="B716" s="110" t="s">
        <v>39</v>
      </c>
      <c r="C716" s="35" t="s">
        <v>40</v>
      </c>
      <c r="D716" s="36" t="s">
        <v>41</v>
      </c>
      <c r="E716" s="37">
        <v>282</v>
      </c>
      <c r="F716" s="62">
        <v>0.42932480293630632</v>
      </c>
      <c r="G716" s="24">
        <f t="shared" ref="G716:G777" si="12">F716*E716</f>
        <v>121.06959442803839</v>
      </c>
    </row>
    <row r="717" spans="1:7" ht="17.45" customHeight="1" x14ac:dyDescent="0.2">
      <c r="A717" s="163">
        <v>2</v>
      </c>
      <c r="B717" s="110" t="s">
        <v>42</v>
      </c>
      <c r="C717" s="232" t="s">
        <v>43</v>
      </c>
      <c r="D717" s="135" t="s">
        <v>46</v>
      </c>
      <c r="E717" s="147">
        <f>14/1000</f>
        <v>1.4E-2</v>
      </c>
      <c r="F717" s="139">
        <v>11243.571989763224</v>
      </c>
      <c r="G717" s="128">
        <f t="shared" si="12"/>
        <v>157.41000785668516</v>
      </c>
    </row>
    <row r="718" spans="1:7" ht="15.75" customHeight="1" x14ac:dyDescent="0.2">
      <c r="A718" s="164"/>
      <c r="B718" s="114" t="s">
        <v>45</v>
      </c>
      <c r="C718" s="233"/>
      <c r="D718" s="141"/>
      <c r="E718" s="148"/>
      <c r="F718" s="143"/>
      <c r="G718" s="129"/>
    </row>
    <row r="719" spans="1:7" ht="45" x14ac:dyDescent="0.2">
      <c r="A719" s="165"/>
      <c r="B719" s="110" t="s">
        <v>47</v>
      </c>
      <c r="C719" s="234"/>
      <c r="D719" s="136"/>
      <c r="E719" s="149"/>
      <c r="F719" s="140"/>
      <c r="G719" s="130"/>
    </row>
    <row r="720" spans="1:7" ht="17.45" customHeight="1" x14ac:dyDescent="0.2">
      <c r="A720" s="163">
        <v>3</v>
      </c>
      <c r="B720" s="114" t="s">
        <v>49</v>
      </c>
      <c r="C720" s="218" t="s">
        <v>50</v>
      </c>
      <c r="D720" s="135" t="s">
        <v>46</v>
      </c>
      <c r="E720" s="137">
        <f>35/1000</f>
        <v>3.5000000000000003E-2</v>
      </c>
      <c r="F720" s="139">
        <v>11894.398317202515</v>
      </c>
      <c r="G720" s="128">
        <f t="shared" si="12"/>
        <v>416.30394110208806</v>
      </c>
    </row>
    <row r="721" spans="1:7" ht="15" x14ac:dyDescent="0.2">
      <c r="A721" s="164"/>
      <c r="B721" s="110" t="s">
        <v>51</v>
      </c>
      <c r="C721" s="218"/>
      <c r="D721" s="141"/>
      <c r="E721" s="142"/>
      <c r="F721" s="143"/>
      <c r="G721" s="129"/>
    </row>
    <row r="722" spans="1:7" ht="45" x14ac:dyDescent="0.2">
      <c r="A722" s="165"/>
      <c r="B722" s="110" t="s">
        <v>52</v>
      </c>
      <c r="C722" s="218"/>
      <c r="D722" s="136"/>
      <c r="E722" s="138"/>
      <c r="F722" s="140"/>
      <c r="G722" s="130"/>
    </row>
    <row r="723" spans="1:7" ht="17.45" customHeight="1" x14ac:dyDescent="0.2">
      <c r="A723" s="163">
        <v>4</v>
      </c>
      <c r="B723" s="114" t="s">
        <v>45</v>
      </c>
      <c r="C723" s="218" t="s">
        <v>53</v>
      </c>
      <c r="D723" s="135" t="s">
        <v>46</v>
      </c>
      <c r="E723" s="137">
        <v>5.1999999999999998E-2</v>
      </c>
      <c r="F723" s="139">
        <v>9689.7343718423017</v>
      </c>
      <c r="G723" s="128">
        <f t="shared" si="12"/>
        <v>503.86618733579968</v>
      </c>
    </row>
    <row r="724" spans="1:7" ht="15" x14ac:dyDescent="0.2">
      <c r="A724" s="164"/>
      <c r="B724" s="110" t="s">
        <v>54</v>
      </c>
      <c r="C724" s="218"/>
      <c r="D724" s="141"/>
      <c r="E724" s="142"/>
      <c r="F724" s="143"/>
      <c r="G724" s="129"/>
    </row>
    <row r="725" spans="1:7" ht="45" x14ac:dyDescent="0.2">
      <c r="A725" s="165"/>
      <c r="B725" s="110" t="s">
        <v>47</v>
      </c>
      <c r="C725" s="218"/>
      <c r="D725" s="136"/>
      <c r="E725" s="138"/>
      <c r="F725" s="140"/>
      <c r="G725" s="130"/>
    </row>
    <row r="726" spans="1:7" ht="30" x14ac:dyDescent="0.2">
      <c r="A726" s="20">
        <v>5</v>
      </c>
      <c r="B726" s="114" t="s">
        <v>58</v>
      </c>
      <c r="C726" s="39" t="s">
        <v>59</v>
      </c>
      <c r="D726" s="40" t="s">
        <v>12</v>
      </c>
      <c r="E726" s="53">
        <v>8.5</v>
      </c>
      <c r="F726" s="62">
        <v>7.7958074763315626</v>
      </c>
      <c r="G726" s="24">
        <f t="shared" si="12"/>
        <v>66.264363548818281</v>
      </c>
    </row>
    <row r="727" spans="1:7" ht="45" x14ac:dyDescent="0.2">
      <c r="A727" s="20">
        <v>6</v>
      </c>
      <c r="B727" s="114" t="s">
        <v>709</v>
      </c>
      <c r="C727" s="42" t="s">
        <v>61</v>
      </c>
      <c r="D727" s="40" t="s">
        <v>44</v>
      </c>
      <c r="E727" s="53">
        <f>23.5/100</f>
        <v>0.23499999999999999</v>
      </c>
      <c r="F727" s="62">
        <v>577.11739968098937</v>
      </c>
      <c r="G727" s="24">
        <f t="shared" si="12"/>
        <v>135.62258892503249</v>
      </c>
    </row>
    <row r="728" spans="1:7" ht="45" x14ac:dyDescent="0.2">
      <c r="A728" s="163">
        <v>7</v>
      </c>
      <c r="B728" s="109" t="s">
        <v>708</v>
      </c>
      <c r="C728" s="218" t="s">
        <v>62</v>
      </c>
      <c r="D728" s="150" t="s">
        <v>65</v>
      </c>
      <c r="E728" s="139">
        <f>47/100</f>
        <v>0.47</v>
      </c>
      <c r="F728" s="139">
        <v>539.39674522289147</v>
      </c>
      <c r="G728" s="128">
        <f t="shared" si="12"/>
        <v>253.51647025475899</v>
      </c>
    </row>
    <row r="729" spans="1:7" ht="30" x14ac:dyDescent="0.2">
      <c r="A729" s="164"/>
      <c r="B729" s="110" t="s">
        <v>63</v>
      </c>
      <c r="C729" s="218"/>
      <c r="D729" s="151"/>
      <c r="E729" s="143"/>
      <c r="F729" s="143"/>
      <c r="G729" s="129"/>
    </row>
    <row r="730" spans="1:7" ht="15.75" customHeight="1" x14ac:dyDescent="0.2">
      <c r="A730" s="165"/>
      <c r="B730" s="110" t="s">
        <v>64</v>
      </c>
      <c r="C730" s="218"/>
      <c r="D730" s="152"/>
      <c r="E730" s="140"/>
      <c r="F730" s="140"/>
      <c r="G730" s="130"/>
    </row>
    <row r="731" spans="1:7" ht="12.75" customHeight="1" x14ac:dyDescent="0.2">
      <c r="A731" s="163">
        <v>8</v>
      </c>
      <c r="B731" s="214" t="s">
        <v>69</v>
      </c>
      <c r="C731" s="215" t="s">
        <v>72</v>
      </c>
      <c r="D731" s="157" t="s">
        <v>71</v>
      </c>
      <c r="E731" s="139">
        <v>1.1000000000000001</v>
      </c>
      <c r="F731" s="160">
        <v>174.76597651285456</v>
      </c>
      <c r="G731" s="128">
        <f t="shared" si="12"/>
        <v>192.24257416414002</v>
      </c>
    </row>
    <row r="732" spans="1:7" ht="12.75" customHeight="1" x14ac:dyDescent="0.2">
      <c r="A732" s="164"/>
      <c r="B732" s="214"/>
      <c r="C732" s="215"/>
      <c r="D732" s="158"/>
      <c r="E732" s="143"/>
      <c r="F732" s="161"/>
      <c r="G732" s="129"/>
    </row>
    <row r="733" spans="1:7" ht="12.75" customHeight="1" x14ac:dyDescent="0.2">
      <c r="A733" s="164"/>
      <c r="B733" s="214"/>
      <c r="C733" s="215"/>
      <c r="D733" s="158"/>
      <c r="E733" s="143"/>
      <c r="F733" s="161"/>
      <c r="G733" s="129"/>
    </row>
    <row r="734" spans="1:7" ht="12.75" x14ac:dyDescent="0.2">
      <c r="A734" s="165"/>
      <c r="B734" s="214"/>
      <c r="C734" s="215"/>
      <c r="D734" s="159"/>
      <c r="E734" s="140"/>
      <c r="F734" s="162"/>
      <c r="G734" s="130"/>
    </row>
    <row r="735" spans="1:7" ht="30" x14ac:dyDescent="0.2">
      <c r="A735" s="20">
        <v>9</v>
      </c>
      <c r="B735" s="114" t="s">
        <v>73</v>
      </c>
      <c r="C735" s="35" t="s">
        <v>75</v>
      </c>
      <c r="D735" s="45" t="s">
        <v>71</v>
      </c>
      <c r="E735" s="21">
        <v>1.4</v>
      </c>
      <c r="F735" s="62">
        <v>605.4758774597442</v>
      </c>
      <c r="G735" s="24">
        <f t="shared" si="12"/>
        <v>847.66622844364178</v>
      </c>
    </row>
    <row r="736" spans="1:7" ht="30" x14ac:dyDescent="0.2">
      <c r="A736" s="20">
        <v>10</v>
      </c>
      <c r="B736" s="114" t="s">
        <v>78</v>
      </c>
      <c r="C736" s="35" t="s">
        <v>294</v>
      </c>
      <c r="D736" s="27" t="s">
        <v>14</v>
      </c>
      <c r="E736" s="74">
        <f>E716*0.06*1.03*0.001</f>
        <v>1.7427599999999998E-2</v>
      </c>
      <c r="F736" s="29">
        <v>259.0317966725778</v>
      </c>
      <c r="G736" s="24">
        <f t="shared" si="12"/>
        <v>4.5143025396910161</v>
      </c>
    </row>
    <row r="737" spans="1:7" ht="15" x14ac:dyDescent="0.2">
      <c r="A737" s="20"/>
      <c r="B737" s="110"/>
      <c r="C737" s="97" t="s">
        <v>1</v>
      </c>
      <c r="D737" s="27"/>
      <c r="E737" s="53"/>
      <c r="F737" s="62" t="s">
        <v>185</v>
      </c>
      <c r="G737" s="24"/>
    </row>
    <row r="738" spans="1:7" ht="45" x14ac:dyDescent="0.2">
      <c r="A738" s="20">
        <v>1</v>
      </c>
      <c r="B738" s="110" t="s">
        <v>82</v>
      </c>
      <c r="C738" s="30" t="s">
        <v>286</v>
      </c>
      <c r="D738" s="1" t="s">
        <v>84</v>
      </c>
      <c r="E738" s="51">
        <v>1</v>
      </c>
      <c r="F738" s="22">
        <v>2.139356872771756</v>
      </c>
      <c r="G738" s="24">
        <f t="shared" si="12"/>
        <v>2.139356872771756</v>
      </c>
    </row>
    <row r="739" spans="1:7" ht="45" x14ac:dyDescent="0.2">
      <c r="A739" s="20">
        <v>2</v>
      </c>
      <c r="B739" s="110" t="s">
        <v>82</v>
      </c>
      <c r="C739" s="30" t="s">
        <v>287</v>
      </c>
      <c r="D739" s="1" t="s">
        <v>84</v>
      </c>
      <c r="E739" s="51">
        <v>1</v>
      </c>
      <c r="F739" s="22">
        <v>2.139356872771756</v>
      </c>
      <c r="G739" s="24">
        <f t="shared" si="12"/>
        <v>2.139356872771756</v>
      </c>
    </row>
    <row r="740" spans="1:7" ht="30" x14ac:dyDescent="0.2">
      <c r="A740" s="20">
        <v>3</v>
      </c>
      <c r="B740" s="110" t="s">
        <v>235</v>
      </c>
      <c r="C740" s="26" t="s">
        <v>236</v>
      </c>
      <c r="D740" s="27" t="s">
        <v>17</v>
      </c>
      <c r="E740" s="53">
        <v>1.5</v>
      </c>
      <c r="F740" s="62">
        <v>3.2046647461321047</v>
      </c>
      <c r="G740" s="24">
        <f t="shared" si="12"/>
        <v>4.8069971191981571</v>
      </c>
    </row>
    <row r="741" spans="1:7" ht="45" x14ac:dyDescent="0.2">
      <c r="A741" s="20">
        <v>4</v>
      </c>
      <c r="B741" s="110" t="s">
        <v>119</v>
      </c>
      <c r="C741" s="26" t="s">
        <v>120</v>
      </c>
      <c r="D741" s="27" t="s">
        <v>17</v>
      </c>
      <c r="E741" s="28">
        <v>140</v>
      </c>
      <c r="F741" s="22">
        <v>1.2432993548743352</v>
      </c>
      <c r="G741" s="24">
        <f t="shared" si="12"/>
        <v>174.06190968240693</v>
      </c>
    </row>
    <row r="742" spans="1:7" ht="30" x14ac:dyDescent="0.2">
      <c r="A742" s="20">
        <v>5</v>
      </c>
      <c r="B742" s="110" t="s">
        <v>129</v>
      </c>
      <c r="C742" s="26" t="s">
        <v>130</v>
      </c>
      <c r="D742" s="27" t="s">
        <v>26</v>
      </c>
      <c r="E742" s="31">
        <v>1</v>
      </c>
      <c r="F742" s="22">
        <v>38.85081055246954</v>
      </c>
      <c r="G742" s="24">
        <f t="shared" si="12"/>
        <v>38.85081055246954</v>
      </c>
    </row>
    <row r="743" spans="1:7" ht="30" x14ac:dyDescent="0.2">
      <c r="A743" s="20">
        <v>6</v>
      </c>
      <c r="B743" s="110" t="s">
        <v>142</v>
      </c>
      <c r="C743" s="30" t="s">
        <v>237</v>
      </c>
      <c r="D743" s="20" t="s">
        <v>26</v>
      </c>
      <c r="E743" s="51">
        <v>2</v>
      </c>
      <c r="F743" s="22">
        <v>8.9988188188756038</v>
      </c>
      <c r="G743" s="24">
        <f t="shared" si="12"/>
        <v>17.997637637751208</v>
      </c>
    </row>
    <row r="744" spans="1:7" ht="30" x14ac:dyDescent="0.2">
      <c r="A744" s="20">
        <v>7</v>
      </c>
      <c r="B744" s="114" t="s">
        <v>146</v>
      </c>
      <c r="C744" s="30" t="s">
        <v>238</v>
      </c>
      <c r="D744" s="45" t="s">
        <v>148</v>
      </c>
      <c r="E744" s="52">
        <v>0.1</v>
      </c>
      <c r="F744" s="62">
        <v>190.34552581125803</v>
      </c>
      <c r="G744" s="24">
        <f t="shared" si="12"/>
        <v>19.034552581125805</v>
      </c>
    </row>
    <row r="745" spans="1:7" ht="30" x14ac:dyDescent="0.2">
      <c r="A745" s="20">
        <v>8</v>
      </c>
      <c r="B745" s="110" t="s">
        <v>146</v>
      </c>
      <c r="C745" s="26" t="s">
        <v>240</v>
      </c>
      <c r="D745" s="45" t="s">
        <v>148</v>
      </c>
      <c r="E745" s="28">
        <v>0.1</v>
      </c>
      <c r="F745" s="62">
        <v>54.824558769612096</v>
      </c>
      <c r="G745" s="24">
        <f t="shared" si="12"/>
        <v>5.4824558769612102</v>
      </c>
    </row>
    <row r="746" spans="1:7" ht="45" x14ac:dyDescent="0.2">
      <c r="A746" s="20">
        <v>9</v>
      </c>
      <c r="B746" s="114" t="s">
        <v>102</v>
      </c>
      <c r="C746" s="26" t="s">
        <v>163</v>
      </c>
      <c r="D746" s="27" t="s">
        <v>164</v>
      </c>
      <c r="E746" s="49">
        <v>140</v>
      </c>
      <c r="F746" s="22">
        <v>0.22095809843746625</v>
      </c>
      <c r="G746" s="24">
        <f t="shared" si="12"/>
        <v>30.934133781245276</v>
      </c>
    </row>
    <row r="747" spans="1:7" ht="34.5" customHeight="1" x14ac:dyDescent="0.2">
      <c r="A747" s="163">
        <v>10</v>
      </c>
      <c r="B747" s="207" t="s">
        <v>165</v>
      </c>
      <c r="C747" s="216" t="s">
        <v>229</v>
      </c>
      <c r="D747" s="157" t="s">
        <v>14</v>
      </c>
      <c r="E747" s="237">
        <f>4.8*0.001</f>
        <v>4.7999999999999996E-3</v>
      </c>
      <c r="F747" s="128">
        <v>810.4715550793394</v>
      </c>
      <c r="G747" s="128">
        <f t="shared" si="12"/>
        <v>3.8902634643808289</v>
      </c>
    </row>
    <row r="748" spans="1:7" ht="18.75" customHeight="1" x14ac:dyDescent="0.2">
      <c r="A748" s="165"/>
      <c r="B748" s="209"/>
      <c r="C748" s="217"/>
      <c r="D748" s="159"/>
      <c r="E748" s="238"/>
      <c r="F748" s="130"/>
      <c r="G748" s="130"/>
    </row>
    <row r="749" spans="1:7" ht="34.5" customHeight="1" x14ac:dyDescent="0.2">
      <c r="A749" s="163">
        <v>11</v>
      </c>
      <c r="B749" s="207" t="s">
        <v>168</v>
      </c>
      <c r="C749" s="247" t="s">
        <v>241</v>
      </c>
      <c r="D749" s="135" t="s">
        <v>71</v>
      </c>
      <c r="E749" s="178">
        <f>0.22/100</f>
        <v>2.2000000000000001E-3</v>
      </c>
      <c r="F749" s="153">
        <v>104.0882958772491</v>
      </c>
      <c r="G749" s="128">
        <f t="shared" si="12"/>
        <v>0.22899425092994802</v>
      </c>
    </row>
    <row r="750" spans="1:7" ht="22.7" customHeight="1" x14ac:dyDescent="0.2">
      <c r="A750" s="165"/>
      <c r="B750" s="209"/>
      <c r="C750" s="248"/>
      <c r="D750" s="136"/>
      <c r="E750" s="179"/>
      <c r="F750" s="154"/>
      <c r="G750" s="130"/>
    </row>
    <row r="751" spans="1:7" ht="47.25" x14ac:dyDescent="0.2">
      <c r="A751" s="20">
        <v>12</v>
      </c>
      <c r="B751" s="110" t="s">
        <v>242</v>
      </c>
      <c r="C751" s="26" t="s">
        <v>243</v>
      </c>
      <c r="D751" s="27" t="s">
        <v>164</v>
      </c>
      <c r="E751" s="53">
        <v>0.5</v>
      </c>
      <c r="F751" s="22">
        <v>0.68784570637187015</v>
      </c>
      <c r="G751" s="24">
        <f t="shared" si="12"/>
        <v>0.34392285318593507</v>
      </c>
    </row>
    <row r="752" spans="1:7" ht="45" x14ac:dyDescent="0.2">
      <c r="A752" s="20">
        <v>13</v>
      </c>
      <c r="B752" s="110" t="s">
        <v>183</v>
      </c>
      <c r="C752" s="26" t="s">
        <v>244</v>
      </c>
      <c r="D752" s="27" t="s">
        <v>174</v>
      </c>
      <c r="E752" s="34">
        <v>0.14149999999999999</v>
      </c>
      <c r="F752" s="62">
        <v>106.0520066216648</v>
      </c>
      <c r="G752" s="24">
        <f t="shared" si="12"/>
        <v>15.006358936965569</v>
      </c>
    </row>
    <row r="753" spans="1:7" s="56" customFormat="1" ht="18" x14ac:dyDescent="0.25">
      <c r="A753" s="15"/>
      <c r="B753" s="113"/>
      <c r="C753" s="16" t="s">
        <v>640</v>
      </c>
      <c r="D753" s="15"/>
      <c r="E753" s="17"/>
      <c r="F753" s="18"/>
      <c r="G753" s="69"/>
    </row>
    <row r="754" spans="1:7" ht="15" x14ac:dyDescent="0.2">
      <c r="A754" s="20"/>
      <c r="B754" s="114"/>
      <c r="C754" s="97" t="s">
        <v>0</v>
      </c>
      <c r="D754" s="27"/>
      <c r="E754" s="34"/>
      <c r="F754" s="22"/>
      <c r="G754" s="69"/>
    </row>
    <row r="755" spans="1:7" ht="45" x14ac:dyDescent="0.2">
      <c r="A755" s="20">
        <v>1</v>
      </c>
      <c r="B755" s="110" t="s">
        <v>39</v>
      </c>
      <c r="C755" s="35" t="s">
        <v>40</v>
      </c>
      <c r="D755" s="45" t="s">
        <v>41</v>
      </c>
      <c r="E755" s="75">
        <v>874</v>
      </c>
      <c r="F755" s="62">
        <v>0.42932480293630632</v>
      </c>
      <c r="G755" s="24">
        <f t="shared" si="12"/>
        <v>375.2298777663317</v>
      </c>
    </row>
    <row r="756" spans="1:7" ht="17.45" customHeight="1" x14ac:dyDescent="0.2">
      <c r="A756" s="175">
        <v>2</v>
      </c>
      <c r="B756" s="110" t="s">
        <v>42</v>
      </c>
      <c r="C756" s="225" t="s">
        <v>43</v>
      </c>
      <c r="D756" s="135" t="s">
        <v>46</v>
      </c>
      <c r="E756" s="166">
        <f>39.5/1000</f>
        <v>3.95E-2</v>
      </c>
      <c r="F756" s="139">
        <v>11243.571989763226</v>
      </c>
      <c r="G756" s="128">
        <f t="shared" si="12"/>
        <v>444.12109359564744</v>
      </c>
    </row>
    <row r="757" spans="1:7" ht="15.75" customHeight="1" x14ac:dyDescent="0.2">
      <c r="A757" s="175"/>
      <c r="B757" s="114" t="s">
        <v>45</v>
      </c>
      <c r="C757" s="225"/>
      <c r="D757" s="141"/>
      <c r="E757" s="167"/>
      <c r="F757" s="143"/>
      <c r="G757" s="129"/>
    </row>
    <row r="758" spans="1:7" ht="45" x14ac:dyDescent="0.2">
      <c r="A758" s="175"/>
      <c r="B758" s="110" t="s">
        <v>47</v>
      </c>
      <c r="C758" s="225"/>
      <c r="D758" s="136"/>
      <c r="E758" s="168"/>
      <c r="F758" s="140"/>
      <c r="G758" s="130"/>
    </row>
    <row r="759" spans="1:7" ht="17.45" customHeight="1" x14ac:dyDescent="0.2">
      <c r="A759" s="163">
        <v>3</v>
      </c>
      <c r="B759" s="114" t="s">
        <v>45</v>
      </c>
      <c r="C759" s="227" t="s">
        <v>48</v>
      </c>
      <c r="D759" s="135" t="s">
        <v>46</v>
      </c>
      <c r="E759" s="144">
        <v>1.8499999999999999E-2</v>
      </c>
      <c r="F759" s="139">
        <v>9497.822859614027</v>
      </c>
      <c r="G759" s="128">
        <f t="shared" si="12"/>
        <v>175.70972290285948</v>
      </c>
    </row>
    <row r="760" spans="1:7" ht="45" x14ac:dyDescent="0.2">
      <c r="A760" s="165"/>
      <c r="B760" s="110" t="s">
        <v>47</v>
      </c>
      <c r="C760" s="227"/>
      <c r="D760" s="136"/>
      <c r="E760" s="146"/>
      <c r="F760" s="140"/>
      <c r="G760" s="130"/>
    </row>
    <row r="761" spans="1:7" ht="17.45" customHeight="1" x14ac:dyDescent="0.2">
      <c r="A761" s="175">
        <v>4</v>
      </c>
      <c r="B761" s="114" t="s">
        <v>49</v>
      </c>
      <c r="C761" s="218" t="s">
        <v>50</v>
      </c>
      <c r="D761" s="135" t="s">
        <v>46</v>
      </c>
      <c r="E761" s="144">
        <f>151.5/1000</f>
        <v>0.1515</v>
      </c>
      <c r="F761" s="139">
        <v>11894.398317202516</v>
      </c>
      <c r="G761" s="128">
        <f t="shared" si="12"/>
        <v>1802.0013450561812</v>
      </c>
    </row>
    <row r="762" spans="1:7" ht="15" x14ac:dyDescent="0.2">
      <c r="A762" s="175"/>
      <c r="B762" s="110" t="s">
        <v>51</v>
      </c>
      <c r="C762" s="218"/>
      <c r="D762" s="141"/>
      <c r="E762" s="145"/>
      <c r="F762" s="143"/>
      <c r="G762" s="129"/>
    </row>
    <row r="763" spans="1:7" ht="45" x14ac:dyDescent="0.2">
      <c r="A763" s="175"/>
      <c r="B763" s="110" t="s">
        <v>52</v>
      </c>
      <c r="C763" s="218"/>
      <c r="D763" s="136"/>
      <c r="E763" s="146"/>
      <c r="F763" s="140"/>
      <c r="G763" s="130"/>
    </row>
    <row r="764" spans="1:7" ht="17.45" customHeight="1" x14ac:dyDescent="0.2">
      <c r="A764" s="163">
        <v>5</v>
      </c>
      <c r="B764" s="114" t="s">
        <v>45</v>
      </c>
      <c r="C764" s="218" t="s">
        <v>53</v>
      </c>
      <c r="D764" s="135" t="s">
        <v>46</v>
      </c>
      <c r="E764" s="144">
        <v>0.22750000000000001</v>
      </c>
      <c r="F764" s="139">
        <v>9689.7343718422999</v>
      </c>
      <c r="G764" s="128">
        <f t="shared" si="12"/>
        <v>2204.4145695941233</v>
      </c>
    </row>
    <row r="765" spans="1:7" ht="15" x14ac:dyDescent="0.2">
      <c r="A765" s="164"/>
      <c r="B765" s="110" t="s">
        <v>54</v>
      </c>
      <c r="C765" s="218"/>
      <c r="D765" s="141"/>
      <c r="E765" s="145"/>
      <c r="F765" s="143"/>
      <c r="G765" s="129"/>
    </row>
    <row r="766" spans="1:7" ht="45" x14ac:dyDescent="0.2">
      <c r="A766" s="165"/>
      <c r="B766" s="110" t="s">
        <v>47</v>
      </c>
      <c r="C766" s="218"/>
      <c r="D766" s="136"/>
      <c r="E766" s="146"/>
      <c r="F766" s="140"/>
      <c r="G766" s="130"/>
    </row>
    <row r="767" spans="1:7" ht="30" x14ac:dyDescent="0.2">
      <c r="A767" s="20">
        <v>6</v>
      </c>
      <c r="B767" s="114" t="s">
        <v>58</v>
      </c>
      <c r="C767" s="39" t="s">
        <v>59</v>
      </c>
      <c r="D767" s="40" t="s">
        <v>12</v>
      </c>
      <c r="E767" s="76">
        <v>34</v>
      </c>
      <c r="F767" s="62">
        <v>7.7958074763315626</v>
      </c>
      <c r="G767" s="24">
        <f t="shared" si="12"/>
        <v>265.05745419527312</v>
      </c>
    </row>
    <row r="768" spans="1:7" ht="45" x14ac:dyDescent="0.2">
      <c r="A768" s="20">
        <v>7</v>
      </c>
      <c r="B768" s="114" t="s">
        <v>709</v>
      </c>
      <c r="C768" s="42" t="s">
        <v>61</v>
      </c>
      <c r="D768" s="40" t="s">
        <v>44</v>
      </c>
      <c r="E768" s="77">
        <f>103.5/100</f>
        <v>1.0349999999999999</v>
      </c>
      <c r="F768" s="62">
        <v>577.11739968098937</v>
      </c>
      <c r="G768" s="24">
        <f t="shared" si="12"/>
        <v>597.31650866982397</v>
      </c>
    </row>
    <row r="769" spans="1:7" ht="45" x14ac:dyDescent="0.2">
      <c r="A769" s="163">
        <v>8</v>
      </c>
      <c r="B769" s="109" t="s">
        <v>708</v>
      </c>
      <c r="C769" s="218" t="s">
        <v>62</v>
      </c>
      <c r="D769" s="150" t="s">
        <v>65</v>
      </c>
      <c r="E769" s="147">
        <f>211/100</f>
        <v>2.11</v>
      </c>
      <c r="F769" s="139">
        <v>539.39674522289135</v>
      </c>
      <c r="G769" s="128">
        <f t="shared" si="12"/>
        <v>1138.1271324203008</v>
      </c>
    </row>
    <row r="770" spans="1:7" ht="30" x14ac:dyDescent="0.2">
      <c r="A770" s="164"/>
      <c r="B770" s="110" t="s">
        <v>63</v>
      </c>
      <c r="C770" s="218"/>
      <c r="D770" s="151"/>
      <c r="E770" s="148"/>
      <c r="F770" s="143"/>
      <c r="G770" s="129"/>
    </row>
    <row r="771" spans="1:7" ht="15.75" customHeight="1" x14ac:dyDescent="0.2">
      <c r="A771" s="165"/>
      <c r="B771" s="110" t="s">
        <v>64</v>
      </c>
      <c r="C771" s="218"/>
      <c r="D771" s="152"/>
      <c r="E771" s="149"/>
      <c r="F771" s="140"/>
      <c r="G771" s="130"/>
    </row>
    <row r="772" spans="1:7" ht="12.75" customHeight="1" x14ac:dyDescent="0.2">
      <c r="A772" s="163">
        <v>9</v>
      </c>
      <c r="B772" s="214" t="s">
        <v>69</v>
      </c>
      <c r="C772" s="215" t="s">
        <v>72</v>
      </c>
      <c r="D772" s="157" t="s">
        <v>71</v>
      </c>
      <c r="E772" s="139">
        <v>3.28</v>
      </c>
      <c r="F772" s="160">
        <v>174.76597651285454</v>
      </c>
      <c r="G772" s="128">
        <f t="shared" si="12"/>
        <v>573.23240296216284</v>
      </c>
    </row>
    <row r="773" spans="1:7" ht="12.75" customHeight="1" x14ac:dyDescent="0.2">
      <c r="A773" s="164"/>
      <c r="B773" s="214"/>
      <c r="C773" s="215"/>
      <c r="D773" s="158"/>
      <c r="E773" s="143"/>
      <c r="F773" s="161"/>
      <c r="G773" s="129"/>
    </row>
    <row r="774" spans="1:7" ht="12.75" customHeight="1" x14ac:dyDescent="0.2">
      <c r="A774" s="164"/>
      <c r="B774" s="214"/>
      <c r="C774" s="215"/>
      <c r="D774" s="158"/>
      <c r="E774" s="143"/>
      <c r="F774" s="161"/>
      <c r="G774" s="129"/>
    </row>
    <row r="775" spans="1:7" ht="12.75" x14ac:dyDescent="0.2">
      <c r="A775" s="165"/>
      <c r="B775" s="214"/>
      <c r="C775" s="215"/>
      <c r="D775" s="159"/>
      <c r="E775" s="140"/>
      <c r="F775" s="162"/>
      <c r="G775" s="130"/>
    </row>
    <row r="776" spans="1:7" ht="30" x14ac:dyDescent="0.2">
      <c r="A776" s="20">
        <v>10</v>
      </c>
      <c r="B776" s="114" t="s">
        <v>73</v>
      </c>
      <c r="C776" s="35" t="s">
        <v>75</v>
      </c>
      <c r="D776" s="45" t="s">
        <v>71</v>
      </c>
      <c r="E776" s="22">
        <v>3.93</v>
      </c>
      <c r="F776" s="62">
        <v>605.4758774597442</v>
      </c>
      <c r="G776" s="24">
        <f t="shared" si="12"/>
        <v>2379.5201984167948</v>
      </c>
    </row>
    <row r="777" spans="1:7" ht="30" x14ac:dyDescent="0.2">
      <c r="A777" s="20">
        <v>11</v>
      </c>
      <c r="B777" s="114" t="s">
        <v>73</v>
      </c>
      <c r="C777" s="72" t="s">
        <v>250</v>
      </c>
      <c r="D777" s="45" t="s">
        <v>71</v>
      </c>
      <c r="E777" s="78">
        <v>1.835</v>
      </c>
      <c r="F777" s="62">
        <v>329.39147649635504</v>
      </c>
      <c r="G777" s="24">
        <f t="shared" si="12"/>
        <v>604.43335937081144</v>
      </c>
    </row>
    <row r="778" spans="1:7" ht="30" x14ac:dyDescent="0.2">
      <c r="A778" s="20">
        <v>12</v>
      </c>
      <c r="B778" s="114" t="s">
        <v>78</v>
      </c>
      <c r="C778" s="35" t="s">
        <v>295</v>
      </c>
      <c r="D778" s="27" t="s">
        <v>14</v>
      </c>
      <c r="E778" s="79">
        <v>4.5175800000000002E-2</v>
      </c>
      <c r="F778" s="29">
        <v>259.0317966725778</v>
      </c>
      <c r="G778" s="24">
        <f t="shared" ref="G778:G841" si="13">F778*E778</f>
        <v>11.701968640121041</v>
      </c>
    </row>
    <row r="779" spans="1:7" ht="15" x14ac:dyDescent="0.2">
      <c r="A779" s="20"/>
      <c r="B779" s="110"/>
      <c r="C779" s="97" t="s">
        <v>1</v>
      </c>
      <c r="D779" s="27"/>
      <c r="E779" s="53"/>
      <c r="F779" s="62" t="s">
        <v>185</v>
      </c>
      <c r="G779" s="24"/>
    </row>
    <row r="780" spans="1:7" ht="30" x14ac:dyDescent="0.2">
      <c r="A780" s="20">
        <v>1</v>
      </c>
      <c r="B780" s="110" t="s">
        <v>98</v>
      </c>
      <c r="C780" s="26" t="s">
        <v>99</v>
      </c>
      <c r="D780" s="27" t="s">
        <v>17</v>
      </c>
      <c r="E780" s="28">
        <v>1</v>
      </c>
      <c r="F780" s="22">
        <v>6.8667099867442802</v>
      </c>
      <c r="G780" s="24">
        <f t="shared" si="13"/>
        <v>6.8667099867442802</v>
      </c>
    </row>
    <row r="781" spans="1:7" ht="30" x14ac:dyDescent="0.2">
      <c r="A781" s="20">
        <v>2</v>
      </c>
      <c r="B781" s="110" t="s">
        <v>100</v>
      </c>
      <c r="C781" s="26" t="s">
        <v>101</v>
      </c>
      <c r="D781" s="27" t="s">
        <v>17</v>
      </c>
      <c r="E781" s="28">
        <v>1</v>
      </c>
      <c r="F781" s="68">
        <v>5.8229333908054803</v>
      </c>
      <c r="G781" s="24">
        <f t="shared" si="13"/>
        <v>5.8229333908054803</v>
      </c>
    </row>
    <row r="782" spans="1:7" ht="45" x14ac:dyDescent="0.2">
      <c r="A782" s="20">
        <v>3</v>
      </c>
      <c r="B782" s="118" t="s">
        <v>115</v>
      </c>
      <c r="C782" s="26" t="s">
        <v>116</v>
      </c>
      <c r="D782" s="27" t="s">
        <v>17</v>
      </c>
      <c r="E782" s="28">
        <v>140</v>
      </c>
      <c r="F782" s="62">
        <v>2.8579023175845752</v>
      </c>
      <c r="G782" s="24">
        <f t="shared" si="13"/>
        <v>400.10632446184053</v>
      </c>
    </row>
    <row r="783" spans="1:7" ht="45" x14ac:dyDescent="0.2">
      <c r="A783" s="20">
        <v>4</v>
      </c>
      <c r="B783" s="110" t="s">
        <v>117</v>
      </c>
      <c r="C783" s="26" t="s">
        <v>118</v>
      </c>
      <c r="D783" s="27" t="s">
        <v>17</v>
      </c>
      <c r="E783" s="28">
        <v>217</v>
      </c>
      <c r="F783" s="22">
        <v>2.0842543622555265</v>
      </c>
      <c r="G783" s="24">
        <f t="shared" si="13"/>
        <v>452.28319660944925</v>
      </c>
    </row>
    <row r="784" spans="1:7" ht="45" x14ac:dyDescent="0.2">
      <c r="A784" s="20">
        <v>5</v>
      </c>
      <c r="B784" s="110" t="s">
        <v>119</v>
      </c>
      <c r="C784" s="26" t="s">
        <v>120</v>
      </c>
      <c r="D784" s="27" t="s">
        <v>17</v>
      </c>
      <c r="E784" s="28">
        <v>141</v>
      </c>
      <c r="F784" s="22">
        <v>1.2432993548743352</v>
      </c>
      <c r="G784" s="24">
        <f t="shared" si="13"/>
        <v>175.30520903728126</v>
      </c>
    </row>
    <row r="785" spans="1:7" ht="30" x14ac:dyDescent="0.2">
      <c r="A785" s="20">
        <v>6</v>
      </c>
      <c r="B785" s="110" t="s">
        <v>261</v>
      </c>
      <c r="C785" s="26" t="s">
        <v>262</v>
      </c>
      <c r="D785" s="27" t="s">
        <v>26</v>
      </c>
      <c r="E785" s="31">
        <v>1</v>
      </c>
      <c r="F785" s="62">
        <v>62.390557577664133</v>
      </c>
      <c r="G785" s="24">
        <f t="shared" si="13"/>
        <v>62.390557577664133</v>
      </c>
    </row>
    <row r="786" spans="1:7" ht="30" x14ac:dyDescent="0.2">
      <c r="A786" s="20">
        <v>7</v>
      </c>
      <c r="B786" s="110" t="s">
        <v>265</v>
      </c>
      <c r="C786" s="30" t="s">
        <v>266</v>
      </c>
      <c r="D786" s="20" t="s">
        <v>26</v>
      </c>
      <c r="E786" s="51">
        <v>2</v>
      </c>
      <c r="F786" s="62">
        <v>15.425768966942368</v>
      </c>
      <c r="G786" s="24">
        <f t="shared" si="13"/>
        <v>30.851537933884735</v>
      </c>
    </row>
    <row r="787" spans="1:7" ht="30" x14ac:dyDescent="0.2">
      <c r="A787" s="20">
        <v>8</v>
      </c>
      <c r="B787" s="114" t="s">
        <v>146</v>
      </c>
      <c r="C787" s="30" t="s">
        <v>154</v>
      </c>
      <c r="D787" s="45" t="s">
        <v>148</v>
      </c>
      <c r="E787" s="52">
        <v>0.2</v>
      </c>
      <c r="F787" s="62">
        <v>352.3814646653999</v>
      </c>
      <c r="G787" s="24">
        <f t="shared" si="13"/>
        <v>70.476292933079989</v>
      </c>
    </row>
    <row r="788" spans="1:7" ht="30" x14ac:dyDescent="0.2">
      <c r="A788" s="20">
        <v>9</v>
      </c>
      <c r="B788" s="110" t="s">
        <v>146</v>
      </c>
      <c r="C788" s="30" t="s">
        <v>155</v>
      </c>
      <c r="D788" s="45" t="s">
        <v>148</v>
      </c>
      <c r="E788" s="52">
        <v>0.1</v>
      </c>
      <c r="F788" s="62">
        <v>352.3814646653999</v>
      </c>
      <c r="G788" s="24">
        <f t="shared" si="13"/>
        <v>35.238146466539995</v>
      </c>
    </row>
    <row r="789" spans="1:7" ht="30" x14ac:dyDescent="0.2">
      <c r="A789" s="20">
        <v>10</v>
      </c>
      <c r="B789" s="110" t="s">
        <v>156</v>
      </c>
      <c r="C789" s="26" t="s">
        <v>296</v>
      </c>
      <c r="D789" s="27" t="s">
        <v>14</v>
      </c>
      <c r="E789" s="52">
        <v>3.3000000000000002E-2</v>
      </c>
      <c r="F789" s="22">
        <v>2002.6676614223443</v>
      </c>
      <c r="G789" s="24">
        <f t="shared" si="13"/>
        <v>66.088032826937365</v>
      </c>
    </row>
    <row r="790" spans="1:7" ht="30" x14ac:dyDescent="0.2">
      <c r="A790" s="20">
        <v>11</v>
      </c>
      <c r="B790" s="110" t="s">
        <v>146</v>
      </c>
      <c r="C790" s="26" t="s">
        <v>297</v>
      </c>
      <c r="D790" s="45" t="s">
        <v>148</v>
      </c>
      <c r="E790" s="28">
        <v>0.7</v>
      </c>
      <c r="F790" s="62">
        <v>72.501206644609397</v>
      </c>
      <c r="G790" s="24">
        <f t="shared" si="13"/>
        <v>50.750844651226572</v>
      </c>
    </row>
    <row r="791" spans="1:7" ht="30" x14ac:dyDescent="0.2">
      <c r="A791" s="20">
        <v>12</v>
      </c>
      <c r="B791" s="110" t="s">
        <v>146</v>
      </c>
      <c r="C791" s="26" t="s">
        <v>240</v>
      </c>
      <c r="D791" s="45" t="s">
        <v>148</v>
      </c>
      <c r="E791" s="28">
        <v>0.1</v>
      </c>
      <c r="F791" s="62">
        <v>54.824558769612096</v>
      </c>
      <c r="G791" s="24">
        <f t="shared" si="13"/>
        <v>5.4824558769612102</v>
      </c>
    </row>
    <row r="792" spans="1:7" ht="45" x14ac:dyDescent="0.2">
      <c r="A792" s="20">
        <v>13</v>
      </c>
      <c r="B792" s="114" t="s">
        <v>102</v>
      </c>
      <c r="C792" s="26" t="s">
        <v>163</v>
      </c>
      <c r="D792" s="27" t="s">
        <v>164</v>
      </c>
      <c r="E792" s="49">
        <v>498</v>
      </c>
      <c r="F792" s="22">
        <v>0.22095809843746625</v>
      </c>
      <c r="G792" s="24">
        <f t="shared" si="13"/>
        <v>110.0371330218582</v>
      </c>
    </row>
    <row r="793" spans="1:7" ht="12.75" customHeight="1" x14ac:dyDescent="0.2">
      <c r="A793" s="163">
        <v>14</v>
      </c>
      <c r="B793" s="207" t="s">
        <v>165</v>
      </c>
      <c r="C793" s="216" t="s">
        <v>229</v>
      </c>
      <c r="D793" s="157" t="s">
        <v>14</v>
      </c>
      <c r="E793" s="237">
        <f>4.8*0.001</f>
        <v>4.7999999999999996E-3</v>
      </c>
      <c r="F793" s="128">
        <v>810.4715550793394</v>
      </c>
      <c r="G793" s="128">
        <f t="shared" si="13"/>
        <v>3.8902634643808289</v>
      </c>
    </row>
    <row r="794" spans="1:7" ht="19.5" customHeight="1" x14ac:dyDescent="0.2">
      <c r="A794" s="165"/>
      <c r="B794" s="209"/>
      <c r="C794" s="217"/>
      <c r="D794" s="159"/>
      <c r="E794" s="238"/>
      <c r="F794" s="130"/>
      <c r="G794" s="130"/>
    </row>
    <row r="795" spans="1:7" ht="27" customHeight="1" x14ac:dyDescent="0.2">
      <c r="A795" s="163">
        <v>15</v>
      </c>
      <c r="B795" s="207" t="s">
        <v>168</v>
      </c>
      <c r="C795" s="247" t="s">
        <v>298</v>
      </c>
      <c r="D795" s="135" t="s">
        <v>71</v>
      </c>
      <c r="E795" s="178">
        <f>0.3/100</f>
        <v>3.0000000000000001E-3</v>
      </c>
      <c r="F795" s="153">
        <v>104.0882958772491</v>
      </c>
      <c r="G795" s="128">
        <f t="shared" si="13"/>
        <v>0.31226488763174731</v>
      </c>
    </row>
    <row r="796" spans="1:7" ht="27" customHeight="1" x14ac:dyDescent="0.2">
      <c r="A796" s="165"/>
      <c r="B796" s="209"/>
      <c r="C796" s="248"/>
      <c r="D796" s="136"/>
      <c r="E796" s="179"/>
      <c r="F796" s="154"/>
      <c r="G796" s="130"/>
    </row>
    <row r="797" spans="1:7" ht="47.25" x14ac:dyDescent="0.2">
      <c r="A797" s="20">
        <v>16</v>
      </c>
      <c r="B797" s="114" t="s">
        <v>225</v>
      </c>
      <c r="C797" s="26" t="s">
        <v>299</v>
      </c>
      <c r="D797" s="27" t="s">
        <v>164</v>
      </c>
      <c r="E797" s="28">
        <v>1</v>
      </c>
      <c r="F797" s="29">
        <v>1.290702351252343</v>
      </c>
      <c r="G797" s="24">
        <f t="shared" si="13"/>
        <v>1.290702351252343</v>
      </c>
    </row>
    <row r="798" spans="1:7" ht="45" x14ac:dyDescent="0.2">
      <c r="A798" s="20">
        <v>17</v>
      </c>
      <c r="B798" s="110" t="s">
        <v>179</v>
      </c>
      <c r="C798" s="26" t="s">
        <v>278</v>
      </c>
      <c r="D798" s="27" t="s">
        <v>174</v>
      </c>
      <c r="E798" s="32">
        <v>0.14099999999999999</v>
      </c>
      <c r="F798" s="62">
        <v>121.80337293227699</v>
      </c>
      <c r="G798" s="24">
        <f t="shared" si="13"/>
        <v>17.174275583451053</v>
      </c>
    </row>
    <row r="799" spans="1:7" ht="45" x14ac:dyDescent="0.2">
      <c r="A799" s="20">
        <v>18</v>
      </c>
      <c r="B799" s="110" t="s">
        <v>181</v>
      </c>
      <c r="C799" s="54" t="s">
        <v>182</v>
      </c>
      <c r="D799" s="50" t="s">
        <v>174</v>
      </c>
      <c r="E799" s="32">
        <v>0.218</v>
      </c>
      <c r="F799" s="22">
        <v>112.53786333779922</v>
      </c>
      <c r="G799" s="24">
        <f t="shared" si="13"/>
        <v>24.53325420764023</v>
      </c>
    </row>
    <row r="800" spans="1:7" ht="30" x14ac:dyDescent="0.2">
      <c r="A800" s="20">
        <v>19</v>
      </c>
      <c r="B800" s="110" t="s">
        <v>183</v>
      </c>
      <c r="C800" s="54" t="s">
        <v>184</v>
      </c>
      <c r="D800" s="50" t="s">
        <v>174</v>
      </c>
      <c r="E800" s="32">
        <v>0.14099999999999999</v>
      </c>
      <c r="F800" s="62">
        <v>106.0520066216648</v>
      </c>
      <c r="G800" s="24">
        <f t="shared" si="13"/>
        <v>14.953332933654735</v>
      </c>
    </row>
    <row r="801" spans="1:7" ht="15" x14ac:dyDescent="0.2">
      <c r="A801" s="66"/>
      <c r="B801" s="112"/>
      <c r="C801" s="55" t="s">
        <v>696</v>
      </c>
      <c r="D801" s="66"/>
      <c r="E801" s="67"/>
      <c r="F801" s="14" t="s">
        <v>185</v>
      </c>
      <c r="G801" s="24"/>
    </row>
    <row r="802" spans="1:7" ht="30" x14ac:dyDescent="0.2">
      <c r="A802" s="20">
        <v>1</v>
      </c>
      <c r="B802" s="114" t="s">
        <v>188</v>
      </c>
      <c r="C802" s="30" t="s">
        <v>189</v>
      </c>
      <c r="D802" s="57" t="s">
        <v>12</v>
      </c>
      <c r="E802" s="21">
        <v>0.3</v>
      </c>
      <c r="F802" s="62">
        <v>42.358930080986205</v>
      </c>
      <c r="G802" s="24">
        <f t="shared" si="13"/>
        <v>12.707679024295862</v>
      </c>
    </row>
    <row r="803" spans="1:7" ht="30" x14ac:dyDescent="0.2">
      <c r="A803" s="20">
        <v>2</v>
      </c>
      <c r="B803" s="114" t="s">
        <v>190</v>
      </c>
      <c r="C803" s="38" t="s">
        <v>216</v>
      </c>
      <c r="D803" s="57" t="s">
        <v>12</v>
      </c>
      <c r="E803" s="21">
        <v>0.8</v>
      </c>
      <c r="F803" s="62">
        <v>54.435842760835129</v>
      </c>
      <c r="G803" s="24">
        <f t="shared" si="13"/>
        <v>43.548674208668103</v>
      </c>
    </row>
    <row r="804" spans="1:7" ht="30" x14ac:dyDescent="0.2">
      <c r="A804" s="20">
        <v>3</v>
      </c>
      <c r="B804" s="110" t="s">
        <v>102</v>
      </c>
      <c r="C804" s="30" t="s">
        <v>217</v>
      </c>
      <c r="D804" s="57" t="s">
        <v>26</v>
      </c>
      <c r="E804" s="51">
        <v>1</v>
      </c>
      <c r="F804" s="62">
        <v>29.461079791662169</v>
      </c>
      <c r="G804" s="24">
        <f t="shared" si="13"/>
        <v>29.461079791662169</v>
      </c>
    </row>
    <row r="805" spans="1:7" ht="45" x14ac:dyDescent="0.2">
      <c r="A805" s="20">
        <v>4</v>
      </c>
      <c r="B805" s="110" t="s">
        <v>102</v>
      </c>
      <c r="C805" s="63" t="s">
        <v>218</v>
      </c>
      <c r="D805" s="57" t="s">
        <v>26</v>
      </c>
      <c r="E805" s="51">
        <v>1</v>
      </c>
      <c r="F805" s="62">
        <v>28.238444980308188</v>
      </c>
      <c r="G805" s="24">
        <f t="shared" si="13"/>
        <v>28.238444980308188</v>
      </c>
    </row>
    <row r="806" spans="1:7" ht="45" x14ac:dyDescent="0.2">
      <c r="A806" s="20">
        <v>5</v>
      </c>
      <c r="B806" s="110" t="s">
        <v>102</v>
      </c>
      <c r="C806" s="63" t="s">
        <v>219</v>
      </c>
      <c r="D806" s="57" t="s">
        <v>26</v>
      </c>
      <c r="E806" s="51">
        <v>1</v>
      </c>
      <c r="F806" s="62">
        <v>29.461079791662169</v>
      </c>
      <c r="G806" s="24">
        <f t="shared" si="13"/>
        <v>29.461079791662169</v>
      </c>
    </row>
    <row r="807" spans="1:7" ht="30" x14ac:dyDescent="0.2">
      <c r="A807" s="20">
        <v>6</v>
      </c>
      <c r="B807" s="110" t="s">
        <v>102</v>
      </c>
      <c r="C807" s="63" t="s">
        <v>220</v>
      </c>
      <c r="D807" s="57" t="s">
        <v>26</v>
      </c>
      <c r="E807" s="51">
        <v>1</v>
      </c>
      <c r="F807" s="62">
        <v>121.11449902352317</v>
      </c>
      <c r="G807" s="24">
        <f t="shared" si="13"/>
        <v>121.11449902352317</v>
      </c>
    </row>
    <row r="808" spans="1:7" ht="17.850000000000001" customHeight="1" x14ac:dyDescent="0.2">
      <c r="A808" s="175">
        <v>7</v>
      </c>
      <c r="B808" s="206" t="s">
        <v>199</v>
      </c>
      <c r="C808" s="218" t="s">
        <v>200</v>
      </c>
      <c r="D808" s="175" t="s">
        <v>14</v>
      </c>
      <c r="E808" s="180">
        <v>1.72E-2</v>
      </c>
      <c r="F808" s="153">
        <v>739.30797341848813</v>
      </c>
      <c r="G808" s="128">
        <f t="shared" si="13"/>
        <v>12.716097142797995</v>
      </c>
    </row>
    <row r="809" spans="1:7" ht="17.850000000000001" customHeight="1" x14ac:dyDescent="0.2">
      <c r="A809" s="175"/>
      <c r="B809" s="206"/>
      <c r="C809" s="218"/>
      <c r="D809" s="175"/>
      <c r="E809" s="180"/>
      <c r="F809" s="154"/>
      <c r="G809" s="130"/>
    </row>
    <row r="810" spans="1:7" ht="30" x14ac:dyDescent="0.2">
      <c r="A810" s="20">
        <v>8</v>
      </c>
      <c r="B810" s="118" t="s">
        <v>201</v>
      </c>
      <c r="C810" s="30" t="s">
        <v>202</v>
      </c>
      <c r="D810" s="20" t="s">
        <v>14</v>
      </c>
      <c r="E810" s="61">
        <v>2.3199999999999998E-2</v>
      </c>
      <c r="F810" s="62">
        <v>736.52699479155422</v>
      </c>
      <c r="G810" s="24">
        <f t="shared" si="13"/>
        <v>17.087426279164056</v>
      </c>
    </row>
    <row r="811" spans="1:7" ht="30" x14ac:dyDescent="0.2">
      <c r="A811" s="20">
        <v>9</v>
      </c>
      <c r="B811" s="110" t="s">
        <v>203</v>
      </c>
      <c r="C811" s="63" t="s">
        <v>207</v>
      </c>
      <c r="D811" s="45" t="s">
        <v>71</v>
      </c>
      <c r="E811" s="65">
        <f>0.1/100</f>
        <v>1E-3</v>
      </c>
      <c r="F811" s="62">
        <v>201.96597819665638</v>
      </c>
      <c r="G811" s="24">
        <f t="shared" si="13"/>
        <v>0.20196597819665638</v>
      </c>
    </row>
    <row r="812" spans="1:7" ht="17.850000000000001" customHeight="1" x14ac:dyDescent="0.2">
      <c r="A812" s="175">
        <v>10</v>
      </c>
      <c r="B812" s="230" t="s">
        <v>208</v>
      </c>
      <c r="C812" s="218" t="s">
        <v>209</v>
      </c>
      <c r="D812" s="175" t="s">
        <v>14</v>
      </c>
      <c r="E812" s="180">
        <v>4.0399999999999998E-2</v>
      </c>
      <c r="F812" s="153">
        <v>9.0768810713162758</v>
      </c>
      <c r="G812" s="128">
        <f t="shared" si="13"/>
        <v>0.36670599528117753</v>
      </c>
    </row>
    <row r="813" spans="1:7" ht="17.850000000000001" customHeight="1" x14ac:dyDescent="0.2">
      <c r="A813" s="175"/>
      <c r="B813" s="230"/>
      <c r="C813" s="218"/>
      <c r="D813" s="175"/>
      <c r="E813" s="180"/>
      <c r="F813" s="154"/>
      <c r="G813" s="130"/>
    </row>
    <row r="814" spans="1:7" s="56" customFormat="1" ht="18" x14ac:dyDescent="0.25">
      <c r="A814" s="15"/>
      <c r="B814" s="113"/>
      <c r="C814" s="16" t="s">
        <v>641</v>
      </c>
      <c r="D814" s="15"/>
      <c r="E814" s="17"/>
      <c r="F814" s="18"/>
      <c r="G814" s="69"/>
    </row>
    <row r="815" spans="1:7" ht="15" x14ac:dyDescent="0.2">
      <c r="A815" s="20"/>
      <c r="B815" s="114"/>
      <c r="C815" s="97" t="s">
        <v>0</v>
      </c>
      <c r="D815" s="27"/>
      <c r="E815" s="34"/>
      <c r="F815" s="22"/>
      <c r="G815" s="69"/>
    </row>
    <row r="816" spans="1:7" ht="45" x14ac:dyDescent="0.2">
      <c r="A816" s="20">
        <v>1</v>
      </c>
      <c r="B816" s="110" t="s">
        <v>39</v>
      </c>
      <c r="C816" s="35" t="s">
        <v>40</v>
      </c>
      <c r="D816" s="36" t="s">
        <v>41</v>
      </c>
      <c r="E816" s="37">
        <v>102</v>
      </c>
      <c r="F816" s="62">
        <v>0.42932480293630632</v>
      </c>
      <c r="G816" s="24">
        <f t="shared" si="13"/>
        <v>43.791129899503247</v>
      </c>
    </row>
    <row r="817" spans="1:7" ht="17.45" customHeight="1" x14ac:dyDescent="0.2">
      <c r="A817" s="163">
        <v>2</v>
      </c>
      <c r="B817" s="110" t="s">
        <v>42</v>
      </c>
      <c r="C817" s="232" t="s">
        <v>43</v>
      </c>
      <c r="D817" s="135" t="s">
        <v>46</v>
      </c>
      <c r="E817" s="147">
        <f>5/1000</f>
        <v>5.0000000000000001E-3</v>
      </c>
      <c r="F817" s="139">
        <v>11243.571989763224</v>
      </c>
      <c r="G817" s="128">
        <f t="shared" si="13"/>
        <v>56.21785994881612</v>
      </c>
    </row>
    <row r="818" spans="1:7" ht="15.75" customHeight="1" x14ac:dyDescent="0.2">
      <c r="A818" s="164"/>
      <c r="B818" s="114" t="s">
        <v>45</v>
      </c>
      <c r="C818" s="233"/>
      <c r="D818" s="141"/>
      <c r="E818" s="148"/>
      <c r="F818" s="143"/>
      <c r="G818" s="129"/>
    </row>
    <row r="819" spans="1:7" ht="45" x14ac:dyDescent="0.2">
      <c r="A819" s="165"/>
      <c r="B819" s="110" t="s">
        <v>47</v>
      </c>
      <c r="C819" s="234"/>
      <c r="D819" s="136"/>
      <c r="E819" s="149"/>
      <c r="F819" s="140"/>
      <c r="G819" s="130"/>
    </row>
    <row r="820" spans="1:7" ht="17.45" customHeight="1" x14ac:dyDescent="0.2">
      <c r="A820" s="163">
        <v>3</v>
      </c>
      <c r="B820" s="114" t="s">
        <v>49</v>
      </c>
      <c r="C820" s="218" t="s">
        <v>50</v>
      </c>
      <c r="D820" s="135" t="s">
        <v>46</v>
      </c>
      <c r="E820" s="144">
        <f>11.5/1000</f>
        <v>1.15E-2</v>
      </c>
      <c r="F820" s="139">
        <v>11119.627334366183</v>
      </c>
      <c r="G820" s="128">
        <f t="shared" si="13"/>
        <v>127.87571434521111</v>
      </c>
    </row>
    <row r="821" spans="1:7" ht="45" x14ac:dyDescent="0.2">
      <c r="A821" s="165"/>
      <c r="B821" s="110" t="s">
        <v>52</v>
      </c>
      <c r="C821" s="218"/>
      <c r="D821" s="136"/>
      <c r="E821" s="146"/>
      <c r="F821" s="140"/>
      <c r="G821" s="130"/>
    </row>
    <row r="822" spans="1:7" ht="17.45" customHeight="1" x14ac:dyDescent="0.2">
      <c r="A822" s="163">
        <v>4</v>
      </c>
      <c r="B822" s="114" t="s">
        <v>45</v>
      </c>
      <c r="C822" s="218" t="s">
        <v>53</v>
      </c>
      <c r="D822" s="135" t="s">
        <v>46</v>
      </c>
      <c r="E822" s="144">
        <v>1.7500000000000002E-2</v>
      </c>
      <c r="F822" s="139">
        <v>9497.8228596140234</v>
      </c>
      <c r="G822" s="128">
        <f t="shared" si="13"/>
        <v>166.21190004324544</v>
      </c>
    </row>
    <row r="823" spans="1:7" ht="45" x14ac:dyDescent="0.2">
      <c r="A823" s="165"/>
      <c r="B823" s="110" t="s">
        <v>47</v>
      </c>
      <c r="C823" s="218"/>
      <c r="D823" s="136"/>
      <c r="E823" s="146"/>
      <c r="F823" s="140"/>
      <c r="G823" s="130"/>
    </row>
    <row r="824" spans="1:7" ht="38.1" customHeight="1" x14ac:dyDescent="0.2">
      <c r="A824" s="20">
        <v>5</v>
      </c>
      <c r="B824" s="114" t="s">
        <v>58</v>
      </c>
      <c r="C824" s="39" t="s">
        <v>59</v>
      </c>
      <c r="D824" s="40" t="s">
        <v>12</v>
      </c>
      <c r="E824" s="80">
        <v>3</v>
      </c>
      <c r="F824" s="62">
        <v>7.7958074763315617</v>
      </c>
      <c r="G824" s="24">
        <f t="shared" si="13"/>
        <v>23.387422428994686</v>
      </c>
    </row>
    <row r="825" spans="1:7" ht="45" x14ac:dyDescent="0.2">
      <c r="A825" s="20">
        <v>6</v>
      </c>
      <c r="B825" s="114" t="s">
        <v>709</v>
      </c>
      <c r="C825" s="42" t="s">
        <v>61</v>
      </c>
      <c r="D825" s="40" t="s">
        <v>44</v>
      </c>
      <c r="E825" s="80">
        <f>8/100</f>
        <v>0.08</v>
      </c>
      <c r="F825" s="62">
        <v>577.11739968098937</v>
      </c>
      <c r="G825" s="24">
        <f t="shared" si="13"/>
        <v>46.169391974479147</v>
      </c>
    </row>
    <row r="826" spans="1:7" ht="30" x14ac:dyDescent="0.2">
      <c r="A826" s="164">
        <v>7</v>
      </c>
      <c r="B826" s="110" t="s">
        <v>63</v>
      </c>
      <c r="C826" s="218" t="s">
        <v>62</v>
      </c>
      <c r="D826" s="150" t="s">
        <v>65</v>
      </c>
      <c r="E826" s="139">
        <f>15/100</f>
        <v>0.15</v>
      </c>
      <c r="F826" s="153">
        <v>536.19277625864459</v>
      </c>
      <c r="G826" s="128">
        <f t="shared" si="13"/>
        <v>80.428916438796691</v>
      </c>
    </row>
    <row r="827" spans="1:7" ht="15.75" customHeight="1" x14ac:dyDescent="0.2">
      <c r="A827" s="165"/>
      <c r="B827" s="110" t="s">
        <v>64</v>
      </c>
      <c r="C827" s="218"/>
      <c r="D827" s="152"/>
      <c r="E827" s="140"/>
      <c r="F827" s="154"/>
      <c r="G827" s="130"/>
    </row>
    <row r="828" spans="1:7" ht="12.75" customHeight="1" x14ac:dyDescent="0.2">
      <c r="A828" s="163">
        <v>8</v>
      </c>
      <c r="B828" s="214" t="s">
        <v>69</v>
      </c>
      <c r="C828" s="215" t="s">
        <v>72</v>
      </c>
      <c r="D828" s="157" t="s">
        <v>71</v>
      </c>
      <c r="E828" s="139">
        <v>0.39500000000000002</v>
      </c>
      <c r="F828" s="160">
        <v>174.76597651285456</v>
      </c>
      <c r="G828" s="128">
        <f t="shared" si="13"/>
        <v>69.032560722577557</v>
      </c>
    </row>
    <row r="829" spans="1:7" ht="12.75" customHeight="1" x14ac:dyDescent="0.2">
      <c r="A829" s="164"/>
      <c r="B829" s="214"/>
      <c r="C829" s="215"/>
      <c r="D829" s="158"/>
      <c r="E829" s="143"/>
      <c r="F829" s="161"/>
      <c r="G829" s="129"/>
    </row>
    <row r="830" spans="1:7" ht="12.75" customHeight="1" x14ac:dyDescent="0.2">
      <c r="A830" s="164"/>
      <c r="B830" s="214"/>
      <c r="C830" s="215"/>
      <c r="D830" s="158"/>
      <c r="E830" s="143"/>
      <c r="F830" s="161"/>
      <c r="G830" s="129"/>
    </row>
    <row r="831" spans="1:7" ht="12.75" x14ac:dyDescent="0.2">
      <c r="A831" s="165"/>
      <c r="B831" s="214"/>
      <c r="C831" s="215"/>
      <c r="D831" s="159"/>
      <c r="E831" s="140"/>
      <c r="F831" s="162"/>
      <c r="G831" s="130"/>
    </row>
    <row r="832" spans="1:7" ht="38.1" customHeight="1" x14ac:dyDescent="0.2">
      <c r="A832" s="20">
        <v>9</v>
      </c>
      <c r="B832" s="114" t="s">
        <v>73</v>
      </c>
      <c r="C832" s="35" t="s">
        <v>75</v>
      </c>
      <c r="D832" s="45" t="s">
        <v>71</v>
      </c>
      <c r="E832" s="21">
        <v>0.5</v>
      </c>
      <c r="F832" s="62">
        <v>605.4758774597442</v>
      </c>
      <c r="G832" s="24">
        <f t="shared" si="13"/>
        <v>302.7379387298721</v>
      </c>
    </row>
    <row r="833" spans="1:7" ht="36.75" customHeight="1" x14ac:dyDescent="0.2">
      <c r="A833" s="20">
        <v>10</v>
      </c>
      <c r="B833" s="114" t="s">
        <v>78</v>
      </c>
      <c r="C833" s="35" t="s">
        <v>300</v>
      </c>
      <c r="D833" s="27" t="s">
        <v>14</v>
      </c>
      <c r="E833" s="61">
        <f>E816*0.06*1.03*0.001</f>
        <v>6.3036000000000003E-3</v>
      </c>
      <c r="F833" s="29">
        <v>259.0317966725778</v>
      </c>
      <c r="G833" s="24">
        <f t="shared" si="13"/>
        <v>1.6328328335052615</v>
      </c>
    </row>
    <row r="834" spans="1:7" ht="15" x14ac:dyDescent="0.2">
      <c r="A834" s="20"/>
      <c r="B834" s="110"/>
      <c r="C834" s="97" t="s">
        <v>1</v>
      </c>
      <c r="D834" s="27"/>
      <c r="E834" s="53"/>
      <c r="F834" s="62" t="s">
        <v>185</v>
      </c>
      <c r="G834" s="69"/>
    </row>
    <row r="835" spans="1:7" ht="54.4" customHeight="1" x14ac:dyDescent="0.2">
      <c r="A835" s="20">
        <v>1</v>
      </c>
      <c r="B835" s="110" t="s">
        <v>301</v>
      </c>
      <c r="C835" s="26" t="s">
        <v>302</v>
      </c>
      <c r="D835" s="27" t="s">
        <v>17</v>
      </c>
      <c r="E835" s="28">
        <v>50</v>
      </c>
      <c r="F835" s="22">
        <v>0.90110891309417918</v>
      </c>
      <c r="G835" s="24">
        <f t="shared" si="13"/>
        <v>45.055445654708961</v>
      </c>
    </row>
    <row r="836" spans="1:7" ht="42.75" customHeight="1" x14ac:dyDescent="0.2">
      <c r="A836" s="20">
        <v>2</v>
      </c>
      <c r="B836" s="110" t="s">
        <v>146</v>
      </c>
      <c r="C836" s="26" t="s">
        <v>303</v>
      </c>
      <c r="D836" s="45" t="s">
        <v>148</v>
      </c>
      <c r="E836" s="28">
        <v>0.2</v>
      </c>
      <c r="F836" s="62">
        <v>68.082044675860075</v>
      </c>
      <c r="G836" s="24">
        <f t="shared" si="13"/>
        <v>13.616408935172016</v>
      </c>
    </row>
    <row r="837" spans="1:7" ht="45" x14ac:dyDescent="0.2">
      <c r="A837" s="20">
        <v>3</v>
      </c>
      <c r="B837" s="114" t="s">
        <v>102</v>
      </c>
      <c r="C837" s="26" t="s">
        <v>163</v>
      </c>
      <c r="D837" s="27" t="s">
        <v>164</v>
      </c>
      <c r="E837" s="49">
        <v>50</v>
      </c>
      <c r="F837" s="22">
        <v>0.22095809843746625</v>
      </c>
      <c r="G837" s="24">
        <f t="shared" si="13"/>
        <v>11.047904921873313</v>
      </c>
    </row>
    <row r="838" spans="1:7" ht="40.700000000000003" customHeight="1" x14ac:dyDescent="0.2">
      <c r="A838" s="20">
        <v>4</v>
      </c>
      <c r="B838" s="110" t="s">
        <v>183</v>
      </c>
      <c r="C838" s="54" t="s">
        <v>304</v>
      </c>
      <c r="D838" s="50" t="s">
        <v>174</v>
      </c>
      <c r="E838" s="32">
        <v>0.05</v>
      </c>
      <c r="F838" s="62">
        <v>106.05200662166482</v>
      </c>
      <c r="G838" s="24">
        <f t="shared" si="13"/>
        <v>5.3026003310832408</v>
      </c>
    </row>
    <row r="839" spans="1:7" s="56" customFormat="1" ht="18" x14ac:dyDescent="0.25">
      <c r="A839" s="15"/>
      <c r="B839" s="113"/>
      <c r="C839" s="16" t="s">
        <v>642</v>
      </c>
      <c r="D839" s="15"/>
      <c r="E839" s="17"/>
      <c r="F839" s="18"/>
      <c r="G839" s="69"/>
    </row>
    <row r="840" spans="1:7" ht="15" x14ac:dyDescent="0.2">
      <c r="A840" s="20"/>
      <c r="B840" s="114"/>
      <c r="C840" s="97" t="s">
        <v>0</v>
      </c>
      <c r="D840" s="27"/>
      <c r="E840" s="34"/>
      <c r="F840" s="22"/>
      <c r="G840" s="69"/>
    </row>
    <row r="841" spans="1:7" ht="45" x14ac:dyDescent="0.2">
      <c r="A841" s="20">
        <v>1</v>
      </c>
      <c r="B841" s="110" t="s">
        <v>39</v>
      </c>
      <c r="C841" s="35" t="s">
        <v>40</v>
      </c>
      <c r="D841" s="36" t="s">
        <v>41</v>
      </c>
      <c r="E841" s="37">
        <v>252</v>
      </c>
      <c r="F841" s="62">
        <v>0.42932480293630632</v>
      </c>
      <c r="G841" s="24">
        <f t="shared" si="13"/>
        <v>108.18985033994919</v>
      </c>
    </row>
    <row r="842" spans="1:7" ht="17.45" customHeight="1" x14ac:dyDescent="0.2">
      <c r="A842" s="163">
        <v>2</v>
      </c>
      <c r="B842" s="110" t="s">
        <v>42</v>
      </c>
      <c r="C842" s="232" t="s">
        <v>43</v>
      </c>
      <c r="D842" s="135" t="s">
        <v>46</v>
      </c>
      <c r="E842" s="166">
        <f>12.5/1000</f>
        <v>1.2500000000000001E-2</v>
      </c>
      <c r="F842" s="139">
        <v>11243.571989763224</v>
      </c>
      <c r="G842" s="128">
        <f t="shared" ref="G842:G905" si="14">F842*E842</f>
        <v>140.54464987204031</v>
      </c>
    </row>
    <row r="843" spans="1:7" ht="15.75" customHeight="1" x14ac:dyDescent="0.2">
      <c r="A843" s="164"/>
      <c r="B843" s="114" t="s">
        <v>45</v>
      </c>
      <c r="C843" s="233"/>
      <c r="D843" s="141"/>
      <c r="E843" s="167"/>
      <c r="F843" s="143"/>
      <c r="G843" s="129"/>
    </row>
    <row r="844" spans="1:7" ht="45" x14ac:dyDescent="0.2">
      <c r="A844" s="165"/>
      <c r="B844" s="110" t="s">
        <v>47</v>
      </c>
      <c r="C844" s="234"/>
      <c r="D844" s="136"/>
      <c r="E844" s="168"/>
      <c r="F844" s="140"/>
      <c r="G844" s="130"/>
    </row>
    <row r="845" spans="1:7" ht="17.45" customHeight="1" x14ac:dyDescent="0.2">
      <c r="A845" s="163">
        <v>3</v>
      </c>
      <c r="B845" s="114" t="s">
        <v>49</v>
      </c>
      <c r="C845" s="218" t="s">
        <v>50</v>
      </c>
      <c r="D845" s="135" t="s">
        <v>46</v>
      </c>
      <c r="E845" s="137">
        <f>31/1000</f>
        <v>3.1E-2</v>
      </c>
      <c r="F845" s="139">
        <v>11894.398317202516</v>
      </c>
      <c r="G845" s="128">
        <f t="shared" si="14"/>
        <v>368.726347833278</v>
      </c>
    </row>
    <row r="846" spans="1:7" ht="15" x14ac:dyDescent="0.2">
      <c r="A846" s="164"/>
      <c r="B846" s="110" t="s">
        <v>51</v>
      </c>
      <c r="C846" s="218"/>
      <c r="D846" s="141"/>
      <c r="E846" s="142"/>
      <c r="F846" s="143"/>
      <c r="G846" s="129"/>
    </row>
    <row r="847" spans="1:7" ht="45" x14ac:dyDescent="0.2">
      <c r="A847" s="165"/>
      <c r="B847" s="110" t="s">
        <v>52</v>
      </c>
      <c r="C847" s="218"/>
      <c r="D847" s="136"/>
      <c r="E847" s="138"/>
      <c r="F847" s="140"/>
      <c r="G847" s="130"/>
    </row>
    <row r="848" spans="1:7" ht="17.45" customHeight="1" x14ac:dyDescent="0.2">
      <c r="A848" s="163">
        <v>4</v>
      </c>
      <c r="B848" s="114" t="s">
        <v>45</v>
      </c>
      <c r="C848" s="218" t="s">
        <v>53</v>
      </c>
      <c r="D848" s="135" t="s">
        <v>46</v>
      </c>
      <c r="E848" s="144">
        <v>4.65E-2</v>
      </c>
      <c r="F848" s="139">
        <v>9689.7343718422999</v>
      </c>
      <c r="G848" s="128">
        <f t="shared" si="14"/>
        <v>450.57264829066696</v>
      </c>
    </row>
    <row r="849" spans="1:7" ht="15" x14ac:dyDescent="0.2">
      <c r="A849" s="164"/>
      <c r="B849" s="110" t="s">
        <v>54</v>
      </c>
      <c r="C849" s="218"/>
      <c r="D849" s="141"/>
      <c r="E849" s="145"/>
      <c r="F849" s="143"/>
      <c r="G849" s="129"/>
    </row>
    <row r="850" spans="1:7" ht="45" x14ac:dyDescent="0.2">
      <c r="A850" s="165"/>
      <c r="B850" s="110" t="s">
        <v>47</v>
      </c>
      <c r="C850" s="218"/>
      <c r="D850" s="136"/>
      <c r="E850" s="146"/>
      <c r="F850" s="140"/>
      <c r="G850" s="130"/>
    </row>
    <row r="851" spans="1:7" ht="36" customHeight="1" x14ac:dyDescent="0.2">
      <c r="A851" s="20">
        <v>5</v>
      </c>
      <c r="B851" s="114" t="s">
        <v>58</v>
      </c>
      <c r="C851" s="39" t="s">
        <v>59</v>
      </c>
      <c r="D851" s="40" t="s">
        <v>12</v>
      </c>
      <c r="E851" s="53">
        <v>7.5</v>
      </c>
      <c r="F851" s="62">
        <v>7.7958074763315617</v>
      </c>
      <c r="G851" s="24">
        <f t="shared" si="14"/>
        <v>58.468556072486713</v>
      </c>
    </row>
    <row r="852" spans="1:7" ht="55.7" customHeight="1" x14ac:dyDescent="0.2">
      <c r="A852" s="20">
        <v>6</v>
      </c>
      <c r="B852" s="114" t="s">
        <v>709</v>
      </c>
      <c r="C852" s="42" t="s">
        <v>61</v>
      </c>
      <c r="D852" s="40" t="s">
        <v>44</v>
      </c>
      <c r="E852" s="28">
        <f>21/100</f>
        <v>0.21</v>
      </c>
      <c r="F852" s="62">
        <v>577.11739968098937</v>
      </c>
      <c r="G852" s="24">
        <f t="shared" si="14"/>
        <v>121.19465393300776</v>
      </c>
    </row>
    <row r="853" spans="1:7" ht="45" x14ac:dyDescent="0.2">
      <c r="A853" s="163">
        <v>7</v>
      </c>
      <c r="B853" s="109" t="s">
        <v>708</v>
      </c>
      <c r="C853" s="218" t="s">
        <v>62</v>
      </c>
      <c r="D853" s="150" t="s">
        <v>65</v>
      </c>
      <c r="E853" s="139">
        <f>42/100</f>
        <v>0.42</v>
      </c>
      <c r="F853" s="139">
        <v>539.39674522289135</v>
      </c>
      <c r="G853" s="128">
        <f t="shared" si="14"/>
        <v>226.54663299361437</v>
      </c>
    </row>
    <row r="854" spans="1:7" ht="30" x14ac:dyDescent="0.2">
      <c r="A854" s="164"/>
      <c r="B854" s="110" t="s">
        <v>63</v>
      </c>
      <c r="C854" s="218"/>
      <c r="D854" s="151"/>
      <c r="E854" s="143"/>
      <c r="F854" s="143"/>
      <c r="G854" s="129"/>
    </row>
    <row r="855" spans="1:7" ht="15.75" customHeight="1" x14ac:dyDescent="0.2">
      <c r="A855" s="165"/>
      <c r="B855" s="110" t="s">
        <v>64</v>
      </c>
      <c r="C855" s="218"/>
      <c r="D855" s="152"/>
      <c r="E855" s="140"/>
      <c r="F855" s="140"/>
      <c r="G855" s="130"/>
    </row>
    <row r="856" spans="1:7" ht="12.75" customHeight="1" x14ac:dyDescent="0.2">
      <c r="A856" s="163">
        <v>8</v>
      </c>
      <c r="B856" s="214" t="s">
        <v>69</v>
      </c>
      <c r="C856" s="215" t="s">
        <v>72</v>
      </c>
      <c r="D856" s="157" t="s">
        <v>71</v>
      </c>
      <c r="E856" s="139">
        <v>0.98499999999999999</v>
      </c>
      <c r="F856" s="160">
        <v>174.76597651285454</v>
      </c>
      <c r="G856" s="128">
        <f t="shared" si="14"/>
        <v>172.14448686516172</v>
      </c>
    </row>
    <row r="857" spans="1:7" ht="12.75" customHeight="1" x14ac:dyDescent="0.2">
      <c r="A857" s="164"/>
      <c r="B857" s="214"/>
      <c r="C857" s="215"/>
      <c r="D857" s="158"/>
      <c r="E857" s="143"/>
      <c r="F857" s="161"/>
      <c r="G857" s="129"/>
    </row>
    <row r="858" spans="1:7" ht="12.75" customHeight="1" x14ac:dyDescent="0.2">
      <c r="A858" s="164"/>
      <c r="B858" s="214"/>
      <c r="C858" s="215"/>
      <c r="D858" s="158"/>
      <c r="E858" s="143"/>
      <c r="F858" s="161"/>
      <c r="G858" s="129"/>
    </row>
    <row r="859" spans="1:7" ht="12.75" x14ac:dyDescent="0.2">
      <c r="A859" s="165"/>
      <c r="B859" s="214"/>
      <c r="C859" s="215"/>
      <c r="D859" s="159"/>
      <c r="E859" s="140"/>
      <c r="F859" s="162"/>
      <c r="G859" s="130"/>
    </row>
    <row r="860" spans="1:7" ht="30" x14ac:dyDescent="0.2">
      <c r="A860" s="20">
        <v>9</v>
      </c>
      <c r="B860" s="114" t="s">
        <v>73</v>
      </c>
      <c r="C860" s="35" t="s">
        <v>75</v>
      </c>
      <c r="D860" s="45" t="s">
        <v>71</v>
      </c>
      <c r="E860" s="21">
        <v>1.25</v>
      </c>
      <c r="F860" s="62">
        <v>605.4758774597442</v>
      </c>
      <c r="G860" s="24">
        <f t="shared" si="14"/>
        <v>756.84484682468019</v>
      </c>
    </row>
    <row r="861" spans="1:7" ht="37.35" customHeight="1" x14ac:dyDescent="0.2">
      <c r="A861" s="20">
        <v>10</v>
      </c>
      <c r="B861" s="114" t="s">
        <v>78</v>
      </c>
      <c r="C861" s="35" t="s">
        <v>305</v>
      </c>
      <c r="D861" s="27" t="s">
        <v>14</v>
      </c>
      <c r="E861" s="74">
        <f>E841*0.06*1.03*0.001</f>
        <v>1.55736E-2</v>
      </c>
      <c r="F861" s="29">
        <v>259.0317966725778</v>
      </c>
      <c r="G861" s="24">
        <f t="shared" si="14"/>
        <v>4.0340575886600574</v>
      </c>
    </row>
    <row r="862" spans="1:7" ht="15" x14ac:dyDescent="0.2">
      <c r="A862" s="20"/>
      <c r="B862" s="110"/>
      <c r="C862" s="97" t="s">
        <v>1</v>
      </c>
      <c r="D862" s="27"/>
      <c r="E862" s="53"/>
      <c r="F862" s="62" t="s">
        <v>185</v>
      </c>
      <c r="G862" s="69"/>
    </row>
    <row r="863" spans="1:7" ht="30" x14ac:dyDescent="0.2">
      <c r="A863" s="20">
        <v>1</v>
      </c>
      <c r="B863" s="110" t="s">
        <v>235</v>
      </c>
      <c r="C863" s="26" t="s">
        <v>236</v>
      </c>
      <c r="D863" s="27" t="s">
        <v>17</v>
      </c>
      <c r="E863" s="28">
        <v>1</v>
      </c>
      <c r="F863" s="62">
        <v>3.2046647461321047</v>
      </c>
      <c r="G863" s="24">
        <f t="shared" si="14"/>
        <v>3.2046647461321047</v>
      </c>
    </row>
    <row r="864" spans="1:7" ht="45" x14ac:dyDescent="0.2">
      <c r="A864" s="20">
        <v>2</v>
      </c>
      <c r="B864" s="110" t="s">
        <v>119</v>
      </c>
      <c r="C864" s="26" t="s">
        <v>120</v>
      </c>
      <c r="D864" s="27" t="s">
        <v>17</v>
      </c>
      <c r="E864" s="28">
        <v>125</v>
      </c>
      <c r="F864" s="22">
        <v>1.2432993548743352</v>
      </c>
      <c r="G864" s="24">
        <f t="shared" si="14"/>
        <v>155.4124193592919</v>
      </c>
    </row>
    <row r="865" spans="1:7" ht="30" x14ac:dyDescent="0.2">
      <c r="A865" s="20">
        <v>3</v>
      </c>
      <c r="B865" s="110" t="s">
        <v>129</v>
      </c>
      <c r="C865" s="26" t="s">
        <v>130</v>
      </c>
      <c r="D865" s="27" t="s">
        <v>26</v>
      </c>
      <c r="E865" s="31">
        <v>1</v>
      </c>
      <c r="F865" s="22">
        <v>38.85081055246954</v>
      </c>
      <c r="G865" s="24">
        <f t="shared" si="14"/>
        <v>38.85081055246954</v>
      </c>
    </row>
    <row r="866" spans="1:7" ht="30" x14ac:dyDescent="0.2">
      <c r="A866" s="20">
        <v>4</v>
      </c>
      <c r="B866" s="110" t="s">
        <v>142</v>
      </c>
      <c r="C866" s="30" t="s">
        <v>237</v>
      </c>
      <c r="D866" s="20" t="s">
        <v>26</v>
      </c>
      <c r="E866" s="51">
        <v>2</v>
      </c>
      <c r="F866" s="22">
        <v>8.9988188188756038</v>
      </c>
      <c r="G866" s="24">
        <f t="shared" si="14"/>
        <v>17.997637637751208</v>
      </c>
    </row>
    <row r="867" spans="1:7" ht="30" x14ac:dyDescent="0.2">
      <c r="A867" s="20">
        <v>5</v>
      </c>
      <c r="B867" s="114" t="s">
        <v>146</v>
      </c>
      <c r="C867" s="30" t="s">
        <v>238</v>
      </c>
      <c r="D867" s="45" t="s">
        <v>148</v>
      </c>
      <c r="E867" s="52">
        <v>0.1</v>
      </c>
      <c r="F867" s="62">
        <v>190.34552581125803</v>
      </c>
      <c r="G867" s="24">
        <f t="shared" si="14"/>
        <v>19.034552581125805</v>
      </c>
    </row>
    <row r="868" spans="1:7" ht="30" x14ac:dyDescent="0.2">
      <c r="A868" s="20">
        <v>6</v>
      </c>
      <c r="B868" s="110" t="s">
        <v>156</v>
      </c>
      <c r="C868" s="26" t="s">
        <v>306</v>
      </c>
      <c r="D868" s="27" t="s">
        <v>14</v>
      </c>
      <c r="E868" s="52">
        <v>4.8999999999999998E-3</v>
      </c>
      <c r="F868" s="22">
        <v>2002.6676614223447</v>
      </c>
      <c r="G868" s="24">
        <f t="shared" si="14"/>
        <v>9.8130715409694886</v>
      </c>
    </row>
    <row r="869" spans="1:7" ht="30" x14ac:dyDescent="0.2">
      <c r="A869" s="20">
        <v>7</v>
      </c>
      <c r="B869" s="110" t="s">
        <v>146</v>
      </c>
      <c r="C869" s="26" t="s">
        <v>307</v>
      </c>
      <c r="D869" s="45" t="s">
        <v>148</v>
      </c>
      <c r="E869" s="28">
        <v>0.1</v>
      </c>
      <c r="F869" s="62">
        <v>54.824558769612096</v>
      </c>
      <c r="G869" s="24">
        <f t="shared" si="14"/>
        <v>5.4824558769612102</v>
      </c>
    </row>
    <row r="870" spans="1:7" ht="45" x14ac:dyDescent="0.2">
      <c r="A870" s="20">
        <v>8</v>
      </c>
      <c r="B870" s="114" t="s">
        <v>102</v>
      </c>
      <c r="C870" s="26" t="s">
        <v>163</v>
      </c>
      <c r="D870" s="27" t="s">
        <v>164</v>
      </c>
      <c r="E870" s="49">
        <v>125</v>
      </c>
      <c r="F870" s="22">
        <v>0.22095809843746625</v>
      </c>
      <c r="G870" s="24">
        <f t="shared" si="14"/>
        <v>27.619762304683281</v>
      </c>
    </row>
    <row r="871" spans="1:7" ht="34.5" customHeight="1" x14ac:dyDescent="0.2">
      <c r="A871" s="163">
        <v>9</v>
      </c>
      <c r="B871" s="207" t="s">
        <v>165</v>
      </c>
      <c r="C871" s="216" t="s">
        <v>229</v>
      </c>
      <c r="D871" s="157" t="s">
        <v>14</v>
      </c>
      <c r="E871" s="237">
        <f>4.8*0.001</f>
        <v>4.7999999999999996E-3</v>
      </c>
      <c r="F871" s="128">
        <v>810.4715550793394</v>
      </c>
      <c r="G871" s="128">
        <f t="shared" si="14"/>
        <v>3.8902634643808289</v>
      </c>
    </row>
    <row r="872" spans="1:7" ht="18.75" customHeight="1" x14ac:dyDescent="0.2">
      <c r="A872" s="165"/>
      <c r="B872" s="209"/>
      <c r="C872" s="217"/>
      <c r="D872" s="159"/>
      <c r="E872" s="238"/>
      <c r="F872" s="130"/>
      <c r="G872" s="130"/>
    </row>
    <row r="873" spans="1:7" ht="34.5" customHeight="1" x14ac:dyDescent="0.2">
      <c r="A873" s="163">
        <v>10</v>
      </c>
      <c r="B873" s="207" t="s">
        <v>168</v>
      </c>
      <c r="C873" s="247" t="s">
        <v>241</v>
      </c>
      <c r="D873" s="135" t="s">
        <v>71</v>
      </c>
      <c r="E873" s="155">
        <f>0.1/100</f>
        <v>1E-3</v>
      </c>
      <c r="F873" s="153">
        <v>104.0882958772491</v>
      </c>
      <c r="G873" s="128">
        <f t="shared" si="14"/>
        <v>0.1040882958772491</v>
      </c>
    </row>
    <row r="874" spans="1:7" ht="22.7" customHeight="1" x14ac:dyDescent="0.2">
      <c r="A874" s="165"/>
      <c r="B874" s="209"/>
      <c r="C874" s="248"/>
      <c r="D874" s="136"/>
      <c r="E874" s="156"/>
      <c r="F874" s="154"/>
      <c r="G874" s="130"/>
    </row>
    <row r="875" spans="1:7" ht="47.25" x14ac:dyDescent="0.2">
      <c r="A875" s="20">
        <v>11</v>
      </c>
      <c r="B875" s="110" t="s">
        <v>242</v>
      </c>
      <c r="C875" s="26" t="s">
        <v>308</v>
      </c>
      <c r="D875" s="27" t="s">
        <v>164</v>
      </c>
      <c r="E875" s="53">
        <v>0.5</v>
      </c>
      <c r="F875" s="22">
        <v>0.68784570637187015</v>
      </c>
      <c r="G875" s="24">
        <f t="shared" si="14"/>
        <v>0.34392285318593507</v>
      </c>
    </row>
    <row r="876" spans="1:7" ht="45" x14ac:dyDescent="0.2">
      <c r="A876" s="20">
        <v>12</v>
      </c>
      <c r="B876" s="110" t="s">
        <v>183</v>
      </c>
      <c r="C876" s="26" t="s">
        <v>244</v>
      </c>
      <c r="D876" s="27" t="s">
        <v>174</v>
      </c>
      <c r="E876" s="32">
        <v>0.126</v>
      </c>
      <c r="F876" s="62">
        <v>106.0520066216648</v>
      </c>
      <c r="G876" s="24">
        <f t="shared" si="14"/>
        <v>13.362552834329765</v>
      </c>
    </row>
    <row r="877" spans="1:7" s="56" customFormat="1" ht="18" x14ac:dyDescent="0.25">
      <c r="A877" s="15"/>
      <c r="B877" s="113"/>
      <c r="C877" s="16" t="s">
        <v>643</v>
      </c>
      <c r="D877" s="15"/>
      <c r="E877" s="17"/>
      <c r="F877" s="18"/>
      <c r="G877" s="69"/>
    </row>
    <row r="878" spans="1:7" ht="15" x14ac:dyDescent="0.2">
      <c r="A878" s="20"/>
      <c r="B878" s="114"/>
      <c r="C878" s="97" t="s">
        <v>0</v>
      </c>
      <c r="D878" s="27"/>
      <c r="E878" s="34"/>
      <c r="F878" s="22"/>
      <c r="G878" s="69"/>
    </row>
    <row r="879" spans="1:7" ht="45" x14ac:dyDescent="0.2">
      <c r="A879" s="20">
        <v>1</v>
      </c>
      <c r="B879" s="110" t="s">
        <v>39</v>
      </c>
      <c r="C879" s="35" t="s">
        <v>40</v>
      </c>
      <c r="D879" s="36" t="s">
        <v>41</v>
      </c>
      <c r="E879" s="37">
        <v>250</v>
      </c>
      <c r="F879" s="62">
        <v>0.42932480293630632</v>
      </c>
      <c r="G879" s="24">
        <f t="shared" si="14"/>
        <v>107.33120073407657</v>
      </c>
    </row>
    <row r="880" spans="1:7" ht="17.45" customHeight="1" x14ac:dyDescent="0.2">
      <c r="A880" s="163">
        <v>2</v>
      </c>
      <c r="B880" s="110" t="s">
        <v>42</v>
      </c>
      <c r="C880" s="232" t="s">
        <v>43</v>
      </c>
      <c r="D880" s="135" t="s">
        <v>46</v>
      </c>
      <c r="E880" s="147">
        <f>13/1000</f>
        <v>1.2999999999999999E-2</v>
      </c>
      <c r="F880" s="153">
        <v>11243.571989763226</v>
      </c>
      <c r="G880" s="128">
        <f t="shared" si="14"/>
        <v>146.16643586692194</v>
      </c>
    </row>
    <row r="881" spans="1:7" ht="15.75" customHeight="1" x14ac:dyDescent="0.2">
      <c r="A881" s="164"/>
      <c r="B881" s="114" t="s">
        <v>45</v>
      </c>
      <c r="C881" s="233"/>
      <c r="D881" s="141"/>
      <c r="E881" s="148"/>
      <c r="F881" s="189"/>
      <c r="G881" s="129"/>
    </row>
    <row r="882" spans="1:7" ht="45" x14ac:dyDescent="0.2">
      <c r="A882" s="165"/>
      <c r="B882" s="110" t="s">
        <v>47</v>
      </c>
      <c r="C882" s="234"/>
      <c r="D882" s="136"/>
      <c r="E882" s="149"/>
      <c r="F882" s="154"/>
      <c r="G882" s="130"/>
    </row>
    <row r="883" spans="1:7" ht="17.45" customHeight="1" x14ac:dyDescent="0.2">
      <c r="A883" s="163">
        <v>3</v>
      </c>
      <c r="B883" s="114" t="s">
        <v>49</v>
      </c>
      <c r="C883" s="218" t="s">
        <v>50</v>
      </c>
      <c r="D883" s="135" t="s">
        <v>46</v>
      </c>
      <c r="E883" s="137">
        <f>33/1000</f>
        <v>3.3000000000000002E-2</v>
      </c>
      <c r="F883" s="139">
        <v>11894.398317202515</v>
      </c>
      <c r="G883" s="128">
        <f t="shared" si="14"/>
        <v>392.515144467683</v>
      </c>
    </row>
    <row r="884" spans="1:7" ht="15" x14ac:dyDescent="0.2">
      <c r="A884" s="164"/>
      <c r="B884" s="110" t="s">
        <v>51</v>
      </c>
      <c r="C884" s="218"/>
      <c r="D884" s="141"/>
      <c r="E884" s="142"/>
      <c r="F884" s="143"/>
      <c r="G884" s="129"/>
    </row>
    <row r="885" spans="1:7" ht="45" x14ac:dyDescent="0.2">
      <c r="A885" s="165"/>
      <c r="B885" s="110" t="s">
        <v>52</v>
      </c>
      <c r="C885" s="218"/>
      <c r="D885" s="136"/>
      <c r="E885" s="138"/>
      <c r="F885" s="140"/>
      <c r="G885" s="130"/>
    </row>
    <row r="886" spans="1:7" ht="17.45" customHeight="1" x14ac:dyDescent="0.2">
      <c r="A886" s="163">
        <v>4</v>
      </c>
      <c r="B886" s="114" t="s">
        <v>45</v>
      </c>
      <c r="C886" s="218" t="s">
        <v>53</v>
      </c>
      <c r="D886" s="135" t="s">
        <v>46</v>
      </c>
      <c r="E886" s="137">
        <v>0.05</v>
      </c>
      <c r="F886" s="139">
        <v>9689.7343718422999</v>
      </c>
      <c r="G886" s="128">
        <f t="shared" si="14"/>
        <v>484.48671859211504</v>
      </c>
    </row>
    <row r="887" spans="1:7" ht="15" x14ac:dyDescent="0.2">
      <c r="A887" s="164"/>
      <c r="B887" s="110" t="s">
        <v>54</v>
      </c>
      <c r="C887" s="218"/>
      <c r="D887" s="141"/>
      <c r="E887" s="142"/>
      <c r="F887" s="143"/>
      <c r="G887" s="129"/>
    </row>
    <row r="888" spans="1:7" ht="45" x14ac:dyDescent="0.2">
      <c r="A888" s="165"/>
      <c r="B888" s="110" t="s">
        <v>47</v>
      </c>
      <c r="C888" s="218"/>
      <c r="D888" s="136"/>
      <c r="E888" s="138"/>
      <c r="F888" s="140"/>
      <c r="G888" s="130"/>
    </row>
    <row r="889" spans="1:7" ht="30" x14ac:dyDescent="0.2">
      <c r="A889" s="20">
        <v>5</v>
      </c>
      <c r="B889" s="114" t="s">
        <v>58</v>
      </c>
      <c r="C889" s="39" t="s">
        <v>59</v>
      </c>
      <c r="D889" s="40" t="s">
        <v>12</v>
      </c>
      <c r="E889" s="81">
        <v>8.5</v>
      </c>
      <c r="F889" s="62">
        <v>7.7958074763315626</v>
      </c>
      <c r="G889" s="24">
        <f t="shared" si="14"/>
        <v>66.264363548818281</v>
      </c>
    </row>
    <row r="890" spans="1:7" ht="45" x14ac:dyDescent="0.2">
      <c r="A890" s="20">
        <v>6</v>
      </c>
      <c r="B890" s="114" t="s">
        <v>709</v>
      </c>
      <c r="C890" s="42" t="s">
        <v>61</v>
      </c>
      <c r="D890" s="40" t="s">
        <v>44</v>
      </c>
      <c r="E890" s="81">
        <f>24.5/100</f>
        <v>0.245</v>
      </c>
      <c r="F890" s="62">
        <v>577.11739968098937</v>
      </c>
      <c r="G890" s="24">
        <f t="shared" si="14"/>
        <v>141.39376292184238</v>
      </c>
    </row>
    <row r="891" spans="1:7" ht="45" x14ac:dyDescent="0.2">
      <c r="A891" s="163">
        <v>7</v>
      </c>
      <c r="B891" s="109" t="s">
        <v>708</v>
      </c>
      <c r="C891" s="218" t="s">
        <v>62</v>
      </c>
      <c r="D891" s="150" t="s">
        <v>65</v>
      </c>
      <c r="E891" s="147">
        <f>42.5/100</f>
        <v>0.42499999999999999</v>
      </c>
      <c r="F891" s="139">
        <v>539.74684774940306</v>
      </c>
      <c r="G891" s="128">
        <f t="shared" si="14"/>
        <v>229.39241029349628</v>
      </c>
    </row>
    <row r="892" spans="1:7" ht="30" x14ac:dyDescent="0.2">
      <c r="A892" s="164"/>
      <c r="B892" s="110" t="s">
        <v>63</v>
      </c>
      <c r="C892" s="218"/>
      <c r="D892" s="151"/>
      <c r="E892" s="148"/>
      <c r="F892" s="143"/>
      <c r="G892" s="129"/>
    </row>
    <row r="893" spans="1:7" ht="15.75" customHeight="1" x14ac:dyDescent="0.2">
      <c r="A893" s="165"/>
      <c r="B893" s="110" t="s">
        <v>64</v>
      </c>
      <c r="C893" s="218"/>
      <c r="D893" s="152"/>
      <c r="E893" s="149"/>
      <c r="F893" s="140"/>
      <c r="G893" s="130"/>
    </row>
    <row r="894" spans="1:7" ht="12.75" customHeight="1" x14ac:dyDescent="0.2">
      <c r="A894" s="163">
        <v>8</v>
      </c>
      <c r="B894" s="214" t="s">
        <v>69</v>
      </c>
      <c r="C894" s="215" t="s">
        <v>72</v>
      </c>
      <c r="D894" s="157" t="s">
        <v>71</v>
      </c>
      <c r="E894" s="147">
        <v>1.0449999999999999</v>
      </c>
      <c r="F894" s="160">
        <v>174.76597651285456</v>
      </c>
      <c r="G894" s="128">
        <f t="shared" si="14"/>
        <v>182.630445455933</v>
      </c>
    </row>
    <row r="895" spans="1:7" ht="12.75" customHeight="1" x14ac:dyDescent="0.2">
      <c r="A895" s="164"/>
      <c r="B895" s="214"/>
      <c r="C895" s="215"/>
      <c r="D895" s="158"/>
      <c r="E895" s="148"/>
      <c r="F895" s="161"/>
      <c r="G895" s="129"/>
    </row>
    <row r="896" spans="1:7" ht="12.75" customHeight="1" x14ac:dyDescent="0.2">
      <c r="A896" s="164"/>
      <c r="B896" s="214"/>
      <c r="C896" s="215"/>
      <c r="D896" s="158"/>
      <c r="E896" s="148"/>
      <c r="F896" s="161"/>
      <c r="G896" s="129"/>
    </row>
    <row r="897" spans="1:7" ht="12.75" x14ac:dyDescent="0.2">
      <c r="A897" s="165"/>
      <c r="B897" s="214"/>
      <c r="C897" s="215"/>
      <c r="D897" s="159"/>
      <c r="E897" s="149"/>
      <c r="F897" s="162"/>
      <c r="G897" s="130"/>
    </row>
    <row r="898" spans="1:7" ht="30" x14ac:dyDescent="0.2">
      <c r="A898" s="20">
        <v>9</v>
      </c>
      <c r="B898" s="114" t="s">
        <v>73</v>
      </c>
      <c r="C898" s="35" t="s">
        <v>75</v>
      </c>
      <c r="D898" s="45" t="s">
        <v>71</v>
      </c>
      <c r="E898" s="46">
        <v>1.3049999999999999</v>
      </c>
      <c r="F898" s="62">
        <v>605.4758774597442</v>
      </c>
      <c r="G898" s="24">
        <f t="shared" si="14"/>
        <v>790.14602008496615</v>
      </c>
    </row>
    <row r="899" spans="1:7" ht="30" x14ac:dyDescent="0.2">
      <c r="A899" s="20">
        <v>10</v>
      </c>
      <c r="B899" s="114" t="s">
        <v>78</v>
      </c>
      <c r="C899" s="35" t="s">
        <v>309</v>
      </c>
      <c r="D899" s="27" t="s">
        <v>14</v>
      </c>
      <c r="E899" s="74">
        <f>E879*0.06*1.03*0.001</f>
        <v>1.5450000000000002E-2</v>
      </c>
      <c r="F899" s="29">
        <v>259.0317966725778</v>
      </c>
      <c r="G899" s="24">
        <f t="shared" si="14"/>
        <v>4.0020412585913272</v>
      </c>
    </row>
    <row r="900" spans="1:7" ht="15" x14ac:dyDescent="0.2">
      <c r="A900" s="20"/>
      <c r="B900" s="110"/>
      <c r="C900" s="97" t="s">
        <v>1</v>
      </c>
      <c r="D900" s="27"/>
      <c r="E900" s="53"/>
      <c r="F900" s="62" t="s">
        <v>185</v>
      </c>
      <c r="G900" s="24"/>
    </row>
    <row r="901" spans="1:7" ht="30" x14ac:dyDescent="0.2">
      <c r="A901" s="20">
        <v>1</v>
      </c>
      <c r="B901" s="110" t="s">
        <v>98</v>
      </c>
      <c r="C901" s="26" t="s">
        <v>99</v>
      </c>
      <c r="D901" s="27" t="s">
        <v>17</v>
      </c>
      <c r="E901" s="28">
        <v>1</v>
      </c>
      <c r="F901" s="22">
        <v>6.8667099867442802</v>
      </c>
      <c r="G901" s="24">
        <f t="shared" si="14"/>
        <v>6.8667099867442802</v>
      </c>
    </row>
    <row r="902" spans="1:7" ht="45" x14ac:dyDescent="0.2">
      <c r="A902" s="20">
        <v>2</v>
      </c>
      <c r="B902" s="118" t="s">
        <v>115</v>
      </c>
      <c r="C902" s="26" t="s">
        <v>116</v>
      </c>
      <c r="D902" s="27" t="s">
        <v>17</v>
      </c>
      <c r="E902" s="28">
        <v>75</v>
      </c>
      <c r="F902" s="62">
        <v>2.8579023175845752</v>
      </c>
      <c r="G902" s="24">
        <f t="shared" si="14"/>
        <v>214.34267381884314</v>
      </c>
    </row>
    <row r="903" spans="1:7" ht="45" x14ac:dyDescent="0.2">
      <c r="A903" s="20">
        <v>3</v>
      </c>
      <c r="B903" s="110" t="s">
        <v>301</v>
      </c>
      <c r="C903" s="26" t="s">
        <v>302</v>
      </c>
      <c r="D903" s="27" t="s">
        <v>17</v>
      </c>
      <c r="E903" s="28">
        <v>48</v>
      </c>
      <c r="F903" s="22">
        <v>0.90110891309417929</v>
      </c>
      <c r="G903" s="24">
        <f t="shared" si="14"/>
        <v>43.253227828520608</v>
      </c>
    </row>
    <row r="904" spans="1:7" ht="30" x14ac:dyDescent="0.2">
      <c r="A904" s="20">
        <v>4</v>
      </c>
      <c r="B904" s="110" t="s">
        <v>261</v>
      </c>
      <c r="C904" s="26" t="s">
        <v>262</v>
      </c>
      <c r="D904" s="27" t="s">
        <v>26</v>
      </c>
      <c r="E904" s="31">
        <v>1</v>
      </c>
      <c r="F904" s="62">
        <v>62.390557577664133</v>
      </c>
      <c r="G904" s="24">
        <f t="shared" si="14"/>
        <v>62.390557577664133</v>
      </c>
    </row>
    <row r="905" spans="1:7" ht="30" x14ac:dyDescent="0.2">
      <c r="A905" s="20">
        <v>5</v>
      </c>
      <c r="B905" s="110" t="s">
        <v>265</v>
      </c>
      <c r="C905" s="30" t="s">
        <v>266</v>
      </c>
      <c r="D905" s="20" t="s">
        <v>26</v>
      </c>
      <c r="E905" s="51">
        <v>2</v>
      </c>
      <c r="F905" s="62">
        <v>15.425768966942368</v>
      </c>
      <c r="G905" s="24">
        <f t="shared" si="14"/>
        <v>30.851537933884735</v>
      </c>
    </row>
    <row r="906" spans="1:7" ht="30" x14ac:dyDescent="0.2">
      <c r="A906" s="20">
        <v>6</v>
      </c>
      <c r="B906" s="114" t="s">
        <v>146</v>
      </c>
      <c r="C906" s="30" t="s">
        <v>154</v>
      </c>
      <c r="D906" s="45" t="s">
        <v>148</v>
      </c>
      <c r="E906" s="52">
        <v>0.1</v>
      </c>
      <c r="F906" s="62">
        <v>352.3814646653999</v>
      </c>
      <c r="G906" s="24">
        <f t="shared" ref="G906:G966" si="15">F906*E906</f>
        <v>35.238146466539995</v>
      </c>
    </row>
    <row r="907" spans="1:7" ht="30" x14ac:dyDescent="0.2">
      <c r="A907" s="20">
        <v>7</v>
      </c>
      <c r="B907" s="110" t="s">
        <v>156</v>
      </c>
      <c r="C907" s="26" t="s">
        <v>310</v>
      </c>
      <c r="D907" s="27" t="s">
        <v>14</v>
      </c>
      <c r="E907" s="52">
        <v>6.0000000000000001E-3</v>
      </c>
      <c r="F907" s="22">
        <v>2002.6676614223445</v>
      </c>
      <c r="G907" s="24">
        <f t="shared" si="15"/>
        <v>12.016005968534067</v>
      </c>
    </row>
    <row r="908" spans="1:7" ht="30" x14ac:dyDescent="0.2">
      <c r="A908" s="20">
        <v>8</v>
      </c>
      <c r="B908" s="110" t="s">
        <v>146</v>
      </c>
      <c r="C908" s="26" t="s">
        <v>313</v>
      </c>
      <c r="D908" s="45" t="s">
        <v>148</v>
      </c>
      <c r="E908" s="28">
        <v>0.3</v>
      </c>
      <c r="F908" s="62">
        <v>72.501206644609397</v>
      </c>
      <c r="G908" s="24">
        <f t="shared" si="15"/>
        <v>21.750361993382818</v>
      </c>
    </row>
    <row r="909" spans="1:7" ht="30" x14ac:dyDescent="0.2">
      <c r="A909" s="20">
        <v>9</v>
      </c>
      <c r="B909" s="110" t="s">
        <v>146</v>
      </c>
      <c r="C909" s="26" t="s">
        <v>314</v>
      </c>
      <c r="D909" s="45" t="s">
        <v>148</v>
      </c>
      <c r="E909" s="28">
        <v>0.1</v>
      </c>
      <c r="F909" s="62">
        <v>50.405396800862775</v>
      </c>
      <c r="G909" s="24">
        <f t="shared" si="15"/>
        <v>5.0405396800862778</v>
      </c>
    </row>
    <row r="910" spans="1:7" ht="45" x14ac:dyDescent="0.2">
      <c r="A910" s="20">
        <v>10</v>
      </c>
      <c r="B910" s="114" t="s">
        <v>102</v>
      </c>
      <c r="C910" s="26" t="s">
        <v>163</v>
      </c>
      <c r="D910" s="27" t="s">
        <v>164</v>
      </c>
      <c r="E910" s="49">
        <v>123</v>
      </c>
      <c r="F910" s="22">
        <v>0.22095809843746625</v>
      </c>
      <c r="G910" s="24">
        <f t="shared" si="15"/>
        <v>27.17784610780835</v>
      </c>
    </row>
    <row r="911" spans="1:7" ht="12.75" customHeight="1" x14ac:dyDescent="0.2">
      <c r="A911" s="163">
        <v>11</v>
      </c>
      <c r="B911" s="207" t="s">
        <v>165</v>
      </c>
      <c r="C911" s="216" t="s">
        <v>229</v>
      </c>
      <c r="D911" s="157" t="s">
        <v>14</v>
      </c>
      <c r="E911" s="237">
        <f>4.8*0.001</f>
        <v>4.7999999999999996E-3</v>
      </c>
      <c r="F911" s="128">
        <v>810.4715550793394</v>
      </c>
      <c r="G911" s="128">
        <f t="shared" si="15"/>
        <v>3.8902634643808289</v>
      </c>
    </row>
    <row r="912" spans="1:7" ht="34.5" customHeight="1" x14ac:dyDescent="0.2">
      <c r="A912" s="165"/>
      <c r="B912" s="209"/>
      <c r="C912" s="217"/>
      <c r="D912" s="159"/>
      <c r="E912" s="238"/>
      <c r="F912" s="130"/>
      <c r="G912" s="130"/>
    </row>
    <row r="913" spans="1:7" ht="27" customHeight="1" x14ac:dyDescent="0.2">
      <c r="A913" s="163">
        <v>12</v>
      </c>
      <c r="B913" s="207" t="s">
        <v>168</v>
      </c>
      <c r="C913" s="247" t="s">
        <v>283</v>
      </c>
      <c r="D913" s="135" t="s">
        <v>71</v>
      </c>
      <c r="E913" s="178">
        <f>0.21/100</f>
        <v>2.0999999999999999E-3</v>
      </c>
      <c r="F913" s="153">
        <v>104.0882958772491</v>
      </c>
      <c r="G913" s="128">
        <f t="shared" si="15"/>
        <v>0.21858542134222309</v>
      </c>
    </row>
    <row r="914" spans="1:7" ht="27" customHeight="1" x14ac:dyDescent="0.2">
      <c r="A914" s="165"/>
      <c r="B914" s="209"/>
      <c r="C914" s="248"/>
      <c r="D914" s="136"/>
      <c r="E914" s="179"/>
      <c r="F914" s="154"/>
      <c r="G914" s="130"/>
    </row>
    <row r="915" spans="1:7" ht="47.25" x14ac:dyDescent="0.2">
      <c r="A915" s="20">
        <v>13</v>
      </c>
      <c r="B915" s="114" t="s">
        <v>225</v>
      </c>
      <c r="C915" s="26" t="s">
        <v>284</v>
      </c>
      <c r="D915" s="27" t="s">
        <v>164</v>
      </c>
      <c r="E915" s="53">
        <v>0.5</v>
      </c>
      <c r="F915" s="29">
        <v>1.290702351252343</v>
      </c>
      <c r="G915" s="24">
        <f t="shared" si="15"/>
        <v>0.6453511756261715</v>
      </c>
    </row>
    <row r="916" spans="1:7" ht="45" x14ac:dyDescent="0.2">
      <c r="A916" s="20">
        <v>14</v>
      </c>
      <c r="B916" s="110" t="s">
        <v>179</v>
      </c>
      <c r="C916" s="26" t="s">
        <v>278</v>
      </c>
      <c r="D916" s="27" t="s">
        <v>174</v>
      </c>
      <c r="E916" s="32">
        <v>7.5999999999999998E-2</v>
      </c>
      <c r="F916" s="62">
        <v>121.80337293227697</v>
      </c>
      <c r="G916" s="24">
        <f t="shared" si="15"/>
        <v>9.2570563428530495</v>
      </c>
    </row>
    <row r="917" spans="1:7" ht="30" x14ac:dyDescent="0.2">
      <c r="A917" s="20">
        <v>15</v>
      </c>
      <c r="B917" s="110" t="s">
        <v>183</v>
      </c>
      <c r="C917" s="54" t="s">
        <v>304</v>
      </c>
      <c r="D917" s="50" t="s">
        <v>174</v>
      </c>
      <c r="E917" s="32">
        <v>4.8000000000000001E-2</v>
      </c>
      <c r="F917" s="62">
        <v>106.0520066216648</v>
      </c>
      <c r="G917" s="24">
        <f t="shared" si="15"/>
        <v>5.0904963178399107</v>
      </c>
    </row>
    <row r="918" spans="1:7" s="56" customFormat="1" ht="18" x14ac:dyDescent="0.25">
      <c r="A918" s="15"/>
      <c r="B918" s="113"/>
      <c r="C918" s="16" t="s">
        <v>644</v>
      </c>
      <c r="D918" s="15"/>
      <c r="E918" s="17"/>
      <c r="F918" s="18"/>
      <c r="G918" s="24"/>
    </row>
    <row r="919" spans="1:7" ht="15" x14ac:dyDescent="0.2">
      <c r="A919" s="20"/>
      <c r="B919" s="114"/>
      <c r="C919" s="97" t="s">
        <v>0</v>
      </c>
      <c r="D919" s="27"/>
      <c r="E919" s="34"/>
      <c r="F919" s="22"/>
      <c r="G919" s="24"/>
    </row>
    <row r="920" spans="1:7" ht="45" x14ac:dyDescent="0.2">
      <c r="A920" s="20">
        <v>1</v>
      </c>
      <c r="B920" s="110" t="s">
        <v>39</v>
      </c>
      <c r="C920" s="35" t="s">
        <v>40</v>
      </c>
      <c r="D920" s="45" t="s">
        <v>41</v>
      </c>
      <c r="E920" s="37">
        <v>502</v>
      </c>
      <c r="F920" s="62">
        <v>0.42932480293630632</v>
      </c>
      <c r="G920" s="24">
        <f t="shared" si="15"/>
        <v>215.52105107402576</v>
      </c>
    </row>
    <row r="921" spans="1:7" ht="17.45" customHeight="1" x14ac:dyDescent="0.2">
      <c r="A921" s="175">
        <v>2</v>
      </c>
      <c r="B921" s="110" t="s">
        <v>42</v>
      </c>
      <c r="C921" s="225" t="s">
        <v>43</v>
      </c>
      <c r="D921" s="135" t="s">
        <v>46</v>
      </c>
      <c r="E921" s="166">
        <f>27.5/1000</f>
        <v>2.75E-2</v>
      </c>
      <c r="F921" s="139">
        <v>11243.571989763226</v>
      </c>
      <c r="G921" s="128">
        <f t="shared" si="15"/>
        <v>309.19822971848873</v>
      </c>
    </row>
    <row r="922" spans="1:7" ht="15.75" customHeight="1" x14ac:dyDescent="0.2">
      <c r="A922" s="175"/>
      <c r="B922" s="114" t="s">
        <v>45</v>
      </c>
      <c r="C922" s="225"/>
      <c r="D922" s="141"/>
      <c r="E922" s="167"/>
      <c r="F922" s="143"/>
      <c r="G922" s="129"/>
    </row>
    <row r="923" spans="1:7" ht="45" x14ac:dyDescent="0.2">
      <c r="A923" s="175"/>
      <c r="B923" s="110" t="s">
        <v>47</v>
      </c>
      <c r="C923" s="225"/>
      <c r="D923" s="136"/>
      <c r="E923" s="168"/>
      <c r="F923" s="140"/>
      <c r="G923" s="130"/>
    </row>
    <row r="924" spans="1:7" ht="17.45" customHeight="1" x14ac:dyDescent="0.2">
      <c r="A924" s="163">
        <v>3</v>
      </c>
      <c r="B924" s="114" t="s">
        <v>45</v>
      </c>
      <c r="C924" s="227" t="s">
        <v>315</v>
      </c>
      <c r="D924" s="135" t="s">
        <v>46</v>
      </c>
      <c r="E924" s="137">
        <v>1.4E-2</v>
      </c>
      <c r="F924" s="139">
        <v>9497.8228596140234</v>
      </c>
      <c r="G924" s="128">
        <f t="shared" si="15"/>
        <v>132.96952003459634</v>
      </c>
    </row>
    <row r="925" spans="1:7" ht="45" x14ac:dyDescent="0.2">
      <c r="A925" s="165"/>
      <c r="B925" s="110" t="s">
        <v>47</v>
      </c>
      <c r="C925" s="227"/>
      <c r="D925" s="136"/>
      <c r="E925" s="138"/>
      <c r="F925" s="140"/>
      <c r="G925" s="130"/>
    </row>
    <row r="926" spans="1:7" ht="17.45" customHeight="1" x14ac:dyDescent="0.2">
      <c r="A926" s="175">
        <v>4</v>
      </c>
      <c r="B926" s="114" t="s">
        <v>49</v>
      </c>
      <c r="C926" s="218" t="s">
        <v>50</v>
      </c>
      <c r="D926" s="135" t="s">
        <v>46</v>
      </c>
      <c r="E926" s="137">
        <f>103/1000</f>
        <v>0.10299999999999999</v>
      </c>
      <c r="F926" s="139">
        <v>11894.398317202515</v>
      </c>
      <c r="G926" s="128">
        <f t="shared" si="15"/>
        <v>1225.123026671859</v>
      </c>
    </row>
    <row r="927" spans="1:7" ht="15" x14ac:dyDescent="0.2">
      <c r="A927" s="175"/>
      <c r="B927" s="110" t="s">
        <v>51</v>
      </c>
      <c r="C927" s="218"/>
      <c r="D927" s="141"/>
      <c r="E927" s="142"/>
      <c r="F927" s="143"/>
      <c r="G927" s="129"/>
    </row>
    <row r="928" spans="1:7" ht="45" x14ac:dyDescent="0.2">
      <c r="A928" s="175"/>
      <c r="B928" s="110" t="s">
        <v>52</v>
      </c>
      <c r="C928" s="218"/>
      <c r="D928" s="136"/>
      <c r="E928" s="138"/>
      <c r="F928" s="140"/>
      <c r="G928" s="130"/>
    </row>
    <row r="929" spans="1:7" ht="17.45" customHeight="1" x14ac:dyDescent="0.2">
      <c r="A929" s="163">
        <v>5</v>
      </c>
      <c r="B929" s="114" t="s">
        <v>45</v>
      </c>
      <c r="C929" s="218" t="s">
        <v>53</v>
      </c>
      <c r="D929" s="135" t="s">
        <v>46</v>
      </c>
      <c r="E929" s="144">
        <v>0.1545</v>
      </c>
      <c r="F929" s="139">
        <v>9689.7343718423017</v>
      </c>
      <c r="G929" s="128">
        <f t="shared" si="15"/>
        <v>1497.0639604496355</v>
      </c>
    </row>
    <row r="930" spans="1:7" ht="15" x14ac:dyDescent="0.2">
      <c r="A930" s="164"/>
      <c r="B930" s="110" t="s">
        <v>54</v>
      </c>
      <c r="C930" s="218"/>
      <c r="D930" s="141"/>
      <c r="E930" s="145"/>
      <c r="F930" s="143"/>
      <c r="G930" s="129"/>
    </row>
    <row r="931" spans="1:7" ht="45" x14ac:dyDescent="0.2">
      <c r="A931" s="165"/>
      <c r="B931" s="110" t="s">
        <v>47</v>
      </c>
      <c r="C931" s="218"/>
      <c r="D931" s="136"/>
      <c r="E931" s="146"/>
      <c r="F931" s="140"/>
      <c r="G931" s="130"/>
    </row>
    <row r="932" spans="1:7" ht="30" x14ac:dyDescent="0.2">
      <c r="A932" s="20">
        <v>6</v>
      </c>
      <c r="B932" s="114" t="s">
        <v>58</v>
      </c>
      <c r="C932" s="39" t="s">
        <v>59</v>
      </c>
      <c r="D932" s="40" t="s">
        <v>12</v>
      </c>
      <c r="E932" s="81">
        <v>24.5</v>
      </c>
      <c r="F932" s="62">
        <v>7.7958074763315617</v>
      </c>
      <c r="G932" s="24">
        <f t="shared" si="15"/>
        <v>190.99728317012327</v>
      </c>
    </row>
    <row r="933" spans="1:7" ht="45" x14ac:dyDescent="0.2">
      <c r="A933" s="20">
        <v>7</v>
      </c>
      <c r="B933" s="114" t="s">
        <v>709</v>
      </c>
      <c r="C933" s="42" t="s">
        <v>61</v>
      </c>
      <c r="D933" s="40" t="s">
        <v>44</v>
      </c>
      <c r="E933" s="81">
        <f>72.5/100</f>
        <v>0.72499999999999998</v>
      </c>
      <c r="F933" s="62">
        <v>577.11739968098937</v>
      </c>
      <c r="G933" s="24">
        <f t="shared" si="15"/>
        <v>418.41011476871728</v>
      </c>
    </row>
    <row r="934" spans="1:7" ht="45" x14ac:dyDescent="0.2">
      <c r="A934" s="163">
        <v>8</v>
      </c>
      <c r="B934" s="109" t="s">
        <v>708</v>
      </c>
      <c r="C934" s="218" t="s">
        <v>62</v>
      </c>
      <c r="D934" s="150" t="s">
        <v>65</v>
      </c>
      <c r="E934" s="139">
        <f>146/100</f>
        <v>1.46</v>
      </c>
      <c r="F934" s="139">
        <v>539.39674522289124</v>
      </c>
      <c r="G934" s="128">
        <f t="shared" si="15"/>
        <v>787.51924802542123</v>
      </c>
    </row>
    <row r="935" spans="1:7" ht="30" x14ac:dyDescent="0.2">
      <c r="A935" s="164"/>
      <c r="B935" s="110" t="s">
        <v>63</v>
      </c>
      <c r="C935" s="218"/>
      <c r="D935" s="151"/>
      <c r="E935" s="143"/>
      <c r="F935" s="143"/>
      <c r="G935" s="129"/>
    </row>
    <row r="936" spans="1:7" ht="15.75" customHeight="1" x14ac:dyDescent="0.2">
      <c r="A936" s="165"/>
      <c r="B936" s="110" t="s">
        <v>64</v>
      </c>
      <c r="C936" s="218"/>
      <c r="D936" s="152"/>
      <c r="E936" s="140"/>
      <c r="F936" s="140"/>
      <c r="G936" s="130"/>
    </row>
    <row r="937" spans="1:7" ht="12.75" customHeight="1" x14ac:dyDescent="0.2">
      <c r="A937" s="163">
        <v>9</v>
      </c>
      <c r="B937" s="214" t="s">
        <v>69</v>
      </c>
      <c r="C937" s="215" t="s">
        <v>72</v>
      </c>
      <c r="D937" s="157" t="s">
        <v>71</v>
      </c>
      <c r="E937" s="139">
        <v>1.97</v>
      </c>
      <c r="F937" s="160">
        <v>174.76597651285454</v>
      </c>
      <c r="G937" s="128">
        <f t="shared" si="15"/>
        <v>344.28897373032345</v>
      </c>
    </row>
    <row r="938" spans="1:7" ht="12.75" customHeight="1" x14ac:dyDescent="0.2">
      <c r="A938" s="164"/>
      <c r="B938" s="214"/>
      <c r="C938" s="215"/>
      <c r="D938" s="158"/>
      <c r="E938" s="143"/>
      <c r="F938" s="161"/>
      <c r="G938" s="129"/>
    </row>
    <row r="939" spans="1:7" ht="12.75" customHeight="1" x14ac:dyDescent="0.2">
      <c r="A939" s="164"/>
      <c r="B939" s="214"/>
      <c r="C939" s="215"/>
      <c r="D939" s="158"/>
      <c r="E939" s="143"/>
      <c r="F939" s="161"/>
      <c r="G939" s="129"/>
    </row>
    <row r="940" spans="1:7" ht="12.75" x14ac:dyDescent="0.2">
      <c r="A940" s="165"/>
      <c r="B940" s="214"/>
      <c r="C940" s="215"/>
      <c r="D940" s="159"/>
      <c r="E940" s="140"/>
      <c r="F940" s="162"/>
      <c r="G940" s="130"/>
    </row>
    <row r="941" spans="1:7" ht="30" x14ac:dyDescent="0.2">
      <c r="A941" s="20">
        <v>10</v>
      </c>
      <c r="B941" s="114" t="s">
        <v>73</v>
      </c>
      <c r="C941" s="35" t="s">
        <v>75</v>
      </c>
      <c r="D941" s="45" t="s">
        <v>71</v>
      </c>
      <c r="E941" s="21">
        <v>2.75</v>
      </c>
      <c r="F941" s="62">
        <v>605.4758774597442</v>
      </c>
      <c r="G941" s="24">
        <f t="shared" si="15"/>
        <v>1665.0586630142966</v>
      </c>
    </row>
    <row r="942" spans="1:7" ht="30" x14ac:dyDescent="0.2">
      <c r="A942" s="20">
        <v>11</v>
      </c>
      <c r="B942" s="114" t="s">
        <v>73</v>
      </c>
      <c r="C942" s="72" t="s">
        <v>250</v>
      </c>
      <c r="D942" s="45" t="s">
        <v>71</v>
      </c>
      <c r="E942" s="21">
        <v>1.39</v>
      </c>
      <c r="F942" s="62">
        <v>329.39147649635504</v>
      </c>
      <c r="G942" s="24">
        <f t="shared" si="15"/>
        <v>457.85415232993347</v>
      </c>
    </row>
    <row r="943" spans="1:7" ht="30" x14ac:dyDescent="0.2">
      <c r="A943" s="20">
        <v>12</v>
      </c>
      <c r="B943" s="114" t="s">
        <v>78</v>
      </c>
      <c r="C943" s="35" t="s">
        <v>316</v>
      </c>
      <c r="D943" s="27" t="s">
        <v>14</v>
      </c>
      <c r="E943" s="74">
        <v>3.1023599999999998E-2</v>
      </c>
      <c r="F943" s="29">
        <v>259.0317966725778</v>
      </c>
      <c r="G943" s="24">
        <f t="shared" si="15"/>
        <v>8.0360988472513846</v>
      </c>
    </row>
    <row r="944" spans="1:7" ht="15" x14ac:dyDescent="0.2">
      <c r="A944" s="20"/>
      <c r="B944" s="110"/>
      <c r="C944" s="97" t="s">
        <v>1</v>
      </c>
      <c r="D944" s="27"/>
      <c r="E944" s="53"/>
      <c r="F944" s="62" t="s">
        <v>185</v>
      </c>
      <c r="G944" s="24"/>
    </row>
    <row r="945" spans="1:7" ht="45" x14ac:dyDescent="0.2">
      <c r="A945" s="20">
        <v>1</v>
      </c>
      <c r="B945" s="110" t="s">
        <v>117</v>
      </c>
      <c r="C945" s="26" t="s">
        <v>118</v>
      </c>
      <c r="D945" s="27" t="s">
        <v>17</v>
      </c>
      <c r="E945" s="28">
        <v>250</v>
      </c>
      <c r="F945" s="22">
        <v>2.0842543622555265</v>
      </c>
      <c r="G945" s="24">
        <f t="shared" si="15"/>
        <v>521.06359056388158</v>
      </c>
    </row>
    <row r="946" spans="1:7" ht="45" x14ac:dyDescent="0.2">
      <c r="A946" s="20">
        <v>2</v>
      </c>
      <c r="B946" s="110" t="s">
        <v>119</v>
      </c>
      <c r="C946" s="26" t="s">
        <v>120</v>
      </c>
      <c r="D946" s="27" t="s">
        <v>17</v>
      </c>
      <c r="E946" s="28">
        <v>107</v>
      </c>
      <c r="F946" s="22">
        <v>1.2432993548743352</v>
      </c>
      <c r="G946" s="24">
        <f t="shared" si="15"/>
        <v>133.03303097155387</v>
      </c>
    </row>
    <row r="947" spans="1:7" ht="30" x14ac:dyDescent="0.2">
      <c r="A947" s="20">
        <v>3</v>
      </c>
      <c r="B947" s="110" t="s">
        <v>146</v>
      </c>
      <c r="C947" s="26" t="s">
        <v>297</v>
      </c>
      <c r="D947" s="45" t="s">
        <v>148</v>
      </c>
      <c r="E947" s="28">
        <v>0.2</v>
      </c>
      <c r="F947" s="62">
        <v>72.501206644609397</v>
      </c>
      <c r="G947" s="24">
        <f t="shared" si="15"/>
        <v>14.500241328921881</v>
      </c>
    </row>
    <row r="948" spans="1:7" ht="30" x14ac:dyDescent="0.2">
      <c r="A948" s="20">
        <v>4</v>
      </c>
      <c r="B948" s="110" t="s">
        <v>146</v>
      </c>
      <c r="C948" s="26" t="s">
        <v>240</v>
      </c>
      <c r="D948" s="45" t="s">
        <v>148</v>
      </c>
      <c r="E948" s="28">
        <v>0.1</v>
      </c>
      <c r="F948" s="62">
        <v>54.824558769612096</v>
      </c>
      <c r="G948" s="24">
        <f t="shared" si="15"/>
        <v>5.4824558769612102</v>
      </c>
    </row>
    <row r="949" spans="1:7" ht="53.1" customHeight="1" x14ac:dyDescent="0.2">
      <c r="A949" s="20">
        <v>5</v>
      </c>
      <c r="B949" s="114" t="s">
        <v>102</v>
      </c>
      <c r="C949" s="26" t="s">
        <v>163</v>
      </c>
      <c r="D949" s="27" t="s">
        <v>164</v>
      </c>
      <c r="E949" s="49">
        <v>357</v>
      </c>
      <c r="F949" s="22">
        <v>0.22095809843746625</v>
      </c>
      <c r="G949" s="24">
        <f t="shared" si="15"/>
        <v>78.882041142175453</v>
      </c>
    </row>
    <row r="950" spans="1:7" ht="41.45" customHeight="1" x14ac:dyDescent="0.2">
      <c r="A950" s="20">
        <v>6</v>
      </c>
      <c r="B950" s="110" t="s">
        <v>181</v>
      </c>
      <c r="C950" s="54" t="s">
        <v>317</v>
      </c>
      <c r="D950" s="50" t="s">
        <v>174</v>
      </c>
      <c r="E950" s="32">
        <v>0.25</v>
      </c>
      <c r="F950" s="22">
        <v>112.53786333779922</v>
      </c>
      <c r="G950" s="24">
        <f t="shared" si="15"/>
        <v>28.134465834449806</v>
      </c>
    </row>
    <row r="951" spans="1:7" ht="41.45" customHeight="1" x14ac:dyDescent="0.2">
      <c r="A951" s="20">
        <v>7</v>
      </c>
      <c r="B951" s="110" t="s">
        <v>183</v>
      </c>
      <c r="C951" s="54" t="s">
        <v>184</v>
      </c>
      <c r="D951" s="50" t="s">
        <v>174</v>
      </c>
      <c r="E951" s="32">
        <v>0.107</v>
      </c>
      <c r="F951" s="62">
        <v>106.0520066216648</v>
      </c>
      <c r="G951" s="24">
        <f t="shared" si="15"/>
        <v>11.347564708518133</v>
      </c>
    </row>
    <row r="952" spans="1:7" s="56" customFormat="1" ht="18" x14ac:dyDescent="0.25">
      <c r="A952" s="15"/>
      <c r="B952" s="113"/>
      <c r="C952" s="16" t="s">
        <v>645</v>
      </c>
      <c r="D952" s="15"/>
      <c r="E952" s="17"/>
      <c r="F952" s="18"/>
      <c r="G952" s="69"/>
    </row>
    <row r="953" spans="1:7" ht="15" x14ac:dyDescent="0.2">
      <c r="A953" s="20"/>
      <c r="B953" s="114"/>
      <c r="C953" s="97" t="s">
        <v>0</v>
      </c>
      <c r="D953" s="27"/>
      <c r="E953" s="34"/>
      <c r="F953" s="22"/>
      <c r="G953" s="69"/>
    </row>
    <row r="954" spans="1:7" ht="45" x14ac:dyDescent="0.2">
      <c r="A954" s="20">
        <v>1</v>
      </c>
      <c r="B954" s="110" t="s">
        <v>39</v>
      </c>
      <c r="C954" s="35" t="s">
        <v>40</v>
      </c>
      <c r="D954" s="36" t="s">
        <v>41</v>
      </c>
      <c r="E954" s="37">
        <v>90</v>
      </c>
      <c r="F954" s="62">
        <v>0.42932480293630632</v>
      </c>
      <c r="G954" s="24">
        <f t="shared" si="15"/>
        <v>38.639232264267569</v>
      </c>
    </row>
    <row r="955" spans="1:7" ht="17.45" customHeight="1" x14ac:dyDescent="0.2">
      <c r="A955" s="163">
        <v>2</v>
      </c>
      <c r="B955" s="110" t="s">
        <v>42</v>
      </c>
      <c r="C955" s="232" t="s">
        <v>43</v>
      </c>
      <c r="D955" s="135" t="s">
        <v>46</v>
      </c>
      <c r="E955" s="166">
        <f>4.5/1000</f>
        <v>4.4999999999999997E-3</v>
      </c>
      <c r="F955" s="139">
        <v>11243.571989763224</v>
      </c>
      <c r="G955" s="128">
        <f t="shared" si="15"/>
        <v>50.596073953934507</v>
      </c>
    </row>
    <row r="956" spans="1:7" ht="15.75" customHeight="1" x14ac:dyDescent="0.2">
      <c r="A956" s="164"/>
      <c r="B956" s="114" t="s">
        <v>45</v>
      </c>
      <c r="C956" s="233"/>
      <c r="D956" s="141"/>
      <c r="E956" s="167"/>
      <c r="F956" s="143"/>
      <c r="G956" s="129"/>
    </row>
    <row r="957" spans="1:7" ht="45" x14ac:dyDescent="0.2">
      <c r="A957" s="165"/>
      <c r="B957" s="110" t="s">
        <v>47</v>
      </c>
      <c r="C957" s="234"/>
      <c r="D957" s="136"/>
      <c r="E957" s="168"/>
      <c r="F957" s="140"/>
      <c r="G957" s="130"/>
    </row>
    <row r="958" spans="1:7" ht="17.45" customHeight="1" x14ac:dyDescent="0.2">
      <c r="A958" s="163">
        <v>3</v>
      </c>
      <c r="B958" s="114" t="s">
        <v>49</v>
      </c>
      <c r="C958" s="218" t="s">
        <v>50</v>
      </c>
      <c r="D958" s="135" t="s">
        <v>46</v>
      </c>
      <c r="E958" s="137">
        <f>10/1000</f>
        <v>0.01</v>
      </c>
      <c r="F958" s="139">
        <v>11119.627334366183</v>
      </c>
      <c r="G958" s="128">
        <f t="shared" si="15"/>
        <v>111.19627334366183</v>
      </c>
    </row>
    <row r="959" spans="1:7" ht="45" x14ac:dyDescent="0.2">
      <c r="A959" s="165"/>
      <c r="B959" s="110" t="s">
        <v>52</v>
      </c>
      <c r="C959" s="218"/>
      <c r="D959" s="136"/>
      <c r="E959" s="138"/>
      <c r="F959" s="140"/>
      <c r="G959" s="130"/>
    </row>
    <row r="960" spans="1:7" ht="17.45" customHeight="1" x14ac:dyDescent="0.2">
      <c r="A960" s="163">
        <v>4</v>
      </c>
      <c r="B960" s="114" t="s">
        <v>45</v>
      </c>
      <c r="C960" s="218" t="s">
        <v>53</v>
      </c>
      <c r="D960" s="135" t="s">
        <v>46</v>
      </c>
      <c r="E960" s="144">
        <v>1.55E-2</v>
      </c>
      <c r="F960" s="139">
        <v>9497.8228596140252</v>
      </c>
      <c r="G960" s="128">
        <f t="shared" si="15"/>
        <v>147.2162543240174</v>
      </c>
    </row>
    <row r="961" spans="1:7" ht="45" x14ac:dyDescent="0.2">
      <c r="A961" s="165"/>
      <c r="B961" s="110" t="s">
        <v>47</v>
      </c>
      <c r="C961" s="218"/>
      <c r="D961" s="136"/>
      <c r="E961" s="146"/>
      <c r="F961" s="140"/>
      <c r="G961" s="130"/>
    </row>
    <row r="962" spans="1:7" ht="35.450000000000003" customHeight="1" x14ac:dyDescent="0.2">
      <c r="A962" s="20">
        <v>5</v>
      </c>
      <c r="B962" s="114" t="s">
        <v>58</v>
      </c>
      <c r="C962" s="39" t="s">
        <v>59</v>
      </c>
      <c r="D962" s="40" t="s">
        <v>12</v>
      </c>
      <c r="E962" s="81">
        <v>2.7</v>
      </c>
      <c r="F962" s="62">
        <v>7.7958074763315617</v>
      </c>
      <c r="G962" s="24">
        <f t="shared" si="15"/>
        <v>21.048680186095218</v>
      </c>
    </row>
    <row r="963" spans="1:7" ht="45" x14ac:dyDescent="0.2">
      <c r="A963" s="20">
        <v>6</v>
      </c>
      <c r="B963" s="114" t="s">
        <v>709</v>
      </c>
      <c r="C963" s="42" t="s">
        <v>61</v>
      </c>
      <c r="D963" s="40" t="s">
        <v>44</v>
      </c>
      <c r="E963" s="80">
        <f>7/100</f>
        <v>7.0000000000000007E-2</v>
      </c>
      <c r="F963" s="62">
        <v>577.11739968098937</v>
      </c>
      <c r="G963" s="24">
        <f t="shared" si="15"/>
        <v>40.398217977669262</v>
      </c>
    </row>
    <row r="964" spans="1:7" ht="30" x14ac:dyDescent="0.2">
      <c r="A964" s="164">
        <v>7</v>
      </c>
      <c r="B964" s="110" t="s">
        <v>63</v>
      </c>
      <c r="C964" s="218" t="s">
        <v>62</v>
      </c>
      <c r="D964" s="150" t="s">
        <v>65</v>
      </c>
      <c r="E964" s="139">
        <f>10/100</f>
        <v>0.1</v>
      </c>
      <c r="F964" s="153">
        <v>536.96258060920707</v>
      </c>
      <c r="G964" s="128">
        <f t="shared" si="15"/>
        <v>53.696258060920712</v>
      </c>
    </row>
    <row r="965" spans="1:7" ht="15.75" customHeight="1" x14ac:dyDescent="0.2">
      <c r="A965" s="165"/>
      <c r="B965" s="110" t="s">
        <v>64</v>
      </c>
      <c r="C965" s="218"/>
      <c r="D965" s="152"/>
      <c r="E965" s="140"/>
      <c r="F965" s="154"/>
      <c r="G965" s="130"/>
    </row>
    <row r="966" spans="1:7" ht="12.75" customHeight="1" x14ac:dyDescent="0.2">
      <c r="A966" s="163">
        <v>8</v>
      </c>
      <c r="B966" s="214" t="s">
        <v>69</v>
      </c>
      <c r="C966" s="215" t="s">
        <v>72</v>
      </c>
      <c r="D966" s="157" t="s">
        <v>71</v>
      </c>
      <c r="E966" s="139">
        <v>0.34</v>
      </c>
      <c r="F966" s="160">
        <v>174.76597651285454</v>
      </c>
      <c r="G966" s="128">
        <f t="shared" si="15"/>
        <v>59.420432014370547</v>
      </c>
    </row>
    <row r="967" spans="1:7" ht="12.75" customHeight="1" x14ac:dyDescent="0.2">
      <c r="A967" s="164"/>
      <c r="B967" s="214"/>
      <c r="C967" s="215"/>
      <c r="D967" s="158"/>
      <c r="E967" s="143"/>
      <c r="F967" s="161"/>
      <c r="G967" s="129"/>
    </row>
    <row r="968" spans="1:7" ht="12.75" customHeight="1" x14ac:dyDescent="0.2">
      <c r="A968" s="164"/>
      <c r="B968" s="214"/>
      <c r="C968" s="215"/>
      <c r="D968" s="158"/>
      <c r="E968" s="143"/>
      <c r="F968" s="161"/>
      <c r="G968" s="129"/>
    </row>
    <row r="969" spans="1:7" ht="12.75" x14ac:dyDescent="0.2">
      <c r="A969" s="165"/>
      <c r="B969" s="214"/>
      <c r="C969" s="215"/>
      <c r="D969" s="159"/>
      <c r="E969" s="140"/>
      <c r="F969" s="162"/>
      <c r="G969" s="130"/>
    </row>
    <row r="970" spans="1:7" ht="30" x14ac:dyDescent="0.2">
      <c r="A970" s="20">
        <v>9</v>
      </c>
      <c r="B970" s="114" t="s">
        <v>73</v>
      </c>
      <c r="C970" s="35" t="s">
        <v>75</v>
      </c>
      <c r="D970" s="45" t="s">
        <v>71</v>
      </c>
      <c r="E970" s="21">
        <v>0.44</v>
      </c>
      <c r="F970" s="62">
        <v>605.4758774597442</v>
      </c>
      <c r="G970" s="24">
        <f t="shared" ref="G970:G1033" si="16">F970*E970</f>
        <v>266.40938608228743</v>
      </c>
    </row>
    <row r="971" spans="1:7" ht="30" x14ac:dyDescent="0.2">
      <c r="A971" s="20">
        <v>10</v>
      </c>
      <c r="B971" s="114" t="s">
        <v>78</v>
      </c>
      <c r="C971" s="35" t="s">
        <v>318</v>
      </c>
      <c r="D971" s="27" t="s">
        <v>14</v>
      </c>
      <c r="E971" s="61">
        <f>E954*0.06*1.03*0.001</f>
        <v>5.5619999999999992E-3</v>
      </c>
      <c r="F971" s="29">
        <v>259.0317966725778</v>
      </c>
      <c r="G971" s="24">
        <f t="shared" si="16"/>
        <v>1.4407348530928774</v>
      </c>
    </row>
    <row r="972" spans="1:7" ht="15" x14ac:dyDescent="0.2">
      <c r="A972" s="20"/>
      <c r="B972" s="110"/>
      <c r="C972" s="97" t="s">
        <v>1</v>
      </c>
      <c r="D972" s="27"/>
      <c r="E972" s="53"/>
      <c r="F972" s="62" t="s">
        <v>185</v>
      </c>
      <c r="G972" s="69"/>
    </row>
    <row r="973" spans="1:7" ht="45" x14ac:dyDescent="0.2">
      <c r="A973" s="20">
        <v>1</v>
      </c>
      <c r="B973" s="110" t="s">
        <v>301</v>
      </c>
      <c r="C973" s="26" t="s">
        <v>302</v>
      </c>
      <c r="D973" s="27" t="s">
        <v>17</v>
      </c>
      <c r="E973" s="28">
        <v>44</v>
      </c>
      <c r="F973" s="22">
        <v>0.90110891309417918</v>
      </c>
      <c r="G973" s="24">
        <f t="shared" si="16"/>
        <v>39.648792176143886</v>
      </c>
    </row>
    <row r="974" spans="1:7" ht="30" x14ac:dyDescent="0.2">
      <c r="A974" s="20">
        <v>2</v>
      </c>
      <c r="B974" s="110" t="s">
        <v>146</v>
      </c>
      <c r="C974" s="26" t="s">
        <v>303</v>
      </c>
      <c r="D974" s="45" t="s">
        <v>148</v>
      </c>
      <c r="E974" s="28">
        <v>0.2</v>
      </c>
      <c r="F974" s="62">
        <v>68.082044675860075</v>
      </c>
      <c r="G974" s="24">
        <f t="shared" si="16"/>
        <v>13.616408935172016</v>
      </c>
    </row>
    <row r="975" spans="1:7" ht="45" x14ac:dyDescent="0.2">
      <c r="A975" s="20">
        <v>3</v>
      </c>
      <c r="B975" s="114" t="s">
        <v>102</v>
      </c>
      <c r="C975" s="26" t="s">
        <v>163</v>
      </c>
      <c r="D975" s="27" t="s">
        <v>164</v>
      </c>
      <c r="E975" s="49">
        <v>44</v>
      </c>
      <c r="F975" s="22">
        <v>0.22095809843746625</v>
      </c>
      <c r="G975" s="24">
        <f t="shared" si="16"/>
        <v>9.7221563312485149</v>
      </c>
    </row>
    <row r="976" spans="1:7" ht="37.35" customHeight="1" x14ac:dyDescent="0.2">
      <c r="A976" s="20">
        <v>4</v>
      </c>
      <c r="B976" s="110" t="s">
        <v>183</v>
      </c>
      <c r="C976" s="54" t="s">
        <v>304</v>
      </c>
      <c r="D976" s="50" t="s">
        <v>174</v>
      </c>
      <c r="E976" s="32">
        <v>4.3999999999999997E-2</v>
      </c>
      <c r="F976" s="62">
        <v>106.05200662166479</v>
      </c>
      <c r="G976" s="24">
        <f t="shared" si="16"/>
        <v>4.6662882913532506</v>
      </c>
    </row>
    <row r="977" spans="1:7" s="56" customFormat="1" ht="18" x14ac:dyDescent="0.25">
      <c r="A977" s="15"/>
      <c r="B977" s="113"/>
      <c r="C977" s="16" t="s">
        <v>646</v>
      </c>
      <c r="D977" s="15"/>
      <c r="E977" s="17"/>
      <c r="F977" s="18"/>
      <c r="G977" s="69"/>
    </row>
    <row r="978" spans="1:7" ht="15" x14ac:dyDescent="0.2">
      <c r="A978" s="20"/>
      <c r="B978" s="114"/>
      <c r="C978" s="97" t="s">
        <v>0</v>
      </c>
      <c r="D978" s="27"/>
      <c r="E978" s="34"/>
      <c r="F978" s="22"/>
      <c r="G978" s="69"/>
    </row>
    <row r="979" spans="1:7" ht="45" x14ac:dyDescent="0.2">
      <c r="A979" s="20">
        <v>1</v>
      </c>
      <c r="B979" s="110" t="s">
        <v>39</v>
      </c>
      <c r="C979" s="35" t="s">
        <v>40</v>
      </c>
      <c r="D979" s="45" t="s">
        <v>41</v>
      </c>
      <c r="E979" s="37">
        <v>550</v>
      </c>
      <c r="F979" s="62">
        <v>0.42932480293630632</v>
      </c>
      <c r="G979" s="24">
        <f t="shared" si="16"/>
        <v>236.12864161496847</v>
      </c>
    </row>
    <row r="980" spans="1:7" ht="17.45" customHeight="1" x14ac:dyDescent="0.2">
      <c r="A980" s="175">
        <v>2</v>
      </c>
      <c r="B980" s="110" t="s">
        <v>42</v>
      </c>
      <c r="C980" s="225" t="s">
        <v>43</v>
      </c>
      <c r="D980" s="135" t="s">
        <v>46</v>
      </c>
      <c r="E980" s="147">
        <f>31/1000</f>
        <v>3.1E-2</v>
      </c>
      <c r="F980" s="139">
        <v>11243.571989763226</v>
      </c>
      <c r="G980" s="128">
        <f t="shared" si="16"/>
        <v>348.55073168266</v>
      </c>
    </row>
    <row r="981" spans="1:7" ht="15.75" customHeight="1" x14ac:dyDescent="0.2">
      <c r="A981" s="175"/>
      <c r="B981" s="114" t="s">
        <v>45</v>
      </c>
      <c r="C981" s="225"/>
      <c r="D981" s="141"/>
      <c r="E981" s="148"/>
      <c r="F981" s="143"/>
      <c r="G981" s="129"/>
    </row>
    <row r="982" spans="1:7" ht="45" x14ac:dyDescent="0.2">
      <c r="A982" s="175"/>
      <c r="B982" s="110" t="s">
        <v>47</v>
      </c>
      <c r="C982" s="225"/>
      <c r="D982" s="136"/>
      <c r="E982" s="149"/>
      <c r="F982" s="140"/>
      <c r="G982" s="130"/>
    </row>
    <row r="983" spans="1:7" ht="17.45" customHeight="1" x14ac:dyDescent="0.2">
      <c r="A983" s="163">
        <v>3</v>
      </c>
      <c r="B983" s="114" t="s">
        <v>45</v>
      </c>
      <c r="C983" s="227" t="s">
        <v>315</v>
      </c>
      <c r="D983" s="135" t="s">
        <v>46</v>
      </c>
      <c r="E983" s="137">
        <v>0.01</v>
      </c>
      <c r="F983" s="139">
        <v>9497.8228596140252</v>
      </c>
      <c r="G983" s="128">
        <f t="shared" si="16"/>
        <v>94.978228596140255</v>
      </c>
    </row>
    <row r="984" spans="1:7" ht="45" x14ac:dyDescent="0.2">
      <c r="A984" s="165"/>
      <c r="B984" s="110" t="s">
        <v>47</v>
      </c>
      <c r="C984" s="227"/>
      <c r="D984" s="136"/>
      <c r="E984" s="138"/>
      <c r="F984" s="140"/>
      <c r="G984" s="130"/>
    </row>
    <row r="985" spans="1:7" ht="17.45" customHeight="1" x14ac:dyDescent="0.2">
      <c r="A985" s="175">
        <v>4</v>
      </c>
      <c r="B985" s="114" t="s">
        <v>49</v>
      </c>
      <c r="C985" s="218" t="s">
        <v>50</v>
      </c>
      <c r="D985" s="135" t="s">
        <v>46</v>
      </c>
      <c r="E985" s="137">
        <f>164.5/1000</f>
        <v>0.16450000000000001</v>
      </c>
      <c r="F985" s="139">
        <v>11894.398317202515</v>
      </c>
      <c r="G985" s="128">
        <f t="shared" si="16"/>
        <v>1956.6285231798138</v>
      </c>
    </row>
    <row r="986" spans="1:7" ht="15" x14ac:dyDescent="0.2">
      <c r="A986" s="175"/>
      <c r="B986" s="110" t="s">
        <v>51</v>
      </c>
      <c r="C986" s="218"/>
      <c r="D986" s="141"/>
      <c r="E986" s="142"/>
      <c r="F986" s="143"/>
      <c r="G986" s="129"/>
    </row>
    <row r="987" spans="1:7" ht="45" x14ac:dyDescent="0.2">
      <c r="A987" s="175"/>
      <c r="B987" s="110" t="s">
        <v>52</v>
      </c>
      <c r="C987" s="218"/>
      <c r="D987" s="136"/>
      <c r="E987" s="138"/>
      <c r="F987" s="140"/>
      <c r="G987" s="130"/>
    </row>
    <row r="988" spans="1:7" ht="17.45" customHeight="1" x14ac:dyDescent="0.2">
      <c r="A988" s="163">
        <v>5</v>
      </c>
      <c r="B988" s="114" t="s">
        <v>45</v>
      </c>
      <c r="C988" s="218" t="s">
        <v>53</v>
      </c>
      <c r="D988" s="135" t="s">
        <v>46</v>
      </c>
      <c r="E988" s="137">
        <v>0.247</v>
      </c>
      <c r="F988" s="139">
        <v>9689.7343718422999</v>
      </c>
      <c r="G988" s="128">
        <f t="shared" si="16"/>
        <v>2393.3643898450482</v>
      </c>
    </row>
    <row r="989" spans="1:7" ht="15" x14ac:dyDescent="0.2">
      <c r="A989" s="164"/>
      <c r="B989" s="110" t="s">
        <v>54</v>
      </c>
      <c r="C989" s="218"/>
      <c r="D989" s="141"/>
      <c r="E989" s="142"/>
      <c r="F989" s="143"/>
      <c r="G989" s="129"/>
    </row>
    <row r="990" spans="1:7" ht="45" x14ac:dyDescent="0.2">
      <c r="A990" s="165"/>
      <c r="B990" s="110" t="s">
        <v>47</v>
      </c>
      <c r="C990" s="218"/>
      <c r="D990" s="136"/>
      <c r="E990" s="138"/>
      <c r="F990" s="140"/>
      <c r="G990" s="130"/>
    </row>
    <row r="991" spans="1:7" ht="30" x14ac:dyDescent="0.2">
      <c r="A991" s="20">
        <v>6</v>
      </c>
      <c r="B991" s="114" t="s">
        <v>58</v>
      </c>
      <c r="C991" s="39" t="s">
        <v>59</v>
      </c>
      <c r="D991" s="40" t="s">
        <v>12</v>
      </c>
      <c r="E991" s="28">
        <v>35</v>
      </c>
      <c r="F991" s="62">
        <v>7.7958074763315626</v>
      </c>
      <c r="G991" s="24">
        <f t="shared" si="16"/>
        <v>272.85326167160468</v>
      </c>
    </row>
    <row r="992" spans="1:7" ht="45" x14ac:dyDescent="0.2">
      <c r="A992" s="20">
        <v>7</v>
      </c>
      <c r="B992" s="114" t="s">
        <v>709</v>
      </c>
      <c r="C992" s="42" t="s">
        <v>61</v>
      </c>
      <c r="D992" s="40" t="s">
        <v>44</v>
      </c>
      <c r="E992" s="28">
        <f>109/100</f>
        <v>1.0900000000000001</v>
      </c>
      <c r="F992" s="62">
        <v>577.11739968098937</v>
      </c>
      <c r="G992" s="24">
        <f t="shared" si="16"/>
        <v>629.05796565227843</v>
      </c>
    </row>
    <row r="993" spans="1:7" ht="45" x14ac:dyDescent="0.2">
      <c r="A993" s="163">
        <v>8</v>
      </c>
      <c r="B993" s="109" t="s">
        <v>708</v>
      </c>
      <c r="C993" s="218" t="s">
        <v>62</v>
      </c>
      <c r="D993" s="150" t="s">
        <v>65</v>
      </c>
      <c r="E993" s="139">
        <v>2.33</v>
      </c>
      <c r="F993" s="139">
        <v>539.39674522289135</v>
      </c>
      <c r="G993" s="128">
        <f t="shared" si="16"/>
        <v>1256.7944163693369</v>
      </c>
    </row>
    <row r="994" spans="1:7" ht="30" x14ac:dyDescent="0.2">
      <c r="A994" s="164"/>
      <c r="B994" s="110" t="s">
        <v>63</v>
      </c>
      <c r="C994" s="218"/>
      <c r="D994" s="151"/>
      <c r="E994" s="143"/>
      <c r="F994" s="143"/>
      <c r="G994" s="129"/>
    </row>
    <row r="995" spans="1:7" ht="15.75" customHeight="1" x14ac:dyDescent="0.2">
      <c r="A995" s="165"/>
      <c r="B995" s="110" t="s">
        <v>64</v>
      </c>
      <c r="C995" s="218"/>
      <c r="D995" s="152"/>
      <c r="E995" s="140"/>
      <c r="F995" s="140"/>
      <c r="G995" s="130"/>
    </row>
    <row r="996" spans="1:7" ht="12.75" customHeight="1" x14ac:dyDescent="0.2">
      <c r="A996" s="163">
        <v>9</v>
      </c>
      <c r="B996" s="214" t="s">
        <v>69</v>
      </c>
      <c r="C996" s="215" t="s">
        <v>72</v>
      </c>
      <c r="D996" s="157" t="s">
        <v>71</v>
      </c>
      <c r="E996" s="139">
        <v>2.5099999999999998</v>
      </c>
      <c r="F996" s="160">
        <v>174.76597651285454</v>
      </c>
      <c r="G996" s="128">
        <f t="shared" si="16"/>
        <v>438.66260104726484</v>
      </c>
    </row>
    <row r="997" spans="1:7" ht="12.75" customHeight="1" x14ac:dyDescent="0.2">
      <c r="A997" s="164"/>
      <c r="B997" s="214"/>
      <c r="C997" s="215"/>
      <c r="D997" s="158"/>
      <c r="E997" s="143"/>
      <c r="F997" s="161"/>
      <c r="G997" s="129"/>
    </row>
    <row r="998" spans="1:7" ht="12.75" customHeight="1" x14ac:dyDescent="0.2">
      <c r="A998" s="164"/>
      <c r="B998" s="214"/>
      <c r="C998" s="215"/>
      <c r="D998" s="158"/>
      <c r="E998" s="143"/>
      <c r="F998" s="161"/>
      <c r="G998" s="129"/>
    </row>
    <row r="999" spans="1:7" ht="12.75" x14ac:dyDescent="0.2">
      <c r="A999" s="165"/>
      <c r="B999" s="214"/>
      <c r="C999" s="215"/>
      <c r="D999" s="159"/>
      <c r="E999" s="140"/>
      <c r="F999" s="162"/>
      <c r="G999" s="130"/>
    </row>
    <row r="1000" spans="1:7" ht="30" x14ac:dyDescent="0.2">
      <c r="A1000" s="20">
        <v>10</v>
      </c>
      <c r="B1000" s="114" t="s">
        <v>73</v>
      </c>
      <c r="C1000" s="35" t="s">
        <v>75</v>
      </c>
      <c r="D1000" s="45" t="s">
        <v>71</v>
      </c>
      <c r="E1000" s="21">
        <v>3.07</v>
      </c>
      <c r="F1000" s="62">
        <v>605.4758774597442</v>
      </c>
      <c r="G1000" s="24">
        <f t="shared" si="16"/>
        <v>1858.8109438014146</v>
      </c>
    </row>
    <row r="1001" spans="1:7" ht="30" x14ac:dyDescent="0.2">
      <c r="A1001" s="20">
        <v>11</v>
      </c>
      <c r="B1001" s="114" t="s">
        <v>73</v>
      </c>
      <c r="C1001" s="72" t="s">
        <v>250</v>
      </c>
      <c r="D1001" s="45" t="s">
        <v>71</v>
      </c>
      <c r="E1001" s="46">
        <v>1.014</v>
      </c>
      <c r="F1001" s="62">
        <v>329.39147649635504</v>
      </c>
      <c r="G1001" s="24">
        <f t="shared" si="16"/>
        <v>334.00295716730403</v>
      </c>
    </row>
    <row r="1002" spans="1:7" ht="12.75" customHeight="1" x14ac:dyDescent="0.2">
      <c r="A1002" s="163">
        <v>12</v>
      </c>
      <c r="B1002" s="207" t="s">
        <v>80</v>
      </c>
      <c r="C1002" s="210" t="s">
        <v>81</v>
      </c>
      <c r="D1002" s="213" t="s">
        <v>71</v>
      </c>
      <c r="E1002" s="186">
        <v>1.79</v>
      </c>
      <c r="F1002" s="160">
        <v>133.23731724058132</v>
      </c>
      <c r="G1002" s="128">
        <f t="shared" si="16"/>
        <v>238.49479786064057</v>
      </c>
    </row>
    <row r="1003" spans="1:7" ht="12.75" customHeight="1" x14ac:dyDescent="0.2">
      <c r="A1003" s="164"/>
      <c r="B1003" s="208"/>
      <c r="C1003" s="211"/>
      <c r="D1003" s="213"/>
      <c r="E1003" s="187"/>
      <c r="F1003" s="161"/>
      <c r="G1003" s="129"/>
    </row>
    <row r="1004" spans="1:7" ht="12.75" customHeight="1" x14ac:dyDescent="0.2">
      <c r="A1004" s="165"/>
      <c r="B1004" s="209"/>
      <c r="C1004" s="212"/>
      <c r="D1004" s="213"/>
      <c r="E1004" s="188"/>
      <c r="F1004" s="162"/>
      <c r="G1004" s="130"/>
    </row>
    <row r="1005" spans="1:7" ht="30" x14ac:dyDescent="0.2">
      <c r="A1005" s="20">
        <v>13</v>
      </c>
      <c r="B1005" s="114" t="s">
        <v>78</v>
      </c>
      <c r="C1005" s="35" t="s">
        <v>319</v>
      </c>
      <c r="D1005" s="27" t="s">
        <v>14</v>
      </c>
      <c r="E1005" s="74">
        <v>3.3989999999999999E-2</v>
      </c>
      <c r="F1005" s="29">
        <v>259.0317966725778</v>
      </c>
      <c r="G1005" s="24">
        <f t="shared" si="16"/>
        <v>8.8044907689009193</v>
      </c>
    </row>
    <row r="1006" spans="1:7" ht="15" x14ac:dyDescent="0.2">
      <c r="A1006" s="20"/>
      <c r="B1006" s="110"/>
      <c r="C1006" s="97" t="s">
        <v>1</v>
      </c>
      <c r="D1006" s="27"/>
      <c r="E1006" s="53"/>
      <c r="F1006" s="62" t="s">
        <v>185</v>
      </c>
      <c r="G1006" s="69"/>
    </row>
    <row r="1007" spans="1:7" ht="30" x14ac:dyDescent="0.2">
      <c r="A1007" s="20">
        <v>1</v>
      </c>
      <c r="B1007" s="110" t="s">
        <v>98</v>
      </c>
      <c r="C1007" s="26" t="s">
        <v>99</v>
      </c>
      <c r="D1007" s="27" t="s">
        <v>17</v>
      </c>
      <c r="E1007" s="53">
        <v>2.5</v>
      </c>
      <c r="F1007" s="22">
        <v>6.8667099867442802</v>
      </c>
      <c r="G1007" s="24">
        <f t="shared" si="16"/>
        <v>17.1667749668607</v>
      </c>
    </row>
    <row r="1008" spans="1:7" ht="30" x14ac:dyDescent="0.2">
      <c r="A1008" s="20">
        <v>2</v>
      </c>
      <c r="B1008" s="110" t="s">
        <v>100</v>
      </c>
      <c r="C1008" s="26" t="s">
        <v>101</v>
      </c>
      <c r="D1008" s="27" t="s">
        <v>17</v>
      </c>
      <c r="E1008" s="28">
        <v>1</v>
      </c>
      <c r="F1008" s="68">
        <v>5.8229333908054803</v>
      </c>
      <c r="G1008" s="24">
        <f t="shared" si="16"/>
        <v>5.8229333908054803</v>
      </c>
    </row>
    <row r="1009" spans="1:7" ht="45" x14ac:dyDescent="0.2">
      <c r="A1009" s="20">
        <v>3</v>
      </c>
      <c r="B1009" s="118" t="s">
        <v>115</v>
      </c>
      <c r="C1009" s="26" t="s">
        <v>116</v>
      </c>
      <c r="D1009" s="27" t="s">
        <v>17</v>
      </c>
      <c r="E1009" s="28">
        <v>270</v>
      </c>
      <c r="F1009" s="62">
        <v>2.8579023175845752</v>
      </c>
      <c r="G1009" s="24">
        <f t="shared" si="16"/>
        <v>771.63362574783537</v>
      </c>
    </row>
    <row r="1010" spans="1:7" ht="45" x14ac:dyDescent="0.2">
      <c r="A1010" s="20">
        <v>4</v>
      </c>
      <c r="B1010" s="110" t="s">
        <v>117</v>
      </c>
      <c r="C1010" s="26" t="s">
        <v>118</v>
      </c>
      <c r="D1010" s="27" t="s">
        <v>17</v>
      </c>
      <c r="E1010" s="28">
        <v>149</v>
      </c>
      <c r="F1010" s="22">
        <v>2.0842543622555265</v>
      </c>
      <c r="G1010" s="24">
        <f t="shared" si="16"/>
        <v>310.55389997607347</v>
      </c>
    </row>
    <row r="1011" spans="1:7" ht="45" x14ac:dyDescent="0.2">
      <c r="A1011" s="20">
        <v>5</v>
      </c>
      <c r="B1011" s="110" t="s">
        <v>119</v>
      </c>
      <c r="C1011" s="26" t="s">
        <v>302</v>
      </c>
      <c r="D1011" s="27" t="s">
        <v>17</v>
      </c>
      <c r="E1011" s="28">
        <v>78</v>
      </c>
      <c r="F1011" s="22">
        <v>0.90110891309417929</v>
      </c>
      <c r="G1011" s="24">
        <f t="shared" si="16"/>
        <v>70.286495221345987</v>
      </c>
    </row>
    <row r="1012" spans="1:7" ht="30" x14ac:dyDescent="0.2">
      <c r="A1012" s="20">
        <v>6</v>
      </c>
      <c r="B1012" s="110" t="s">
        <v>261</v>
      </c>
      <c r="C1012" s="26" t="s">
        <v>262</v>
      </c>
      <c r="D1012" s="27" t="s">
        <v>26</v>
      </c>
      <c r="E1012" s="31">
        <v>1</v>
      </c>
      <c r="F1012" s="62">
        <v>62.390557577664133</v>
      </c>
      <c r="G1012" s="24">
        <f t="shared" si="16"/>
        <v>62.390557577664133</v>
      </c>
    </row>
    <row r="1013" spans="1:7" ht="30" x14ac:dyDescent="0.2">
      <c r="A1013" s="20">
        <v>7</v>
      </c>
      <c r="B1013" s="118" t="s">
        <v>127</v>
      </c>
      <c r="C1013" s="26" t="s">
        <v>128</v>
      </c>
      <c r="D1013" s="27" t="s">
        <v>26</v>
      </c>
      <c r="E1013" s="31">
        <v>1</v>
      </c>
      <c r="F1013" s="62">
        <v>56.425884082044874</v>
      </c>
      <c r="G1013" s="24">
        <f t="shared" si="16"/>
        <v>56.425884082044874</v>
      </c>
    </row>
    <row r="1014" spans="1:7" ht="30" x14ac:dyDescent="0.2">
      <c r="A1014" s="20">
        <v>8</v>
      </c>
      <c r="B1014" s="110" t="s">
        <v>265</v>
      </c>
      <c r="C1014" s="30" t="s">
        <v>266</v>
      </c>
      <c r="D1014" s="20" t="s">
        <v>26</v>
      </c>
      <c r="E1014" s="51">
        <v>2</v>
      </c>
      <c r="F1014" s="62">
        <v>15.425768966942368</v>
      </c>
      <c r="G1014" s="24">
        <f t="shared" si="16"/>
        <v>30.851537933884735</v>
      </c>
    </row>
    <row r="1015" spans="1:7" ht="30" x14ac:dyDescent="0.2">
      <c r="A1015" s="20">
        <v>9</v>
      </c>
      <c r="B1015" s="110" t="s">
        <v>140</v>
      </c>
      <c r="C1015" s="30" t="s">
        <v>141</v>
      </c>
      <c r="D1015" s="20" t="s">
        <v>26</v>
      </c>
      <c r="E1015" s="51">
        <v>2</v>
      </c>
      <c r="F1015" s="22">
        <v>10.347980598599007</v>
      </c>
      <c r="G1015" s="24">
        <f t="shared" si="16"/>
        <v>20.695961197198013</v>
      </c>
    </row>
    <row r="1016" spans="1:7" ht="30" x14ac:dyDescent="0.2">
      <c r="A1016" s="20">
        <v>10</v>
      </c>
      <c r="B1016" s="114" t="s">
        <v>146</v>
      </c>
      <c r="C1016" s="30" t="s">
        <v>154</v>
      </c>
      <c r="D1016" s="45" t="s">
        <v>148</v>
      </c>
      <c r="E1016" s="52">
        <v>0.2</v>
      </c>
      <c r="F1016" s="62">
        <v>352.3814646653999</v>
      </c>
      <c r="G1016" s="24">
        <f t="shared" si="16"/>
        <v>70.476292933079989</v>
      </c>
    </row>
    <row r="1017" spans="1:7" ht="30" x14ac:dyDescent="0.2">
      <c r="A1017" s="20">
        <v>11</v>
      </c>
      <c r="B1017" s="110" t="s">
        <v>146</v>
      </c>
      <c r="C1017" s="30" t="s">
        <v>155</v>
      </c>
      <c r="D1017" s="45" t="s">
        <v>148</v>
      </c>
      <c r="E1017" s="52">
        <v>0.1</v>
      </c>
      <c r="F1017" s="62">
        <v>352.3814646653999</v>
      </c>
      <c r="G1017" s="24">
        <f t="shared" si="16"/>
        <v>35.238146466539995</v>
      </c>
    </row>
    <row r="1018" spans="1:7" ht="30" x14ac:dyDescent="0.2">
      <c r="A1018" s="20">
        <v>12</v>
      </c>
      <c r="B1018" s="110" t="s">
        <v>156</v>
      </c>
      <c r="C1018" s="26" t="s">
        <v>296</v>
      </c>
      <c r="D1018" s="27" t="s">
        <v>14</v>
      </c>
      <c r="E1018" s="52">
        <v>3.3000000000000002E-2</v>
      </c>
      <c r="F1018" s="22">
        <v>2002.6676614223443</v>
      </c>
      <c r="G1018" s="24">
        <f t="shared" si="16"/>
        <v>66.088032826937365</v>
      </c>
    </row>
    <row r="1019" spans="1:7" ht="30" x14ac:dyDescent="0.2">
      <c r="A1019" s="20">
        <v>13</v>
      </c>
      <c r="B1019" s="110" t="s">
        <v>146</v>
      </c>
      <c r="C1019" s="26" t="s">
        <v>311</v>
      </c>
      <c r="D1019" s="45" t="s">
        <v>148</v>
      </c>
      <c r="E1019" s="28">
        <v>0.7</v>
      </c>
      <c r="F1019" s="62">
        <v>72.501206644609397</v>
      </c>
      <c r="G1019" s="24">
        <f t="shared" si="16"/>
        <v>50.750844651226572</v>
      </c>
    </row>
    <row r="1020" spans="1:7" ht="30" x14ac:dyDescent="0.2">
      <c r="A1020" s="20">
        <v>14</v>
      </c>
      <c r="B1020" s="110" t="s">
        <v>146</v>
      </c>
      <c r="C1020" s="26" t="s">
        <v>320</v>
      </c>
      <c r="D1020" s="45" t="s">
        <v>148</v>
      </c>
      <c r="E1020" s="28">
        <v>0.1</v>
      </c>
      <c r="F1020" s="62">
        <v>50.405396800862775</v>
      </c>
      <c r="G1020" s="24">
        <f t="shared" si="16"/>
        <v>5.0405396800862778</v>
      </c>
    </row>
    <row r="1021" spans="1:7" ht="45" x14ac:dyDescent="0.2">
      <c r="A1021" s="20">
        <v>15</v>
      </c>
      <c r="B1021" s="114" t="s">
        <v>102</v>
      </c>
      <c r="C1021" s="26" t="s">
        <v>163</v>
      </c>
      <c r="D1021" s="27" t="s">
        <v>164</v>
      </c>
      <c r="E1021" s="49">
        <v>497</v>
      </c>
      <c r="F1021" s="22">
        <v>0.22095809843746625</v>
      </c>
      <c r="G1021" s="24">
        <f t="shared" si="16"/>
        <v>109.81617492342073</v>
      </c>
    </row>
    <row r="1022" spans="1:7" ht="24.4" customHeight="1" x14ac:dyDescent="0.2">
      <c r="A1022" s="163">
        <v>16</v>
      </c>
      <c r="B1022" s="207" t="s">
        <v>165</v>
      </c>
      <c r="C1022" s="216" t="s">
        <v>223</v>
      </c>
      <c r="D1022" s="157" t="s">
        <v>14</v>
      </c>
      <c r="E1022" s="237">
        <f>4.8*0.002</f>
        <v>9.5999999999999992E-3</v>
      </c>
      <c r="F1022" s="128">
        <v>810.4715550793394</v>
      </c>
      <c r="G1022" s="128">
        <f t="shared" si="16"/>
        <v>7.7805269287616579</v>
      </c>
    </row>
    <row r="1023" spans="1:7" ht="21.75" customHeight="1" x14ac:dyDescent="0.2">
      <c r="A1023" s="165"/>
      <c r="B1023" s="209"/>
      <c r="C1023" s="217"/>
      <c r="D1023" s="159"/>
      <c r="E1023" s="238"/>
      <c r="F1023" s="130"/>
      <c r="G1023" s="130"/>
    </row>
    <row r="1024" spans="1:7" ht="27" customHeight="1" x14ac:dyDescent="0.2">
      <c r="A1024" s="163">
        <v>17</v>
      </c>
      <c r="B1024" s="207" t="s">
        <v>168</v>
      </c>
      <c r="C1024" s="247" t="s">
        <v>298</v>
      </c>
      <c r="D1024" s="135" t="s">
        <v>71</v>
      </c>
      <c r="E1024" s="184">
        <f>1/100</f>
        <v>0.01</v>
      </c>
      <c r="F1024" s="153">
        <v>104.0882958772491</v>
      </c>
      <c r="G1024" s="128">
        <f t="shared" si="16"/>
        <v>1.040882958772491</v>
      </c>
    </row>
    <row r="1025" spans="1:7" ht="27" customHeight="1" x14ac:dyDescent="0.2">
      <c r="A1025" s="165"/>
      <c r="B1025" s="209"/>
      <c r="C1025" s="248"/>
      <c r="D1025" s="136"/>
      <c r="E1025" s="185"/>
      <c r="F1025" s="154"/>
      <c r="G1025" s="130"/>
    </row>
    <row r="1026" spans="1:7" ht="47.25" x14ac:dyDescent="0.2">
      <c r="A1026" s="20">
        <v>18</v>
      </c>
      <c r="B1026" s="114" t="s">
        <v>225</v>
      </c>
      <c r="C1026" s="26" t="s">
        <v>321</v>
      </c>
      <c r="D1026" s="27" t="s">
        <v>164</v>
      </c>
      <c r="E1026" s="28">
        <v>1</v>
      </c>
      <c r="F1026" s="29">
        <v>1.290702351252343</v>
      </c>
      <c r="G1026" s="24">
        <f t="shared" si="16"/>
        <v>1.290702351252343</v>
      </c>
    </row>
    <row r="1027" spans="1:7" ht="45" x14ac:dyDescent="0.2">
      <c r="A1027" s="20">
        <v>19</v>
      </c>
      <c r="B1027" s="110" t="s">
        <v>179</v>
      </c>
      <c r="C1027" s="26" t="s">
        <v>278</v>
      </c>
      <c r="D1027" s="27" t="s">
        <v>174</v>
      </c>
      <c r="E1027" s="34">
        <v>0.27250000000000002</v>
      </c>
      <c r="F1027" s="62">
        <v>121.80337293227696</v>
      </c>
      <c r="G1027" s="24">
        <f t="shared" si="16"/>
        <v>33.191419124045474</v>
      </c>
    </row>
    <row r="1028" spans="1:7" ht="45" x14ac:dyDescent="0.2">
      <c r="A1028" s="20">
        <v>20</v>
      </c>
      <c r="B1028" s="110" t="s">
        <v>181</v>
      </c>
      <c r="C1028" s="54" t="s">
        <v>182</v>
      </c>
      <c r="D1028" s="50" t="s">
        <v>174</v>
      </c>
      <c r="E1028" s="32">
        <v>0.15</v>
      </c>
      <c r="F1028" s="22">
        <v>112.53786333779921</v>
      </c>
      <c r="G1028" s="24">
        <f t="shared" si="16"/>
        <v>16.880679500669881</v>
      </c>
    </row>
    <row r="1029" spans="1:7" ht="30" x14ac:dyDescent="0.2">
      <c r="A1029" s="20">
        <v>21</v>
      </c>
      <c r="B1029" s="110" t="s">
        <v>183</v>
      </c>
      <c r="C1029" s="54" t="s">
        <v>304</v>
      </c>
      <c r="D1029" s="50" t="s">
        <v>174</v>
      </c>
      <c r="E1029" s="32">
        <v>7.8E-2</v>
      </c>
      <c r="F1029" s="62">
        <v>106.0520066216648</v>
      </c>
      <c r="G1029" s="24">
        <f t="shared" si="16"/>
        <v>8.2720565164898545</v>
      </c>
    </row>
    <row r="1030" spans="1:7" ht="15" x14ac:dyDescent="0.2">
      <c r="A1030" s="66"/>
      <c r="B1030" s="112"/>
      <c r="C1030" s="55" t="s">
        <v>695</v>
      </c>
      <c r="D1030" s="66"/>
      <c r="E1030" s="67"/>
      <c r="F1030" s="14" t="s">
        <v>185</v>
      </c>
      <c r="G1030" s="24"/>
    </row>
    <row r="1031" spans="1:7" ht="30" x14ac:dyDescent="0.2">
      <c r="A1031" s="20">
        <v>1</v>
      </c>
      <c r="B1031" s="114" t="s">
        <v>188</v>
      </c>
      <c r="C1031" s="30" t="s">
        <v>189</v>
      </c>
      <c r="D1031" s="57" t="s">
        <v>12</v>
      </c>
      <c r="E1031" s="21">
        <v>0.5</v>
      </c>
      <c r="F1031" s="62">
        <v>42.358930080986205</v>
      </c>
      <c r="G1031" s="24">
        <f t="shared" si="16"/>
        <v>21.179465040493103</v>
      </c>
    </row>
    <row r="1032" spans="1:7" ht="30" x14ac:dyDescent="0.2">
      <c r="A1032" s="20">
        <v>2</v>
      </c>
      <c r="B1032" s="114" t="s">
        <v>190</v>
      </c>
      <c r="C1032" s="38" t="s">
        <v>211</v>
      </c>
      <c r="D1032" s="57" t="s">
        <v>12</v>
      </c>
      <c r="E1032" s="21">
        <v>1.57</v>
      </c>
      <c r="F1032" s="62">
        <v>54.435842760835122</v>
      </c>
      <c r="G1032" s="24">
        <f t="shared" si="16"/>
        <v>85.464273134511146</v>
      </c>
    </row>
    <row r="1033" spans="1:7" ht="30" x14ac:dyDescent="0.2">
      <c r="A1033" s="20">
        <v>3</v>
      </c>
      <c r="B1033" s="110" t="s">
        <v>102</v>
      </c>
      <c r="C1033" s="30" t="s">
        <v>212</v>
      </c>
      <c r="D1033" s="57" t="s">
        <v>26</v>
      </c>
      <c r="E1033" s="51">
        <v>1</v>
      </c>
      <c r="F1033" s="62">
        <v>41.24551170832703</v>
      </c>
      <c r="G1033" s="24">
        <f t="shared" si="16"/>
        <v>41.24551170832703</v>
      </c>
    </row>
    <row r="1034" spans="1:7" ht="45" x14ac:dyDescent="0.2">
      <c r="A1034" s="20">
        <v>4</v>
      </c>
      <c r="B1034" s="110" t="s">
        <v>102</v>
      </c>
      <c r="C1034" s="63" t="s">
        <v>213</v>
      </c>
      <c r="D1034" s="57" t="s">
        <v>26</v>
      </c>
      <c r="E1034" s="51">
        <v>1</v>
      </c>
      <c r="F1034" s="62">
        <v>64.696531222490123</v>
      </c>
      <c r="G1034" s="24">
        <f t="shared" ref="G1034:G1095" si="17">F1034*E1034</f>
        <v>64.696531222490123</v>
      </c>
    </row>
    <row r="1035" spans="1:7" ht="45" x14ac:dyDescent="0.2">
      <c r="A1035" s="20">
        <v>5</v>
      </c>
      <c r="B1035" s="110" t="s">
        <v>102</v>
      </c>
      <c r="C1035" s="63" t="s">
        <v>215</v>
      </c>
      <c r="D1035" s="57" t="s">
        <v>26</v>
      </c>
      <c r="E1035" s="51">
        <v>1</v>
      </c>
      <c r="F1035" s="62">
        <v>44.191619687493251</v>
      </c>
      <c r="G1035" s="24">
        <f t="shared" si="17"/>
        <v>44.191619687493251</v>
      </c>
    </row>
    <row r="1036" spans="1:7" ht="30" x14ac:dyDescent="0.2">
      <c r="A1036" s="20">
        <v>6</v>
      </c>
      <c r="B1036" s="110" t="s">
        <v>102</v>
      </c>
      <c r="C1036" s="63" t="s">
        <v>214</v>
      </c>
      <c r="D1036" s="57" t="s">
        <v>26</v>
      </c>
      <c r="E1036" s="51">
        <v>1</v>
      </c>
      <c r="F1036" s="62">
        <v>180.44911372393076</v>
      </c>
      <c r="G1036" s="24">
        <f t="shared" si="17"/>
        <v>180.44911372393076</v>
      </c>
    </row>
    <row r="1037" spans="1:7" ht="15.75" customHeight="1" x14ac:dyDescent="0.2">
      <c r="A1037" s="175">
        <v>7</v>
      </c>
      <c r="B1037" s="206" t="s">
        <v>199</v>
      </c>
      <c r="C1037" s="218" t="s">
        <v>200</v>
      </c>
      <c r="D1037" s="175" t="s">
        <v>14</v>
      </c>
      <c r="E1037" s="180">
        <v>1.72E-2</v>
      </c>
      <c r="F1037" s="153">
        <v>739.30797341848813</v>
      </c>
      <c r="G1037" s="128">
        <f t="shared" si="17"/>
        <v>12.716097142797995</v>
      </c>
    </row>
    <row r="1038" spans="1:7" ht="15.75" customHeight="1" x14ac:dyDescent="0.2">
      <c r="A1038" s="175"/>
      <c r="B1038" s="206"/>
      <c r="C1038" s="218"/>
      <c r="D1038" s="175"/>
      <c r="E1038" s="180"/>
      <c r="F1038" s="154"/>
      <c r="G1038" s="130"/>
    </row>
    <row r="1039" spans="1:7" ht="30" x14ac:dyDescent="0.2">
      <c r="A1039" s="20">
        <v>8</v>
      </c>
      <c r="B1039" s="118" t="s">
        <v>201</v>
      </c>
      <c r="C1039" s="30" t="s">
        <v>202</v>
      </c>
      <c r="D1039" s="20" t="s">
        <v>14</v>
      </c>
      <c r="E1039" s="61">
        <v>2.64E-2</v>
      </c>
      <c r="F1039" s="62">
        <v>736.52699479155422</v>
      </c>
      <c r="G1039" s="24">
        <f t="shared" si="17"/>
        <v>19.44431266249703</v>
      </c>
    </row>
    <row r="1040" spans="1:7" ht="30" x14ac:dyDescent="0.2">
      <c r="A1040" s="20">
        <v>9</v>
      </c>
      <c r="B1040" s="110" t="s">
        <v>203</v>
      </c>
      <c r="C1040" s="63" t="s">
        <v>207</v>
      </c>
      <c r="D1040" s="45" t="s">
        <v>71</v>
      </c>
      <c r="E1040" s="65">
        <f>0.1/100</f>
        <v>1E-3</v>
      </c>
      <c r="F1040" s="62">
        <v>201.96597819665638</v>
      </c>
      <c r="G1040" s="24">
        <f t="shared" si="17"/>
        <v>0.20196597819665638</v>
      </c>
    </row>
    <row r="1041" spans="1:7" ht="15.75" customHeight="1" x14ac:dyDescent="0.2">
      <c r="A1041" s="175">
        <v>10</v>
      </c>
      <c r="B1041" s="230" t="s">
        <v>208</v>
      </c>
      <c r="C1041" s="218" t="s">
        <v>209</v>
      </c>
      <c r="D1041" s="175" t="s">
        <v>14</v>
      </c>
      <c r="E1041" s="180">
        <v>4.36E-2</v>
      </c>
      <c r="F1041" s="153">
        <v>9.0768810713162758</v>
      </c>
      <c r="G1041" s="128">
        <f t="shared" si="17"/>
        <v>0.39575201470938964</v>
      </c>
    </row>
    <row r="1042" spans="1:7" ht="15.75" customHeight="1" x14ac:dyDescent="0.2">
      <c r="A1042" s="175"/>
      <c r="B1042" s="230"/>
      <c r="C1042" s="218"/>
      <c r="D1042" s="175"/>
      <c r="E1042" s="180"/>
      <c r="F1042" s="154"/>
      <c r="G1042" s="130"/>
    </row>
    <row r="1043" spans="1:7" s="56" customFormat="1" ht="18" x14ac:dyDescent="0.25">
      <c r="A1043" s="15"/>
      <c r="B1043" s="113"/>
      <c r="C1043" s="16" t="s">
        <v>647</v>
      </c>
      <c r="D1043" s="15"/>
      <c r="E1043" s="17"/>
      <c r="F1043" s="18"/>
      <c r="G1043" s="69"/>
    </row>
    <row r="1044" spans="1:7" ht="15" x14ac:dyDescent="0.2">
      <c r="A1044" s="20"/>
      <c r="B1044" s="114"/>
      <c r="C1044" s="97" t="s">
        <v>0</v>
      </c>
      <c r="D1044" s="27"/>
      <c r="E1044" s="34"/>
      <c r="F1044" s="22"/>
      <c r="G1044" s="69"/>
    </row>
    <row r="1045" spans="1:7" ht="45" x14ac:dyDescent="0.2">
      <c r="A1045" s="20">
        <v>1</v>
      </c>
      <c r="B1045" s="110" t="s">
        <v>39</v>
      </c>
      <c r="C1045" s="35" t="s">
        <v>40</v>
      </c>
      <c r="D1045" s="36" t="s">
        <v>41</v>
      </c>
      <c r="E1045" s="37">
        <v>132</v>
      </c>
      <c r="F1045" s="62">
        <v>0.42932480293630632</v>
      </c>
      <c r="G1045" s="24">
        <f t="shared" si="17"/>
        <v>56.670873987592437</v>
      </c>
    </row>
    <row r="1046" spans="1:7" ht="17.45" customHeight="1" x14ac:dyDescent="0.2">
      <c r="A1046" s="163">
        <v>2</v>
      </c>
      <c r="B1046" s="110" t="s">
        <v>42</v>
      </c>
      <c r="C1046" s="232" t="s">
        <v>43</v>
      </c>
      <c r="D1046" s="135" t="s">
        <v>46</v>
      </c>
      <c r="E1046" s="166">
        <f>6.5/1000</f>
        <v>6.4999999999999997E-3</v>
      </c>
      <c r="F1046" s="139">
        <v>11243.571989763226</v>
      </c>
      <c r="G1046" s="128">
        <f t="shared" si="17"/>
        <v>73.083217933460972</v>
      </c>
    </row>
    <row r="1047" spans="1:7" ht="15.75" customHeight="1" x14ac:dyDescent="0.2">
      <c r="A1047" s="164"/>
      <c r="B1047" s="114" t="s">
        <v>45</v>
      </c>
      <c r="C1047" s="233"/>
      <c r="D1047" s="141"/>
      <c r="E1047" s="167"/>
      <c r="F1047" s="143"/>
      <c r="G1047" s="129"/>
    </row>
    <row r="1048" spans="1:7" ht="45" x14ac:dyDescent="0.2">
      <c r="A1048" s="165"/>
      <c r="B1048" s="110" t="s">
        <v>47</v>
      </c>
      <c r="C1048" s="234"/>
      <c r="D1048" s="136"/>
      <c r="E1048" s="168"/>
      <c r="F1048" s="140"/>
      <c r="G1048" s="130"/>
    </row>
    <row r="1049" spans="1:7" ht="17.45" customHeight="1" x14ac:dyDescent="0.2">
      <c r="A1049" s="163">
        <v>3</v>
      </c>
      <c r="B1049" s="114" t="s">
        <v>49</v>
      </c>
      <c r="C1049" s="218" t="s">
        <v>50</v>
      </c>
      <c r="D1049" s="135" t="s">
        <v>46</v>
      </c>
      <c r="E1049" s="137">
        <f>15/1000</f>
        <v>1.4999999999999999E-2</v>
      </c>
      <c r="F1049" s="139">
        <v>11894.398317202516</v>
      </c>
      <c r="G1049" s="128">
        <f t="shared" si="17"/>
        <v>178.41597475803775</v>
      </c>
    </row>
    <row r="1050" spans="1:7" ht="15" x14ac:dyDescent="0.2">
      <c r="A1050" s="164"/>
      <c r="B1050" s="110" t="s">
        <v>51</v>
      </c>
      <c r="C1050" s="218"/>
      <c r="D1050" s="141"/>
      <c r="E1050" s="142"/>
      <c r="F1050" s="143"/>
      <c r="G1050" s="129"/>
    </row>
    <row r="1051" spans="1:7" ht="45" x14ac:dyDescent="0.2">
      <c r="A1051" s="165"/>
      <c r="B1051" s="110" t="s">
        <v>52</v>
      </c>
      <c r="C1051" s="218"/>
      <c r="D1051" s="136"/>
      <c r="E1051" s="138"/>
      <c r="F1051" s="140"/>
      <c r="G1051" s="130"/>
    </row>
    <row r="1052" spans="1:7" ht="17.45" customHeight="1" x14ac:dyDescent="0.2">
      <c r="A1052" s="163">
        <v>4</v>
      </c>
      <c r="B1052" s="114" t="s">
        <v>45</v>
      </c>
      <c r="C1052" s="218" t="s">
        <v>53</v>
      </c>
      <c r="D1052" s="135" t="s">
        <v>46</v>
      </c>
      <c r="E1052" s="137">
        <v>2.3E-2</v>
      </c>
      <c r="F1052" s="139">
        <v>9689.7343718422999</v>
      </c>
      <c r="G1052" s="128">
        <f t="shared" si="17"/>
        <v>222.86389055237288</v>
      </c>
    </row>
    <row r="1053" spans="1:7" ht="15" x14ac:dyDescent="0.2">
      <c r="A1053" s="164"/>
      <c r="B1053" s="110" t="s">
        <v>54</v>
      </c>
      <c r="C1053" s="218"/>
      <c r="D1053" s="141"/>
      <c r="E1053" s="142"/>
      <c r="F1053" s="143"/>
      <c r="G1053" s="129"/>
    </row>
    <row r="1054" spans="1:7" ht="45" x14ac:dyDescent="0.2">
      <c r="A1054" s="165"/>
      <c r="B1054" s="110" t="s">
        <v>47</v>
      </c>
      <c r="C1054" s="218"/>
      <c r="D1054" s="136"/>
      <c r="E1054" s="138"/>
      <c r="F1054" s="140"/>
      <c r="G1054" s="130"/>
    </row>
    <row r="1055" spans="1:7" ht="30" x14ac:dyDescent="0.2">
      <c r="A1055" s="20">
        <v>5</v>
      </c>
      <c r="B1055" s="114" t="s">
        <v>58</v>
      </c>
      <c r="C1055" s="39" t="s">
        <v>59</v>
      </c>
      <c r="D1055" s="40" t="s">
        <v>12</v>
      </c>
      <c r="E1055" s="80">
        <v>4</v>
      </c>
      <c r="F1055" s="62">
        <v>7.7958074763315617</v>
      </c>
      <c r="G1055" s="24">
        <f t="shared" si="17"/>
        <v>31.183229905326247</v>
      </c>
    </row>
    <row r="1056" spans="1:7" ht="45" x14ac:dyDescent="0.2">
      <c r="A1056" s="20">
        <v>6</v>
      </c>
      <c r="B1056" s="114" t="s">
        <v>709</v>
      </c>
      <c r="C1056" s="42" t="s">
        <v>61</v>
      </c>
      <c r="D1056" s="40" t="s">
        <v>44</v>
      </c>
      <c r="E1056" s="81">
        <f>10.5/100</f>
        <v>0.105</v>
      </c>
      <c r="F1056" s="62">
        <v>577.11739968098937</v>
      </c>
      <c r="G1056" s="24">
        <f t="shared" si="17"/>
        <v>60.597326966503879</v>
      </c>
    </row>
    <row r="1057" spans="1:7" ht="45" x14ac:dyDescent="0.2">
      <c r="A1057" s="163">
        <v>7</v>
      </c>
      <c r="B1057" s="109" t="s">
        <v>708</v>
      </c>
      <c r="C1057" s="218" t="s">
        <v>62</v>
      </c>
      <c r="D1057" s="150" t="s">
        <v>65</v>
      </c>
      <c r="E1057" s="147">
        <f>14.5/100</f>
        <v>0.14499999999999999</v>
      </c>
      <c r="F1057" s="139">
        <v>539.39674522289124</v>
      </c>
      <c r="G1057" s="128">
        <f t="shared" si="17"/>
        <v>78.212528057319219</v>
      </c>
    </row>
    <row r="1058" spans="1:7" ht="30" x14ac:dyDescent="0.2">
      <c r="A1058" s="164"/>
      <c r="B1058" s="110" t="s">
        <v>63</v>
      </c>
      <c r="C1058" s="218"/>
      <c r="D1058" s="151"/>
      <c r="E1058" s="148"/>
      <c r="F1058" s="143"/>
      <c r="G1058" s="129"/>
    </row>
    <row r="1059" spans="1:7" ht="15.75" customHeight="1" x14ac:dyDescent="0.2">
      <c r="A1059" s="165"/>
      <c r="B1059" s="110" t="s">
        <v>64</v>
      </c>
      <c r="C1059" s="218"/>
      <c r="D1059" s="152"/>
      <c r="E1059" s="149"/>
      <c r="F1059" s="140"/>
      <c r="G1059" s="130"/>
    </row>
    <row r="1060" spans="1:7" ht="12.75" customHeight="1" x14ac:dyDescent="0.2">
      <c r="A1060" s="163">
        <v>8</v>
      </c>
      <c r="B1060" s="214" t="s">
        <v>69</v>
      </c>
      <c r="C1060" s="215" t="s">
        <v>72</v>
      </c>
      <c r="D1060" s="157" t="s">
        <v>71</v>
      </c>
      <c r="E1060" s="139">
        <v>0.5</v>
      </c>
      <c r="F1060" s="160">
        <v>174.76597651285454</v>
      </c>
      <c r="G1060" s="128">
        <f t="shared" si="17"/>
        <v>87.382988256427268</v>
      </c>
    </row>
    <row r="1061" spans="1:7" ht="12.75" customHeight="1" x14ac:dyDescent="0.2">
      <c r="A1061" s="164"/>
      <c r="B1061" s="214"/>
      <c r="C1061" s="215"/>
      <c r="D1061" s="158"/>
      <c r="E1061" s="143"/>
      <c r="F1061" s="161"/>
      <c r="G1061" s="129"/>
    </row>
    <row r="1062" spans="1:7" ht="12.75" customHeight="1" x14ac:dyDescent="0.2">
      <c r="A1062" s="164"/>
      <c r="B1062" s="214"/>
      <c r="C1062" s="215"/>
      <c r="D1062" s="158"/>
      <c r="E1062" s="143"/>
      <c r="F1062" s="161"/>
      <c r="G1062" s="129"/>
    </row>
    <row r="1063" spans="1:7" ht="12.75" x14ac:dyDescent="0.2">
      <c r="A1063" s="165"/>
      <c r="B1063" s="214"/>
      <c r="C1063" s="215"/>
      <c r="D1063" s="159"/>
      <c r="E1063" s="140"/>
      <c r="F1063" s="162"/>
      <c r="G1063" s="130"/>
    </row>
    <row r="1064" spans="1:7" ht="30" x14ac:dyDescent="0.2">
      <c r="A1064" s="20">
        <v>9</v>
      </c>
      <c r="B1064" s="114" t="s">
        <v>73</v>
      </c>
      <c r="C1064" s="35" t="s">
        <v>75</v>
      </c>
      <c r="D1064" s="45" t="s">
        <v>71</v>
      </c>
      <c r="E1064" s="21">
        <v>0.65</v>
      </c>
      <c r="F1064" s="62">
        <v>605.4758774597442</v>
      </c>
      <c r="G1064" s="24">
        <f t="shared" si="17"/>
        <v>393.55932034883375</v>
      </c>
    </row>
    <row r="1065" spans="1:7" ht="30" x14ac:dyDescent="0.2">
      <c r="A1065" s="20">
        <v>10</v>
      </c>
      <c r="B1065" s="114" t="s">
        <v>78</v>
      </c>
      <c r="C1065" s="35" t="s">
        <v>322</v>
      </c>
      <c r="D1065" s="27" t="s">
        <v>14</v>
      </c>
      <c r="E1065" s="74">
        <f>E1045*0.06*1.03*0.001</f>
        <v>8.157600000000001E-3</v>
      </c>
      <c r="F1065" s="29">
        <v>259.0317966725778</v>
      </c>
      <c r="G1065" s="24">
        <f t="shared" si="17"/>
        <v>2.113077784536221</v>
      </c>
    </row>
    <row r="1066" spans="1:7" ht="15" x14ac:dyDescent="0.2">
      <c r="A1066" s="20"/>
      <c r="B1066" s="110"/>
      <c r="C1066" s="97" t="s">
        <v>1</v>
      </c>
      <c r="D1066" s="27"/>
      <c r="E1066" s="53"/>
      <c r="F1066" s="62" t="s">
        <v>185</v>
      </c>
      <c r="G1066" s="24"/>
    </row>
    <row r="1067" spans="1:7" ht="45" x14ac:dyDescent="0.2">
      <c r="A1067" s="20">
        <v>1</v>
      </c>
      <c r="B1067" s="110" t="s">
        <v>301</v>
      </c>
      <c r="C1067" s="26" t="s">
        <v>302</v>
      </c>
      <c r="D1067" s="27" t="s">
        <v>17</v>
      </c>
      <c r="E1067" s="28">
        <v>65</v>
      </c>
      <c r="F1067" s="22">
        <v>0.90110891309417929</v>
      </c>
      <c r="G1067" s="24">
        <f t="shared" si="17"/>
        <v>58.572079351121651</v>
      </c>
    </row>
    <row r="1068" spans="1:7" ht="30" x14ac:dyDescent="0.2">
      <c r="A1068" s="20">
        <v>2</v>
      </c>
      <c r="B1068" s="110" t="s">
        <v>146</v>
      </c>
      <c r="C1068" s="26" t="s">
        <v>303</v>
      </c>
      <c r="D1068" s="45" t="s">
        <v>148</v>
      </c>
      <c r="E1068" s="28">
        <v>0.2</v>
      </c>
      <c r="F1068" s="62">
        <v>68.082044675860075</v>
      </c>
      <c r="G1068" s="24">
        <f t="shared" si="17"/>
        <v>13.616408935172016</v>
      </c>
    </row>
    <row r="1069" spans="1:7" ht="45" x14ac:dyDescent="0.2">
      <c r="A1069" s="20">
        <v>3</v>
      </c>
      <c r="B1069" s="114" t="s">
        <v>102</v>
      </c>
      <c r="C1069" s="26" t="s">
        <v>163</v>
      </c>
      <c r="D1069" s="27" t="s">
        <v>164</v>
      </c>
      <c r="E1069" s="49">
        <v>65</v>
      </c>
      <c r="F1069" s="22">
        <v>0.22095809843746625</v>
      </c>
      <c r="G1069" s="24">
        <f t="shared" si="17"/>
        <v>14.362276398435306</v>
      </c>
    </row>
    <row r="1070" spans="1:7" ht="30" x14ac:dyDescent="0.2">
      <c r="A1070" s="20">
        <v>4</v>
      </c>
      <c r="B1070" s="110" t="s">
        <v>183</v>
      </c>
      <c r="C1070" s="54" t="s">
        <v>304</v>
      </c>
      <c r="D1070" s="50" t="s">
        <v>174</v>
      </c>
      <c r="E1070" s="32">
        <v>6.5000000000000002E-2</v>
      </c>
      <c r="F1070" s="62">
        <v>106.0520066216648</v>
      </c>
      <c r="G1070" s="24">
        <f t="shared" si="17"/>
        <v>6.8933804304082127</v>
      </c>
    </row>
    <row r="1071" spans="1:7" s="56" customFormat="1" ht="18" x14ac:dyDescent="0.25">
      <c r="A1071" s="15"/>
      <c r="B1071" s="113"/>
      <c r="C1071" s="16" t="s">
        <v>648</v>
      </c>
      <c r="D1071" s="15"/>
      <c r="E1071" s="17"/>
      <c r="F1071" s="18"/>
      <c r="G1071" s="69"/>
    </row>
    <row r="1072" spans="1:7" ht="15" x14ac:dyDescent="0.2">
      <c r="A1072" s="20"/>
      <c r="B1072" s="110"/>
      <c r="C1072" s="97" t="s">
        <v>0</v>
      </c>
      <c r="D1072" s="20"/>
      <c r="E1072" s="21"/>
      <c r="F1072" s="22"/>
      <c r="G1072" s="69"/>
    </row>
    <row r="1073" spans="1:7" ht="17.45" customHeight="1" x14ac:dyDescent="0.2">
      <c r="A1073" s="163">
        <v>1</v>
      </c>
      <c r="B1073" s="114" t="s">
        <v>49</v>
      </c>
      <c r="C1073" s="218" t="s">
        <v>50</v>
      </c>
      <c r="D1073" s="135" t="s">
        <v>46</v>
      </c>
      <c r="E1073" s="137">
        <f>18/1000</f>
        <v>1.7999999999999999E-2</v>
      </c>
      <c r="F1073" s="139">
        <v>11119.627334366183</v>
      </c>
      <c r="G1073" s="128">
        <f t="shared" si="17"/>
        <v>200.15329201859129</v>
      </c>
    </row>
    <row r="1074" spans="1:7" ht="45" x14ac:dyDescent="0.2">
      <c r="A1074" s="165"/>
      <c r="B1074" s="110" t="s">
        <v>52</v>
      </c>
      <c r="C1074" s="218"/>
      <c r="D1074" s="136"/>
      <c r="E1074" s="138"/>
      <c r="F1074" s="140"/>
      <c r="G1074" s="130"/>
    </row>
    <row r="1075" spans="1:7" ht="17.45" customHeight="1" x14ac:dyDescent="0.2">
      <c r="A1075" s="163">
        <v>2</v>
      </c>
      <c r="B1075" s="114" t="s">
        <v>45</v>
      </c>
      <c r="C1075" s="218" t="s">
        <v>53</v>
      </c>
      <c r="D1075" s="135" t="s">
        <v>46</v>
      </c>
      <c r="E1075" s="144">
        <v>2.75E-2</v>
      </c>
      <c r="F1075" s="139">
        <v>9497.8228596140252</v>
      </c>
      <c r="G1075" s="128">
        <f t="shared" si="17"/>
        <v>261.1901286393857</v>
      </c>
    </row>
    <row r="1076" spans="1:7" ht="45" x14ac:dyDescent="0.2">
      <c r="A1076" s="165"/>
      <c r="B1076" s="110" t="s">
        <v>47</v>
      </c>
      <c r="C1076" s="218"/>
      <c r="D1076" s="136"/>
      <c r="E1076" s="146"/>
      <c r="F1076" s="140"/>
      <c r="G1076" s="130"/>
    </row>
    <row r="1077" spans="1:7" ht="30" x14ac:dyDescent="0.2">
      <c r="A1077" s="20">
        <v>3</v>
      </c>
      <c r="B1077" s="114" t="s">
        <v>58</v>
      </c>
      <c r="C1077" s="39" t="s">
        <v>59</v>
      </c>
      <c r="D1077" s="40" t="s">
        <v>12</v>
      </c>
      <c r="E1077" s="81">
        <v>3.5</v>
      </c>
      <c r="F1077" s="62">
        <v>7.7958074763315617</v>
      </c>
      <c r="G1077" s="24">
        <f t="shared" si="17"/>
        <v>27.285326167160466</v>
      </c>
    </row>
    <row r="1078" spans="1:7" ht="45" x14ac:dyDescent="0.2">
      <c r="A1078" s="20">
        <v>4</v>
      </c>
      <c r="B1078" s="114" t="s">
        <v>709</v>
      </c>
      <c r="C1078" s="42" t="s">
        <v>61</v>
      </c>
      <c r="D1078" s="40" t="s">
        <v>44</v>
      </c>
      <c r="E1078" s="80">
        <f>10/100</f>
        <v>0.1</v>
      </c>
      <c r="F1078" s="62">
        <v>577.11739968098937</v>
      </c>
      <c r="G1078" s="24">
        <f t="shared" si="17"/>
        <v>57.711739968098939</v>
      </c>
    </row>
    <row r="1079" spans="1:7" ht="30" x14ac:dyDescent="0.2">
      <c r="A1079" s="164">
        <v>5</v>
      </c>
      <c r="B1079" s="110" t="s">
        <v>63</v>
      </c>
      <c r="C1079" s="218" t="s">
        <v>62</v>
      </c>
      <c r="D1079" s="150" t="s">
        <v>65</v>
      </c>
      <c r="E1079" s="147">
        <f>28.5/100</f>
        <v>0.28499999999999998</v>
      </c>
      <c r="F1079" s="153">
        <v>536.96258060920707</v>
      </c>
      <c r="G1079" s="128">
        <f t="shared" si="17"/>
        <v>153.034335473624</v>
      </c>
    </row>
    <row r="1080" spans="1:7" ht="15.75" customHeight="1" x14ac:dyDescent="0.2">
      <c r="A1080" s="165"/>
      <c r="B1080" s="110" t="s">
        <v>64</v>
      </c>
      <c r="C1080" s="218"/>
      <c r="D1080" s="152"/>
      <c r="E1080" s="149"/>
      <c r="F1080" s="154"/>
      <c r="G1080" s="130"/>
    </row>
    <row r="1081" spans="1:7" ht="17.45" customHeight="1" x14ac:dyDescent="0.2">
      <c r="A1081" s="163">
        <v>6</v>
      </c>
      <c r="B1081" s="207" t="s">
        <v>80</v>
      </c>
      <c r="C1081" s="210" t="s">
        <v>81</v>
      </c>
      <c r="D1081" s="213" t="s">
        <v>71</v>
      </c>
      <c r="E1081" s="239">
        <v>0.61499999999999999</v>
      </c>
      <c r="F1081" s="160">
        <v>133.23731724058132</v>
      </c>
      <c r="G1081" s="128">
        <f t="shared" si="17"/>
        <v>81.940950102957515</v>
      </c>
    </row>
    <row r="1082" spans="1:7" ht="12.75" customHeight="1" x14ac:dyDescent="0.2">
      <c r="A1082" s="164"/>
      <c r="B1082" s="208"/>
      <c r="C1082" s="211"/>
      <c r="D1082" s="213"/>
      <c r="E1082" s="253"/>
      <c r="F1082" s="161"/>
      <c r="G1082" s="129"/>
    </row>
    <row r="1083" spans="1:7" ht="12.75" customHeight="1" x14ac:dyDescent="0.2">
      <c r="A1083" s="164"/>
      <c r="B1083" s="209"/>
      <c r="C1083" s="212"/>
      <c r="D1083" s="213"/>
      <c r="E1083" s="240"/>
      <c r="F1083" s="162"/>
      <c r="G1083" s="130"/>
    </row>
    <row r="1084" spans="1:7" ht="15" x14ac:dyDescent="0.2">
      <c r="A1084" s="20"/>
      <c r="B1084" s="110"/>
      <c r="C1084" s="97" t="s">
        <v>1</v>
      </c>
      <c r="D1084" s="27"/>
      <c r="E1084" s="53"/>
      <c r="F1084" s="62" t="s">
        <v>185</v>
      </c>
      <c r="G1084" s="24"/>
    </row>
    <row r="1085" spans="1:7" ht="45" x14ac:dyDescent="0.2">
      <c r="A1085" s="20">
        <v>1</v>
      </c>
      <c r="B1085" s="110" t="s">
        <v>301</v>
      </c>
      <c r="C1085" s="26" t="s">
        <v>302</v>
      </c>
      <c r="D1085" s="27" t="s">
        <v>17</v>
      </c>
      <c r="E1085" s="28">
        <v>57</v>
      </c>
      <c r="F1085" s="22">
        <v>0.90110891309417929</v>
      </c>
      <c r="G1085" s="24">
        <f t="shared" si="17"/>
        <v>51.363208046368221</v>
      </c>
    </row>
    <row r="1086" spans="1:7" ht="30" x14ac:dyDescent="0.2">
      <c r="A1086" s="20">
        <v>2</v>
      </c>
      <c r="B1086" s="110" t="s">
        <v>146</v>
      </c>
      <c r="C1086" s="26" t="s">
        <v>312</v>
      </c>
      <c r="D1086" s="45" t="s">
        <v>148</v>
      </c>
      <c r="E1086" s="28">
        <v>0.2</v>
      </c>
      <c r="F1086" s="62">
        <v>50.405396800862775</v>
      </c>
      <c r="G1086" s="24">
        <f t="shared" si="17"/>
        <v>10.081079360172556</v>
      </c>
    </row>
    <row r="1087" spans="1:7" ht="45" x14ac:dyDescent="0.2">
      <c r="A1087" s="20">
        <v>3</v>
      </c>
      <c r="B1087" s="114" t="s">
        <v>102</v>
      </c>
      <c r="C1087" s="26" t="s">
        <v>163</v>
      </c>
      <c r="D1087" s="27" t="s">
        <v>164</v>
      </c>
      <c r="E1087" s="49">
        <v>57</v>
      </c>
      <c r="F1087" s="22">
        <v>0.22095809843746625</v>
      </c>
      <c r="G1087" s="24">
        <f t="shared" si="17"/>
        <v>12.594611610935576</v>
      </c>
    </row>
    <row r="1088" spans="1:7" ht="30" x14ac:dyDescent="0.2">
      <c r="A1088" s="20">
        <v>4</v>
      </c>
      <c r="B1088" s="110" t="s">
        <v>183</v>
      </c>
      <c r="C1088" s="54" t="s">
        <v>304</v>
      </c>
      <c r="D1088" s="50" t="s">
        <v>174</v>
      </c>
      <c r="E1088" s="32">
        <v>5.7000000000000002E-2</v>
      </c>
      <c r="F1088" s="62">
        <v>106.0520066216648</v>
      </c>
      <c r="G1088" s="24">
        <f t="shared" si="17"/>
        <v>6.0449643774348942</v>
      </c>
    </row>
    <row r="1089" spans="1:7" s="56" customFormat="1" ht="18" x14ac:dyDescent="0.25">
      <c r="A1089" s="15"/>
      <c r="B1089" s="113"/>
      <c r="C1089" s="16" t="s">
        <v>649</v>
      </c>
      <c r="D1089" s="15"/>
      <c r="E1089" s="17"/>
      <c r="F1089" s="18"/>
      <c r="G1089" s="69"/>
    </row>
    <row r="1090" spans="1:7" ht="15" x14ac:dyDescent="0.2">
      <c r="A1090" s="20"/>
      <c r="B1090" s="114"/>
      <c r="C1090" s="97" t="s">
        <v>0</v>
      </c>
      <c r="D1090" s="27"/>
      <c r="E1090" s="34"/>
      <c r="F1090" s="22"/>
      <c r="G1090" s="69"/>
    </row>
    <row r="1091" spans="1:7" ht="45" x14ac:dyDescent="0.2">
      <c r="A1091" s="20">
        <v>1</v>
      </c>
      <c r="B1091" s="110" t="s">
        <v>39</v>
      </c>
      <c r="C1091" s="35" t="s">
        <v>40</v>
      </c>
      <c r="D1091" s="36" t="s">
        <v>41</v>
      </c>
      <c r="E1091" s="37">
        <v>335</v>
      </c>
      <c r="F1091" s="62">
        <v>0.42932480293630632</v>
      </c>
      <c r="G1091" s="24">
        <f t="shared" si="17"/>
        <v>143.82380898366262</v>
      </c>
    </row>
    <row r="1092" spans="1:7" ht="17.45" customHeight="1" x14ac:dyDescent="0.2">
      <c r="A1092" s="163">
        <v>2</v>
      </c>
      <c r="B1092" s="110" t="s">
        <v>42</v>
      </c>
      <c r="C1092" s="232" t="s">
        <v>43</v>
      </c>
      <c r="D1092" s="135" t="s">
        <v>46</v>
      </c>
      <c r="E1092" s="147">
        <f>17/1000</f>
        <v>1.7000000000000001E-2</v>
      </c>
      <c r="F1092" s="139">
        <v>11243.571989763226</v>
      </c>
      <c r="G1092" s="128">
        <f t="shared" si="17"/>
        <v>191.14072382597485</v>
      </c>
    </row>
    <row r="1093" spans="1:7" ht="15.75" customHeight="1" x14ac:dyDescent="0.2">
      <c r="A1093" s="164"/>
      <c r="B1093" s="114" t="s">
        <v>45</v>
      </c>
      <c r="C1093" s="233"/>
      <c r="D1093" s="141"/>
      <c r="E1093" s="148"/>
      <c r="F1093" s="143"/>
      <c r="G1093" s="129"/>
    </row>
    <row r="1094" spans="1:7" ht="45" x14ac:dyDescent="0.2">
      <c r="A1094" s="165"/>
      <c r="B1094" s="110" t="s">
        <v>47</v>
      </c>
      <c r="C1094" s="234"/>
      <c r="D1094" s="136"/>
      <c r="E1094" s="149"/>
      <c r="F1094" s="140"/>
      <c r="G1094" s="130"/>
    </row>
    <row r="1095" spans="1:7" ht="17.45" customHeight="1" x14ac:dyDescent="0.2">
      <c r="A1095" s="163">
        <v>3</v>
      </c>
      <c r="B1095" s="114" t="s">
        <v>49</v>
      </c>
      <c r="C1095" s="218" t="s">
        <v>50</v>
      </c>
      <c r="D1095" s="135" t="s">
        <v>46</v>
      </c>
      <c r="E1095" s="144">
        <f>45.5/1000</f>
        <v>4.5499999999999999E-2</v>
      </c>
      <c r="F1095" s="139">
        <v>11894.398317202513</v>
      </c>
      <c r="G1095" s="128">
        <f t="shared" si="17"/>
        <v>541.19512343271435</v>
      </c>
    </row>
    <row r="1096" spans="1:7" ht="15" x14ac:dyDescent="0.2">
      <c r="A1096" s="164"/>
      <c r="B1096" s="110" t="s">
        <v>51</v>
      </c>
      <c r="C1096" s="218"/>
      <c r="D1096" s="141"/>
      <c r="E1096" s="145"/>
      <c r="F1096" s="143"/>
      <c r="G1096" s="129"/>
    </row>
    <row r="1097" spans="1:7" ht="45" x14ac:dyDescent="0.2">
      <c r="A1097" s="165"/>
      <c r="B1097" s="110" t="s">
        <v>52</v>
      </c>
      <c r="C1097" s="218"/>
      <c r="D1097" s="136"/>
      <c r="E1097" s="146"/>
      <c r="F1097" s="140"/>
      <c r="G1097" s="130"/>
    </row>
    <row r="1098" spans="1:7" ht="17.45" customHeight="1" x14ac:dyDescent="0.2">
      <c r="A1098" s="163">
        <v>4</v>
      </c>
      <c r="B1098" s="114" t="s">
        <v>45</v>
      </c>
      <c r="C1098" s="218" t="s">
        <v>53</v>
      </c>
      <c r="D1098" s="135" t="s">
        <v>46</v>
      </c>
      <c r="E1098" s="144">
        <v>6.7500000000000004E-2</v>
      </c>
      <c r="F1098" s="139">
        <v>9689.7343718422999</v>
      </c>
      <c r="G1098" s="128">
        <f t="shared" ref="G1098:G1161" si="18">F1098*E1098</f>
        <v>654.05707009935531</v>
      </c>
    </row>
    <row r="1099" spans="1:7" ht="15" x14ac:dyDescent="0.2">
      <c r="A1099" s="164"/>
      <c r="B1099" s="110" t="s">
        <v>54</v>
      </c>
      <c r="C1099" s="218"/>
      <c r="D1099" s="141"/>
      <c r="E1099" s="145"/>
      <c r="F1099" s="143"/>
      <c r="G1099" s="129"/>
    </row>
    <row r="1100" spans="1:7" ht="45" x14ac:dyDescent="0.2">
      <c r="A1100" s="165"/>
      <c r="B1100" s="110" t="s">
        <v>47</v>
      </c>
      <c r="C1100" s="218"/>
      <c r="D1100" s="136"/>
      <c r="E1100" s="146"/>
      <c r="F1100" s="140"/>
      <c r="G1100" s="130"/>
    </row>
    <row r="1101" spans="1:7" ht="30" x14ac:dyDescent="0.2">
      <c r="A1101" s="20">
        <v>5</v>
      </c>
      <c r="B1101" s="114" t="s">
        <v>58</v>
      </c>
      <c r="C1101" s="39" t="s">
        <v>59</v>
      </c>
      <c r="D1101" s="40" t="s">
        <v>12</v>
      </c>
      <c r="E1101" s="28">
        <v>10</v>
      </c>
      <c r="F1101" s="62">
        <v>7.7958074763315626</v>
      </c>
      <c r="G1101" s="24">
        <f t="shared" si="18"/>
        <v>77.958074763315622</v>
      </c>
    </row>
    <row r="1102" spans="1:7" ht="45" x14ac:dyDescent="0.2">
      <c r="A1102" s="20">
        <v>6</v>
      </c>
      <c r="B1102" s="114" t="s">
        <v>709</v>
      </c>
      <c r="C1102" s="42" t="s">
        <v>61</v>
      </c>
      <c r="D1102" s="40" t="s">
        <v>44</v>
      </c>
      <c r="E1102" s="53">
        <f>26.5/100</f>
        <v>0.26500000000000001</v>
      </c>
      <c r="F1102" s="62">
        <v>577.11739968098937</v>
      </c>
      <c r="G1102" s="24">
        <f t="shared" si="18"/>
        <v>152.93611091546219</v>
      </c>
    </row>
    <row r="1103" spans="1:7" ht="45" x14ac:dyDescent="0.2">
      <c r="A1103" s="163">
        <v>7</v>
      </c>
      <c r="B1103" s="109" t="s">
        <v>708</v>
      </c>
      <c r="C1103" s="218" t="s">
        <v>62</v>
      </c>
      <c r="D1103" s="150" t="s">
        <v>65</v>
      </c>
      <c r="E1103" s="147">
        <v>0.64</v>
      </c>
      <c r="F1103" s="139">
        <v>539.39674522289135</v>
      </c>
      <c r="G1103" s="128">
        <f t="shared" si="18"/>
        <v>345.21391694265048</v>
      </c>
    </row>
    <row r="1104" spans="1:7" ht="30" x14ac:dyDescent="0.2">
      <c r="A1104" s="164"/>
      <c r="B1104" s="110" t="s">
        <v>63</v>
      </c>
      <c r="C1104" s="218"/>
      <c r="D1104" s="151"/>
      <c r="E1104" s="148"/>
      <c r="F1104" s="143"/>
      <c r="G1104" s="129"/>
    </row>
    <row r="1105" spans="1:7" ht="15.75" customHeight="1" x14ac:dyDescent="0.2">
      <c r="A1105" s="165"/>
      <c r="B1105" s="110" t="s">
        <v>64</v>
      </c>
      <c r="C1105" s="218"/>
      <c r="D1105" s="152"/>
      <c r="E1105" s="149"/>
      <c r="F1105" s="140"/>
      <c r="G1105" s="130"/>
    </row>
    <row r="1106" spans="1:7" ht="12.75" customHeight="1" x14ac:dyDescent="0.2">
      <c r="A1106" s="163">
        <v>8</v>
      </c>
      <c r="B1106" s="214" t="s">
        <v>69</v>
      </c>
      <c r="C1106" s="215" t="s">
        <v>72</v>
      </c>
      <c r="D1106" s="157" t="s">
        <v>71</v>
      </c>
      <c r="E1106" s="139">
        <v>1.35</v>
      </c>
      <c r="F1106" s="160">
        <v>174.76597651285454</v>
      </c>
      <c r="G1106" s="128">
        <f t="shared" si="18"/>
        <v>235.93406829235363</v>
      </c>
    </row>
    <row r="1107" spans="1:7" ht="12.75" customHeight="1" x14ac:dyDescent="0.2">
      <c r="A1107" s="164"/>
      <c r="B1107" s="214"/>
      <c r="C1107" s="215"/>
      <c r="D1107" s="158"/>
      <c r="E1107" s="143"/>
      <c r="F1107" s="161"/>
      <c r="G1107" s="129"/>
    </row>
    <row r="1108" spans="1:7" ht="12.75" customHeight="1" x14ac:dyDescent="0.2">
      <c r="A1108" s="164"/>
      <c r="B1108" s="214"/>
      <c r="C1108" s="215"/>
      <c r="D1108" s="158"/>
      <c r="E1108" s="143"/>
      <c r="F1108" s="161"/>
      <c r="G1108" s="129"/>
    </row>
    <row r="1109" spans="1:7" ht="12.75" x14ac:dyDescent="0.2">
      <c r="A1109" s="165"/>
      <c r="B1109" s="214"/>
      <c r="C1109" s="215"/>
      <c r="D1109" s="159"/>
      <c r="E1109" s="140"/>
      <c r="F1109" s="162"/>
      <c r="G1109" s="130"/>
    </row>
    <row r="1110" spans="1:7" ht="30" x14ac:dyDescent="0.2">
      <c r="A1110" s="20">
        <v>9</v>
      </c>
      <c r="B1110" s="114" t="s">
        <v>73</v>
      </c>
      <c r="C1110" s="35" t="s">
        <v>75</v>
      </c>
      <c r="D1110" s="45" t="s">
        <v>71</v>
      </c>
      <c r="E1110" s="21">
        <v>1.66</v>
      </c>
      <c r="F1110" s="62">
        <v>605.4758774597442</v>
      </c>
      <c r="G1110" s="24">
        <f t="shared" si="18"/>
        <v>1005.0899565831753</v>
      </c>
    </row>
    <row r="1111" spans="1:7" ht="30" x14ac:dyDescent="0.2">
      <c r="A1111" s="20">
        <v>10</v>
      </c>
      <c r="B1111" s="114" t="s">
        <v>78</v>
      </c>
      <c r="C1111" s="35" t="s">
        <v>323</v>
      </c>
      <c r="D1111" s="27" t="s">
        <v>14</v>
      </c>
      <c r="E1111" s="74">
        <f>E1091*0.06*1.03*0.001</f>
        <v>2.0702999999999999E-2</v>
      </c>
      <c r="F1111" s="29">
        <v>259.0317966725778</v>
      </c>
      <c r="G1111" s="24">
        <f t="shared" si="18"/>
        <v>5.3627352865123781</v>
      </c>
    </row>
    <row r="1112" spans="1:7" ht="15" x14ac:dyDescent="0.2">
      <c r="A1112" s="20"/>
      <c r="B1112" s="110"/>
      <c r="C1112" s="97" t="s">
        <v>1</v>
      </c>
      <c r="D1112" s="27"/>
      <c r="E1112" s="53"/>
      <c r="F1112" s="62" t="s">
        <v>185</v>
      </c>
      <c r="G1112" s="24"/>
    </row>
    <row r="1113" spans="1:7" ht="30" x14ac:dyDescent="0.2">
      <c r="A1113" s="20">
        <v>1</v>
      </c>
      <c r="B1113" s="110" t="s">
        <v>235</v>
      </c>
      <c r="C1113" s="26" t="s">
        <v>236</v>
      </c>
      <c r="D1113" s="27" t="s">
        <v>17</v>
      </c>
      <c r="E1113" s="28">
        <v>2</v>
      </c>
      <c r="F1113" s="62">
        <v>3.2046647461321047</v>
      </c>
      <c r="G1113" s="24">
        <f t="shared" si="18"/>
        <v>6.4093294922642094</v>
      </c>
    </row>
    <row r="1114" spans="1:7" ht="45" x14ac:dyDescent="0.2">
      <c r="A1114" s="20">
        <v>2</v>
      </c>
      <c r="B1114" s="110" t="s">
        <v>119</v>
      </c>
      <c r="C1114" s="26" t="s">
        <v>120</v>
      </c>
      <c r="D1114" s="27" t="s">
        <v>17</v>
      </c>
      <c r="E1114" s="28">
        <v>160</v>
      </c>
      <c r="F1114" s="22">
        <v>1.2432993548743352</v>
      </c>
      <c r="G1114" s="24">
        <f t="shared" si="18"/>
        <v>198.92789677989362</v>
      </c>
    </row>
    <row r="1115" spans="1:7" ht="40.15" customHeight="1" x14ac:dyDescent="0.2">
      <c r="A1115" s="20">
        <v>3</v>
      </c>
      <c r="B1115" s="110" t="s">
        <v>129</v>
      </c>
      <c r="C1115" s="26" t="s">
        <v>130</v>
      </c>
      <c r="D1115" s="27" t="s">
        <v>26</v>
      </c>
      <c r="E1115" s="31">
        <v>1</v>
      </c>
      <c r="F1115" s="22">
        <v>38.85081055246954</v>
      </c>
      <c r="G1115" s="24">
        <f t="shared" si="18"/>
        <v>38.85081055246954</v>
      </c>
    </row>
    <row r="1116" spans="1:7" ht="40.15" customHeight="1" x14ac:dyDescent="0.2">
      <c r="A1116" s="20">
        <v>4</v>
      </c>
      <c r="B1116" s="110" t="s">
        <v>142</v>
      </c>
      <c r="C1116" s="30" t="s">
        <v>237</v>
      </c>
      <c r="D1116" s="20" t="s">
        <v>26</v>
      </c>
      <c r="E1116" s="51">
        <v>2</v>
      </c>
      <c r="F1116" s="22">
        <v>8.9988188188756038</v>
      </c>
      <c r="G1116" s="24">
        <f t="shared" si="18"/>
        <v>17.997637637751208</v>
      </c>
    </row>
    <row r="1117" spans="1:7" ht="30" x14ac:dyDescent="0.2">
      <c r="A1117" s="20">
        <v>5</v>
      </c>
      <c r="B1117" s="114" t="s">
        <v>146</v>
      </c>
      <c r="C1117" s="30" t="s">
        <v>238</v>
      </c>
      <c r="D1117" s="45" t="s">
        <v>148</v>
      </c>
      <c r="E1117" s="52">
        <v>0.2</v>
      </c>
      <c r="F1117" s="62">
        <v>190.34552581125803</v>
      </c>
      <c r="G1117" s="24">
        <f t="shared" si="18"/>
        <v>38.06910516225161</v>
      </c>
    </row>
    <row r="1118" spans="1:7" ht="38.85" customHeight="1" x14ac:dyDescent="0.2">
      <c r="A1118" s="20">
        <v>6</v>
      </c>
      <c r="B1118" s="110" t="s">
        <v>146</v>
      </c>
      <c r="C1118" s="26" t="s">
        <v>297</v>
      </c>
      <c r="D1118" s="45" t="s">
        <v>148</v>
      </c>
      <c r="E1118" s="28">
        <v>0.1</v>
      </c>
      <c r="F1118" s="62">
        <v>72.501206644609397</v>
      </c>
      <c r="G1118" s="24">
        <f t="shared" si="18"/>
        <v>7.2501206644609404</v>
      </c>
    </row>
    <row r="1119" spans="1:7" ht="38.1" customHeight="1" x14ac:dyDescent="0.2">
      <c r="A1119" s="20">
        <v>7</v>
      </c>
      <c r="B1119" s="110" t="s">
        <v>146</v>
      </c>
      <c r="C1119" s="26" t="s">
        <v>240</v>
      </c>
      <c r="D1119" s="45" t="s">
        <v>148</v>
      </c>
      <c r="E1119" s="28">
        <v>0.1</v>
      </c>
      <c r="F1119" s="62">
        <v>54.824558769612096</v>
      </c>
      <c r="G1119" s="24">
        <f t="shared" si="18"/>
        <v>5.4824558769612102</v>
      </c>
    </row>
    <row r="1120" spans="1:7" ht="45" x14ac:dyDescent="0.2">
      <c r="A1120" s="20">
        <v>8</v>
      </c>
      <c r="B1120" s="114" t="s">
        <v>102</v>
      </c>
      <c r="C1120" s="26" t="s">
        <v>163</v>
      </c>
      <c r="D1120" s="27" t="s">
        <v>164</v>
      </c>
      <c r="E1120" s="49">
        <v>160</v>
      </c>
      <c r="F1120" s="22">
        <v>0.22095809843746625</v>
      </c>
      <c r="G1120" s="24">
        <f t="shared" si="18"/>
        <v>35.353295749994601</v>
      </c>
    </row>
    <row r="1121" spans="1:7" ht="34.5" customHeight="1" x14ac:dyDescent="0.2">
      <c r="A1121" s="163">
        <v>9</v>
      </c>
      <c r="B1121" s="207" t="s">
        <v>165</v>
      </c>
      <c r="C1121" s="216" t="s">
        <v>229</v>
      </c>
      <c r="D1121" s="157" t="s">
        <v>14</v>
      </c>
      <c r="E1121" s="237">
        <f>4.8*0.001</f>
        <v>4.7999999999999996E-3</v>
      </c>
      <c r="F1121" s="128">
        <v>810.4715550793394</v>
      </c>
      <c r="G1121" s="128">
        <f t="shared" si="18"/>
        <v>3.8902634643808289</v>
      </c>
    </row>
    <row r="1122" spans="1:7" ht="18.75" customHeight="1" x14ac:dyDescent="0.2">
      <c r="A1122" s="165"/>
      <c r="B1122" s="209"/>
      <c r="C1122" s="217"/>
      <c r="D1122" s="159"/>
      <c r="E1122" s="238"/>
      <c r="F1122" s="130"/>
      <c r="G1122" s="130"/>
    </row>
    <row r="1123" spans="1:7" ht="34.5" customHeight="1" x14ac:dyDescent="0.2">
      <c r="A1123" s="163">
        <v>10</v>
      </c>
      <c r="B1123" s="207" t="s">
        <v>168</v>
      </c>
      <c r="C1123" s="247" t="s">
        <v>241</v>
      </c>
      <c r="D1123" s="135" t="s">
        <v>71</v>
      </c>
      <c r="E1123" s="178">
        <f>0.29/100</f>
        <v>2.8999999999999998E-3</v>
      </c>
      <c r="F1123" s="153">
        <v>104.08829587724911</v>
      </c>
      <c r="G1123" s="128">
        <f t="shared" si="18"/>
        <v>0.30185605804402238</v>
      </c>
    </row>
    <row r="1124" spans="1:7" ht="22.7" customHeight="1" x14ac:dyDescent="0.2">
      <c r="A1124" s="165"/>
      <c r="B1124" s="209"/>
      <c r="C1124" s="248"/>
      <c r="D1124" s="136"/>
      <c r="E1124" s="179"/>
      <c r="F1124" s="154"/>
      <c r="G1124" s="130"/>
    </row>
    <row r="1125" spans="1:7" ht="57.75" customHeight="1" x14ac:dyDescent="0.2">
      <c r="A1125" s="20">
        <v>11</v>
      </c>
      <c r="B1125" s="110" t="s">
        <v>242</v>
      </c>
      <c r="C1125" s="26" t="s">
        <v>324</v>
      </c>
      <c r="D1125" s="27" t="s">
        <v>164</v>
      </c>
      <c r="E1125" s="28">
        <v>1</v>
      </c>
      <c r="F1125" s="22">
        <v>0.68784570637187015</v>
      </c>
      <c r="G1125" s="24">
        <f t="shared" si="18"/>
        <v>0.68784570637187015</v>
      </c>
    </row>
    <row r="1126" spans="1:7" ht="45" x14ac:dyDescent="0.2">
      <c r="A1126" s="20">
        <v>12</v>
      </c>
      <c r="B1126" s="110" t="s">
        <v>183</v>
      </c>
      <c r="C1126" s="26" t="s">
        <v>244</v>
      </c>
      <c r="D1126" s="27" t="s">
        <v>174</v>
      </c>
      <c r="E1126" s="32">
        <v>0.16200000000000001</v>
      </c>
      <c r="F1126" s="62">
        <v>106.0520066216648</v>
      </c>
      <c r="G1126" s="24">
        <f t="shared" si="18"/>
        <v>17.180425072709699</v>
      </c>
    </row>
    <row r="1127" spans="1:7" ht="15" x14ac:dyDescent="0.2">
      <c r="A1127" s="66"/>
      <c r="B1127" s="112"/>
      <c r="C1127" s="55" t="s">
        <v>696</v>
      </c>
      <c r="D1127" s="66"/>
      <c r="E1127" s="67"/>
      <c r="F1127" s="14" t="s">
        <v>185</v>
      </c>
      <c r="G1127" s="69"/>
    </row>
    <row r="1128" spans="1:7" ht="30" x14ac:dyDescent="0.2">
      <c r="A1128" s="20">
        <v>1</v>
      </c>
      <c r="B1128" s="114" t="s">
        <v>188</v>
      </c>
      <c r="C1128" s="30" t="s">
        <v>189</v>
      </c>
      <c r="D1128" s="57" t="s">
        <v>12</v>
      </c>
      <c r="E1128" s="21">
        <v>0.3</v>
      </c>
      <c r="F1128" s="62">
        <v>42.358930080986205</v>
      </c>
      <c r="G1128" s="24">
        <f t="shared" si="18"/>
        <v>12.707679024295862</v>
      </c>
    </row>
    <row r="1129" spans="1:7" ht="30" x14ac:dyDescent="0.2">
      <c r="A1129" s="20">
        <v>2</v>
      </c>
      <c r="B1129" s="114" t="s">
        <v>190</v>
      </c>
      <c r="C1129" s="38" t="s">
        <v>216</v>
      </c>
      <c r="D1129" s="57" t="s">
        <v>12</v>
      </c>
      <c r="E1129" s="21">
        <v>0.8</v>
      </c>
      <c r="F1129" s="62">
        <v>54.435842760835129</v>
      </c>
      <c r="G1129" s="24">
        <f t="shared" si="18"/>
        <v>43.548674208668103</v>
      </c>
    </row>
    <row r="1130" spans="1:7" ht="30" x14ac:dyDescent="0.2">
      <c r="A1130" s="20">
        <v>3</v>
      </c>
      <c r="B1130" s="110" t="s">
        <v>102</v>
      </c>
      <c r="C1130" s="30" t="s">
        <v>217</v>
      </c>
      <c r="D1130" s="57" t="s">
        <v>26</v>
      </c>
      <c r="E1130" s="51">
        <v>1</v>
      </c>
      <c r="F1130" s="62">
        <v>29.461079791662169</v>
      </c>
      <c r="G1130" s="24">
        <f t="shared" si="18"/>
        <v>29.461079791662169</v>
      </c>
    </row>
    <row r="1131" spans="1:7" ht="51" customHeight="1" x14ac:dyDescent="0.2">
      <c r="A1131" s="20">
        <v>4</v>
      </c>
      <c r="B1131" s="110" t="s">
        <v>102</v>
      </c>
      <c r="C1131" s="63" t="s">
        <v>218</v>
      </c>
      <c r="D1131" s="57" t="s">
        <v>26</v>
      </c>
      <c r="E1131" s="51">
        <v>1</v>
      </c>
      <c r="F1131" s="62">
        <v>28.238444980308188</v>
      </c>
      <c r="G1131" s="24">
        <f t="shared" si="18"/>
        <v>28.238444980308188</v>
      </c>
    </row>
    <row r="1132" spans="1:7" ht="45" x14ac:dyDescent="0.2">
      <c r="A1132" s="20">
        <v>5</v>
      </c>
      <c r="B1132" s="110" t="s">
        <v>102</v>
      </c>
      <c r="C1132" s="63" t="s">
        <v>219</v>
      </c>
      <c r="D1132" s="57" t="s">
        <v>26</v>
      </c>
      <c r="E1132" s="51">
        <v>1</v>
      </c>
      <c r="F1132" s="62">
        <v>29.461079791662169</v>
      </c>
      <c r="G1132" s="24">
        <f t="shared" si="18"/>
        <v>29.461079791662169</v>
      </c>
    </row>
    <row r="1133" spans="1:7" ht="30" x14ac:dyDescent="0.2">
      <c r="A1133" s="20">
        <v>6</v>
      </c>
      <c r="B1133" s="110" t="s">
        <v>102</v>
      </c>
      <c r="C1133" s="63" t="s">
        <v>220</v>
      </c>
      <c r="D1133" s="57" t="s">
        <v>26</v>
      </c>
      <c r="E1133" s="51">
        <v>1</v>
      </c>
      <c r="F1133" s="62">
        <v>121.11449902352317</v>
      </c>
      <c r="G1133" s="24">
        <f t="shared" si="18"/>
        <v>121.11449902352317</v>
      </c>
    </row>
    <row r="1134" spans="1:7" ht="19.149999999999999" customHeight="1" x14ac:dyDescent="0.2">
      <c r="A1134" s="175">
        <v>7</v>
      </c>
      <c r="B1134" s="206" t="s">
        <v>199</v>
      </c>
      <c r="C1134" s="218" t="s">
        <v>200</v>
      </c>
      <c r="D1134" s="175" t="s">
        <v>14</v>
      </c>
      <c r="E1134" s="180">
        <v>1.72E-2</v>
      </c>
      <c r="F1134" s="153">
        <v>739.30797341848813</v>
      </c>
      <c r="G1134" s="128">
        <f t="shared" si="18"/>
        <v>12.716097142797995</v>
      </c>
    </row>
    <row r="1135" spans="1:7" ht="19.149999999999999" customHeight="1" x14ac:dyDescent="0.2">
      <c r="A1135" s="175"/>
      <c r="B1135" s="206"/>
      <c r="C1135" s="218"/>
      <c r="D1135" s="175"/>
      <c r="E1135" s="180"/>
      <c r="F1135" s="154"/>
      <c r="G1135" s="130"/>
    </row>
    <row r="1136" spans="1:7" ht="30" x14ac:dyDescent="0.2">
      <c r="A1136" s="20">
        <v>8</v>
      </c>
      <c r="B1136" s="118" t="s">
        <v>201</v>
      </c>
      <c r="C1136" s="30" t="s">
        <v>202</v>
      </c>
      <c r="D1136" s="20" t="s">
        <v>14</v>
      </c>
      <c r="E1136" s="61">
        <v>2.3199999999999998E-2</v>
      </c>
      <c r="F1136" s="62">
        <v>736.52699479155422</v>
      </c>
      <c r="G1136" s="24">
        <f t="shared" si="18"/>
        <v>17.087426279164056</v>
      </c>
    </row>
    <row r="1137" spans="1:7" ht="30" x14ac:dyDescent="0.2">
      <c r="A1137" s="20">
        <v>9</v>
      </c>
      <c r="B1137" s="110" t="s">
        <v>203</v>
      </c>
      <c r="C1137" s="63" t="s">
        <v>207</v>
      </c>
      <c r="D1137" s="45" t="s">
        <v>71</v>
      </c>
      <c r="E1137" s="65">
        <f>0.1/100</f>
        <v>1E-3</v>
      </c>
      <c r="F1137" s="62">
        <v>201.96597819665638</v>
      </c>
      <c r="G1137" s="24">
        <f t="shared" si="18"/>
        <v>0.20196597819665638</v>
      </c>
    </row>
    <row r="1138" spans="1:7" ht="19.149999999999999" customHeight="1" x14ac:dyDescent="0.2">
      <c r="A1138" s="175">
        <v>10</v>
      </c>
      <c r="B1138" s="230" t="s">
        <v>208</v>
      </c>
      <c r="C1138" s="218" t="s">
        <v>209</v>
      </c>
      <c r="D1138" s="175" t="s">
        <v>14</v>
      </c>
      <c r="E1138" s="180">
        <v>4.0399999999999998E-2</v>
      </c>
      <c r="F1138" s="153">
        <v>9.0768810713162758</v>
      </c>
      <c r="G1138" s="128">
        <f t="shared" si="18"/>
        <v>0.36670599528117753</v>
      </c>
    </row>
    <row r="1139" spans="1:7" ht="19.149999999999999" customHeight="1" x14ac:dyDescent="0.2">
      <c r="A1139" s="175"/>
      <c r="B1139" s="230"/>
      <c r="C1139" s="218"/>
      <c r="D1139" s="175"/>
      <c r="E1139" s="180"/>
      <c r="F1139" s="154"/>
      <c r="G1139" s="130"/>
    </row>
    <row r="1140" spans="1:7" s="56" customFormat="1" ht="18" x14ac:dyDescent="0.25">
      <c r="A1140" s="15"/>
      <c r="B1140" s="113"/>
      <c r="C1140" s="16" t="s">
        <v>650</v>
      </c>
      <c r="D1140" s="15"/>
      <c r="E1140" s="17"/>
      <c r="F1140" s="18"/>
      <c r="G1140" s="69"/>
    </row>
    <row r="1141" spans="1:7" ht="15" x14ac:dyDescent="0.2">
      <c r="A1141" s="20"/>
      <c r="B1141" s="114"/>
      <c r="C1141" s="97" t="s">
        <v>0</v>
      </c>
      <c r="D1141" s="27"/>
      <c r="E1141" s="34"/>
      <c r="F1141" s="22"/>
      <c r="G1141" s="69"/>
    </row>
    <row r="1142" spans="1:7" ht="45" x14ac:dyDescent="0.2">
      <c r="A1142" s="20">
        <v>1</v>
      </c>
      <c r="B1142" s="110" t="s">
        <v>39</v>
      </c>
      <c r="C1142" s="35" t="s">
        <v>40</v>
      </c>
      <c r="D1142" s="36" t="s">
        <v>41</v>
      </c>
      <c r="E1142" s="37">
        <v>312</v>
      </c>
      <c r="F1142" s="62">
        <v>0.42932480293630632</v>
      </c>
      <c r="G1142" s="24">
        <f t="shared" si="18"/>
        <v>133.94933851612757</v>
      </c>
    </row>
    <row r="1143" spans="1:7" ht="17.45" customHeight="1" x14ac:dyDescent="0.2">
      <c r="A1143" s="163">
        <v>2</v>
      </c>
      <c r="B1143" s="110" t="s">
        <v>42</v>
      </c>
      <c r="C1143" s="232" t="s">
        <v>43</v>
      </c>
      <c r="D1143" s="135" t="s">
        <v>46</v>
      </c>
      <c r="E1143" s="166">
        <f>16.5/1000</f>
        <v>1.6500000000000001E-2</v>
      </c>
      <c r="F1143" s="139">
        <v>11243.571989763224</v>
      </c>
      <c r="G1143" s="128">
        <f t="shared" si="18"/>
        <v>185.51893783109321</v>
      </c>
    </row>
    <row r="1144" spans="1:7" ht="15.75" customHeight="1" x14ac:dyDescent="0.2">
      <c r="A1144" s="164"/>
      <c r="B1144" s="114" t="s">
        <v>45</v>
      </c>
      <c r="C1144" s="233"/>
      <c r="D1144" s="141"/>
      <c r="E1144" s="167"/>
      <c r="F1144" s="143"/>
      <c r="G1144" s="129"/>
    </row>
    <row r="1145" spans="1:7" ht="45" x14ac:dyDescent="0.2">
      <c r="A1145" s="165"/>
      <c r="B1145" s="110" t="s">
        <v>47</v>
      </c>
      <c r="C1145" s="234"/>
      <c r="D1145" s="136"/>
      <c r="E1145" s="168"/>
      <c r="F1145" s="140"/>
      <c r="G1145" s="130"/>
    </row>
    <row r="1146" spans="1:7" ht="17.45" customHeight="1" x14ac:dyDescent="0.2">
      <c r="A1146" s="163">
        <v>3</v>
      </c>
      <c r="B1146" s="114" t="s">
        <v>49</v>
      </c>
      <c r="C1146" s="218" t="s">
        <v>50</v>
      </c>
      <c r="D1146" s="135" t="s">
        <v>46</v>
      </c>
      <c r="E1146" s="144">
        <f>41.5/1000</f>
        <v>4.1500000000000002E-2</v>
      </c>
      <c r="F1146" s="139">
        <v>11894.398317202515</v>
      </c>
      <c r="G1146" s="128">
        <f t="shared" si="18"/>
        <v>493.61753016390441</v>
      </c>
    </row>
    <row r="1147" spans="1:7" ht="15" x14ac:dyDescent="0.2">
      <c r="A1147" s="164"/>
      <c r="B1147" s="110" t="s">
        <v>51</v>
      </c>
      <c r="C1147" s="218"/>
      <c r="D1147" s="141"/>
      <c r="E1147" s="145"/>
      <c r="F1147" s="143"/>
      <c r="G1147" s="129"/>
    </row>
    <row r="1148" spans="1:7" ht="45" x14ac:dyDescent="0.2">
      <c r="A1148" s="165"/>
      <c r="B1148" s="110" t="s">
        <v>52</v>
      </c>
      <c r="C1148" s="218"/>
      <c r="D1148" s="136"/>
      <c r="E1148" s="146"/>
      <c r="F1148" s="140"/>
      <c r="G1148" s="130"/>
    </row>
    <row r="1149" spans="1:7" ht="17.45" customHeight="1" x14ac:dyDescent="0.2">
      <c r="A1149" s="163">
        <v>4</v>
      </c>
      <c r="B1149" s="114" t="s">
        <v>45</v>
      </c>
      <c r="C1149" s="218" t="s">
        <v>53</v>
      </c>
      <c r="D1149" s="135" t="s">
        <v>46</v>
      </c>
      <c r="E1149" s="144">
        <v>6.25E-2</v>
      </c>
      <c r="F1149" s="139">
        <v>9689.7343718422999</v>
      </c>
      <c r="G1149" s="128">
        <f t="shared" si="18"/>
        <v>605.60839824014374</v>
      </c>
    </row>
    <row r="1150" spans="1:7" ht="15" x14ac:dyDescent="0.2">
      <c r="A1150" s="164"/>
      <c r="B1150" s="110" t="s">
        <v>54</v>
      </c>
      <c r="C1150" s="218"/>
      <c r="D1150" s="141"/>
      <c r="E1150" s="145"/>
      <c r="F1150" s="143"/>
      <c r="G1150" s="129"/>
    </row>
    <row r="1151" spans="1:7" ht="45" x14ac:dyDescent="0.2">
      <c r="A1151" s="165"/>
      <c r="B1151" s="110" t="s">
        <v>47</v>
      </c>
      <c r="C1151" s="218"/>
      <c r="D1151" s="136"/>
      <c r="E1151" s="146"/>
      <c r="F1151" s="140"/>
      <c r="G1151" s="130"/>
    </row>
    <row r="1152" spans="1:7" ht="34.700000000000003" customHeight="1" x14ac:dyDescent="0.2">
      <c r="A1152" s="20">
        <v>5</v>
      </c>
      <c r="B1152" s="114" t="s">
        <v>58</v>
      </c>
      <c r="C1152" s="39" t="s">
        <v>59</v>
      </c>
      <c r="D1152" s="40" t="s">
        <v>12</v>
      </c>
      <c r="E1152" s="53">
        <v>10.5</v>
      </c>
      <c r="F1152" s="62">
        <v>7.7958074763315626</v>
      </c>
      <c r="G1152" s="24">
        <f t="shared" si="18"/>
        <v>81.855978501481403</v>
      </c>
    </row>
    <row r="1153" spans="1:7" ht="45" x14ac:dyDescent="0.2">
      <c r="A1153" s="20">
        <v>6</v>
      </c>
      <c r="B1153" s="114" t="s">
        <v>709</v>
      </c>
      <c r="C1153" s="42" t="s">
        <v>61</v>
      </c>
      <c r="D1153" s="40" t="s">
        <v>44</v>
      </c>
      <c r="E1153" s="28">
        <f>30/100</f>
        <v>0.3</v>
      </c>
      <c r="F1153" s="62">
        <v>577.11739968098937</v>
      </c>
      <c r="G1153" s="24">
        <f t="shared" si="18"/>
        <v>173.1352199042968</v>
      </c>
    </row>
    <row r="1154" spans="1:7" ht="45" x14ac:dyDescent="0.2">
      <c r="A1154" s="163">
        <v>7</v>
      </c>
      <c r="B1154" s="109" t="s">
        <v>708</v>
      </c>
      <c r="C1154" s="218" t="s">
        <v>62</v>
      </c>
      <c r="D1154" s="150" t="s">
        <v>65</v>
      </c>
      <c r="E1154" s="139">
        <v>0.54500000000000004</v>
      </c>
      <c r="F1154" s="139">
        <v>539.39674522289135</v>
      </c>
      <c r="G1154" s="128">
        <f t="shared" si="18"/>
        <v>293.97122614647583</v>
      </c>
    </row>
    <row r="1155" spans="1:7" ht="30" x14ac:dyDescent="0.2">
      <c r="A1155" s="164"/>
      <c r="B1155" s="110" t="s">
        <v>63</v>
      </c>
      <c r="C1155" s="218"/>
      <c r="D1155" s="151"/>
      <c r="E1155" s="143"/>
      <c r="F1155" s="143"/>
      <c r="G1155" s="129"/>
    </row>
    <row r="1156" spans="1:7" ht="15.75" customHeight="1" x14ac:dyDescent="0.2">
      <c r="A1156" s="165"/>
      <c r="B1156" s="110" t="s">
        <v>64</v>
      </c>
      <c r="C1156" s="218"/>
      <c r="D1156" s="152"/>
      <c r="E1156" s="140"/>
      <c r="F1156" s="140"/>
      <c r="G1156" s="130"/>
    </row>
    <row r="1157" spans="1:7" ht="12.75" customHeight="1" x14ac:dyDescent="0.2">
      <c r="A1157" s="163">
        <v>8</v>
      </c>
      <c r="B1157" s="214" t="s">
        <v>69</v>
      </c>
      <c r="C1157" s="215" t="s">
        <v>72</v>
      </c>
      <c r="D1157" s="157" t="s">
        <v>71</v>
      </c>
      <c r="E1157" s="147">
        <v>1.31</v>
      </c>
      <c r="F1157" s="160">
        <v>174.76597651285454</v>
      </c>
      <c r="G1157" s="128">
        <f t="shared" si="18"/>
        <v>228.94342923183945</v>
      </c>
    </row>
    <row r="1158" spans="1:7" ht="12.75" customHeight="1" x14ac:dyDescent="0.2">
      <c r="A1158" s="164"/>
      <c r="B1158" s="214"/>
      <c r="C1158" s="215"/>
      <c r="D1158" s="158"/>
      <c r="E1158" s="148"/>
      <c r="F1158" s="161"/>
      <c r="G1158" s="129"/>
    </row>
    <row r="1159" spans="1:7" ht="12.75" customHeight="1" x14ac:dyDescent="0.2">
      <c r="A1159" s="164"/>
      <c r="B1159" s="214"/>
      <c r="C1159" s="215"/>
      <c r="D1159" s="158"/>
      <c r="E1159" s="148"/>
      <c r="F1159" s="161"/>
      <c r="G1159" s="129"/>
    </row>
    <row r="1160" spans="1:7" ht="12.75" x14ac:dyDescent="0.2">
      <c r="A1160" s="165"/>
      <c r="B1160" s="214"/>
      <c r="C1160" s="215"/>
      <c r="D1160" s="159"/>
      <c r="E1160" s="149"/>
      <c r="F1160" s="162"/>
      <c r="G1160" s="130"/>
    </row>
    <row r="1161" spans="1:7" ht="30" x14ac:dyDescent="0.2">
      <c r="A1161" s="20">
        <v>9</v>
      </c>
      <c r="B1161" s="114" t="s">
        <v>73</v>
      </c>
      <c r="C1161" s="35" t="s">
        <v>75</v>
      </c>
      <c r="D1161" s="45" t="s">
        <v>71</v>
      </c>
      <c r="E1161" s="46">
        <v>1.635</v>
      </c>
      <c r="F1161" s="62">
        <v>605.4758774597442</v>
      </c>
      <c r="G1161" s="24">
        <f t="shared" si="18"/>
        <v>989.95305964668182</v>
      </c>
    </row>
    <row r="1162" spans="1:7" ht="30" x14ac:dyDescent="0.2">
      <c r="A1162" s="20">
        <v>10</v>
      </c>
      <c r="B1162" s="114" t="s">
        <v>78</v>
      </c>
      <c r="C1162" s="35" t="s">
        <v>289</v>
      </c>
      <c r="D1162" s="27" t="s">
        <v>14</v>
      </c>
      <c r="E1162" s="74">
        <f>E1142*0.06*1.03*0.001</f>
        <v>1.9281600000000003E-2</v>
      </c>
      <c r="F1162" s="29">
        <v>259.0317966725778</v>
      </c>
      <c r="G1162" s="24">
        <f t="shared" ref="G1162:G1224" si="19">F1162*E1162</f>
        <v>4.9945474907219767</v>
      </c>
    </row>
    <row r="1163" spans="1:7" ht="15" x14ac:dyDescent="0.2">
      <c r="A1163" s="20"/>
      <c r="B1163" s="110"/>
      <c r="C1163" s="97" t="s">
        <v>1</v>
      </c>
      <c r="D1163" s="27"/>
      <c r="E1163" s="53"/>
      <c r="F1163" s="62" t="s">
        <v>185</v>
      </c>
      <c r="G1163" s="24"/>
    </row>
    <row r="1164" spans="1:7" ht="37.35" customHeight="1" x14ac:dyDescent="0.2">
      <c r="A1164" s="20">
        <v>1</v>
      </c>
      <c r="B1164" s="110" t="s">
        <v>100</v>
      </c>
      <c r="C1164" s="26" t="s">
        <v>101</v>
      </c>
      <c r="D1164" s="27" t="s">
        <v>17</v>
      </c>
      <c r="E1164" s="53">
        <v>1.5</v>
      </c>
      <c r="F1164" s="68">
        <v>5.8229333908054803</v>
      </c>
      <c r="G1164" s="24">
        <f t="shared" si="19"/>
        <v>8.7344000862082201</v>
      </c>
    </row>
    <row r="1165" spans="1:7" ht="45" x14ac:dyDescent="0.2">
      <c r="A1165" s="20">
        <v>2</v>
      </c>
      <c r="B1165" s="110" t="s">
        <v>117</v>
      </c>
      <c r="C1165" s="26" t="s">
        <v>118</v>
      </c>
      <c r="D1165" s="27" t="s">
        <v>17</v>
      </c>
      <c r="E1165" s="28">
        <v>94</v>
      </c>
      <c r="F1165" s="22">
        <v>2.0842543622555265</v>
      </c>
      <c r="G1165" s="24">
        <f t="shared" si="19"/>
        <v>195.9199100520195</v>
      </c>
    </row>
    <row r="1166" spans="1:7" ht="45" x14ac:dyDescent="0.2">
      <c r="A1166" s="20">
        <v>3</v>
      </c>
      <c r="B1166" s="110" t="s">
        <v>119</v>
      </c>
      <c r="C1166" s="26" t="s">
        <v>120</v>
      </c>
      <c r="D1166" s="27" t="s">
        <v>17</v>
      </c>
      <c r="E1166" s="28">
        <v>60</v>
      </c>
      <c r="F1166" s="22">
        <v>1.2432993548743352</v>
      </c>
      <c r="G1166" s="24">
        <f t="shared" si="19"/>
        <v>74.597961292460113</v>
      </c>
    </row>
    <row r="1167" spans="1:7" ht="30" x14ac:dyDescent="0.2">
      <c r="A1167" s="20">
        <v>4</v>
      </c>
      <c r="B1167" s="118" t="s">
        <v>127</v>
      </c>
      <c r="C1167" s="26" t="s">
        <v>128</v>
      </c>
      <c r="D1167" s="27" t="s">
        <v>26</v>
      </c>
      <c r="E1167" s="31">
        <v>1</v>
      </c>
      <c r="F1167" s="62">
        <v>56.425884082044874</v>
      </c>
      <c r="G1167" s="24">
        <f t="shared" si="19"/>
        <v>56.425884082044874</v>
      </c>
    </row>
    <row r="1168" spans="1:7" ht="30" x14ac:dyDescent="0.2">
      <c r="A1168" s="20">
        <v>5</v>
      </c>
      <c r="B1168" s="110" t="s">
        <v>140</v>
      </c>
      <c r="C1168" s="30" t="s">
        <v>141</v>
      </c>
      <c r="D1168" s="20" t="s">
        <v>26</v>
      </c>
      <c r="E1168" s="51">
        <v>2</v>
      </c>
      <c r="F1168" s="22">
        <v>10.347980598599007</v>
      </c>
      <c r="G1168" s="24">
        <f t="shared" si="19"/>
        <v>20.695961197198013</v>
      </c>
    </row>
    <row r="1169" spans="1:7" ht="33" customHeight="1" x14ac:dyDescent="0.2">
      <c r="A1169" s="20">
        <v>6</v>
      </c>
      <c r="B1169" s="110" t="s">
        <v>146</v>
      </c>
      <c r="C1169" s="30" t="s">
        <v>155</v>
      </c>
      <c r="D1169" s="45" t="s">
        <v>148</v>
      </c>
      <c r="E1169" s="52">
        <v>0.1</v>
      </c>
      <c r="F1169" s="62">
        <v>352.3814646653999</v>
      </c>
      <c r="G1169" s="24">
        <f t="shared" si="19"/>
        <v>35.238146466539995</v>
      </c>
    </row>
    <row r="1170" spans="1:7" ht="30" x14ac:dyDescent="0.2">
      <c r="A1170" s="20">
        <v>7</v>
      </c>
      <c r="B1170" s="110" t="s">
        <v>156</v>
      </c>
      <c r="C1170" s="26" t="s">
        <v>325</v>
      </c>
      <c r="D1170" s="27" t="s">
        <v>14</v>
      </c>
      <c r="E1170" s="52">
        <v>5.1999999999999998E-3</v>
      </c>
      <c r="F1170" s="22">
        <v>2002.6676614223443</v>
      </c>
      <c r="G1170" s="24">
        <f t="shared" si="19"/>
        <v>10.41387183939619</v>
      </c>
    </row>
    <row r="1171" spans="1:7" ht="30" x14ac:dyDescent="0.2">
      <c r="A1171" s="20">
        <v>8</v>
      </c>
      <c r="B1171" s="110" t="s">
        <v>146</v>
      </c>
      <c r="C1171" s="26" t="s">
        <v>222</v>
      </c>
      <c r="D1171" s="45" t="s">
        <v>148</v>
      </c>
      <c r="E1171" s="28">
        <v>0.4</v>
      </c>
      <c r="F1171" s="62">
        <v>68.082044675860075</v>
      </c>
      <c r="G1171" s="24">
        <f t="shared" si="19"/>
        <v>27.232817870344032</v>
      </c>
    </row>
    <row r="1172" spans="1:7" ht="57.2" customHeight="1" x14ac:dyDescent="0.2">
      <c r="A1172" s="20">
        <v>9</v>
      </c>
      <c r="B1172" s="114" t="s">
        <v>102</v>
      </c>
      <c r="C1172" s="26" t="s">
        <v>163</v>
      </c>
      <c r="D1172" s="27" t="s">
        <v>164</v>
      </c>
      <c r="E1172" s="49">
        <v>154</v>
      </c>
      <c r="F1172" s="22">
        <v>0.22095809843746625</v>
      </c>
      <c r="G1172" s="24">
        <f t="shared" si="19"/>
        <v>34.027547159369803</v>
      </c>
    </row>
    <row r="1173" spans="1:7" ht="25.15" customHeight="1" x14ac:dyDescent="0.2">
      <c r="A1173" s="163">
        <v>10</v>
      </c>
      <c r="B1173" s="207" t="s">
        <v>165</v>
      </c>
      <c r="C1173" s="216" t="s">
        <v>229</v>
      </c>
      <c r="D1173" s="157" t="s">
        <v>14</v>
      </c>
      <c r="E1173" s="237">
        <f>4.8*0.001</f>
        <v>4.7999999999999996E-3</v>
      </c>
      <c r="F1173" s="128">
        <v>810.4715550793394</v>
      </c>
      <c r="G1173" s="128">
        <f t="shared" si="19"/>
        <v>3.8902634643808289</v>
      </c>
    </row>
    <row r="1174" spans="1:7" ht="27.2" customHeight="1" x14ac:dyDescent="0.2">
      <c r="A1174" s="165"/>
      <c r="B1174" s="209"/>
      <c r="C1174" s="217"/>
      <c r="D1174" s="159"/>
      <c r="E1174" s="238"/>
      <c r="F1174" s="130"/>
      <c r="G1174" s="130"/>
    </row>
    <row r="1175" spans="1:7" ht="27.95" customHeight="1" x14ac:dyDescent="0.2">
      <c r="A1175" s="163">
        <v>11</v>
      </c>
      <c r="B1175" s="207" t="s">
        <v>168</v>
      </c>
      <c r="C1175" s="247" t="s">
        <v>224</v>
      </c>
      <c r="D1175" s="135" t="s">
        <v>71</v>
      </c>
      <c r="E1175" s="178">
        <f>0.34/100</f>
        <v>3.4000000000000002E-3</v>
      </c>
      <c r="F1175" s="153">
        <v>104.0882958772491</v>
      </c>
      <c r="G1175" s="128">
        <f t="shared" si="19"/>
        <v>0.35390020598264693</v>
      </c>
    </row>
    <row r="1176" spans="1:7" ht="27.2" customHeight="1" x14ac:dyDescent="0.2">
      <c r="A1176" s="165"/>
      <c r="B1176" s="209"/>
      <c r="C1176" s="248"/>
      <c r="D1176" s="136"/>
      <c r="E1176" s="179"/>
      <c r="F1176" s="154"/>
      <c r="G1176" s="130"/>
    </row>
    <row r="1177" spans="1:7" ht="47.25" x14ac:dyDescent="0.2">
      <c r="A1177" s="20">
        <v>12</v>
      </c>
      <c r="B1177" s="110" t="s">
        <v>225</v>
      </c>
      <c r="C1177" s="26" t="s">
        <v>230</v>
      </c>
      <c r="D1177" s="27" t="s">
        <v>164</v>
      </c>
      <c r="E1177" s="53">
        <v>0.5</v>
      </c>
      <c r="F1177" s="22">
        <v>0.85555290308590715</v>
      </c>
      <c r="G1177" s="24">
        <f t="shared" si="19"/>
        <v>0.42777645154295357</v>
      </c>
    </row>
    <row r="1178" spans="1:7" ht="52.35" customHeight="1" x14ac:dyDescent="0.2">
      <c r="A1178" s="20">
        <v>13</v>
      </c>
      <c r="B1178" s="110" t="s">
        <v>181</v>
      </c>
      <c r="C1178" s="54" t="s">
        <v>182</v>
      </c>
      <c r="D1178" s="50" t="s">
        <v>174</v>
      </c>
      <c r="E1178" s="34">
        <v>9.5500000000000002E-2</v>
      </c>
      <c r="F1178" s="22">
        <v>112.53786333779922</v>
      </c>
      <c r="G1178" s="24">
        <f t="shared" si="19"/>
        <v>10.747365948759827</v>
      </c>
    </row>
    <row r="1179" spans="1:7" ht="42.2" customHeight="1" x14ac:dyDescent="0.2">
      <c r="A1179" s="20">
        <v>14</v>
      </c>
      <c r="B1179" s="110" t="s">
        <v>183</v>
      </c>
      <c r="C1179" s="54" t="s">
        <v>184</v>
      </c>
      <c r="D1179" s="50" t="s">
        <v>174</v>
      </c>
      <c r="E1179" s="32">
        <v>0.06</v>
      </c>
      <c r="F1179" s="62">
        <v>106.0520066216648</v>
      </c>
      <c r="G1179" s="24">
        <f t="shared" si="19"/>
        <v>6.3631203972998875</v>
      </c>
    </row>
    <row r="1180" spans="1:7" s="56" customFormat="1" ht="18" x14ac:dyDescent="0.25">
      <c r="A1180" s="15"/>
      <c r="B1180" s="113"/>
      <c r="C1180" s="16" t="s">
        <v>651</v>
      </c>
      <c r="D1180" s="15"/>
      <c r="E1180" s="17"/>
      <c r="F1180" s="18"/>
      <c r="G1180" s="69"/>
    </row>
    <row r="1181" spans="1:7" ht="15" x14ac:dyDescent="0.2">
      <c r="A1181" s="20"/>
      <c r="B1181" s="114"/>
      <c r="C1181" s="97" t="s">
        <v>0</v>
      </c>
      <c r="D1181" s="27"/>
      <c r="E1181" s="34"/>
      <c r="F1181" s="22"/>
      <c r="G1181" s="69"/>
    </row>
    <row r="1182" spans="1:7" ht="45" x14ac:dyDescent="0.2">
      <c r="A1182" s="20">
        <v>1</v>
      </c>
      <c r="B1182" s="110" t="s">
        <v>39</v>
      </c>
      <c r="C1182" s="35" t="s">
        <v>40</v>
      </c>
      <c r="D1182" s="45" t="s">
        <v>41</v>
      </c>
      <c r="E1182" s="37">
        <v>276</v>
      </c>
      <c r="F1182" s="62">
        <v>0.42932480293630632</v>
      </c>
      <c r="G1182" s="24">
        <f t="shared" si="19"/>
        <v>118.49364561042054</v>
      </c>
    </row>
    <row r="1183" spans="1:7" ht="17.45" customHeight="1" x14ac:dyDescent="0.2">
      <c r="A1183" s="175">
        <v>2</v>
      </c>
      <c r="B1183" s="110" t="s">
        <v>42</v>
      </c>
      <c r="C1183" s="225" t="s">
        <v>43</v>
      </c>
      <c r="D1183" s="135" t="s">
        <v>46</v>
      </c>
      <c r="E1183" s="147">
        <f>15/1000</f>
        <v>1.4999999999999999E-2</v>
      </c>
      <c r="F1183" s="139">
        <v>11243.571989763226</v>
      </c>
      <c r="G1183" s="128">
        <f t="shared" si="19"/>
        <v>168.65357984644839</v>
      </c>
    </row>
    <row r="1184" spans="1:7" ht="15.75" customHeight="1" x14ac:dyDescent="0.2">
      <c r="A1184" s="175"/>
      <c r="B1184" s="114" t="s">
        <v>45</v>
      </c>
      <c r="C1184" s="225"/>
      <c r="D1184" s="141"/>
      <c r="E1184" s="148"/>
      <c r="F1184" s="143"/>
      <c r="G1184" s="129"/>
    </row>
    <row r="1185" spans="1:7" ht="45" x14ac:dyDescent="0.2">
      <c r="A1185" s="175"/>
      <c r="B1185" s="110" t="s">
        <v>47</v>
      </c>
      <c r="C1185" s="225"/>
      <c r="D1185" s="136"/>
      <c r="E1185" s="149"/>
      <c r="F1185" s="140"/>
      <c r="G1185" s="130"/>
    </row>
    <row r="1186" spans="1:7" ht="17.45" customHeight="1" x14ac:dyDescent="0.2">
      <c r="A1186" s="163">
        <v>3</v>
      </c>
      <c r="B1186" s="114" t="s">
        <v>45</v>
      </c>
      <c r="C1186" s="227" t="s">
        <v>315</v>
      </c>
      <c r="D1186" s="135" t="s">
        <v>46</v>
      </c>
      <c r="E1186" s="144">
        <v>1.35E-2</v>
      </c>
      <c r="F1186" s="139">
        <v>9497.8228596140252</v>
      </c>
      <c r="G1186" s="128">
        <f t="shared" si="19"/>
        <v>128.22060860478933</v>
      </c>
    </row>
    <row r="1187" spans="1:7" ht="45" x14ac:dyDescent="0.2">
      <c r="A1187" s="165"/>
      <c r="B1187" s="110" t="s">
        <v>47</v>
      </c>
      <c r="C1187" s="227"/>
      <c r="D1187" s="136"/>
      <c r="E1187" s="146"/>
      <c r="F1187" s="140"/>
      <c r="G1187" s="130"/>
    </row>
    <row r="1188" spans="1:7" ht="17.45" customHeight="1" x14ac:dyDescent="0.2">
      <c r="A1188" s="175">
        <v>4</v>
      </c>
      <c r="B1188" s="114" t="s">
        <v>49</v>
      </c>
      <c r="C1188" s="218" t="s">
        <v>50</v>
      </c>
      <c r="D1188" s="135" t="s">
        <v>46</v>
      </c>
      <c r="E1188" s="144">
        <f>69.5/1000</f>
        <v>6.9500000000000006E-2</v>
      </c>
      <c r="F1188" s="139">
        <v>11894.398317202515</v>
      </c>
      <c r="G1188" s="128">
        <f t="shared" si="19"/>
        <v>826.66068304557484</v>
      </c>
    </row>
    <row r="1189" spans="1:7" ht="15" x14ac:dyDescent="0.2">
      <c r="A1189" s="175"/>
      <c r="B1189" s="110" t="s">
        <v>51</v>
      </c>
      <c r="C1189" s="218"/>
      <c r="D1189" s="141"/>
      <c r="E1189" s="145"/>
      <c r="F1189" s="143"/>
      <c r="G1189" s="129"/>
    </row>
    <row r="1190" spans="1:7" ht="45" x14ac:dyDescent="0.2">
      <c r="A1190" s="175"/>
      <c r="B1190" s="110" t="s">
        <v>52</v>
      </c>
      <c r="C1190" s="218"/>
      <c r="D1190" s="136"/>
      <c r="E1190" s="146"/>
      <c r="F1190" s="140"/>
      <c r="G1190" s="130"/>
    </row>
    <row r="1191" spans="1:7" ht="17.45" customHeight="1" x14ac:dyDescent="0.2">
      <c r="A1191" s="163">
        <v>5</v>
      </c>
      <c r="B1191" s="114" t="s">
        <v>45</v>
      </c>
      <c r="C1191" s="218" t="s">
        <v>53</v>
      </c>
      <c r="D1191" s="135" t="s">
        <v>46</v>
      </c>
      <c r="E1191" s="144">
        <v>0.1045</v>
      </c>
      <c r="F1191" s="139">
        <v>9689.7343718422999</v>
      </c>
      <c r="G1191" s="128">
        <f t="shared" si="19"/>
        <v>1012.5772418575203</v>
      </c>
    </row>
    <row r="1192" spans="1:7" ht="15" x14ac:dyDescent="0.2">
      <c r="A1192" s="164"/>
      <c r="B1192" s="110" t="s">
        <v>54</v>
      </c>
      <c r="C1192" s="218"/>
      <c r="D1192" s="141"/>
      <c r="E1192" s="145"/>
      <c r="F1192" s="143"/>
      <c r="G1192" s="129"/>
    </row>
    <row r="1193" spans="1:7" ht="45" x14ac:dyDescent="0.2">
      <c r="A1193" s="165"/>
      <c r="B1193" s="110" t="s">
        <v>47</v>
      </c>
      <c r="C1193" s="218"/>
      <c r="D1193" s="136"/>
      <c r="E1193" s="146"/>
      <c r="F1193" s="140"/>
      <c r="G1193" s="130"/>
    </row>
    <row r="1194" spans="1:7" ht="30" x14ac:dyDescent="0.2">
      <c r="A1194" s="20">
        <v>6</v>
      </c>
      <c r="B1194" s="114" t="s">
        <v>58</v>
      </c>
      <c r="C1194" s="39" t="s">
        <v>59</v>
      </c>
      <c r="D1194" s="40" t="s">
        <v>12</v>
      </c>
      <c r="E1194" s="80">
        <v>16</v>
      </c>
      <c r="F1194" s="62">
        <v>7.7958074763315617</v>
      </c>
      <c r="G1194" s="24">
        <f t="shared" si="19"/>
        <v>124.73291962130499</v>
      </c>
    </row>
    <row r="1195" spans="1:7" ht="45" x14ac:dyDescent="0.2">
      <c r="A1195" s="20">
        <v>7</v>
      </c>
      <c r="B1195" s="114" t="s">
        <v>709</v>
      </c>
      <c r="C1195" s="42" t="s">
        <v>61</v>
      </c>
      <c r="D1195" s="40" t="s">
        <v>44</v>
      </c>
      <c r="E1195" s="80">
        <f>48/100</f>
        <v>0.48</v>
      </c>
      <c r="F1195" s="62">
        <v>577.11739968098937</v>
      </c>
      <c r="G1195" s="24">
        <f t="shared" si="19"/>
        <v>277.0163518468749</v>
      </c>
    </row>
    <row r="1196" spans="1:7" ht="45" x14ac:dyDescent="0.2">
      <c r="A1196" s="163">
        <v>8</v>
      </c>
      <c r="B1196" s="109" t="s">
        <v>708</v>
      </c>
      <c r="C1196" s="218" t="s">
        <v>62</v>
      </c>
      <c r="D1196" s="150" t="s">
        <v>65</v>
      </c>
      <c r="E1196" s="139">
        <v>1</v>
      </c>
      <c r="F1196" s="139">
        <v>539.39674522289135</v>
      </c>
      <c r="G1196" s="128">
        <f t="shared" si="19"/>
        <v>539.39674522289135</v>
      </c>
    </row>
    <row r="1197" spans="1:7" ht="30" x14ac:dyDescent="0.2">
      <c r="A1197" s="164"/>
      <c r="B1197" s="110" t="s">
        <v>63</v>
      </c>
      <c r="C1197" s="218"/>
      <c r="D1197" s="151"/>
      <c r="E1197" s="143"/>
      <c r="F1197" s="143"/>
      <c r="G1197" s="129"/>
    </row>
    <row r="1198" spans="1:7" ht="15.75" customHeight="1" x14ac:dyDescent="0.2">
      <c r="A1198" s="165"/>
      <c r="B1198" s="110" t="s">
        <v>64</v>
      </c>
      <c r="C1198" s="218"/>
      <c r="D1198" s="152"/>
      <c r="E1198" s="140"/>
      <c r="F1198" s="140"/>
      <c r="G1198" s="130"/>
    </row>
    <row r="1199" spans="1:7" ht="17.45" customHeight="1" x14ac:dyDescent="0.2">
      <c r="A1199" s="163">
        <v>9</v>
      </c>
      <c r="B1199" s="214" t="s">
        <v>69</v>
      </c>
      <c r="C1199" s="215" t="s">
        <v>72</v>
      </c>
      <c r="D1199" s="157" t="s">
        <v>71</v>
      </c>
      <c r="E1199" s="139">
        <v>1.22</v>
      </c>
      <c r="F1199" s="160">
        <v>174.76597651285454</v>
      </c>
      <c r="G1199" s="128">
        <f t="shared" si="19"/>
        <v>213.21449134568252</v>
      </c>
    </row>
    <row r="1200" spans="1:7" ht="12.75" customHeight="1" x14ac:dyDescent="0.2">
      <c r="A1200" s="164"/>
      <c r="B1200" s="214"/>
      <c r="C1200" s="215"/>
      <c r="D1200" s="158"/>
      <c r="E1200" s="143"/>
      <c r="F1200" s="161"/>
      <c r="G1200" s="129"/>
    </row>
    <row r="1201" spans="1:7" ht="12.75" customHeight="1" x14ac:dyDescent="0.2">
      <c r="A1201" s="164"/>
      <c r="B1201" s="214"/>
      <c r="C1201" s="215"/>
      <c r="D1201" s="158"/>
      <c r="E1201" s="143"/>
      <c r="F1201" s="161"/>
      <c r="G1201" s="129"/>
    </row>
    <row r="1202" spans="1:7" ht="12.75" x14ac:dyDescent="0.2">
      <c r="A1202" s="165"/>
      <c r="B1202" s="214"/>
      <c r="C1202" s="215"/>
      <c r="D1202" s="159"/>
      <c r="E1202" s="140"/>
      <c r="F1202" s="162"/>
      <c r="G1202" s="130"/>
    </row>
    <row r="1203" spans="1:7" ht="30" x14ac:dyDescent="0.2">
      <c r="A1203" s="20">
        <v>10</v>
      </c>
      <c r="B1203" s="114" t="s">
        <v>73</v>
      </c>
      <c r="C1203" s="35" t="s">
        <v>75</v>
      </c>
      <c r="D1203" s="45" t="s">
        <v>71</v>
      </c>
      <c r="E1203" s="21">
        <v>1.51</v>
      </c>
      <c r="F1203" s="62">
        <v>605.4758774597442</v>
      </c>
      <c r="G1203" s="24">
        <f t="shared" si="19"/>
        <v>914.26857496421371</v>
      </c>
    </row>
    <row r="1204" spans="1:7" ht="30" x14ac:dyDescent="0.2">
      <c r="A1204" s="20">
        <v>11</v>
      </c>
      <c r="B1204" s="114" t="s">
        <v>73</v>
      </c>
      <c r="C1204" s="72" t="s">
        <v>250</v>
      </c>
      <c r="D1204" s="45" t="s">
        <v>71</v>
      </c>
      <c r="E1204" s="21">
        <v>1.34</v>
      </c>
      <c r="F1204" s="62">
        <v>329.39147649635504</v>
      </c>
      <c r="G1204" s="24">
        <f t="shared" si="19"/>
        <v>441.38457850511577</v>
      </c>
    </row>
    <row r="1205" spans="1:7" ht="30" x14ac:dyDescent="0.2">
      <c r="A1205" s="20">
        <v>12</v>
      </c>
      <c r="B1205" s="114" t="s">
        <v>78</v>
      </c>
      <c r="C1205" s="35" t="s">
        <v>326</v>
      </c>
      <c r="D1205" s="27" t="s">
        <v>14</v>
      </c>
      <c r="E1205" s="74">
        <v>1.70568E-2</v>
      </c>
      <c r="F1205" s="29">
        <v>259.0317966725778</v>
      </c>
      <c r="G1205" s="24">
        <f t="shared" si="19"/>
        <v>4.4182535494848247</v>
      </c>
    </row>
    <row r="1206" spans="1:7" ht="15" x14ac:dyDescent="0.2">
      <c r="A1206" s="20"/>
      <c r="B1206" s="110"/>
      <c r="C1206" s="97" t="s">
        <v>1</v>
      </c>
      <c r="D1206" s="27"/>
      <c r="E1206" s="53"/>
      <c r="F1206" s="62" t="s">
        <v>185</v>
      </c>
      <c r="G1206" s="24"/>
    </row>
    <row r="1207" spans="1:7" ht="45" x14ac:dyDescent="0.2">
      <c r="A1207" s="20">
        <v>1</v>
      </c>
      <c r="B1207" s="110" t="s">
        <v>117</v>
      </c>
      <c r="C1207" s="26" t="s">
        <v>118</v>
      </c>
      <c r="D1207" s="27" t="s">
        <v>17</v>
      </c>
      <c r="E1207" s="28">
        <v>137</v>
      </c>
      <c r="F1207" s="22">
        <v>2.0842543622555265</v>
      </c>
      <c r="G1207" s="24">
        <f t="shared" si="19"/>
        <v>285.54284762900716</v>
      </c>
    </row>
    <row r="1208" spans="1:7" ht="45" x14ac:dyDescent="0.2">
      <c r="A1208" s="20">
        <v>2</v>
      </c>
      <c r="B1208" s="110" t="s">
        <v>119</v>
      </c>
      <c r="C1208" s="26" t="s">
        <v>120</v>
      </c>
      <c r="D1208" s="27" t="s">
        <v>17</v>
      </c>
      <c r="E1208" s="28">
        <v>103</v>
      </c>
      <c r="F1208" s="22">
        <v>1.2432993548743352</v>
      </c>
      <c r="G1208" s="24">
        <f t="shared" si="19"/>
        <v>128.05983355205652</v>
      </c>
    </row>
    <row r="1209" spans="1:7" ht="30" x14ac:dyDescent="0.2">
      <c r="A1209" s="20">
        <v>3</v>
      </c>
      <c r="B1209" s="110" t="s">
        <v>146</v>
      </c>
      <c r="C1209" s="26" t="s">
        <v>160</v>
      </c>
      <c r="D1209" s="45" t="s">
        <v>148</v>
      </c>
      <c r="E1209" s="28">
        <v>0.2</v>
      </c>
      <c r="F1209" s="62">
        <v>68.082044675860075</v>
      </c>
      <c r="G1209" s="24">
        <f t="shared" si="19"/>
        <v>13.616408935172016</v>
      </c>
    </row>
    <row r="1210" spans="1:7" ht="30" x14ac:dyDescent="0.2">
      <c r="A1210" s="20">
        <v>4</v>
      </c>
      <c r="B1210" s="110" t="s">
        <v>146</v>
      </c>
      <c r="C1210" s="26" t="s">
        <v>240</v>
      </c>
      <c r="D1210" s="45" t="s">
        <v>148</v>
      </c>
      <c r="E1210" s="28">
        <v>0.1</v>
      </c>
      <c r="F1210" s="62">
        <v>54.824558769612096</v>
      </c>
      <c r="G1210" s="24">
        <f t="shared" si="19"/>
        <v>5.4824558769612102</v>
      </c>
    </row>
    <row r="1211" spans="1:7" ht="45" x14ac:dyDescent="0.2">
      <c r="A1211" s="20">
        <v>5</v>
      </c>
      <c r="B1211" s="114" t="s">
        <v>102</v>
      </c>
      <c r="C1211" s="26" t="s">
        <v>163</v>
      </c>
      <c r="D1211" s="27" t="s">
        <v>164</v>
      </c>
      <c r="E1211" s="49">
        <v>240</v>
      </c>
      <c r="F1211" s="22">
        <v>0.22095809843746625</v>
      </c>
      <c r="G1211" s="24">
        <f t="shared" si="19"/>
        <v>53.029943624991901</v>
      </c>
    </row>
    <row r="1212" spans="1:7" ht="39.6" customHeight="1" x14ac:dyDescent="0.2">
      <c r="A1212" s="20">
        <v>6</v>
      </c>
      <c r="B1212" s="110" t="s">
        <v>181</v>
      </c>
      <c r="C1212" s="54" t="s">
        <v>317</v>
      </c>
      <c r="D1212" s="50" t="s">
        <v>174</v>
      </c>
      <c r="E1212" s="32">
        <v>0.13700000000000001</v>
      </c>
      <c r="F1212" s="22">
        <v>112.53786333779922</v>
      </c>
      <c r="G1212" s="24">
        <f t="shared" si="19"/>
        <v>15.417687277278494</v>
      </c>
    </row>
    <row r="1213" spans="1:7" ht="39.6" customHeight="1" x14ac:dyDescent="0.2">
      <c r="A1213" s="20">
        <v>7</v>
      </c>
      <c r="B1213" s="110" t="s">
        <v>183</v>
      </c>
      <c r="C1213" s="54" t="s">
        <v>184</v>
      </c>
      <c r="D1213" s="50" t="s">
        <v>174</v>
      </c>
      <c r="E1213" s="32">
        <v>0.10299999999999999</v>
      </c>
      <c r="F1213" s="62">
        <v>106.05200662166479</v>
      </c>
      <c r="G1213" s="24">
        <f t="shared" si="19"/>
        <v>10.923356682031473</v>
      </c>
    </row>
    <row r="1214" spans="1:7" s="56" customFormat="1" ht="18" x14ac:dyDescent="0.25">
      <c r="A1214" s="15"/>
      <c r="B1214" s="113"/>
      <c r="C1214" s="16" t="s">
        <v>652</v>
      </c>
      <c r="D1214" s="15"/>
      <c r="E1214" s="17"/>
      <c r="F1214" s="18"/>
      <c r="G1214" s="69"/>
    </row>
    <row r="1215" spans="1:7" ht="15" x14ac:dyDescent="0.2">
      <c r="A1215" s="20"/>
      <c r="B1215" s="110"/>
      <c r="C1215" s="97" t="s">
        <v>0</v>
      </c>
      <c r="D1215" s="20"/>
      <c r="E1215" s="21"/>
      <c r="F1215" s="22"/>
      <c r="G1215" s="69"/>
    </row>
    <row r="1216" spans="1:7" ht="17.45" customHeight="1" x14ac:dyDescent="0.2">
      <c r="A1216" s="163">
        <v>1</v>
      </c>
      <c r="B1216" s="114" t="s">
        <v>45</v>
      </c>
      <c r="C1216" s="227" t="s">
        <v>315</v>
      </c>
      <c r="D1216" s="135" t="s">
        <v>46</v>
      </c>
      <c r="E1216" s="137">
        <v>6.0000000000000001E-3</v>
      </c>
      <c r="F1216" s="139">
        <v>9497.8228596140234</v>
      </c>
      <c r="G1216" s="128">
        <f t="shared" si="19"/>
        <v>56.986937157684139</v>
      </c>
    </row>
    <row r="1217" spans="1:7" ht="45" x14ac:dyDescent="0.2">
      <c r="A1217" s="165"/>
      <c r="B1217" s="110" t="s">
        <v>47</v>
      </c>
      <c r="C1217" s="227"/>
      <c r="D1217" s="136"/>
      <c r="E1217" s="138"/>
      <c r="F1217" s="140"/>
      <c r="G1217" s="130"/>
    </row>
    <row r="1218" spans="1:7" ht="17.45" customHeight="1" x14ac:dyDescent="0.2">
      <c r="A1218" s="163">
        <v>2</v>
      </c>
      <c r="B1218" s="114" t="s">
        <v>49</v>
      </c>
      <c r="C1218" s="218" t="s">
        <v>50</v>
      </c>
      <c r="D1218" s="135" t="s">
        <v>46</v>
      </c>
      <c r="E1218" s="137">
        <f>12/1000</f>
        <v>1.2E-2</v>
      </c>
      <c r="F1218" s="139">
        <v>11119.627334366183</v>
      </c>
      <c r="G1218" s="128">
        <f t="shared" si="19"/>
        <v>133.4355280123942</v>
      </c>
    </row>
    <row r="1219" spans="1:7" ht="45" x14ac:dyDescent="0.2">
      <c r="A1219" s="165"/>
      <c r="B1219" s="110" t="s">
        <v>52</v>
      </c>
      <c r="C1219" s="218"/>
      <c r="D1219" s="136"/>
      <c r="E1219" s="138"/>
      <c r="F1219" s="140"/>
      <c r="G1219" s="130"/>
    </row>
    <row r="1220" spans="1:7" ht="17.45" customHeight="1" x14ac:dyDescent="0.2">
      <c r="A1220" s="163">
        <v>3</v>
      </c>
      <c r="B1220" s="114" t="s">
        <v>45</v>
      </c>
      <c r="C1220" s="218" t="s">
        <v>53</v>
      </c>
      <c r="D1220" s="135" t="s">
        <v>46</v>
      </c>
      <c r="E1220" s="137">
        <v>1.7999999999999999E-2</v>
      </c>
      <c r="F1220" s="139">
        <v>9497.8228596140252</v>
      </c>
      <c r="G1220" s="128">
        <f t="shared" si="19"/>
        <v>170.96081147305244</v>
      </c>
    </row>
    <row r="1221" spans="1:7" ht="45" x14ac:dyDescent="0.2">
      <c r="A1221" s="165"/>
      <c r="B1221" s="110" t="s">
        <v>47</v>
      </c>
      <c r="C1221" s="218"/>
      <c r="D1221" s="136"/>
      <c r="E1221" s="138"/>
      <c r="F1221" s="140"/>
      <c r="G1221" s="130"/>
    </row>
    <row r="1222" spans="1:7" ht="30" x14ac:dyDescent="0.2">
      <c r="A1222" s="20">
        <v>4</v>
      </c>
      <c r="B1222" s="114" t="s">
        <v>58</v>
      </c>
      <c r="C1222" s="39" t="s">
        <v>59</v>
      </c>
      <c r="D1222" s="40" t="s">
        <v>12</v>
      </c>
      <c r="E1222" s="80">
        <v>3</v>
      </c>
      <c r="F1222" s="62">
        <v>7.7958074763315617</v>
      </c>
      <c r="G1222" s="24">
        <f t="shared" si="19"/>
        <v>23.387422428994686</v>
      </c>
    </row>
    <row r="1223" spans="1:7" ht="45" x14ac:dyDescent="0.2">
      <c r="A1223" s="20">
        <v>5</v>
      </c>
      <c r="B1223" s="114" t="s">
        <v>709</v>
      </c>
      <c r="C1223" s="42" t="s">
        <v>61</v>
      </c>
      <c r="D1223" s="40" t="s">
        <v>44</v>
      </c>
      <c r="E1223" s="80">
        <f>7/100</f>
        <v>7.0000000000000007E-2</v>
      </c>
      <c r="F1223" s="62">
        <v>577.11739968098937</v>
      </c>
      <c r="G1223" s="24">
        <f t="shared" si="19"/>
        <v>40.398217977669262</v>
      </c>
    </row>
    <row r="1224" spans="1:7" ht="30" x14ac:dyDescent="0.2">
      <c r="A1224" s="163">
        <v>6</v>
      </c>
      <c r="B1224" s="110" t="s">
        <v>63</v>
      </c>
      <c r="C1224" s="218" t="s">
        <v>62</v>
      </c>
      <c r="D1224" s="150" t="s">
        <v>65</v>
      </c>
      <c r="E1224" s="139">
        <f>20/100</f>
        <v>0.2</v>
      </c>
      <c r="F1224" s="153">
        <v>536.96258060920707</v>
      </c>
      <c r="G1224" s="128">
        <f t="shared" si="19"/>
        <v>107.39251612184142</v>
      </c>
    </row>
    <row r="1225" spans="1:7" ht="15.75" customHeight="1" x14ac:dyDescent="0.2">
      <c r="A1225" s="165"/>
      <c r="B1225" s="110" t="s">
        <v>64</v>
      </c>
      <c r="C1225" s="218"/>
      <c r="D1225" s="152"/>
      <c r="E1225" s="140"/>
      <c r="F1225" s="154"/>
      <c r="G1225" s="130"/>
    </row>
    <row r="1226" spans="1:7" ht="30" x14ac:dyDescent="0.2">
      <c r="A1226" s="23">
        <v>7</v>
      </c>
      <c r="B1226" s="114" t="s">
        <v>73</v>
      </c>
      <c r="C1226" s="72" t="s">
        <v>250</v>
      </c>
      <c r="D1226" s="45" t="s">
        <v>71</v>
      </c>
      <c r="E1226" s="21">
        <v>0.56000000000000005</v>
      </c>
      <c r="F1226" s="62">
        <v>329.39147649635504</v>
      </c>
      <c r="G1226" s="24">
        <f t="shared" ref="G1226:G1289" si="20">F1226*E1226</f>
        <v>184.45922683795885</v>
      </c>
    </row>
    <row r="1227" spans="1:7" ht="15" x14ac:dyDescent="0.2">
      <c r="A1227" s="20"/>
      <c r="B1227" s="110"/>
      <c r="C1227" s="97" t="s">
        <v>1</v>
      </c>
      <c r="D1227" s="27"/>
      <c r="E1227" s="53"/>
      <c r="F1227" s="62" t="s">
        <v>185</v>
      </c>
      <c r="G1227" s="69"/>
    </row>
    <row r="1228" spans="1:7" ht="45" x14ac:dyDescent="0.2">
      <c r="A1228" s="20">
        <v>1</v>
      </c>
      <c r="B1228" s="110" t="s">
        <v>301</v>
      </c>
      <c r="C1228" s="26" t="s">
        <v>327</v>
      </c>
      <c r="D1228" s="27" t="s">
        <v>17</v>
      </c>
      <c r="E1228" s="28">
        <v>44</v>
      </c>
      <c r="F1228" s="22">
        <v>0.73745261485149571</v>
      </c>
      <c r="G1228" s="24">
        <f t="shared" si="20"/>
        <v>32.447915053465813</v>
      </c>
    </row>
    <row r="1229" spans="1:7" ht="30" x14ac:dyDescent="0.2">
      <c r="A1229" s="20">
        <v>2</v>
      </c>
      <c r="B1229" s="110" t="s">
        <v>146</v>
      </c>
      <c r="C1229" s="26" t="s">
        <v>303</v>
      </c>
      <c r="D1229" s="45" t="s">
        <v>148</v>
      </c>
      <c r="E1229" s="28">
        <v>0.2</v>
      </c>
      <c r="F1229" s="62">
        <v>68.082044675860075</v>
      </c>
      <c r="G1229" s="24">
        <f t="shared" si="20"/>
        <v>13.616408935172016</v>
      </c>
    </row>
    <row r="1230" spans="1:7" ht="45" x14ac:dyDescent="0.2">
      <c r="A1230" s="20">
        <v>3</v>
      </c>
      <c r="B1230" s="114" t="s">
        <v>102</v>
      </c>
      <c r="C1230" s="26" t="s">
        <v>163</v>
      </c>
      <c r="D1230" s="27" t="s">
        <v>164</v>
      </c>
      <c r="E1230" s="49">
        <v>44</v>
      </c>
      <c r="F1230" s="22">
        <v>0.22095809843746625</v>
      </c>
      <c r="G1230" s="24">
        <f t="shared" si="20"/>
        <v>9.7221563312485149</v>
      </c>
    </row>
    <row r="1231" spans="1:7" ht="30" x14ac:dyDescent="0.2">
      <c r="A1231" s="20">
        <v>4</v>
      </c>
      <c r="B1231" s="110" t="s">
        <v>183</v>
      </c>
      <c r="C1231" s="54" t="s">
        <v>328</v>
      </c>
      <c r="D1231" s="50" t="s">
        <v>174</v>
      </c>
      <c r="E1231" s="32">
        <v>4.3999999999999997E-2</v>
      </c>
      <c r="F1231" s="62">
        <v>106.05200662166479</v>
      </c>
      <c r="G1231" s="24">
        <f t="shared" si="20"/>
        <v>4.6662882913532506</v>
      </c>
    </row>
    <row r="1232" spans="1:7" s="56" customFormat="1" ht="18" x14ac:dyDescent="0.25">
      <c r="A1232" s="15"/>
      <c r="B1232" s="113"/>
      <c r="C1232" s="16" t="s">
        <v>653</v>
      </c>
      <c r="D1232" s="15"/>
      <c r="E1232" s="17"/>
      <c r="F1232" s="18"/>
      <c r="G1232" s="69"/>
    </row>
    <row r="1233" spans="1:7" ht="15" x14ac:dyDescent="0.2">
      <c r="A1233" s="20"/>
      <c r="B1233" s="114"/>
      <c r="C1233" s="97" t="s">
        <v>0</v>
      </c>
      <c r="D1233" s="27"/>
      <c r="E1233" s="34"/>
      <c r="F1233" s="22"/>
      <c r="G1233" s="69"/>
    </row>
    <row r="1234" spans="1:7" ht="45" x14ac:dyDescent="0.2">
      <c r="A1234" s="20">
        <v>1</v>
      </c>
      <c r="B1234" s="110" t="s">
        <v>39</v>
      </c>
      <c r="C1234" s="35" t="s">
        <v>40</v>
      </c>
      <c r="D1234" s="45" t="s">
        <v>41</v>
      </c>
      <c r="E1234" s="37">
        <v>798</v>
      </c>
      <c r="F1234" s="62">
        <v>0.42932480293630632</v>
      </c>
      <c r="G1234" s="24">
        <f t="shared" si="20"/>
        <v>342.60119274317242</v>
      </c>
    </row>
    <row r="1235" spans="1:7" ht="17.45" customHeight="1" x14ac:dyDescent="0.2">
      <c r="A1235" s="175">
        <v>2</v>
      </c>
      <c r="B1235" s="110" t="s">
        <v>42</v>
      </c>
      <c r="C1235" s="225" t="s">
        <v>43</v>
      </c>
      <c r="D1235" s="135" t="s">
        <v>46</v>
      </c>
      <c r="E1235" s="166">
        <f>44.5/1000</f>
        <v>4.4499999999999998E-2</v>
      </c>
      <c r="F1235" s="139">
        <v>11243.571989763224</v>
      </c>
      <c r="G1235" s="128">
        <f t="shared" si="20"/>
        <v>500.33895354446344</v>
      </c>
    </row>
    <row r="1236" spans="1:7" ht="15.75" customHeight="1" x14ac:dyDescent="0.2">
      <c r="A1236" s="175"/>
      <c r="B1236" s="114" t="s">
        <v>45</v>
      </c>
      <c r="C1236" s="225"/>
      <c r="D1236" s="141"/>
      <c r="E1236" s="167"/>
      <c r="F1236" s="143"/>
      <c r="G1236" s="129"/>
    </row>
    <row r="1237" spans="1:7" ht="45" x14ac:dyDescent="0.2">
      <c r="A1237" s="175"/>
      <c r="B1237" s="110" t="s">
        <v>47</v>
      </c>
      <c r="C1237" s="225"/>
      <c r="D1237" s="136"/>
      <c r="E1237" s="168"/>
      <c r="F1237" s="140"/>
      <c r="G1237" s="130"/>
    </row>
    <row r="1238" spans="1:7" ht="17.45" customHeight="1" x14ac:dyDescent="0.2">
      <c r="A1238" s="163">
        <v>3</v>
      </c>
      <c r="B1238" s="114" t="s">
        <v>45</v>
      </c>
      <c r="C1238" s="227" t="s">
        <v>315</v>
      </c>
      <c r="D1238" s="135" t="s">
        <v>46</v>
      </c>
      <c r="E1238" s="137">
        <v>1.4E-2</v>
      </c>
      <c r="F1238" s="139">
        <v>9497.8228596140234</v>
      </c>
      <c r="G1238" s="128">
        <f t="shared" si="20"/>
        <v>132.96952003459634</v>
      </c>
    </row>
    <row r="1239" spans="1:7" ht="45" x14ac:dyDescent="0.2">
      <c r="A1239" s="165"/>
      <c r="B1239" s="110" t="s">
        <v>47</v>
      </c>
      <c r="C1239" s="227"/>
      <c r="D1239" s="136"/>
      <c r="E1239" s="138"/>
      <c r="F1239" s="140"/>
      <c r="G1239" s="130"/>
    </row>
    <row r="1240" spans="1:7" ht="17.45" customHeight="1" x14ac:dyDescent="0.2">
      <c r="A1240" s="175">
        <v>4</v>
      </c>
      <c r="B1240" s="114" t="s">
        <v>49</v>
      </c>
      <c r="C1240" s="218" t="s">
        <v>50</v>
      </c>
      <c r="D1240" s="135" t="s">
        <v>46</v>
      </c>
      <c r="E1240" s="144">
        <f>151.5/1000</f>
        <v>0.1515</v>
      </c>
      <c r="F1240" s="139">
        <v>11894.398317202516</v>
      </c>
      <c r="G1240" s="128">
        <f t="shared" si="20"/>
        <v>1802.0013450561812</v>
      </c>
    </row>
    <row r="1241" spans="1:7" ht="15" x14ac:dyDescent="0.2">
      <c r="A1241" s="175"/>
      <c r="B1241" s="110" t="s">
        <v>51</v>
      </c>
      <c r="C1241" s="218"/>
      <c r="D1241" s="141"/>
      <c r="E1241" s="145"/>
      <c r="F1241" s="143"/>
      <c r="G1241" s="129"/>
    </row>
    <row r="1242" spans="1:7" ht="45" x14ac:dyDescent="0.2">
      <c r="A1242" s="175"/>
      <c r="B1242" s="110" t="s">
        <v>52</v>
      </c>
      <c r="C1242" s="218"/>
      <c r="D1242" s="136"/>
      <c r="E1242" s="146"/>
      <c r="F1242" s="140"/>
      <c r="G1242" s="130"/>
    </row>
    <row r="1243" spans="1:7" ht="17.45" customHeight="1" x14ac:dyDescent="0.2">
      <c r="A1243" s="163">
        <v>5</v>
      </c>
      <c r="B1243" s="114" t="s">
        <v>45</v>
      </c>
      <c r="C1243" s="218" t="s">
        <v>53</v>
      </c>
      <c r="D1243" s="135" t="s">
        <v>46</v>
      </c>
      <c r="E1243" s="137">
        <v>0.22700000000000001</v>
      </c>
      <c r="F1243" s="139">
        <v>9689.7343718423017</v>
      </c>
      <c r="G1243" s="128">
        <f t="shared" si="20"/>
        <v>2199.5697024082024</v>
      </c>
    </row>
    <row r="1244" spans="1:7" ht="15" x14ac:dyDescent="0.2">
      <c r="A1244" s="164"/>
      <c r="B1244" s="110" t="s">
        <v>54</v>
      </c>
      <c r="C1244" s="218"/>
      <c r="D1244" s="141"/>
      <c r="E1244" s="142"/>
      <c r="F1244" s="143"/>
      <c r="G1244" s="129"/>
    </row>
    <row r="1245" spans="1:7" ht="45" x14ac:dyDescent="0.2">
      <c r="A1245" s="165"/>
      <c r="B1245" s="110" t="s">
        <v>47</v>
      </c>
      <c r="C1245" s="218"/>
      <c r="D1245" s="136"/>
      <c r="E1245" s="138"/>
      <c r="F1245" s="140"/>
      <c r="G1245" s="130"/>
    </row>
    <row r="1246" spans="1:7" ht="30" x14ac:dyDescent="0.2">
      <c r="A1246" s="20">
        <v>6</v>
      </c>
      <c r="B1246" s="114" t="s">
        <v>58</v>
      </c>
      <c r="C1246" s="39" t="s">
        <v>59</v>
      </c>
      <c r="D1246" s="40" t="s">
        <v>12</v>
      </c>
      <c r="E1246" s="80">
        <v>35</v>
      </c>
      <c r="F1246" s="62">
        <v>7.7958074763315626</v>
      </c>
      <c r="G1246" s="24">
        <f t="shared" si="20"/>
        <v>272.85326167160468</v>
      </c>
    </row>
    <row r="1247" spans="1:7" ht="45" x14ac:dyDescent="0.2">
      <c r="A1247" s="20">
        <v>7</v>
      </c>
      <c r="B1247" s="114" t="s">
        <v>709</v>
      </c>
      <c r="C1247" s="42" t="s">
        <v>61</v>
      </c>
      <c r="D1247" s="40" t="s">
        <v>44</v>
      </c>
      <c r="E1247" s="80">
        <f>104/100</f>
        <v>1.04</v>
      </c>
      <c r="F1247" s="62">
        <v>577.11739968098937</v>
      </c>
      <c r="G1247" s="24">
        <f t="shared" si="20"/>
        <v>600.20209566822894</v>
      </c>
    </row>
    <row r="1248" spans="1:7" ht="45" x14ac:dyDescent="0.2">
      <c r="A1248" s="163">
        <v>8</v>
      </c>
      <c r="B1248" s="109" t="s">
        <v>708</v>
      </c>
      <c r="C1248" s="218" t="s">
        <v>62</v>
      </c>
      <c r="D1248" s="150" t="s">
        <v>65</v>
      </c>
      <c r="E1248" s="147">
        <v>2.0699999999999998</v>
      </c>
      <c r="F1248" s="139">
        <v>539.39674522289135</v>
      </c>
      <c r="G1248" s="128">
        <f t="shared" si="20"/>
        <v>1116.551262611385</v>
      </c>
    </row>
    <row r="1249" spans="1:7" ht="30" x14ac:dyDescent="0.2">
      <c r="A1249" s="164"/>
      <c r="B1249" s="110" t="s">
        <v>63</v>
      </c>
      <c r="C1249" s="218"/>
      <c r="D1249" s="151"/>
      <c r="E1249" s="148"/>
      <c r="F1249" s="143"/>
      <c r="G1249" s="129"/>
    </row>
    <row r="1250" spans="1:7" ht="15.75" customHeight="1" x14ac:dyDescent="0.2">
      <c r="A1250" s="165"/>
      <c r="B1250" s="110" t="s">
        <v>64</v>
      </c>
      <c r="C1250" s="218"/>
      <c r="D1250" s="152"/>
      <c r="E1250" s="149"/>
      <c r="F1250" s="140"/>
      <c r="G1250" s="130"/>
    </row>
    <row r="1251" spans="1:7" ht="12.75" customHeight="1" x14ac:dyDescent="0.2">
      <c r="A1251" s="163">
        <v>9</v>
      </c>
      <c r="B1251" s="214" t="s">
        <v>69</v>
      </c>
      <c r="C1251" s="215" t="s">
        <v>72</v>
      </c>
      <c r="D1251" s="157" t="s">
        <v>71</v>
      </c>
      <c r="E1251" s="139">
        <v>3.61</v>
      </c>
      <c r="F1251" s="160">
        <v>174.76597651285454</v>
      </c>
      <c r="G1251" s="128">
        <f t="shared" si="20"/>
        <v>630.90517521140487</v>
      </c>
    </row>
    <row r="1252" spans="1:7" ht="12.75" customHeight="1" x14ac:dyDescent="0.2">
      <c r="A1252" s="164"/>
      <c r="B1252" s="214"/>
      <c r="C1252" s="215"/>
      <c r="D1252" s="158"/>
      <c r="E1252" s="143"/>
      <c r="F1252" s="161"/>
      <c r="G1252" s="129"/>
    </row>
    <row r="1253" spans="1:7" ht="12.75" customHeight="1" x14ac:dyDescent="0.2">
      <c r="A1253" s="164"/>
      <c r="B1253" s="214"/>
      <c r="C1253" s="215"/>
      <c r="D1253" s="158"/>
      <c r="E1253" s="143"/>
      <c r="F1253" s="161"/>
      <c r="G1253" s="129"/>
    </row>
    <row r="1254" spans="1:7" ht="12.75" x14ac:dyDescent="0.2">
      <c r="A1254" s="165"/>
      <c r="B1254" s="214"/>
      <c r="C1254" s="215"/>
      <c r="D1254" s="159"/>
      <c r="E1254" s="140"/>
      <c r="F1254" s="162"/>
      <c r="G1254" s="130"/>
    </row>
    <row r="1255" spans="1:7" ht="30" x14ac:dyDescent="0.2">
      <c r="A1255" s="20">
        <v>10</v>
      </c>
      <c r="B1255" s="114" t="s">
        <v>73</v>
      </c>
      <c r="C1255" s="35" t="s">
        <v>75</v>
      </c>
      <c r="D1255" s="45" t="s">
        <v>71</v>
      </c>
      <c r="E1255" s="21">
        <v>4.43</v>
      </c>
      <c r="F1255" s="62">
        <v>605.4758774597442</v>
      </c>
      <c r="G1255" s="24">
        <f t="shared" si="20"/>
        <v>2682.2581371466667</v>
      </c>
    </row>
    <row r="1256" spans="1:7" ht="30" x14ac:dyDescent="0.2">
      <c r="A1256" s="20">
        <v>11</v>
      </c>
      <c r="B1256" s="114" t="s">
        <v>73</v>
      </c>
      <c r="C1256" s="72" t="s">
        <v>250</v>
      </c>
      <c r="D1256" s="45" t="s">
        <v>71</v>
      </c>
      <c r="E1256" s="21">
        <v>1.38</v>
      </c>
      <c r="F1256" s="62">
        <v>329.39147649635504</v>
      </c>
      <c r="G1256" s="24">
        <f t="shared" si="20"/>
        <v>454.5602375649699</v>
      </c>
    </row>
    <row r="1257" spans="1:7" ht="30" x14ac:dyDescent="0.2">
      <c r="A1257" s="20">
        <v>12</v>
      </c>
      <c r="B1257" s="114" t="s">
        <v>78</v>
      </c>
      <c r="C1257" s="35" t="s">
        <v>329</v>
      </c>
      <c r="D1257" s="27" t="s">
        <v>14</v>
      </c>
      <c r="E1257" s="74">
        <v>4.9316399999999996E-2</v>
      </c>
      <c r="F1257" s="29">
        <v>259.0317966725778</v>
      </c>
      <c r="G1257" s="24">
        <f t="shared" si="20"/>
        <v>12.774515697423515</v>
      </c>
    </row>
    <row r="1258" spans="1:7" ht="15" x14ac:dyDescent="0.2">
      <c r="A1258" s="20"/>
      <c r="B1258" s="110"/>
      <c r="C1258" s="97" t="s">
        <v>1</v>
      </c>
      <c r="D1258" s="27"/>
      <c r="E1258" s="53"/>
      <c r="F1258" s="62" t="s">
        <v>185</v>
      </c>
      <c r="G1258" s="24"/>
    </row>
    <row r="1259" spans="1:7" ht="30" x14ac:dyDescent="0.2">
      <c r="A1259" s="20">
        <v>1</v>
      </c>
      <c r="B1259" s="110" t="s">
        <v>98</v>
      </c>
      <c r="C1259" s="26" t="s">
        <v>99</v>
      </c>
      <c r="D1259" s="27" t="s">
        <v>17</v>
      </c>
      <c r="E1259" s="53">
        <v>2.5</v>
      </c>
      <c r="F1259" s="22">
        <v>6.8667099867442802</v>
      </c>
      <c r="G1259" s="24">
        <f t="shared" si="20"/>
        <v>17.1667749668607</v>
      </c>
    </row>
    <row r="1260" spans="1:7" ht="30" x14ac:dyDescent="0.2">
      <c r="A1260" s="20">
        <v>2</v>
      </c>
      <c r="B1260" s="110" t="s">
        <v>100</v>
      </c>
      <c r="C1260" s="26" t="s">
        <v>101</v>
      </c>
      <c r="D1260" s="27" t="s">
        <v>17</v>
      </c>
      <c r="E1260" s="28">
        <v>1</v>
      </c>
      <c r="F1260" s="68">
        <v>5.8229333908054803</v>
      </c>
      <c r="G1260" s="24">
        <f t="shared" si="20"/>
        <v>5.8229333908054803</v>
      </c>
    </row>
    <row r="1261" spans="1:7" ht="45" x14ac:dyDescent="0.2">
      <c r="A1261" s="20">
        <v>3</v>
      </c>
      <c r="B1261" s="118" t="s">
        <v>115</v>
      </c>
      <c r="C1261" s="26" t="s">
        <v>116</v>
      </c>
      <c r="D1261" s="27" t="s">
        <v>17</v>
      </c>
      <c r="E1261" s="28">
        <v>140</v>
      </c>
      <c r="F1261" s="62">
        <v>2.8579023175845752</v>
      </c>
      <c r="G1261" s="24">
        <f t="shared" si="20"/>
        <v>400.10632446184053</v>
      </c>
    </row>
    <row r="1262" spans="1:7" ht="45" x14ac:dyDescent="0.2">
      <c r="A1262" s="20">
        <v>4</v>
      </c>
      <c r="B1262" s="110" t="s">
        <v>117</v>
      </c>
      <c r="C1262" s="26" t="s">
        <v>118</v>
      </c>
      <c r="D1262" s="27" t="s">
        <v>17</v>
      </c>
      <c r="E1262" s="28">
        <v>254</v>
      </c>
      <c r="F1262" s="22">
        <v>2.0842543622555265</v>
      </c>
      <c r="G1262" s="24">
        <f t="shared" si="20"/>
        <v>529.40060801290372</v>
      </c>
    </row>
    <row r="1263" spans="1:7" ht="45" x14ac:dyDescent="0.2">
      <c r="A1263" s="20">
        <v>5</v>
      </c>
      <c r="B1263" s="110" t="s">
        <v>119</v>
      </c>
      <c r="C1263" s="26" t="s">
        <v>120</v>
      </c>
      <c r="D1263" s="27" t="s">
        <v>17</v>
      </c>
      <c r="E1263" s="28">
        <v>106</v>
      </c>
      <c r="F1263" s="22">
        <v>1.2432993548743352</v>
      </c>
      <c r="G1263" s="24">
        <f t="shared" si="20"/>
        <v>131.78973161667952</v>
      </c>
    </row>
    <row r="1264" spans="1:7" ht="30" x14ac:dyDescent="0.2">
      <c r="A1264" s="20">
        <v>6</v>
      </c>
      <c r="B1264" s="110" t="s">
        <v>261</v>
      </c>
      <c r="C1264" s="26" t="s">
        <v>262</v>
      </c>
      <c r="D1264" s="27" t="s">
        <v>26</v>
      </c>
      <c r="E1264" s="31">
        <v>1</v>
      </c>
      <c r="F1264" s="62">
        <v>62.390557577664133</v>
      </c>
      <c r="G1264" s="24">
        <f t="shared" si="20"/>
        <v>62.390557577664133</v>
      </c>
    </row>
    <row r="1265" spans="1:7" ht="30" x14ac:dyDescent="0.2">
      <c r="A1265" s="20">
        <v>7</v>
      </c>
      <c r="B1265" s="118" t="s">
        <v>127</v>
      </c>
      <c r="C1265" s="26" t="s">
        <v>128</v>
      </c>
      <c r="D1265" s="27" t="s">
        <v>26</v>
      </c>
      <c r="E1265" s="31">
        <v>1</v>
      </c>
      <c r="F1265" s="62">
        <v>56.425884082044874</v>
      </c>
      <c r="G1265" s="24">
        <f t="shared" si="20"/>
        <v>56.425884082044874</v>
      </c>
    </row>
    <row r="1266" spans="1:7" ht="30" x14ac:dyDescent="0.2">
      <c r="A1266" s="20">
        <v>8</v>
      </c>
      <c r="B1266" s="110" t="s">
        <v>265</v>
      </c>
      <c r="C1266" s="30" t="s">
        <v>266</v>
      </c>
      <c r="D1266" s="20" t="s">
        <v>26</v>
      </c>
      <c r="E1266" s="51">
        <v>2</v>
      </c>
      <c r="F1266" s="62">
        <v>15.425768966942368</v>
      </c>
      <c r="G1266" s="24">
        <f t="shared" si="20"/>
        <v>30.851537933884735</v>
      </c>
    </row>
    <row r="1267" spans="1:7" ht="30" x14ac:dyDescent="0.2">
      <c r="A1267" s="20">
        <v>9</v>
      </c>
      <c r="B1267" s="110" t="s">
        <v>140</v>
      </c>
      <c r="C1267" s="30" t="s">
        <v>141</v>
      </c>
      <c r="D1267" s="20" t="s">
        <v>26</v>
      </c>
      <c r="E1267" s="51">
        <v>2</v>
      </c>
      <c r="F1267" s="22">
        <v>10.347980598599007</v>
      </c>
      <c r="G1267" s="24">
        <f t="shared" si="20"/>
        <v>20.695961197198013</v>
      </c>
    </row>
    <row r="1268" spans="1:7" ht="30" x14ac:dyDescent="0.2">
      <c r="A1268" s="20">
        <v>10</v>
      </c>
      <c r="B1268" s="114" t="s">
        <v>146</v>
      </c>
      <c r="C1268" s="30" t="s">
        <v>154</v>
      </c>
      <c r="D1268" s="45" t="s">
        <v>148</v>
      </c>
      <c r="E1268" s="52">
        <v>0.2</v>
      </c>
      <c r="F1268" s="62">
        <v>352.3814646653999</v>
      </c>
      <c r="G1268" s="24">
        <f t="shared" si="20"/>
        <v>70.476292933079989</v>
      </c>
    </row>
    <row r="1269" spans="1:7" ht="30" x14ac:dyDescent="0.2">
      <c r="A1269" s="20">
        <v>11</v>
      </c>
      <c r="B1269" s="110" t="s">
        <v>146</v>
      </c>
      <c r="C1269" s="30" t="s">
        <v>155</v>
      </c>
      <c r="D1269" s="45" t="s">
        <v>148</v>
      </c>
      <c r="E1269" s="52">
        <v>0.1</v>
      </c>
      <c r="F1269" s="62">
        <v>352.3814646653999</v>
      </c>
      <c r="G1269" s="24">
        <f t="shared" si="20"/>
        <v>35.238146466539995</v>
      </c>
    </row>
    <row r="1270" spans="1:7" ht="30" x14ac:dyDescent="0.2">
      <c r="A1270" s="20">
        <v>12</v>
      </c>
      <c r="B1270" s="110" t="s">
        <v>156</v>
      </c>
      <c r="C1270" s="26" t="s">
        <v>296</v>
      </c>
      <c r="D1270" s="27" t="s">
        <v>14</v>
      </c>
      <c r="E1270" s="52">
        <v>3.3000000000000002E-2</v>
      </c>
      <c r="F1270" s="22">
        <v>2002.6676614223443</v>
      </c>
      <c r="G1270" s="24">
        <f t="shared" si="20"/>
        <v>66.088032826937365</v>
      </c>
    </row>
    <row r="1271" spans="1:7" ht="30" x14ac:dyDescent="0.2">
      <c r="A1271" s="20">
        <v>13</v>
      </c>
      <c r="B1271" s="110" t="s">
        <v>146</v>
      </c>
      <c r="C1271" s="26" t="s">
        <v>311</v>
      </c>
      <c r="D1271" s="45" t="s">
        <v>148</v>
      </c>
      <c r="E1271" s="28">
        <v>0.7</v>
      </c>
      <c r="F1271" s="62">
        <v>72.501206644609397</v>
      </c>
      <c r="G1271" s="24">
        <f t="shared" si="20"/>
        <v>50.750844651226572</v>
      </c>
    </row>
    <row r="1272" spans="1:7" ht="30" x14ac:dyDescent="0.2">
      <c r="A1272" s="20">
        <v>14</v>
      </c>
      <c r="B1272" s="110" t="s">
        <v>146</v>
      </c>
      <c r="C1272" s="26" t="s">
        <v>320</v>
      </c>
      <c r="D1272" s="45" t="s">
        <v>148</v>
      </c>
      <c r="E1272" s="28">
        <v>0.1</v>
      </c>
      <c r="F1272" s="62">
        <v>50.405396800862775</v>
      </c>
      <c r="G1272" s="24">
        <f t="shared" si="20"/>
        <v>5.0405396800862778</v>
      </c>
    </row>
    <row r="1273" spans="1:7" ht="45" x14ac:dyDescent="0.2">
      <c r="A1273" s="20">
        <v>15</v>
      </c>
      <c r="B1273" s="114" t="s">
        <v>102</v>
      </c>
      <c r="C1273" s="26" t="s">
        <v>163</v>
      </c>
      <c r="D1273" s="27" t="s">
        <v>164</v>
      </c>
      <c r="E1273" s="49">
        <v>500</v>
      </c>
      <c r="F1273" s="22">
        <v>0.22095809843746625</v>
      </c>
      <c r="G1273" s="24">
        <f t="shared" si="20"/>
        <v>110.47904921873312</v>
      </c>
    </row>
    <row r="1274" spans="1:7" ht="23.85" customHeight="1" x14ac:dyDescent="0.2">
      <c r="A1274" s="163">
        <v>16</v>
      </c>
      <c r="B1274" s="207" t="s">
        <v>165</v>
      </c>
      <c r="C1274" s="216" t="s">
        <v>223</v>
      </c>
      <c r="D1274" s="157" t="s">
        <v>14</v>
      </c>
      <c r="E1274" s="237">
        <f>4.8*0.002</f>
        <v>9.5999999999999992E-3</v>
      </c>
      <c r="F1274" s="128">
        <v>810.4715550793394</v>
      </c>
      <c r="G1274" s="128">
        <f t="shared" si="20"/>
        <v>7.7805269287616579</v>
      </c>
    </row>
    <row r="1275" spans="1:7" ht="27" customHeight="1" x14ac:dyDescent="0.2">
      <c r="A1275" s="165"/>
      <c r="B1275" s="209"/>
      <c r="C1275" s="217"/>
      <c r="D1275" s="159"/>
      <c r="E1275" s="238"/>
      <c r="F1275" s="130"/>
      <c r="G1275" s="130"/>
    </row>
    <row r="1276" spans="1:7" ht="27" customHeight="1" x14ac:dyDescent="0.2">
      <c r="A1276" s="163">
        <v>17</v>
      </c>
      <c r="B1276" s="207" t="s">
        <v>168</v>
      </c>
      <c r="C1276" s="247" t="s">
        <v>298</v>
      </c>
      <c r="D1276" s="135" t="s">
        <v>71</v>
      </c>
      <c r="E1276" s="184">
        <f>1/100</f>
        <v>0.01</v>
      </c>
      <c r="F1276" s="153">
        <v>104.0882958772491</v>
      </c>
      <c r="G1276" s="128">
        <f t="shared" si="20"/>
        <v>1.040882958772491</v>
      </c>
    </row>
    <row r="1277" spans="1:7" ht="27" customHeight="1" x14ac:dyDescent="0.2">
      <c r="A1277" s="165"/>
      <c r="B1277" s="209"/>
      <c r="C1277" s="248"/>
      <c r="D1277" s="136"/>
      <c r="E1277" s="185"/>
      <c r="F1277" s="154"/>
      <c r="G1277" s="130"/>
    </row>
    <row r="1278" spans="1:7" ht="47.25" x14ac:dyDescent="0.2">
      <c r="A1278" s="20">
        <v>18</v>
      </c>
      <c r="B1278" s="114" t="s">
        <v>225</v>
      </c>
      <c r="C1278" s="26" t="s">
        <v>321</v>
      </c>
      <c r="D1278" s="27" t="s">
        <v>164</v>
      </c>
      <c r="E1278" s="28">
        <v>1</v>
      </c>
      <c r="F1278" s="29">
        <v>1.290702351252343</v>
      </c>
      <c r="G1278" s="24">
        <f t="shared" si="20"/>
        <v>1.290702351252343</v>
      </c>
    </row>
    <row r="1279" spans="1:7" ht="45" x14ac:dyDescent="0.2">
      <c r="A1279" s="20">
        <v>19</v>
      </c>
      <c r="B1279" s="110" t="s">
        <v>179</v>
      </c>
      <c r="C1279" s="26" t="s">
        <v>278</v>
      </c>
      <c r="D1279" s="27" t="s">
        <v>174</v>
      </c>
      <c r="E1279" s="34">
        <v>0.14249999999999999</v>
      </c>
      <c r="F1279" s="62">
        <v>121.80337293227697</v>
      </c>
      <c r="G1279" s="24">
        <f t="shared" si="20"/>
        <v>17.356980642849468</v>
      </c>
    </row>
    <row r="1280" spans="1:7" ht="45" x14ac:dyDescent="0.2">
      <c r="A1280" s="20">
        <v>20</v>
      </c>
      <c r="B1280" s="110" t="s">
        <v>181</v>
      </c>
      <c r="C1280" s="54" t="s">
        <v>182</v>
      </c>
      <c r="D1280" s="50" t="s">
        <v>174</v>
      </c>
      <c r="E1280" s="32">
        <v>0.255</v>
      </c>
      <c r="F1280" s="22">
        <v>112.53786333779922</v>
      </c>
      <c r="G1280" s="24">
        <f t="shared" si="20"/>
        <v>28.697155151138801</v>
      </c>
    </row>
    <row r="1281" spans="1:7" ht="30" x14ac:dyDescent="0.2">
      <c r="A1281" s="20">
        <v>21</v>
      </c>
      <c r="B1281" s="110" t="s">
        <v>183</v>
      </c>
      <c r="C1281" s="54" t="s">
        <v>184</v>
      </c>
      <c r="D1281" s="50" t="s">
        <v>174</v>
      </c>
      <c r="E1281" s="32">
        <v>0.106</v>
      </c>
      <c r="F1281" s="62">
        <v>106.0520066216648</v>
      </c>
      <c r="G1281" s="24">
        <f t="shared" si="20"/>
        <v>11.241512701896468</v>
      </c>
    </row>
    <row r="1282" spans="1:7" ht="15" x14ac:dyDescent="0.2">
      <c r="A1282" s="66"/>
      <c r="B1282" s="112"/>
      <c r="C1282" s="55" t="s">
        <v>695</v>
      </c>
      <c r="D1282" s="66"/>
      <c r="E1282" s="67"/>
      <c r="F1282" s="14"/>
      <c r="G1282" s="24"/>
    </row>
    <row r="1283" spans="1:7" ht="30" x14ac:dyDescent="0.2">
      <c r="A1283" s="20">
        <v>1</v>
      </c>
      <c r="B1283" s="114" t="s">
        <v>188</v>
      </c>
      <c r="C1283" s="30" t="s">
        <v>189</v>
      </c>
      <c r="D1283" s="57" t="s">
        <v>12</v>
      </c>
      <c r="E1283" s="21">
        <v>0.5</v>
      </c>
      <c r="F1283" s="62">
        <v>42.358930080986205</v>
      </c>
      <c r="G1283" s="24">
        <f t="shared" si="20"/>
        <v>21.179465040493103</v>
      </c>
    </row>
    <row r="1284" spans="1:7" ht="30" x14ac:dyDescent="0.2">
      <c r="A1284" s="20">
        <v>2</v>
      </c>
      <c r="B1284" s="114" t="s">
        <v>190</v>
      </c>
      <c r="C1284" s="38" t="s">
        <v>211</v>
      </c>
      <c r="D1284" s="57" t="s">
        <v>12</v>
      </c>
      <c r="E1284" s="21">
        <v>1.57</v>
      </c>
      <c r="F1284" s="62">
        <v>54.435842760835122</v>
      </c>
      <c r="G1284" s="24">
        <f t="shared" si="20"/>
        <v>85.464273134511146</v>
      </c>
    </row>
    <row r="1285" spans="1:7" ht="30" x14ac:dyDescent="0.2">
      <c r="A1285" s="20">
        <v>3</v>
      </c>
      <c r="B1285" s="110" t="s">
        <v>102</v>
      </c>
      <c r="C1285" s="30" t="s">
        <v>212</v>
      </c>
      <c r="D1285" s="57" t="s">
        <v>26</v>
      </c>
      <c r="E1285" s="51">
        <v>1</v>
      </c>
      <c r="F1285" s="62">
        <v>41.24551170832703</v>
      </c>
      <c r="G1285" s="24">
        <f t="shared" si="20"/>
        <v>41.24551170832703</v>
      </c>
    </row>
    <row r="1286" spans="1:7" ht="45" x14ac:dyDescent="0.2">
      <c r="A1286" s="20">
        <v>4</v>
      </c>
      <c r="B1286" s="110" t="s">
        <v>102</v>
      </c>
      <c r="C1286" s="63" t="s">
        <v>213</v>
      </c>
      <c r="D1286" s="57" t="s">
        <v>26</v>
      </c>
      <c r="E1286" s="51">
        <v>1</v>
      </c>
      <c r="F1286" s="62">
        <v>64.696531222490123</v>
      </c>
      <c r="G1286" s="24">
        <f t="shared" si="20"/>
        <v>64.696531222490123</v>
      </c>
    </row>
    <row r="1287" spans="1:7" ht="45" x14ac:dyDescent="0.2">
      <c r="A1287" s="20">
        <v>5</v>
      </c>
      <c r="B1287" s="110" t="s">
        <v>102</v>
      </c>
      <c r="C1287" s="63" t="s">
        <v>215</v>
      </c>
      <c r="D1287" s="57" t="s">
        <v>26</v>
      </c>
      <c r="E1287" s="51">
        <v>1</v>
      </c>
      <c r="F1287" s="62">
        <v>44.191619687493251</v>
      </c>
      <c r="G1287" s="24">
        <f t="shared" si="20"/>
        <v>44.191619687493251</v>
      </c>
    </row>
    <row r="1288" spans="1:7" ht="30" x14ac:dyDescent="0.2">
      <c r="A1288" s="20">
        <v>6</v>
      </c>
      <c r="B1288" s="110" t="s">
        <v>102</v>
      </c>
      <c r="C1288" s="63" t="s">
        <v>214</v>
      </c>
      <c r="D1288" s="57" t="s">
        <v>26</v>
      </c>
      <c r="E1288" s="51">
        <v>1</v>
      </c>
      <c r="F1288" s="62">
        <v>180.44911372393076</v>
      </c>
      <c r="G1288" s="24">
        <f t="shared" si="20"/>
        <v>180.44911372393076</v>
      </c>
    </row>
    <row r="1289" spans="1:7" ht="17.100000000000001" customHeight="1" x14ac:dyDescent="0.2">
      <c r="A1289" s="175">
        <v>7</v>
      </c>
      <c r="B1289" s="206" t="s">
        <v>199</v>
      </c>
      <c r="C1289" s="218" t="s">
        <v>200</v>
      </c>
      <c r="D1289" s="175" t="s">
        <v>14</v>
      </c>
      <c r="E1289" s="180">
        <v>1.72E-2</v>
      </c>
      <c r="F1289" s="153">
        <v>739.30797341848813</v>
      </c>
      <c r="G1289" s="128">
        <f t="shared" si="20"/>
        <v>12.716097142797995</v>
      </c>
    </row>
    <row r="1290" spans="1:7" ht="17.100000000000001" customHeight="1" x14ac:dyDescent="0.2">
      <c r="A1290" s="175"/>
      <c r="B1290" s="206"/>
      <c r="C1290" s="218"/>
      <c r="D1290" s="175"/>
      <c r="E1290" s="180"/>
      <c r="F1290" s="154"/>
      <c r="G1290" s="130"/>
    </row>
    <row r="1291" spans="1:7" ht="30" x14ac:dyDescent="0.2">
      <c r="A1291" s="20">
        <v>8</v>
      </c>
      <c r="B1291" s="118" t="s">
        <v>201</v>
      </c>
      <c r="C1291" s="30" t="s">
        <v>202</v>
      </c>
      <c r="D1291" s="20" t="s">
        <v>14</v>
      </c>
      <c r="E1291" s="61">
        <v>2.64E-2</v>
      </c>
      <c r="F1291" s="62">
        <v>736.52699479155422</v>
      </c>
      <c r="G1291" s="24">
        <f t="shared" ref="G1291:G1353" si="21">F1291*E1291</f>
        <v>19.44431266249703</v>
      </c>
    </row>
    <row r="1292" spans="1:7" ht="30" x14ac:dyDescent="0.2">
      <c r="A1292" s="20">
        <v>9</v>
      </c>
      <c r="B1292" s="110" t="s">
        <v>203</v>
      </c>
      <c r="C1292" s="63" t="s">
        <v>207</v>
      </c>
      <c r="D1292" s="45" t="s">
        <v>71</v>
      </c>
      <c r="E1292" s="65">
        <f>0.1/100</f>
        <v>1E-3</v>
      </c>
      <c r="F1292" s="62">
        <v>201.96597819665638</v>
      </c>
      <c r="G1292" s="24">
        <f t="shared" si="21"/>
        <v>0.20196597819665638</v>
      </c>
    </row>
    <row r="1293" spans="1:7" ht="17.100000000000001" customHeight="1" x14ac:dyDescent="0.2">
      <c r="A1293" s="175">
        <v>10</v>
      </c>
      <c r="B1293" s="230" t="s">
        <v>208</v>
      </c>
      <c r="C1293" s="218" t="s">
        <v>209</v>
      </c>
      <c r="D1293" s="175" t="s">
        <v>14</v>
      </c>
      <c r="E1293" s="180">
        <v>4.36E-2</v>
      </c>
      <c r="F1293" s="153">
        <v>9.0768810713162758</v>
      </c>
      <c r="G1293" s="128">
        <f t="shared" si="21"/>
        <v>0.39575201470938964</v>
      </c>
    </row>
    <row r="1294" spans="1:7" ht="17.100000000000001" customHeight="1" x14ac:dyDescent="0.2">
      <c r="A1294" s="175"/>
      <c r="B1294" s="230"/>
      <c r="C1294" s="218"/>
      <c r="D1294" s="175"/>
      <c r="E1294" s="180"/>
      <c r="F1294" s="154"/>
      <c r="G1294" s="130"/>
    </row>
    <row r="1295" spans="1:7" s="56" customFormat="1" ht="18" x14ac:dyDescent="0.25">
      <c r="A1295" s="15"/>
      <c r="B1295" s="113"/>
      <c r="C1295" s="16" t="s">
        <v>655</v>
      </c>
      <c r="D1295" s="15"/>
      <c r="E1295" s="17"/>
      <c r="F1295" s="18"/>
      <c r="G1295" s="69"/>
    </row>
    <row r="1296" spans="1:7" ht="15" x14ac:dyDescent="0.2">
      <c r="A1296" s="20"/>
      <c r="B1296" s="114"/>
      <c r="C1296" s="97" t="s">
        <v>0</v>
      </c>
      <c r="D1296" s="27"/>
      <c r="E1296" s="34"/>
      <c r="F1296" s="22"/>
      <c r="G1296" s="69"/>
    </row>
    <row r="1297" spans="1:7" ht="17.45" customHeight="1" x14ac:dyDescent="0.2">
      <c r="A1297" s="163">
        <v>1</v>
      </c>
      <c r="B1297" s="114" t="s">
        <v>45</v>
      </c>
      <c r="C1297" s="227" t="s">
        <v>315</v>
      </c>
      <c r="D1297" s="135" t="s">
        <v>46</v>
      </c>
      <c r="E1297" s="137">
        <v>6.0000000000000001E-3</v>
      </c>
      <c r="F1297" s="163">
        <v>9497.8228596140234</v>
      </c>
      <c r="G1297" s="128">
        <f t="shared" si="21"/>
        <v>56.986937157684139</v>
      </c>
    </row>
    <row r="1298" spans="1:7" ht="45" x14ac:dyDescent="0.2">
      <c r="A1298" s="165"/>
      <c r="B1298" s="110" t="s">
        <v>47</v>
      </c>
      <c r="C1298" s="227"/>
      <c r="D1298" s="136"/>
      <c r="E1298" s="138"/>
      <c r="F1298" s="165"/>
      <c r="G1298" s="130"/>
    </row>
    <row r="1299" spans="1:7" ht="17.45" customHeight="1" x14ac:dyDescent="0.2">
      <c r="A1299" s="163">
        <v>2</v>
      </c>
      <c r="B1299" s="114" t="s">
        <v>49</v>
      </c>
      <c r="C1299" s="218" t="s">
        <v>50</v>
      </c>
      <c r="D1299" s="135" t="s">
        <v>46</v>
      </c>
      <c r="E1299" s="137">
        <f>13/1000</f>
        <v>1.2999999999999999E-2</v>
      </c>
      <c r="F1299" s="163">
        <v>11119.627334366183</v>
      </c>
      <c r="G1299" s="128">
        <f t="shared" si="21"/>
        <v>144.55515534676039</v>
      </c>
    </row>
    <row r="1300" spans="1:7" ht="45" x14ac:dyDescent="0.2">
      <c r="A1300" s="165"/>
      <c r="B1300" s="110" t="s">
        <v>52</v>
      </c>
      <c r="C1300" s="218"/>
      <c r="D1300" s="136"/>
      <c r="E1300" s="138"/>
      <c r="F1300" s="165"/>
      <c r="G1300" s="130"/>
    </row>
    <row r="1301" spans="1:7" ht="17.45" customHeight="1" x14ac:dyDescent="0.2">
      <c r="A1301" s="163">
        <v>3</v>
      </c>
      <c r="B1301" s="114" t="s">
        <v>45</v>
      </c>
      <c r="C1301" s="218" t="s">
        <v>53</v>
      </c>
      <c r="D1301" s="135" t="s">
        <v>46</v>
      </c>
      <c r="E1301" s="137">
        <v>0.02</v>
      </c>
      <c r="F1301" s="163">
        <v>9497.8228596140252</v>
      </c>
      <c r="G1301" s="128">
        <f t="shared" si="21"/>
        <v>189.95645719228051</v>
      </c>
    </row>
    <row r="1302" spans="1:7" ht="45" x14ac:dyDescent="0.2">
      <c r="A1302" s="165"/>
      <c r="B1302" s="110" t="s">
        <v>47</v>
      </c>
      <c r="C1302" s="218"/>
      <c r="D1302" s="136"/>
      <c r="E1302" s="138"/>
      <c r="F1302" s="165"/>
      <c r="G1302" s="130"/>
    </row>
    <row r="1303" spans="1:7" ht="39.4" customHeight="1" x14ac:dyDescent="0.2">
      <c r="A1303" s="20">
        <v>4</v>
      </c>
      <c r="B1303" s="114" t="s">
        <v>58</v>
      </c>
      <c r="C1303" s="39" t="s">
        <v>59</v>
      </c>
      <c r="D1303" s="40" t="s">
        <v>12</v>
      </c>
      <c r="E1303" s="80">
        <v>3</v>
      </c>
      <c r="F1303" s="58">
        <v>7.7958074763315617</v>
      </c>
      <c r="G1303" s="69">
        <f t="shared" si="21"/>
        <v>23.387422428994686</v>
      </c>
    </row>
    <row r="1304" spans="1:7" ht="45" x14ac:dyDescent="0.2">
      <c r="A1304" s="20">
        <v>5</v>
      </c>
      <c r="B1304" s="114" t="s">
        <v>709</v>
      </c>
      <c r="C1304" s="42" t="s">
        <v>61</v>
      </c>
      <c r="D1304" s="40" t="s">
        <v>44</v>
      </c>
      <c r="E1304" s="80">
        <f>8/100</f>
        <v>0.08</v>
      </c>
      <c r="F1304" s="58">
        <v>577.11739968098937</v>
      </c>
      <c r="G1304" s="69">
        <f t="shared" si="21"/>
        <v>46.169391974479147</v>
      </c>
    </row>
    <row r="1305" spans="1:7" ht="30" x14ac:dyDescent="0.2">
      <c r="A1305" s="163">
        <v>6</v>
      </c>
      <c r="B1305" s="110" t="s">
        <v>63</v>
      </c>
      <c r="C1305" s="218" t="s">
        <v>62</v>
      </c>
      <c r="D1305" s="150" t="s">
        <v>65</v>
      </c>
      <c r="E1305" s="139">
        <f>22/100</f>
        <v>0.22</v>
      </c>
      <c r="F1305" s="172">
        <v>536.96258060920707</v>
      </c>
      <c r="G1305" s="128">
        <f t="shared" si="21"/>
        <v>118.13176773402556</v>
      </c>
    </row>
    <row r="1306" spans="1:7" ht="15.75" customHeight="1" x14ac:dyDescent="0.2">
      <c r="A1306" s="165"/>
      <c r="B1306" s="110" t="s">
        <v>64</v>
      </c>
      <c r="C1306" s="218"/>
      <c r="D1306" s="152"/>
      <c r="E1306" s="140"/>
      <c r="F1306" s="174"/>
      <c r="G1306" s="130"/>
    </row>
    <row r="1307" spans="1:7" ht="30" x14ac:dyDescent="0.2">
      <c r="A1307" s="23">
        <v>7</v>
      </c>
      <c r="B1307" s="114" t="s">
        <v>73</v>
      </c>
      <c r="C1307" s="72" t="s">
        <v>250</v>
      </c>
      <c r="D1307" s="45" t="s">
        <v>71</v>
      </c>
      <c r="E1307" s="21">
        <v>0.61</v>
      </c>
      <c r="F1307" s="58">
        <v>329.39147649635504</v>
      </c>
      <c r="G1307" s="69">
        <f t="shared" si="21"/>
        <v>200.92880066277658</v>
      </c>
    </row>
    <row r="1308" spans="1:7" ht="15" x14ac:dyDescent="0.2">
      <c r="A1308" s="20"/>
      <c r="B1308" s="110"/>
      <c r="C1308" s="97" t="s">
        <v>1</v>
      </c>
      <c r="D1308" s="27"/>
      <c r="E1308" s="53"/>
      <c r="F1308" s="58" t="s">
        <v>185</v>
      </c>
      <c r="G1308" s="69"/>
    </row>
    <row r="1309" spans="1:7" ht="55.7" customHeight="1" x14ac:dyDescent="0.2">
      <c r="A1309" s="20">
        <v>1</v>
      </c>
      <c r="B1309" s="110" t="s">
        <v>301</v>
      </c>
      <c r="C1309" s="26" t="s">
        <v>327</v>
      </c>
      <c r="D1309" s="27" t="s">
        <v>17</v>
      </c>
      <c r="E1309" s="28">
        <v>48</v>
      </c>
      <c r="F1309" s="20">
        <v>0.73745261485149582</v>
      </c>
      <c r="G1309" s="69">
        <f t="shared" si="21"/>
        <v>35.397725512871801</v>
      </c>
    </row>
    <row r="1310" spans="1:7" ht="36" customHeight="1" x14ac:dyDescent="0.2">
      <c r="A1310" s="20">
        <v>2</v>
      </c>
      <c r="B1310" s="110" t="s">
        <v>146</v>
      </c>
      <c r="C1310" s="26" t="s">
        <v>303</v>
      </c>
      <c r="D1310" s="45" t="s">
        <v>148</v>
      </c>
      <c r="E1310" s="28">
        <v>0.2</v>
      </c>
      <c r="F1310" s="58">
        <v>68.082044675860075</v>
      </c>
      <c r="G1310" s="69">
        <f t="shared" si="21"/>
        <v>13.616408935172016</v>
      </c>
    </row>
    <row r="1311" spans="1:7" ht="55.15" customHeight="1" x14ac:dyDescent="0.2">
      <c r="A1311" s="20">
        <v>3</v>
      </c>
      <c r="B1311" s="114" t="s">
        <v>102</v>
      </c>
      <c r="C1311" s="26" t="s">
        <v>163</v>
      </c>
      <c r="D1311" s="27" t="s">
        <v>164</v>
      </c>
      <c r="E1311" s="49">
        <v>48</v>
      </c>
      <c r="F1311" s="20">
        <v>0.22095809843746625</v>
      </c>
      <c r="G1311" s="69">
        <f t="shared" si="21"/>
        <v>10.60598872499838</v>
      </c>
    </row>
    <row r="1312" spans="1:7" ht="42.2" customHeight="1" x14ac:dyDescent="0.2">
      <c r="A1312" s="20">
        <v>4</v>
      </c>
      <c r="B1312" s="110" t="s">
        <v>183</v>
      </c>
      <c r="C1312" s="54" t="s">
        <v>328</v>
      </c>
      <c r="D1312" s="50" t="s">
        <v>174</v>
      </c>
      <c r="E1312" s="32">
        <v>4.8000000000000001E-2</v>
      </c>
      <c r="F1312" s="58">
        <v>106.0520066216648</v>
      </c>
      <c r="G1312" s="69">
        <f t="shared" si="21"/>
        <v>5.0904963178399107</v>
      </c>
    </row>
    <row r="1313" spans="1:7" s="56" customFormat="1" ht="18" x14ac:dyDescent="0.25">
      <c r="A1313" s="15"/>
      <c r="B1313" s="113"/>
      <c r="C1313" s="16" t="s">
        <v>654</v>
      </c>
      <c r="D1313" s="15"/>
      <c r="E1313" s="17"/>
      <c r="F1313" s="18"/>
      <c r="G1313" s="69"/>
    </row>
    <row r="1314" spans="1:7" ht="15" x14ac:dyDescent="0.2">
      <c r="A1314" s="20"/>
      <c r="B1314" s="114"/>
      <c r="C1314" s="97" t="s">
        <v>0</v>
      </c>
      <c r="D1314" s="27"/>
      <c r="E1314" s="34"/>
      <c r="F1314" s="22"/>
      <c r="G1314" s="69"/>
    </row>
    <row r="1315" spans="1:7" ht="45" x14ac:dyDescent="0.2">
      <c r="A1315" s="20">
        <v>1</v>
      </c>
      <c r="B1315" s="110" t="s">
        <v>39</v>
      </c>
      <c r="C1315" s="35" t="s">
        <v>40</v>
      </c>
      <c r="D1315" s="45" t="s">
        <v>41</v>
      </c>
      <c r="E1315" s="37">
        <v>280</v>
      </c>
      <c r="F1315" s="62">
        <v>0.42932480293630632</v>
      </c>
      <c r="G1315" s="24">
        <f t="shared" si="21"/>
        <v>120.21094482216577</v>
      </c>
    </row>
    <row r="1316" spans="1:7" ht="17.45" customHeight="1" x14ac:dyDescent="0.2">
      <c r="A1316" s="175">
        <v>2</v>
      </c>
      <c r="B1316" s="110" t="s">
        <v>42</v>
      </c>
      <c r="C1316" s="225" t="s">
        <v>43</v>
      </c>
      <c r="D1316" s="135" t="s">
        <v>46</v>
      </c>
      <c r="E1316" s="147">
        <f>14/1000</f>
        <v>1.4E-2</v>
      </c>
      <c r="F1316" s="139">
        <v>11243.571989763224</v>
      </c>
      <c r="G1316" s="128">
        <f t="shared" si="21"/>
        <v>157.41000785668516</v>
      </c>
    </row>
    <row r="1317" spans="1:7" ht="15.75" customHeight="1" x14ac:dyDescent="0.2">
      <c r="A1317" s="175"/>
      <c r="B1317" s="114" t="s">
        <v>45</v>
      </c>
      <c r="C1317" s="225"/>
      <c r="D1317" s="141"/>
      <c r="E1317" s="148"/>
      <c r="F1317" s="143"/>
      <c r="G1317" s="129"/>
    </row>
    <row r="1318" spans="1:7" ht="45" x14ac:dyDescent="0.2">
      <c r="A1318" s="175"/>
      <c r="B1318" s="110" t="s">
        <v>47</v>
      </c>
      <c r="C1318" s="225"/>
      <c r="D1318" s="136"/>
      <c r="E1318" s="149"/>
      <c r="F1318" s="140"/>
      <c r="G1318" s="130"/>
    </row>
    <row r="1319" spans="1:7" ht="17.45" customHeight="1" x14ac:dyDescent="0.2">
      <c r="A1319" s="175">
        <v>3</v>
      </c>
      <c r="B1319" s="114" t="s">
        <v>49</v>
      </c>
      <c r="C1319" s="218" t="s">
        <v>50</v>
      </c>
      <c r="D1319" s="135" t="s">
        <v>46</v>
      </c>
      <c r="E1319" s="144">
        <f>34.5/1000</f>
        <v>3.4500000000000003E-2</v>
      </c>
      <c r="F1319" s="139">
        <v>11894.398317202515</v>
      </c>
      <c r="G1319" s="128">
        <f t="shared" si="21"/>
        <v>410.35674194348678</v>
      </c>
    </row>
    <row r="1320" spans="1:7" ht="15" x14ac:dyDescent="0.2">
      <c r="A1320" s="175"/>
      <c r="B1320" s="110" t="s">
        <v>51</v>
      </c>
      <c r="C1320" s="218"/>
      <c r="D1320" s="141"/>
      <c r="E1320" s="145"/>
      <c r="F1320" s="143"/>
      <c r="G1320" s="129"/>
    </row>
    <row r="1321" spans="1:7" ht="45" x14ac:dyDescent="0.2">
      <c r="A1321" s="175"/>
      <c r="B1321" s="110" t="s">
        <v>52</v>
      </c>
      <c r="C1321" s="218"/>
      <c r="D1321" s="136"/>
      <c r="E1321" s="146"/>
      <c r="F1321" s="140"/>
      <c r="G1321" s="130"/>
    </row>
    <row r="1322" spans="1:7" ht="17.45" customHeight="1" x14ac:dyDescent="0.2">
      <c r="A1322" s="163">
        <v>4</v>
      </c>
      <c r="B1322" s="114" t="s">
        <v>45</v>
      </c>
      <c r="C1322" s="218" t="s">
        <v>53</v>
      </c>
      <c r="D1322" s="135" t="s">
        <v>46</v>
      </c>
      <c r="E1322" s="137">
        <v>5.1999999999999998E-2</v>
      </c>
      <c r="F1322" s="139">
        <v>9689.7343718423017</v>
      </c>
      <c r="G1322" s="128">
        <f t="shared" si="21"/>
        <v>503.86618733579968</v>
      </c>
    </row>
    <row r="1323" spans="1:7" ht="15" x14ac:dyDescent="0.2">
      <c r="A1323" s="164"/>
      <c r="B1323" s="110" t="s">
        <v>54</v>
      </c>
      <c r="C1323" s="218"/>
      <c r="D1323" s="141"/>
      <c r="E1323" s="142"/>
      <c r="F1323" s="143"/>
      <c r="G1323" s="129"/>
    </row>
    <row r="1324" spans="1:7" ht="45" x14ac:dyDescent="0.2">
      <c r="A1324" s="165"/>
      <c r="B1324" s="110" t="s">
        <v>47</v>
      </c>
      <c r="C1324" s="218"/>
      <c r="D1324" s="136"/>
      <c r="E1324" s="138"/>
      <c r="F1324" s="140"/>
      <c r="G1324" s="130"/>
    </row>
    <row r="1325" spans="1:7" ht="30" x14ac:dyDescent="0.2">
      <c r="A1325" s="20">
        <v>5</v>
      </c>
      <c r="B1325" s="114" t="s">
        <v>58</v>
      </c>
      <c r="C1325" s="39" t="s">
        <v>59</v>
      </c>
      <c r="D1325" s="40" t="s">
        <v>12</v>
      </c>
      <c r="E1325" s="81">
        <v>8.5</v>
      </c>
      <c r="F1325" s="62">
        <v>7.7958074763315626</v>
      </c>
      <c r="G1325" s="24">
        <f t="shared" si="21"/>
        <v>66.264363548818281</v>
      </c>
    </row>
    <row r="1326" spans="1:7" ht="45" x14ac:dyDescent="0.2">
      <c r="A1326" s="20">
        <v>6</v>
      </c>
      <c r="B1326" s="114" t="s">
        <v>709</v>
      </c>
      <c r="C1326" s="42" t="s">
        <v>61</v>
      </c>
      <c r="D1326" s="40" t="s">
        <v>44</v>
      </c>
      <c r="E1326" s="80">
        <f>23/100</f>
        <v>0.23</v>
      </c>
      <c r="F1326" s="62">
        <v>577.11739968098937</v>
      </c>
      <c r="G1326" s="24">
        <f t="shared" si="21"/>
        <v>132.73700192662756</v>
      </c>
    </row>
    <row r="1327" spans="1:7" ht="45" x14ac:dyDescent="0.2">
      <c r="A1327" s="163">
        <v>7</v>
      </c>
      <c r="B1327" s="109" t="s">
        <v>708</v>
      </c>
      <c r="C1327" s="218" t="s">
        <v>62</v>
      </c>
      <c r="D1327" s="150" t="s">
        <v>65</v>
      </c>
      <c r="E1327" s="139">
        <v>0.47</v>
      </c>
      <c r="F1327" s="139">
        <v>539.39674522289147</v>
      </c>
      <c r="G1327" s="128">
        <f t="shared" si="21"/>
        <v>253.51647025475899</v>
      </c>
    </row>
    <row r="1328" spans="1:7" ht="30" x14ac:dyDescent="0.2">
      <c r="A1328" s="164"/>
      <c r="B1328" s="110" t="s">
        <v>63</v>
      </c>
      <c r="C1328" s="218"/>
      <c r="D1328" s="151"/>
      <c r="E1328" s="143"/>
      <c r="F1328" s="143"/>
      <c r="G1328" s="129"/>
    </row>
    <row r="1329" spans="1:7" ht="15.75" customHeight="1" x14ac:dyDescent="0.2">
      <c r="A1329" s="165"/>
      <c r="B1329" s="110" t="s">
        <v>64</v>
      </c>
      <c r="C1329" s="218"/>
      <c r="D1329" s="152"/>
      <c r="E1329" s="140"/>
      <c r="F1329" s="140"/>
      <c r="G1329" s="130"/>
    </row>
    <row r="1330" spans="1:7" ht="12.75" customHeight="1" x14ac:dyDescent="0.2">
      <c r="A1330" s="163">
        <v>8</v>
      </c>
      <c r="B1330" s="214" t="s">
        <v>69</v>
      </c>
      <c r="C1330" s="215" t="s">
        <v>72</v>
      </c>
      <c r="D1330" s="157" t="s">
        <v>71</v>
      </c>
      <c r="E1330" s="139">
        <v>1.095</v>
      </c>
      <c r="F1330" s="160">
        <v>174.76597651285454</v>
      </c>
      <c r="G1330" s="128">
        <f t="shared" si="21"/>
        <v>191.36874428157572</v>
      </c>
    </row>
    <row r="1331" spans="1:7" ht="12.75" customHeight="1" x14ac:dyDescent="0.2">
      <c r="A1331" s="164"/>
      <c r="B1331" s="214"/>
      <c r="C1331" s="215"/>
      <c r="D1331" s="158"/>
      <c r="E1331" s="143"/>
      <c r="F1331" s="161"/>
      <c r="G1331" s="129"/>
    </row>
    <row r="1332" spans="1:7" ht="12.75" customHeight="1" x14ac:dyDescent="0.2">
      <c r="A1332" s="164"/>
      <c r="B1332" s="214"/>
      <c r="C1332" s="215"/>
      <c r="D1332" s="158"/>
      <c r="E1332" s="143"/>
      <c r="F1332" s="161"/>
      <c r="G1332" s="129"/>
    </row>
    <row r="1333" spans="1:7" ht="12.75" x14ac:dyDescent="0.2">
      <c r="A1333" s="165"/>
      <c r="B1333" s="214"/>
      <c r="C1333" s="215"/>
      <c r="D1333" s="159"/>
      <c r="E1333" s="140"/>
      <c r="F1333" s="162"/>
      <c r="G1333" s="130"/>
    </row>
    <row r="1334" spans="1:7" ht="30" x14ac:dyDescent="0.2">
      <c r="A1334" s="20">
        <v>9</v>
      </c>
      <c r="B1334" s="114" t="s">
        <v>73</v>
      </c>
      <c r="C1334" s="35" t="s">
        <v>75</v>
      </c>
      <c r="D1334" s="45" t="s">
        <v>71</v>
      </c>
      <c r="E1334" s="21">
        <v>1.39</v>
      </c>
      <c r="F1334" s="62">
        <v>605.4758774597442</v>
      </c>
      <c r="G1334" s="24">
        <f t="shared" si="21"/>
        <v>841.61146966904437</v>
      </c>
    </row>
    <row r="1335" spans="1:7" ht="30" x14ac:dyDescent="0.2">
      <c r="A1335" s="20">
        <v>10</v>
      </c>
      <c r="B1335" s="114" t="s">
        <v>78</v>
      </c>
      <c r="C1335" s="35" t="s">
        <v>330</v>
      </c>
      <c r="D1335" s="27" t="s">
        <v>14</v>
      </c>
      <c r="E1335" s="74">
        <v>1.7304000000000003E-2</v>
      </c>
      <c r="F1335" s="29">
        <v>259.0317966725778</v>
      </c>
      <c r="G1335" s="24">
        <f t="shared" si="21"/>
        <v>4.4822862096222869</v>
      </c>
    </row>
    <row r="1336" spans="1:7" ht="15" x14ac:dyDescent="0.2">
      <c r="A1336" s="20"/>
      <c r="B1336" s="110"/>
      <c r="C1336" s="97" t="s">
        <v>1</v>
      </c>
      <c r="D1336" s="27"/>
      <c r="E1336" s="53"/>
      <c r="F1336" s="62" t="s">
        <v>185</v>
      </c>
      <c r="G1336" s="24"/>
    </row>
    <row r="1337" spans="1:7" ht="30" x14ac:dyDescent="0.2">
      <c r="A1337" s="20">
        <v>1</v>
      </c>
      <c r="B1337" s="110" t="s">
        <v>235</v>
      </c>
      <c r="C1337" s="26" t="s">
        <v>236</v>
      </c>
      <c r="D1337" s="27" t="s">
        <v>17</v>
      </c>
      <c r="E1337" s="28">
        <v>1</v>
      </c>
      <c r="F1337" s="62">
        <v>3.2046647461321047</v>
      </c>
      <c r="G1337" s="24">
        <f t="shared" si="21"/>
        <v>3.2046647461321047</v>
      </c>
    </row>
    <row r="1338" spans="1:7" ht="45" x14ac:dyDescent="0.2">
      <c r="A1338" s="20">
        <v>2</v>
      </c>
      <c r="B1338" s="110" t="s">
        <v>119</v>
      </c>
      <c r="C1338" s="26" t="s">
        <v>120</v>
      </c>
      <c r="D1338" s="27" t="s">
        <v>17</v>
      </c>
      <c r="E1338" s="28">
        <v>139</v>
      </c>
      <c r="F1338" s="22">
        <v>1.2432993548743352</v>
      </c>
      <c r="G1338" s="24">
        <f t="shared" si="21"/>
        <v>172.81861032753258</v>
      </c>
    </row>
    <row r="1339" spans="1:7" ht="30" x14ac:dyDescent="0.2">
      <c r="A1339" s="20">
        <v>3</v>
      </c>
      <c r="B1339" s="110" t="s">
        <v>129</v>
      </c>
      <c r="C1339" s="26" t="s">
        <v>130</v>
      </c>
      <c r="D1339" s="27" t="s">
        <v>26</v>
      </c>
      <c r="E1339" s="31">
        <v>1</v>
      </c>
      <c r="F1339" s="22">
        <v>38.85081055246954</v>
      </c>
      <c r="G1339" s="24">
        <f t="shared" si="21"/>
        <v>38.85081055246954</v>
      </c>
    </row>
    <row r="1340" spans="1:7" ht="30" x14ac:dyDescent="0.2">
      <c r="A1340" s="20">
        <v>4</v>
      </c>
      <c r="B1340" s="110" t="s">
        <v>142</v>
      </c>
      <c r="C1340" s="30" t="s">
        <v>237</v>
      </c>
      <c r="D1340" s="20" t="s">
        <v>26</v>
      </c>
      <c r="E1340" s="51">
        <v>2</v>
      </c>
      <c r="F1340" s="22">
        <v>8.9988188188756038</v>
      </c>
      <c r="G1340" s="24">
        <f t="shared" si="21"/>
        <v>17.997637637751208</v>
      </c>
    </row>
    <row r="1341" spans="1:7" ht="30" x14ac:dyDescent="0.2">
      <c r="A1341" s="20">
        <v>5</v>
      </c>
      <c r="B1341" s="114" t="s">
        <v>146</v>
      </c>
      <c r="C1341" s="30" t="s">
        <v>238</v>
      </c>
      <c r="D1341" s="45" t="s">
        <v>148</v>
      </c>
      <c r="E1341" s="52">
        <v>0.1</v>
      </c>
      <c r="F1341" s="62">
        <v>190.34552581125803</v>
      </c>
      <c r="G1341" s="24">
        <f t="shared" si="21"/>
        <v>19.034552581125805</v>
      </c>
    </row>
    <row r="1342" spans="1:7" ht="30" x14ac:dyDescent="0.2">
      <c r="A1342" s="20">
        <v>6</v>
      </c>
      <c r="B1342" s="110" t="s">
        <v>156</v>
      </c>
      <c r="C1342" s="26" t="s">
        <v>306</v>
      </c>
      <c r="D1342" s="27" t="s">
        <v>14</v>
      </c>
      <c r="E1342" s="52">
        <v>5.0000000000000001E-3</v>
      </c>
      <c r="F1342" s="22">
        <v>2002.6676614223443</v>
      </c>
      <c r="G1342" s="24">
        <f t="shared" si="21"/>
        <v>10.013338307111722</v>
      </c>
    </row>
    <row r="1343" spans="1:7" ht="30" x14ac:dyDescent="0.2">
      <c r="A1343" s="20">
        <v>7</v>
      </c>
      <c r="B1343" s="110" t="s">
        <v>146</v>
      </c>
      <c r="C1343" s="26" t="s">
        <v>288</v>
      </c>
      <c r="D1343" s="45" t="s">
        <v>148</v>
      </c>
      <c r="E1343" s="28">
        <v>0.5</v>
      </c>
      <c r="F1343" s="62">
        <v>54.824558769612096</v>
      </c>
      <c r="G1343" s="24">
        <f t="shared" si="21"/>
        <v>27.412279384806048</v>
      </c>
    </row>
    <row r="1344" spans="1:7" ht="45" x14ac:dyDescent="0.2">
      <c r="A1344" s="20">
        <v>8</v>
      </c>
      <c r="B1344" s="114" t="s">
        <v>102</v>
      </c>
      <c r="C1344" s="26" t="s">
        <v>163</v>
      </c>
      <c r="D1344" s="27" t="s">
        <v>164</v>
      </c>
      <c r="E1344" s="49">
        <v>139</v>
      </c>
      <c r="F1344" s="22">
        <v>0.22095809843746625</v>
      </c>
      <c r="G1344" s="24">
        <f t="shared" si="21"/>
        <v>30.713175682807808</v>
      </c>
    </row>
    <row r="1345" spans="1:7" ht="34.5" customHeight="1" x14ac:dyDescent="0.2">
      <c r="A1345" s="163">
        <v>9</v>
      </c>
      <c r="B1345" s="207" t="s">
        <v>165</v>
      </c>
      <c r="C1345" s="216" t="s">
        <v>229</v>
      </c>
      <c r="D1345" s="157" t="s">
        <v>14</v>
      </c>
      <c r="E1345" s="237">
        <f>4.8*0.001</f>
        <v>4.7999999999999996E-3</v>
      </c>
      <c r="F1345" s="128">
        <v>810.4715550793394</v>
      </c>
      <c r="G1345" s="128">
        <f t="shared" si="21"/>
        <v>3.8902634643808289</v>
      </c>
    </row>
    <row r="1346" spans="1:7" ht="18.75" customHeight="1" x14ac:dyDescent="0.2">
      <c r="A1346" s="165"/>
      <c r="B1346" s="209"/>
      <c r="C1346" s="217"/>
      <c r="D1346" s="159"/>
      <c r="E1346" s="238"/>
      <c r="F1346" s="130"/>
      <c r="G1346" s="130"/>
    </row>
    <row r="1347" spans="1:7" ht="34.5" customHeight="1" x14ac:dyDescent="0.2">
      <c r="A1347" s="163">
        <v>10</v>
      </c>
      <c r="B1347" s="207" t="s">
        <v>168</v>
      </c>
      <c r="C1347" s="247" t="s">
        <v>241</v>
      </c>
      <c r="D1347" s="135" t="s">
        <v>71</v>
      </c>
      <c r="E1347" s="178">
        <f>0.15/100</f>
        <v>1.5E-3</v>
      </c>
      <c r="F1347" s="153">
        <v>104.0882958772491</v>
      </c>
      <c r="G1347" s="128">
        <f t="shared" si="21"/>
        <v>0.15613244381587366</v>
      </c>
    </row>
    <row r="1348" spans="1:7" ht="22.7" customHeight="1" x14ac:dyDescent="0.2">
      <c r="A1348" s="165"/>
      <c r="B1348" s="209"/>
      <c r="C1348" s="248"/>
      <c r="D1348" s="136"/>
      <c r="E1348" s="179"/>
      <c r="F1348" s="154"/>
      <c r="G1348" s="130"/>
    </row>
    <row r="1349" spans="1:7" ht="47.25" x14ac:dyDescent="0.2">
      <c r="A1349" s="20">
        <v>11</v>
      </c>
      <c r="B1349" s="110" t="s">
        <v>242</v>
      </c>
      <c r="C1349" s="26" t="s">
        <v>331</v>
      </c>
      <c r="D1349" s="27" t="s">
        <v>164</v>
      </c>
      <c r="E1349" s="53">
        <v>0.5</v>
      </c>
      <c r="F1349" s="22">
        <v>0.68784570637187015</v>
      </c>
      <c r="G1349" s="24">
        <f t="shared" si="21"/>
        <v>0.34392285318593507</v>
      </c>
    </row>
    <row r="1350" spans="1:7" ht="45" x14ac:dyDescent="0.2">
      <c r="A1350" s="20">
        <v>12</v>
      </c>
      <c r="B1350" s="110" t="s">
        <v>183</v>
      </c>
      <c r="C1350" s="26" t="s">
        <v>244</v>
      </c>
      <c r="D1350" s="27" t="s">
        <v>174</v>
      </c>
      <c r="E1350" s="32">
        <v>0.13900000000000001</v>
      </c>
      <c r="F1350" s="62">
        <v>106.0520066216648</v>
      </c>
      <c r="G1350" s="24">
        <f t="shared" si="21"/>
        <v>14.741228920411409</v>
      </c>
    </row>
    <row r="1351" spans="1:7" s="56" customFormat="1" ht="18" x14ac:dyDescent="0.25">
      <c r="A1351" s="15"/>
      <c r="B1351" s="113"/>
      <c r="C1351" s="16" t="s">
        <v>656</v>
      </c>
      <c r="D1351" s="15"/>
      <c r="E1351" s="17"/>
      <c r="F1351" s="18"/>
      <c r="G1351" s="69"/>
    </row>
    <row r="1352" spans="1:7" ht="15" x14ac:dyDescent="0.2">
      <c r="A1352" s="20"/>
      <c r="B1352" s="114"/>
      <c r="C1352" s="97" t="s">
        <v>0</v>
      </c>
      <c r="D1352" s="27"/>
      <c r="E1352" s="34"/>
      <c r="F1352" s="22"/>
      <c r="G1352" s="69"/>
    </row>
    <row r="1353" spans="1:7" ht="45" x14ac:dyDescent="0.2">
      <c r="A1353" s="20">
        <v>1</v>
      </c>
      <c r="B1353" s="110" t="s">
        <v>39</v>
      </c>
      <c r="C1353" s="35" t="s">
        <v>40</v>
      </c>
      <c r="D1353" s="45" t="s">
        <v>41</v>
      </c>
      <c r="E1353" s="37">
        <v>680</v>
      </c>
      <c r="F1353" s="62">
        <v>0.42932480293630626</v>
      </c>
      <c r="G1353" s="24">
        <f t="shared" si="21"/>
        <v>291.94086599668827</v>
      </c>
    </row>
    <row r="1354" spans="1:7" ht="17.45" customHeight="1" x14ac:dyDescent="0.2">
      <c r="A1354" s="175">
        <v>2</v>
      </c>
      <c r="B1354" s="110" t="s">
        <v>42</v>
      </c>
      <c r="C1354" s="225" t="s">
        <v>43</v>
      </c>
      <c r="D1354" s="135" t="s">
        <v>46</v>
      </c>
      <c r="E1354" s="166">
        <f>37.5/1000</f>
        <v>3.7499999999999999E-2</v>
      </c>
      <c r="F1354" s="181">
        <v>11243.571989763226</v>
      </c>
      <c r="G1354" s="128">
        <f t="shared" ref="G1354:G1417" si="22">F1354*E1354</f>
        <v>421.63394961612096</v>
      </c>
    </row>
    <row r="1355" spans="1:7" ht="15.75" customHeight="1" x14ac:dyDescent="0.2">
      <c r="A1355" s="175"/>
      <c r="B1355" s="114" t="s">
        <v>45</v>
      </c>
      <c r="C1355" s="225"/>
      <c r="D1355" s="141"/>
      <c r="E1355" s="167"/>
      <c r="F1355" s="182"/>
      <c r="G1355" s="129"/>
    </row>
    <row r="1356" spans="1:7" ht="45" x14ac:dyDescent="0.2">
      <c r="A1356" s="175"/>
      <c r="B1356" s="110" t="s">
        <v>47</v>
      </c>
      <c r="C1356" s="225"/>
      <c r="D1356" s="136"/>
      <c r="E1356" s="168"/>
      <c r="F1356" s="183"/>
      <c r="G1356" s="130"/>
    </row>
    <row r="1357" spans="1:7" ht="17.45" customHeight="1" x14ac:dyDescent="0.2">
      <c r="A1357" s="163">
        <v>3</v>
      </c>
      <c r="B1357" s="114" t="s">
        <v>45</v>
      </c>
      <c r="C1357" s="227" t="s">
        <v>315</v>
      </c>
      <c r="D1357" s="135" t="s">
        <v>46</v>
      </c>
      <c r="E1357" s="137">
        <v>5.0000000000000001E-3</v>
      </c>
      <c r="F1357" s="139">
        <v>9497.8228596140252</v>
      </c>
      <c r="G1357" s="128">
        <f t="shared" si="22"/>
        <v>47.489114298070128</v>
      </c>
    </row>
    <row r="1358" spans="1:7" ht="45" x14ac:dyDescent="0.2">
      <c r="A1358" s="165"/>
      <c r="B1358" s="110" t="s">
        <v>47</v>
      </c>
      <c r="C1358" s="227"/>
      <c r="D1358" s="136"/>
      <c r="E1358" s="138"/>
      <c r="F1358" s="140"/>
      <c r="G1358" s="130"/>
    </row>
    <row r="1359" spans="1:7" ht="17.45" customHeight="1" x14ac:dyDescent="0.2">
      <c r="A1359" s="175">
        <v>4</v>
      </c>
      <c r="B1359" s="114" t="s">
        <v>49</v>
      </c>
      <c r="C1359" s="218" t="s">
        <v>50</v>
      </c>
      <c r="D1359" s="135" t="s">
        <v>46</v>
      </c>
      <c r="E1359" s="137">
        <f>128/1000</f>
        <v>0.128</v>
      </c>
      <c r="F1359" s="139">
        <v>11894.398317202515</v>
      </c>
      <c r="G1359" s="128">
        <f t="shared" si="22"/>
        <v>1522.482984601922</v>
      </c>
    </row>
    <row r="1360" spans="1:7" ht="15" x14ac:dyDescent="0.2">
      <c r="A1360" s="175"/>
      <c r="B1360" s="110" t="s">
        <v>51</v>
      </c>
      <c r="C1360" s="218"/>
      <c r="D1360" s="141"/>
      <c r="E1360" s="142"/>
      <c r="F1360" s="143"/>
      <c r="G1360" s="129"/>
    </row>
    <row r="1361" spans="1:7" ht="45" x14ac:dyDescent="0.2">
      <c r="A1361" s="175"/>
      <c r="B1361" s="110" t="s">
        <v>52</v>
      </c>
      <c r="C1361" s="218"/>
      <c r="D1361" s="136"/>
      <c r="E1361" s="138"/>
      <c r="F1361" s="140"/>
      <c r="G1361" s="130"/>
    </row>
    <row r="1362" spans="1:7" ht="17.45" customHeight="1" x14ac:dyDescent="0.2">
      <c r="A1362" s="163">
        <v>5</v>
      </c>
      <c r="B1362" s="114" t="s">
        <v>45</v>
      </c>
      <c r="C1362" s="218" t="s">
        <v>53</v>
      </c>
      <c r="D1362" s="135" t="s">
        <v>46</v>
      </c>
      <c r="E1362" s="137">
        <v>0.192</v>
      </c>
      <c r="F1362" s="139">
        <v>9689.7343718422999</v>
      </c>
      <c r="G1362" s="128">
        <f t="shared" si="22"/>
        <v>1860.4289993937216</v>
      </c>
    </row>
    <row r="1363" spans="1:7" ht="15" x14ac:dyDescent="0.2">
      <c r="A1363" s="164"/>
      <c r="B1363" s="110" t="s">
        <v>54</v>
      </c>
      <c r="C1363" s="218"/>
      <c r="D1363" s="141"/>
      <c r="E1363" s="142"/>
      <c r="F1363" s="143"/>
      <c r="G1363" s="129"/>
    </row>
    <row r="1364" spans="1:7" ht="45" x14ac:dyDescent="0.2">
      <c r="A1364" s="165"/>
      <c r="B1364" s="110" t="s">
        <v>47</v>
      </c>
      <c r="C1364" s="218"/>
      <c r="D1364" s="136"/>
      <c r="E1364" s="138"/>
      <c r="F1364" s="140"/>
      <c r="G1364" s="130"/>
    </row>
    <row r="1365" spans="1:7" ht="34.700000000000003" customHeight="1" x14ac:dyDescent="0.2">
      <c r="A1365" s="20">
        <v>6</v>
      </c>
      <c r="B1365" s="114" t="s">
        <v>58</v>
      </c>
      <c r="C1365" s="39" t="s">
        <v>59</v>
      </c>
      <c r="D1365" s="40" t="s">
        <v>12</v>
      </c>
      <c r="E1365" s="80">
        <v>30</v>
      </c>
      <c r="F1365" s="62">
        <v>7.7958074763315617</v>
      </c>
      <c r="G1365" s="24">
        <f t="shared" si="22"/>
        <v>233.87422428994685</v>
      </c>
    </row>
    <row r="1366" spans="1:7" ht="45" x14ac:dyDescent="0.2">
      <c r="A1366" s="20">
        <v>7</v>
      </c>
      <c r="B1366" s="114" t="s">
        <v>709</v>
      </c>
      <c r="C1366" s="42" t="s">
        <v>61</v>
      </c>
      <c r="D1366" s="40" t="s">
        <v>44</v>
      </c>
      <c r="E1366" s="80">
        <f>90/100</f>
        <v>0.9</v>
      </c>
      <c r="F1366" s="62">
        <v>577.11739968098948</v>
      </c>
      <c r="G1366" s="24">
        <f t="shared" si="22"/>
        <v>519.4056597128905</v>
      </c>
    </row>
    <row r="1367" spans="1:7" ht="45" x14ac:dyDescent="0.2">
      <c r="A1367" s="163">
        <v>8</v>
      </c>
      <c r="B1367" s="109" t="s">
        <v>708</v>
      </c>
      <c r="C1367" s="218" t="s">
        <v>62</v>
      </c>
      <c r="D1367" s="150" t="s">
        <v>65</v>
      </c>
      <c r="E1367" s="139">
        <v>1.77</v>
      </c>
      <c r="F1367" s="139">
        <v>539.39674522289135</v>
      </c>
      <c r="G1367" s="128">
        <f t="shared" si="22"/>
        <v>954.73223904451766</v>
      </c>
    </row>
    <row r="1368" spans="1:7" ht="30" x14ac:dyDescent="0.2">
      <c r="A1368" s="164"/>
      <c r="B1368" s="110" t="s">
        <v>63</v>
      </c>
      <c r="C1368" s="218"/>
      <c r="D1368" s="151"/>
      <c r="E1368" s="143"/>
      <c r="F1368" s="143"/>
      <c r="G1368" s="129"/>
    </row>
    <row r="1369" spans="1:7" ht="15.75" customHeight="1" x14ac:dyDescent="0.2">
      <c r="A1369" s="165"/>
      <c r="B1369" s="110" t="s">
        <v>64</v>
      </c>
      <c r="C1369" s="218"/>
      <c r="D1369" s="152"/>
      <c r="E1369" s="140"/>
      <c r="F1369" s="140"/>
      <c r="G1369" s="130"/>
    </row>
    <row r="1370" spans="1:7" ht="12.75" customHeight="1" x14ac:dyDescent="0.2">
      <c r="A1370" s="163">
        <v>9</v>
      </c>
      <c r="B1370" s="214" t="s">
        <v>69</v>
      </c>
      <c r="C1370" s="215" t="s">
        <v>72</v>
      </c>
      <c r="D1370" s="157" t="s">
        <v>71</v>
      </c>
      <c r="E1370" s="139">
        <v>3.01</v>
      </c>
      <c r="F1370" s="160">
        <v>174.76597651285456</v>
      </c>
      <c r="G1370" s="128">
        <f t="shared" si="22"/>
        <v>526.04558930369217</v>
      </c>
    </row>
    <row r="1371" spans="1:7" ht="12.75" customHeight="1" x14ac:dyDescent="0.2">
      <c r="A1371" s="164"/>
      <c r="B1371" s="214"/>
      <c r="C1371" s="215"/>
      <c r="D1371" s="158"/>
      <c r="E1371" s="143"/>
      <c r="F1371" s="161"/>
      <c r="G1371" s="129"/>
    </row>
    <row r="1372" spans="1:7" ht="12.75" customHeight="1" x14ac:dyDescent="0.2">
      <c r="A1372" s="164"/>
      <c r="B1372" s="214"/>
      <c r="C1372" s="215"/>
      <c r="D1372" s="158"/>
      <c r="E1372" s="143"/>
      <c r="F1372" s="161"/>
      <c r="G1372" s="129"/>
    </row>
    <row r="1373" spans="1:7" ht="12.75" x14ac:dyDescent="0.2">
      <c r="A1373" s="165"/>
      <c r="B1373" s="214"/>
      <c r="C1373" s="215"/>
      <c r="D1373" s="159"/>
      <c r="E1373" s="140"/>
      <c r="F1373" s="162"/>
      <c r="G1373" s="130"/>
    </row>
    <row r="1374" spans="1:7" ht="30" x14ac:dyDescent="0.2">
      <c r="A1374" s="20">
        <v>10</v>
      </c>
      <c r="B1374" s="114" t="s">
        <v>73</v>
      </c>
      <c r="C1374" s="35" t="s">
        <v>75</v>
      </c>
      <c r="D1374" s="45" t="s">
        <v>71</v>
      </c>
      <c r="E1374" s="21">
        <v>3.73</v>
      </c>
      <c r="F1374" s="62">
        <v>605.4758774597442</v>
      </c>
      <c r="G1374" s="24">
        <f t="shared" si="22"/>
        <v>2258.425022924846</v>
      </c>
    </row>
    <row r="1375" spans="1:7" ht="30" x14ac:dyDescent="0.2">
      <c r="A1375" s="20">
        <v>11</v>
      </c>
      <c r="B1375" s="114" t="s">
        <v>73</v>
      </c>
      <c r="C1375" s="72" t="s">
        <v>250</v>
      </c>
      <c r="D1375" s="45" t="s">
        <v>71</v>
      </c>
      <c r="E1375" s="21">
        <v>0.52</v>
      </c>
      <c r="F1375" s="62">
        <v>329.39147649635504</v>
      </c>
      <c r="G1375" s="24">
        <f t="shared" si="22"/>
        <v>171.28356777810464</v>
      </c>
    </row>
    <row r="1376" spans="1:7" ht="30" x14ac:dyDescent="0.2">
      <c r="A1376" s="20">
        <v>12</v>
      </c>
      <c r="B1376" s="114" t="s">
        <v>78</v>
      </c>
      <c r="C1376" s="35" t="s">
        <v>332</v>
      </c>
      <c r="D1376" s="27" t="s">
        <v>14</v>
      </c>
      <c r="E1376" s="74">
        <v>4.2023999999999999E-2</v>
      </c>
      <c r="F1376" s="29">
        <v>259.0317966725778</v>
      </c>
      <c r="G1376" s="24">
        <f t="shared" si="22"/>
        <v>10.885552223368409</v>
      </c>
    </row>
    <row r="1377" spans="1:7" ht="15" x14ac:dyDescent="0.2">
      <c r="A1377" s="20"/>
      <c r="B1377" s="110"/>
      <c r="C1377" s="97" t="s">
        <v>1</v>
      </c>
      <c r="D1377" s="27"/>
      <c r="E1377" s="53"/>
      <c r="F1377" s="62" t="s">
        <v>185</v>
      </c>
      <c r="G1377" s="24"/>
    </row>
    <row r="1378" spans="1:7" ht="30" x14ac:dyDescent="0.2">
      <c r="A1378" s="20">
        <v>1</v>
      </c>
      <c r="B1378" s="110" t="s">
        <v>100</v>
      </c>
      <c r="C1378" s="26" t="s">
        <v>101</v>
      </c>
      <c r="D1378" s="27" t="s">
        <v>17</v>
      </c>
      <c r="E1378" s="53">
        <v>1.5</v>
      </c>
      <c r="F1378" s="68">
        <v>5.8229333908054803</v>
      </c>
      <c r="G1378" s="24">
        <f t="shared" si="22"/>
        <v>8.7344000862082201</v>
      </c>
    </row>
    <row r="1379" spans="1:7" ht="45" x14ac:dyDescent="0.2">
      <c r="A1379" s="20">
        <v>2</v>
      </c>
      <c r="B1379" s="110" t="s">
        <v>117</v>
      </c>
      <c r="C1379" s="26" t="s">
        <v>118</v>
      </c>
      <c r="D1379" s="27" t="s">
        <v>17</v>
      </c>
      <c r="E1379" s="28">
        <v>339</v>
      </c>
      <c r="F1379" s="22">
        <v>2.0842543622555265</v>
      </c>
      <c r="G1379" s="24">
        <f t="shared" si="22"/>
        <v>706.56222880462349</v>
      </c>
    </row>
    <row r="1380" spans="1:7" ht="45" x14ac:dyDescent="0.2">
      <c r="A1380" s="20">
        <v>3</v>
      </c>
      <c r="B1380" s="110" t="s">
        <v>119</v>
      </c>
      <c r="C1380" s="26" t="s">
        <v>120</v>
      </c>
      <c r="D1380" s="27" t="s">
        <v>17</v>
      </c>
      <c r="E1380" s="28">
        <v>98</v>
      </c>
      <c r="F1380" s="22">
        <v>1.2432993548743352</v>
      </c>
      <c r="G1380" s="24">
        <f t="shared" si="22"/>
        <v>121.84333677768485</v>
      </c>
    </row>
    <row r="1381" spans="1:7" ht="30" x14ac:dyDescent="0.2">
      <c r="A1381" s="20">
        <v>4</v>
      </c>
      <c r="B1381" s="118" t="s">
        <v>127</v>
      </c>
      <c r="C1381" s="26" t="s">
        <v>128</v>
      </c>
      <c r="D1381" s="27" t="s">
        <v>26</v>
      </c>
      <c r="E1381" s="31">
        <v>1</v>
      </c>
      <c r="F1381" s="62">
        <v>56.425884082044874</v>
      </c>
      <c r="G1381" s="24">
        <f t="shared" si="22"/>
        <v>56.425884082044874</v>
      </c>
    </row>
    <row r="1382" spans="1:7" ht="30" x14ac:dyDescent="0.2">
      <c r="A1382" s="20">
        <v>5</v>
      </c>
      <c r="B1382" s="110" t="s">
        <v>140</v>
      </c>
      <c r="C1382" s="30" t="s">
        <v>141</v>
      </c>
      <c r="D1382" s="20" t="s">
        <v>26</v>
      </c>
      <c r="E1382" s="51">
        <v>2</v>
      </c>
      <c r="F1382" s="22">
        <v>10.347980598599007</v>
      </c>
      <c r="G1382" s="24">
        <f t="shared" si="22"/>
        <v>20.695961197198013</v>
      </c>
    </row>
    <row r="1383" spans="1:7" ht="33" customHeight="1" x14ac:dyDescent="0.2">
      <c r="A1383" s="20">
        <v>6</v>
      </c>
      <c r="B1383" s="110" t="s">
        <v>146</v>
      </c>
      <c r="C1383" s="30" t="s">
        <v>155</v>
      </c>
      <c r="D1383" s="45" t="s">
        <v>148</v>
      </c>
      <c r="E1383" s="52">
        <v>0.1</v>
      </c>
      <c r="F1383" s="62">
        <v>352.3814646653999</v>
      </c>
      <c r="G1383" s="24">
        <f t="shared" si="22"/>
        <v>35.238146466539995</v>
      </c>
    </row>
    <row r="1384" spans="1:7" ht="30" x14ac:dyDescent="0.2">
      <c r="A1384" s="20">
        <v>7</v>
      </c>
      <c r="B1384" s="110" t="s">
        <v>156</v>
      </c>
      <c r="C1384" s="26" t="s">
        <v>325</v>
      </c>
      <c r="D1384" s="27" t="s">
        <v>14</v>
      </c>
      <c r="E1384" s="52">
        <v>5.1999999999999998E-3</v>
      </c>
      <c r="F1384" s="22">
        <v>2002.6676614223443</v>
      </c>
      <c r="G1384" s="24">
        <f t="shared" si="22"/>
        <v>10.41387183939619</v>
      </c>
    </row>
    <row r="1385" spans="1:7" ht="30" x14ac:dyDescent="0.2">
      <c r="A1385" s="20">
        <v>8</v>
      </c>
      <c r="B1385" s="110" t="s">
        <v>146</v>
      </c>
      <c r="C1385" s="26" t="s">
        <v>222</v>
      </c>
      <c r="D1385" s="45" t="s">
        <v>148</v>
      </c>
      <c r="E1385" s="28">
        <v>0.3</v>
      </c>
      <c r="F1385" s="62">
        <v>68.082044675860075</v>
      </c>
      <c r="G1385" s="24">
        <f t="shared" si="22"/>
        <v>20.424613402758023</v>
      </c>
    </row>
    <row r="1386" spans="1:7" ht="45" x14ac:dyDescent="0.2">
      <c r="A1386" s="20">
        <v>9</v>
      </c>
      <c r="B1386" s="114" t="s">
        <v>102</v>
      </c>
      <c r="C1386" s="26" t="s">
        <v>163</v>
      </c>
      <c r="D1386" s="27" t="s">
        <v>164</v>
      </c>
      <c r="E1386" s="49">
        <v>437</v>
      </c>
      <c r="F1386" s="22">
        <v>0.22095809843746625</v>
      </c>
      <c r="G1386" s="24">
        <f t="shared" si="22"/>
        <v>96.558689017172753</v>
      </c>
    </row>
    <row r="1387" spans="1:7" ht="21.75" customHeight="1" x14ac:dyDescent="0.2">
      <c r="A1387" s="163">
        <v>10</v>
      </c>
      <c r="B1387" s="207" t="s">
        <v>165</v>
      </c>
      <c r="C1387" s="216" t="s">
        <v>229</v>
      </c>
      <c r="D1387" s="157" t="s">
        <v>14</v>
      </c>
      <c r="E1387" s="237">
        <f>4.8*0.001</f>
        <v>4.7999999999999996E-3</v>
      </c>
      <c r="F1387" s="128">
        <v>810.4715550793394</v>
      </c>
      <c r="G1387" s="128">
        <f t="shared" si="22"/>
        <v>3.8902634643808289</v>
      </c>
    </row>
    <row r="1388" spans="1:7" ht="28.5" customHeight="1" x14ac:dyDescent="0.2">
      <c r="A1388" s="165"/>
      <c r="B1388" s="209"/>
      <c r="C1388" s="217"/>
      <c r="D1388" s="159"/>
      <c r="E1388" s="238"/>
      <c r="F1388" s="130"/>
      <c r="G1388" s="130"/>
    </row>
    <row r="1389" spans="1:7" ht="30.2" customHeight="1" x14ac:dyDescent="0.2">
      <c r="A1389" s="163">
        <v>11</v>
      </c>
      <c r="B1389" s="207" t="s">
        <v>168</v>
      </c>
      <c r="C1389" s="247" t="s">
        <v>224</v>
      </c>
      <c r="D1389" s="135" t="s">
        <v>71</v>
      </c>
      <c r="E1389" s="178">
        <f>0.34/100</f>
        <v>3.4000000000000002E-3</v>
      </c>
      <c r="F1389" s="153">
        <v>104.0882958772491</v>
      </c>
      <c r="G1389" s="128">
        <f t="shared" si="22"/>
        <v>0.35390020598264693</v>
      </c>
    </row>
    <row r="1390" spans="1:7" ht="30.2" customHeight="1" x14ac:dyDescent="0.2">
      <c r="A1390" s="165"/>
      <c r="B1390" s="209"/>
      <c r="C1390" s="248"/>
      <c r="D1390" s="136"/>
      <c r="E1390" s="179"/>
      <c r="F1390" s="154"/>
      <c r="G1390" s="130"/>
    </row>
    <row r="1391" spans="1:7" ht="47.25" x14ac:dyDescent="0.2">
      <c r="A1391" s="20">
        <v>12</v>
      </c>
      <c r="B1391" s="110" t="s">
        <v>225</v>
      </c>
      <c r="C1391" s="26" t="s">
        <v>230</v>
      </c>
      <c r="D1391" s="27" t="s">
        <v>164</v>
      </c>
      <c r="E1391" s="53">
        <v>0.5</v>
      </c>
      <c r="F1391" s="22">
        <v>0.85555290308590715</v>
      </c>
      <c r="G1391" s="24">
        <f t="shared" si="22"/>
        <v>0.42777645154295357</v>
      </c>
    </row>
    <row r="1392" spans="1:7" ht="45" x14ac:dyDescent="0.2">
      <c r="A1392" s="20">
        <v>13</v>
      </c>
      <c r="B1392" s="110" t="s">
        <v>181</v>
      </c>
      <c r="C1392" s="54" t="s">
        <v>182</v>
      </c>
      <c r="D1392" s="50" t="s">
        <v>174</v>
      </c>
      <c r="E1392" s="34">
        <v>0.34050000000000002</v>
      </c>
      <c r="F1392" s="22">
        <v>112.53786333779922</v>
      </c>
      <c r="G1392" s="24">
        <f t="shared" si="22"/>
        <v>38.319142466520638</v>
      </c>
    </row>
    <row r="1393" spans="1:7" ht="30" x14ac:dyDescent="0.2">
      <c r="A1393" s="20">
        <v>14</v>
      </c>
      <c r="B1393" s="110" t="s">
        <v>183</v>
      </c>
      <c r="C1393" s="54" t="s">
        <v>184</v>
      </c>
      <c r="D1393" s="50" t="s">
        <v>174</v>
      </c>
      <c r="E1393" s="32">
        <v>9.8000000000000004E-2</v>
      </c>
      <c r="F1393" s="62">
        <v>106.0520066216648</v>
      </c>
      <c r="G1393" s="24">
        <f t="shared" si="22"/>
        <v>10.393096648923152</v>
      </c>
    </row>
    <row r="1394" spans="1:7" s="56" customFormat="1" ht="18" x14ac:dyDescent="0.25">
      <c r="A1394" s="15"/>
      <c r="B1394" s="113"/>
      <c r="C1394" s="16" t="s">
        <v>657</v>
      </c>
      <c r="D1394" s="15"/>
      <c r="E1394" s="17"/>
      <c r="F1394" s="18"/>
      <c r="G1394" s="69"/>
    </row>
    <row r="1395" spans="1:7" ht="15" x14ac:dyDescent="0.2">
      <c r="A1395" s="20"/>
      <c r="B1395" s="114"/>
      <c r="C1395" s="97" t="s">
        <v>0</v>
      </c>
      <c r="D1395" s="27"/>
      <c r="E1395" s="34"/>
      <c r="F1395" s="22"/>
      <c r="G1395" s="69"/>
    </row>
    <row r="1396" spans="1:7" ht="45" x14ac:dyDescent="0.2">
      <c r="A1396" s="20">
        <v>1</v>
      </c>
      <c r="B1396" s="110" t="s">
        <v>39</v>
      </c>
      <c r="C1396" s="35" t="s">
        <v>40</v>
      </c>
      <c r="D1396" s="45" t="s">
        <v>41</v>
      </c>
      <c r="E1396" s="37">
        <v>118</v>
      </c>
      <c r="F1396" s="62">
        <v>0.42932480293630632</v>
      </c>
      <c r="G1396" s="24">
        <f t="shared" si="22"/>
        <v>50.660326746484145</v>
      </c>
    </row>
    <row r="1397" spans="1:7" ht="17.45" customHeight="1" x14ac:dyDescent="0.2">
      <c r="A1397" s="175">
        <v>2</v>
      </c>
      <c r="B1397" s="110" t="s">
        <v>42</v>
      </c>
      <c r="C1397" s="225" t="s">
        <v>43</v>
      </c>
      <c r="D1397" s="135" t="s">
        <v>46</v>
      </c>
      <c r="E1397" s="166">
        <f>5.8/1000</f>
        <v>5.7999999999999996E-3</v>
      </c>
      <c r="F1397" s="139">
        <v>11243.571989763228</v>
      </c>
      <c r="G1397" s="128">
        <f t="shared" si="22"/>
        <v>65.212717540626713</v>
      </c>
    </row>
    <row r="1398" spans="1:7" ht="15.75" customHeight="1" x14ac:dyDescent="0.2">
      <c r="A1398" s="175"/>
      <c r="B1398" s="114" t="s">
        <v>45</v>
      </c>
      <c r="C1398" s="225"/>
      <c r="D1398" s="141"/>
      <c r="E1398" s="167"/>
      <c r="F1398" s="143"/>
      <c r="G1398" s="129"/>
    </row>
    <row r="1399" spans="1:7" ht="45" x14ac:dyDescent="0.2">
      <c r="A1399" s="175"/>
      <c r="B1399" s="110" t="s">
        <v>47</v>
      </c>
      <c r="C1399" s="225"/>
      <c r="D1399" s="136"/>
      <c r="E1399" s="168"/>
      <c r="F1399" s="140"/>
      <c r="G1399" s="130"/>
    </row>
    <row r="1400" spans="1:7" ht="17.45" customHeight="1" x14ac:dyDescent="0.2">
      <c r="A1400" s="175">
        <v>3</v>
      </c>
      <c r="B1400" s="114" t="s">
        <v>49</v>
      </c>
      <c r="C1400" s="218" t="s">
        <v>50</v>
      </c>
      <c r="D1400" s="135" t="s">
        <v>46</v>
      </c>
      <c r="E1400" s="144">
        <f>13.5/1000</f>
        <v>1.35E-2</v>
      </c>
      <c r="F1400" s="139">
        <v>11119.627334366183</v>
      </c>
      <c r="G1400" s="128">
        <f t="shared" si="22"/>
        <v>150.11496901394347</v>
      </c>
    </row>
    <row r="1401" spans="1:7" ht="45" x14ac:dyDescent="0.2">
      <c r="A1401" s="175"/>
      <c r="B1401" s="110" t="s">
        <v>52</v>
      </c>
      <c r="C1401" s="218"/>
      <c r="D1401" s="136"/>
      <c r="E1401" s="146"/>
      <c r="F1401" s="140"/>
      <c r="G1401" s="130"/>
    </row>
    <row r="1402" spans="1:7" ht="17.45" customHeight="1" x14ac:dyDescent="0.2">
      <c r="A1402" s="163">
        <v>4</v>
      </c>
      <c r="B1402" s="114" t="s">
        <v>45</v>
      </c>
      <c r="C1402" s="218" t="s">
        <v>53</v>
      </c>
      <c r="D1402" s="135" t="s">
        <v>46</v>
      </c>
      <c r="E1402" s="144">
        <v>2.0199999999999999E-2</v>
      </c>
      <c r="F1402" s="139">
        <v>9497.8228596140252</v>
      </c>
      <c r="G1402" s="128">
        <f t="shared" si="22"/>
        <v>191.85602176420329</v>
      </c>
    </row>
    <row r="1403" spans="1:7" ht="45" x14ac:dyDescent="0.2">
      <c r="A1403" s="165"/>
      <c r="B1403" s="110" t="s">
        <v>47</v>
      </c>
      <c r="C1403" s="218"/>
      <c r="D1403" s="136"/>
      <c r="E1403" s="146"/>
      <c r="F1403" s="140"/>
      <c r="G1403" s="130"/>
    </row>
    <row r="1404" spans="1:7" ht="30" x14ac:dyDescent="0.2">
      <c r="A1404" s="20">
        <v>5</v>
      </c>
      <c r="B1404" s="114" t="s">
        <v>58</v>
      </c>
      <c r="C1404" s="39" t="s">
        <v>59</v>
      </c>
      <c r="D1404" s="40" t="s">
        <v>12</v>
      </c>
      <c r="E1404" s="53">
        <v>3.5</v>
      </c>
      <c r="F1404" s="62">
        <v>7.7958074763315617</v>
      </c>
      <c r="G1404" s="24">
        <f t="shared" si="22"/>
        <v>27.285326167160466</v>
      </c>
    </row>
    <row r="1405" spans="1:7" ht="45" x14ac:dyDescent="0.2">
      <c r="A1405" s="20">
        <v>6</v>
      </c>
      <c r="B1405" s="114" t="s">
        <v>709</v>
      </c>
      <c r="C1405" s="42" t="s">
        <v>61</v>
      </c>
      <c r="D1405" s="40" t="s">
        <v>44</v>
      </c>
      <c r="E1405" s="53">
        <f>9.5/100</f>
        <v>9.5000000000000001E-2</v>
      </c>
      <c r="F1405" s="62">
        <v>577.11739968098937</v>
      </c>
      <c r="G1405" s="24">
        <f t="shared" si="22"/>
        <v>54.826152969693993</v>
      </c>
    </row>
    <row r="1406" spans="1:7" ht="30" x14ac:dyDescent="0.2">
      <c r="A1406" s="164">
        <v>7</v>
      </c>
      <c r="B1406" s="110" t="s">
        <v>63</v>
      </c>
      <c r="C1406" s="216" t="s">
        <v>62</v>
      </c>
      <c r="D1406" s="150" t="s">
        <v>65</v>
      </c>
      <c r="E1406" s="147">
        <v>0.17499999999999999</v>
      </c>
      <c r="F1406" s="153">
        <v>536.96258060920707</v>
      </c>
      <c r="G1406" s="128">
        <f t="shared" si="22"/>
        <v>93.968451606611225</v>
      </c>
    </row>
    <row r="1407" spans="1:7" ht="15.75" customHeight="1" x14ac:dyDescent="0.2">
      <c r="A1407" s="165"/>
      <c r="B1407" s="110" t="s">
        <v>64</v>
      </c>
      <c r="C1407" s="217"/>
      <c r="D1407" s="152"/>
      <c r="E1407" s="149"/>
      <c r="F1407" s="154"/>
      <c r="G1407" s="130"/>
    </row>
    <row r="1408" spans="1:7" ht="12.75" customHeight="1" x14ac:dyDescent="0.2">
      <c r="A1408" s="163">
        <v>8</v>
      </c>
      <c r="B1408" s="214" t="s">
        <v>69</v>
      </c>
      <c r="C1408" s="215" t="s">
        <v>72</v>
      </c>
      <c r="D1408" s="157" t="s">
        <v>71</v>
      </c>
      <c r="E1408" s="139">
        <v>0.46</v>
      </c>
      <c r="F1408" s="160">
        <v>174.76597651285456</v>
      </c>
      <c r="G1408" s="128">
        <f t="shared" si="22"/>
        <v>80.392349195913098</v>
      </c>
    </row>
    <row r="1409" spans="1:7" ht="12.75" customHeight="1" x14ac:dyDescent="0.2">
      <c r="A1409" s="164"/>
      <c r="B1409" s="214"/>
      <c r="C1409" s="215"/>
      <c r="D1409" s="158"/>
      <c r="E1409" s="143"/>
      <c r="F1409" s="161"/>
      <c r="G1409" s="129"/>
    </row>
    <row r="1410" spans="1:7" ht="12.75" customHeight="1" x14ac:dyDescent="0.2">
      <c r="A1410" s="164"/>
      <c r="B1410" s="214"/>
      <c r="C1410" s="215"/>
      <c r="D1410" s="158"/>
      <c r="E1410" s="143"/>
      <c r="F1410" s="161"/>
      <c r="G1410" s="129"/>
    </row>
    <row r="1411" spans="1:7" ht="12.75" x14ac:dyDescent="0.2">
      <c r="A1411" s="165"/>
      <c r="B1411" s="214"/>
      <c r="C1411" s="215"/>
      <c r="D1411" s="159"/>
      <c r="E1411" s="140"/>
      <c r="F1411" s="162"/>
      <c r="G1411" s="130"/>
    </row>
    <row r="1412" spans="1:7" ht="30" x14ac:dyDescent="0.2">
      <c r="A1412" s="20">
        <v>9</v>
      </c>
      <c r="B1412" s="114" t="s">
        <v>73</v>
      </c>
      <c r="C1412" s="35" t="s">
        <v>75</v>
      </c>
      <c r="D1412" s="45" t="s">
        <v>71</v>
      </c>
      <c r="E1412" s="21">
        <v>0.57999999999999996</v>
      </c>
      <c r="F1412" s="62">
        <v>605.4758774597442</v>
      </c>
      <c r="G1412" s="24">
        <f t="shared" si="22"/>
        <v>351.1760089266516</v>
      </c>
    </row>
    <row r="1413" spans="1:7" ht="30" x14ac:dyDescent="0.2">
      <c r="A1413" s="20">
        <v>10</v>
      </c>
      <c r="B1413" s="114" t="s">
        <v>78</v>
      </c>
      <c r="C1413" s="35" t="s">
        <v>333</v>
      </c>
      <c r="D1413" s="27" t="s">
        <v>14</v>
      </c>
      <c r="E1413" s="74">
        <v>7.292400000000001E-3</v>
      </c>
      <c r="F1413" s="29">
        <v>259.0317966725778</v>
      </c>
      <c r="G1413" s="24">
        <f t="shared" si="22"/>
        <v>1.8889634740551067</v>
      </c>
    </row>
    <row r="1414" spans="1:7" ht="15" x14ac:dyDescent="0.2">
      <c r="A1414" s="20"/>
      <c r="B1414" s="110"/>
      <c r="C1414" s="97" t="s">
        <v>1</v>
      </c>
      <c r="D1414" s="27"/>
      <c r="E1414" s="53"/>
      <c r="F1414" s="62" t="s">
        <v>185</v>
      </c>
      <c r="G1414" s="24"/>
    </row>
    <row r="1415" spans="1:7" ht="45" x14ac:dyDescent="0.2">
      <c r="A1415" s="20">
        <v>1</v>
      </c>
      <c r="B1415" s="110" t="s">
        <v>301</v>
      </c>
      <c r="C1415" s="26" t="s">
        <v>302</v>
      </c>
      <c r="D1415" s="27" t="s">
        <v>17</v>
      </c>
      <c r="E1415" s="28">
        <v>58</v>
      </c>
      <c r="F1415" s="22">
        <v>0.90110891309417929</v>
      </c>
      <c r="G1415" s="24">
        <f t="shared" si="22"/>
        <v>52.264316959462398</v>
      </c>
    </row>
    <row r="1416" spans="1:7" ht="30" x14ac:dyDescent="0.2">
      <c r="A1416" s="20">
        <v>2</v>
      </c>
      <c r="B1416" s="110" t="s">
        <v>146</v>
      </c>
      <c r="C1416" s="26" t="s">
        <v>303</v>
      </c>
      <c r="D1416" s="45" t="s">
        <v>148</v>
      </c>
      <c r="E1416" s="28">
        <v>0.1</v>
      </c>
      <c r="F1416" s="62">
        <v>68.082044675860075</v>
      </c>
      <c r="G1416" s="24">
        <f t="shared" si="22"/>
        <v>6.8082044675860081</v>
      </c>
    </row>
    <row r="1417" spans="1:7" ht="45" x14ac:dyDescent="0.2">
      <c r="A1417" s="20">
        <v>3</v>
      </c>
      <c r="B1417" s="114" t="s">
        <v>102</v>
      </c>
      <c r="C1417" s="26" t="s">
        <v>163</v>
      </c>
      <c r="D1417" s="27" t="s">
        <v>164</v>
      </c>
      <c r="E1417" s="49">
        <v>58</v>
      </c>
      <c r="F1417" s="22">
        <v>0.22095809843746625</v>
      </c>
      <c r="G1417" s="24">
        <f t="shared" si="22"/>
        <v>12.815569709373042</v>
      </c>
    </row>
    <row r="1418" spans="1:7" ht="38.85" customHeight="1" x14ac:dyDescent="0.2">
      <c r="A1418" s="20">
        <v>4</v>
      </c>
      <c r="B1418" s="110" t="s">
        <v>183</v>
      </c>
      <c r="C1418" s="54" t="s">
        <v>304</v>
      </c>
      <c r="D1418" s="50" t="s">
        <v>174</v>
      </c>
      <c r="E1418" s="32">
        <v>5.8000000000000003E-2</v>
      </c>
      <c r="F1418" s="62">
        <v>106.05200662166482</v>
      </c>
      <c r="G1418" s="24">
        <f t="shared" ref="G1418:G1481" si="23">F1418*E1418</f>
        <v>6.1510163840565593</v>
      </c>
    </row>
    <row r="1419" spans="1:7" s="56" customFormat="1" ht="18" x14ac:dyDescent="0.25">
      <c r="A1419" s="15"/>
      <c r="B1419" s="113"/>
      <c r="C1419" s="16" t="s">
        <v>658</v>
      </c>
      <c r="D1419" s="15"/>
      <c r="E1419" s="17"/>
      <c r="F1419" s="18"/>
      <c r="G1419" s="69"/>
    </row>
    <row r="1420" spans="1:7" ht="15" x14ac:dyDescent="0.2">
      <c r="A1420" s="20"/>
      <c r="B1420" s="114"/>
      <c r="C1420" s="97" t="s">
        <v>0</v>
      </c>
      <c r="D1420" s="27"/>
      <c r="E1420" s="34"/>
      <c r="F1420" s="22"/>
      <c r="G1420" s="69"/>
    </row>
    <row r="1421" spans="1:7" ht="45" x14ac:dyDescent="0.2">
      <c r="A1421" s="20">
        <v>1</v>
      </c>
      <c r="B1421" s="110" t="s">
        <v>39</v>
      </c>
      <c r="C1421" s="35" t="s">
        <v>40</v>
      </c>
      <c r="D1421" s="45" t="s">
        <v>41</v>
      </c>
      <c r="E1421" s="37">
        <v>43</v>
      </c>
      <c r="F1421" s="62">
        <v>0.42932480293630632</v>
      </c>
      <c r="G1421" s="24">
        <f t="shared" si="23"/>
        <v>18.460966526261171</v>
      </c>
    </row>
    <row r="1422" spans="1:7" ht="17.45" customHeight="1" x14ac:dyDescent="0.2">
      <c r="A1422" s="175">
        <v>2</v>
      </c>
      <c r="B1422" s="114" t="s">
        <v>45</v>
      </c>
      <c r="C1422" s="232" t="s">
        <v>334</v>
      </c>
      <c r="D1422" s="135" t="s">
        <v>46</v>
      </c>
      <c r="E1422" s="166">
        <f>5.5/1000</f>
        <v>5.4999999999999997E-3</v>
      </c>
      <c r="F1422" s="139">
        <v>9497.8228596140252</v>
      </c>
      <c r="G1422" s="128">
        <f t="shared" si="23"/>
        <v>52.238025727877137</v>
      </c>
    </row>
    <row r="1423" spans="1:7" ht="45" x14ac:dyDescent="0.2">
      <c r="A1423" s="175"/>
      <c r="B1423" s="110" t="s">
        <v>47</v>
      </c>
      <c r="C1423" s="234"/>
      <c r="D1423" s="136"/>
      <c r="E1423" s="168"/>
      <c r="F1423" s="140"/>
      <c r="G1423" s="130"/>
    </row>
    <row r="1424" spans="1:7" ht="27.2" customHeight="1" x14ac:dyDescent="0.2">
      <c r="A1424" s="175">
        <v>3</v>
      </c>
      <c r="B1424" s="114" t="s">
        <v>49</v>
      </c>
      <c r="C1424" s="218" t="s">
        <v>50</v>
      </c>
      <c r="D1424" s="135" t="s">
        <v>46</v>
      </c>
      <c r="E1424" s="144">
        <f>11.5/1000</f>
        <v>1.15E-2</v>
      </c>
      <c r="F1424" s="139">
        <v>11119.627334366183</v>
      </c>
      <c r="G1424" s="128">
        <f t="shared" si="23"/>
        <v>127.87571434521111</v>
      </c>
    </row>
    <row r="1425" spans="1:7" ht="45" x14ac:dyDescent="0.2">
      <c r="A1425" s="175"/>
      <c r="B1425" s="110" t="s">
        <v>52</v>
      </c>
      <c r="C1425" s="218"/>
      <c r="D1425" s="136"/>
      <c r="E1425" s="146"/>
      <c r="F1425" s="140"/>
      <c r="G1425" s="130"/>
    </row>
    <row r="1426" spans="1:7" ht="17.45" customHeight="1" x14ac:dyDescent="0.2">
      <c r="A1426" s="163">
        <v>4</v>
      </c>
      <c r="B1426" s="114" t="s">
        <v>45</v>
      </c>
      <c r="C1426" s="218" t="s">
        <v>53</v>
      </c>
      <c r="D1426" s="135" t="s">
        <v>46</v>
      </c>
      <c r="E1426" s="144">
        <v>1.7500000000000002E-2</v>
      </c>
      <c r="F1426" s="139">
        <v>9497.8228596140234</v>
      </c>
      <c r="G1426" s="128">
        <f t="shared" si="23"/>
        <v>166.21190004324544</v>
      </c>
    </row>
    <row r="1427" spans="1:7" ht="45" x14ac:dyDescent="0.2">
      <c r="A1427" s="165"/>
      <c r="B1427" s="110" t="s">
        <v>47</v>
      </c>
      <c r="C1427" s="218"/>
      <c r="D1427" s="136"/>
      <c r="E1427" s="146"/>
      <c r="F1427" s="140"/>
      <c r="G1427" s="130"/>
    </row>
    <row r="1428" spans="1:7" ht="40.15" customHeight="1" x14ac:dyDescent="0.2">
      <c r="A1428" s="20">
        <v>5</v>
      </c>
      <c r="B1428" s="114" t="s">
        <v>58</v>
      </c>
      <c r="C1428" s="39" t="s">
        <v>59</v>
      </c>
      <c r="D1428" s="40" t="s">
        <v>12</v>
      </c>
      <c r="E1428" s="28">
        <v>3</v>
      </c>
      <c r="F1428" s="62">
        <v>7.7958074763315617</v>
      </c>
      <c r="G1428" s="24">
        <f t="shared" si="23"/>
        <v>23.387422428994686</v>
      </c>
    </row>
    <row r="1429" spans="1:7" ht="45" x14ac:dyDescent="0.2">
      <c r="A1429" s="20">
        <v>6</v>
      </c>
      <c r="B1429" s="114" t="s">
        <v>709</v>
      </c>
      <c r="C1429" s="42" t="s">
        <v>61</v>
      </c>
      <c r="D1429" s="40" t="s">
        <v>44</v>
      </c>
      <c r="E1429" s="28">
        <f>7/100</f>
        <v>7.0000000000000007E-2</v>
      </c>
      <c r="F1429" s="62">
        <v>577.11739968098937</v>
      </c>
      <c r="G1429" s="24">
        <f t="shared" si="23"/>
        <v>40.398217977669262</v>
      </c>
    </row>
    <row r="1430" spans="1:7" ht="30" x14ac:dyDescent="0.2">
      <c r="A1430" s="164">
        <v>7</v>
      </c>
      <c r="B1430" s="110" t="s">
        <v>63</v>
      </c>
      <c r="C1430" s="216" t="s">
        <v>62</v>
      </c>
      <c r="D1430" s="150" t="s">
        <v>65</v>
      </c>
      <c r="E1430" s="139">
        <v>0.19</v>
      </c>
      <c r="F1430" s="153">
        <v>536.96258060920707</v>
      </c>
      <c r="G1430" s="128">
        <f t="shared" si="23"/>
        <v>102.02289031574935</v>
      </c>
    </row>
    <row r="1431" spans="1:7" ht="15.75" customHeight="1" x14ac:dyDescent="0.2">
      <c r="A1431" s="165"/>
      <c r="B1431" s="110" t="s">
        <v>64</v>
      </c>
      <c r="C1431" s="217"/>
      <c r="D1431" s="152"/>
      <c r="E1431" s="140"/>
      <c r="F1431" s="154"/>
      <c r="G1431" s="130"/>
    </row>
    <row r="1432" spans="1:7" ht="30" x14ac:dyDescent="0.2">
      <c r="A1432" s="20">
        <v>8</v>
      </c>
      <c r="B1432" s="114" t="s">
        <v>73</v>
      </c>
      <c r="C1432" s="72" t="s">
        <v>250</v>
      </c>
      <c r="D1432" s="45" t="s">
        <v>71</v>
      </c>
      <c r="E1432" s="46">
        <v>0.53500000000000003</v>
      </c>
      <c r="F1432" s="62">
        <v>329.39147649635504</v>
      </c>
      <c r="G1432" s="24">
        <f t="shared" si="23"/>
        <v>176.22443992554994</v>
      </c>
    </row>
    <row r="1433" spans="1:7" ht="15" x14ac:dyDescent="0.2">
      <c r="A1433" s="20"/>
      <c r="B1433" s="110"/>
      <c r="C1433" s="97" t="s">
        <v>1</v>
      </c>
      <c r="D1433" s="27"/>
      <c r="E1433" s="53"/>
      <c r="F1433" s="62" t="s">
        <v>185</v>
      </c>
      <c r="G1433" s="69"/>
    </row>
    <row r="1434" spans="1:7" ht="45" x14ac:dyDescent="0.2">
      <c r="A1434" s="20">
        <v>1</v>
      </c>
      <c r="B1434" s="110" t="s">
        <v>301</v>
      </c>
      <c r="C1434" s="26" t="s">
        <v>327</v>
      </c>
      <c r="D1434" s="27" t="s">
        <v>17</v>
      </c>
      <c r="E1434" s="28">
        <v>42</v>
      </c>
      <c r="F1434" s="22">
        <v>0.73745261485149582</v>
      </c>
      <c r="G1434" s="24">
        <f t="shared" si="23"/>
        <v>30.973009823762826</v>
      </c>
    </row>
    <row r="1435" spans="1:7" ht="30" x14ac:dyDescent="0.2">
      <c r="A1435" s="20">
        <v>2</v>
      </c>
      <c r="B1435" s="110" t="s">
        <v>146</v>
      </c>
      <c r="C1435" s="26" t="s">
        <v>303</v>
      </c>
      <c r="D1435" s="45" t="s">
        <v>148</v>
      </c>
      <c r="E1435" s="28">
        <v>0.2</v>
      </c>
      <c r="F1435" s="62">
        <v>68.082044675860075</v>
      </c>
      <c r="G1435" s="24">
        <f t="shared" si="23"/>
        <v>13.616408935172016</v>
      </c>
    </row>
    <row r="1436" spans="1:7" ht="45" x14ac:dyDescent="0.2">
      <c r="A1436" s="20">
        <v>3</v>
      </c>
      <c r="B1436" s="114" t="s">
        <v>102</v>
      </c>
      <c r="C1436" s="26" t="s">
        <v>163</v>
      </c>
      <c r="D1436" s="27" t="s">
        <v>164</v>
      </c>
      <c r="E1436" s="49">
        <v>42</v>
      </c>
      <c r="F1436" s="22">
        <v>0.22095809843746622</v>
      </c>
      <c r="G1436" s="24">
        <f t="shared" si="23"/>
        <v>9.2802401343735816</v>
      </c>
    </row>
    <row r="1437" spans="1:7" ht="38.1" customHeight="1" x14ac:dyDescent="0.2">
      <c r="A1437" s="20">
        <v>4</v>
      </c>
      <c r="B1437" s="110" t="s">
        <v>183</v>
      </c>
      <c r="C1437" s="54" t="s">
        <v>328</v>
      </c>
      <c r="D1437" s="50" t="s">
        <v>174</v>
      </c>
      <c r="E1437" s="32">
        <v>4.2000000000000003E-2</v>
      </c>
      <c r="F1437" s="62">
        <v>106.05200662166482</v>
      </c>
      <c r="G1437" s="24">
        <f t="shared" si="23"/>
        <v>4.4541842781099223</v>
      </c>
    </row>
    <row r="1438" spans="1:7" s="56" customFormat="1" ht="18" x14ac:dyDescent="0.25">
      <c r="A1438" s="15"/>
      <c r="B1438" s="113"/>
      <c r="C1438" s="16" t="s">
        <v>659</v>
      </c>
      <c r="D1438" s="15"/>
      <c r="E1438" s="17"/>
      <c r="F1438" s="18"/>
      <c r="G1438" s="69"/>
    </row>
    <row r="1439" spans="1:7" ht="15" x14ac:dyDescent="0.2">
      <c r="A1439" s="20"/>
      <c r="B1439" s="114"/>
      <c r="C1439" s="97" t="s">
        <v>0</v>
      </c>
      <c r="D1439" s="27"/>
      <c r="E1439" s="34"/>
      <c r="F1439" s="22"/>
      <c r="G1439" s="69"/>
    </row>
    <row r="1440" spans="1:7" ht="45" x14ac:dyDescent="0.2">
      <c r="A1440" s="20">
        <v>1</v>
      </c>
      <c r="B1440" s="110" t="s">
        <v>39</v>
      </c>
      <c r="C1440" s="35" t="s">
        <v>40</v>
      </c>
      <c r="D1440" s="45" t="s">
        <v>41</v>
      </c>
      <c r="E1440" s="37">
        <v>374</v>
      </c>
      <c r="F1440" s="62">
        <v>0.42932480293630637</v>
      </c>
      <c r="G1440" s="24">
        <f t="shared" si="23"/>
        <v>160.56747629817858</v>
      </c>
    </row>
    <row r="1441" spans="1:7" ht="17.45" customHeight="1" x14ac:dyDescent="0.2">
      <c r="A1441" s="175">
        <v>2</v>
      </c>
      <c r="B1441" s="110" t="s">
        <v>42</v>
      </c>
      <c r="C1441" s="225" t="s">
        <v>43</v>
      </c>
      <c r="D1441" s="135" t="s">
        <v>46</v>
      </c>
      <c r="E1441" s="147">
        <f>20/1000</f>
        <v>0.02</v>
      </c>
      <c r="F1441" s="139">
        <v>11243.571989763224</v>
      </c>
      <c r="G1441" s="128">
        <f t="shared" si="23"/>
        <v>224.87143979526448</v>
      </c>
    </row>
    <row r="1442" spans="1:7" ht="15.75" customHeight="1" x14ac:dyDescent="0.2">
      <c r="A1442" s="175"/>
      <c r="B1442" s="114" t="s">
        <v>45</v>
      </c>
      <c r="C1442" s="225"/>
      <c r="D1442" s="141"/>
      <c r="E1442" s="148"/>
      <c r="F1442" s="143"/>
      <c r="G1442" s="129"/>
    </row>
    <row r="1443" spans="1:7" ht="45" x14ac:dyDescent="0.2">
      <c r="A1443" s="175"/>
      <c r="B1443" s="110" t="s">
        <v>47</v>
      </c>
      <c r="C1443" s="225"/>
      <c r="D1443" s="136"/>
      <c r="E1443" s="149"/>
      <c r="F1443" s="140"/>
      <c r="G1443" s="130"/>
    </row>
    <row r="1444" spans="1:7" ht="17.45" customHeight="1" x14ac:dyDescent="0.2">
      <c r="A1444" s="175">
        <v>3</v>
      </c>
      <c r="B1444" s="114" t="s">
        <v>49</v>
      </c>
      <c r="C1444" s="218" t="s">
        <v>50</v>
      </c>
      <c r="D1444" s="135" t="s">
        <v>46</v>
      </c>
      <c r="E1444" s="137">
        <f>63/1000</f>
        <v>6.3E-2</v>
      </c>
      <c r="F1444" s="139">
        <v>11894.398317202515</v>
      </c>
      <c r="G1444" s="128">
        <f t="shared" si="23"/>
        <v>749.34709398375844</v>
      </c>
    </row>
    <row r="1445" spans="1:7" ht="15" x14ac:dyDescent="0.2">
      <c r="A1445" s="175"/>
      <c r="B1445" s="110" t="s">
        <v>51</v>
      </c>
      <c r="C1445" s="218"/>
      <c r="D1445" s="141"/>
      <c r="E1445" s="142"/>
      <c r="F1445" s="143"/>
      <c r="G1445" s="129"/>
    </row>
    <row r="1446" spans="1:7" ht="45" x14ac:dyDescent="0.2">
      <c r="A1446" s="175"/>
      <c r="B1446" s="110" t="s">
        <v>52</v>
      </c>
      <c r="C1446" s="218"/>
      <c r="D1446" s="136"/>
      <c r="E1446" s="138"/>
      <c r="F1446" s="140"/>
      <c r="G1446" s="130"/>
    </row>
    <row r="1447" spans="1:7" ht="17.45" customHeight="1" x14ac:dyDescent="0.2">
      <c r="A1447" s="163">
        <v>4</v>
      </c>
      <c r="B1447" s="114" t="s">
        <v>45</v>
      </c>
      <c r="C1447" s="218" t="s">
        <v>53</v>
      </c>
      <c r="D1447" s="135" t="s">
        <v>46</v>
      </c>
      <c r="E1447" s="137">
        <v>9.4E-2</v>
      </c>
      <c r="F1447" s="139">
        <v>9689.7343718422999</v>
      </c>
      <c r="G1447" s="128">
        <f t="shared" si="23"/>
        <v>910.83503095317622</v>
      </c>
    </row>
    <row r="1448" spans="1:7" ht="15" x14ac:dyDescent="0.2">
      <c r="A1448" s="164"/>
      <c r="B1448" s="110" t="s">
        <v>54</v>
      </c>
      <c r="C1448" s="218"/>
      <c r="D1448" s="141"/>
      <c r="E1448" s="142"/>
      <c r="F1448" s="143"/>
      <c r="G1448" s="129"/>
    </row>
    <row r="1449" spans="1:7" ht="45" x14ac:dyDescent="0.2">
      <c r="A1449" s="165"/>
      <c r="B1449" s="110" t="s">
        <v>47</v>
      </c>
      <c r="C1449" s="218"/>
      <c r="D1449" s="136"/>
      <c r="E1449" s="138"/>
      <c r="F1449" s="140"/>
      <c r="G1449" s="130"/>
    </row>
    <row r="1450" spans="1:7" ht="30" x14ac:dyDescent="0.2">
      <c r="A1450" s="20">
        <v>5</v>
      </c>
      <c r="B1450" s="114" t="s">
        <v>58</v>
      </c>
      <c r="C1450" s="39" t="s">
        <v>59</v>
      </c>
      <c r="D1450" s="40" t="s">
        <v>12</v>
      </c>
      <c r="E1450" s="28">
        <v>15</v>
      </c>
      <c r="F1450" s="62">
        <v>7.7958074763315617</v>
      </c>
      <c r="G1450" s="24">
        <f t="shared" si="23"/>
        <v>116.93711214497343</v>
      </c>
    </row>
    <row r="1451" spans="1:7" ht="45" x14ac:dyDescent="0.2">
      <c r="A1451" s="20">
        <v>6</v>
      </c>
      <c r="B1451" s="114" t="s">
        <v>709</v>
      </c>
      <c r="C1451" s="42" t="s">
        <v>61</v>
      </c>
      <c r="D1451" s="40" t="s">
        <v>44</v>
      </c>
      <c r="E1451" s="28">
        <f>43/100</f>
        <v>0.43</v>
      </c>
      <c r="F1451" s="62">
        <v>577.11739968098937</v>
      </c>
      <c r="G1451" s="24">
        <f t="shared" si="23"/>
        <v>248.16048186282543</v>
      </c>
    </row>
    <row r="1452" spans="1:7" ht="45" x14ac:dyDescent="0.2">
      <c r="A1452" s="163">
        <v>7</v>
      </c>
      <c r="B1452" s="109" t="s">
        <v>708</v>
      </c>
      <c r="C1452" s="218" t="s">
        <v>62</v>
      </c>
      <c r="D1452" s="150" t="s">
        <v>65</v>
      </c>
      <c r="E1452" s="147">
        <v>0.89</v>
      </c>
      <c r="F1452" s="139">
        <v>539.39674522289135</v>
      </c>
      <c r="G1452" s="128">
        <f t="shared" si="23"/>
        <v>480.0631032483733</v>
      </c>
    </row>
    <row r="1453" spans="1:7" ht="30" x14ac:dyDescent="0.2">
      <c r="A1453" s="164"/>
      <c r="B1453" s="110" t="s">
        <v>63</v>
      </c>
      <c r="C1453" s="218"/>
      <c r="D1453" s="151"/>
      <c r="E1453" s="148"/>
      <c r="F1453" s="143"/>
      <c r="G1453" s="129"/>
    </row>
    <row r="1454" spans="1:7" ht="15.75" customHeight="1" x14ac:dyDescent="0.2">
      <c r="A1454" s="165"/>
      <c r="B1454" s="110" t="s">
        <v>64</v>
      </c>
      <c r="C1454" s="218"/>
      <c r="D1454" s="152"/>
      <c r="E1454" s="149"/>
      <c r="F1454" s="140"/>
      <c r="G1454" s="130"/>
    </row>
    <row r="1455" spans="1:7" ht="12.75" customHeight="1" x14ac:dyDescent="0.2">
      <c r="A1455" s="163">
        <v>8</v>
      </c>
      <c r="B1455" s="214" t="s">
        <v>69</v>
      </c>
      <c r="C1455" s="215" t="s">
        <v>72</v>
      </c>
      <c r="D1455" s="157" t="s">
        <v>71</v>
      </c>
      <c r="E1455" s="139">
        <v>1.19</v>
      </c>
      <c r="F1455" s="160">
        <v>174.76597651285454</v>
      </c>
      <c r="G1455" s="128">
        <f t="shared" si="23"/>
        <v>207.97151205029689</v>
      </c>
    </row>
    <row r="1456" spans="1:7" ht="12.75" customHeight="1" x14ac:dyDescent="0.2">
      <c r="A1456" s="164"/>
      <c r="B1456" s="214"/>
      <c r="C1456" s="215"/>
      <c r="D1456" s="158"/>
      <c r="E1456" s="143"/>
      <c r="F1456" s="161"/>
      <c r="G1456" s="129"/>
    </row>
    <row r="1457" spans="1:7" ht="12.75" customHeight="1" x14ac:dyDescent="0.2">
      <c r="A1457" s="164"/>
      <c r="B1457" s="214"/>
      <c r="C1457" s="215"/>
      <c r="D1457" s="158"/>
      <c r="E1457" s="143"/>
      <c r="F1457" s="161"/>
      <c r="G1457" s="129"/>
    </row>
    <row r="1458" spans="1:7" ht="15.6" customHeight="1" x14ac:dyDescent="0.2">
      <c r="A1458" s="165"/>
      <c r="B1458" s="214"/>
      <c r="C1458" s="215"/>
      <c r="D1458" s="159"/>
      <c r="E1458" s="140"/>
      <c r="F1458" s="162"/>
      <c r="G1458" s="130"/>
    </row>
    <row r="1459" spans="1:7" ht="43.5" customHeight="1" x14ac:dyDescent="0.2">
      <c r="A1459" s="20">
        <v>9</v>
      </c>
      <c r="B1459" s="114" t="s">
        <v>73</v>
      </c>
      <c r="C1459" s="35" t="s">
        <v>75</v>
      </c>
      <c r="D1459" s="45" t="s">
        <v>71</v>
      </c>
      <c r="E1459" s="21">
        <v>1.58</v>
      </c>
      <c r="F1459" s="62">
        <v>605.4758774597442</v>
      </c>
      <c r="G1459" s="24">
        <f t="shared" si="23"/>
        <v>956.65188638639586</v>
      </c>
    </row>
    <row r="1460" spans="1:7" ht="12.75" customHeight="1" x14ac:dyDescent="0.2">
      <c r="A1460" s="163">
        <v>10</v>
      </c>
      <c r="B1460" s="207" t="s">
        <v>80</v>
      </c>
      <c r="C1460" s="210" t="s">
        <v>81</v>
      </c>
      <c r="D1460" s="213" t="s">
        <v>71</v>
      </c>
      <c r="E1460" s="186">
        <v>0.4</v>
      </c>
      <c r="F1460" s="160">
        <v>133.23731724058132</v>
      </c>
      <c r="G1460" s="128">
        <f t="shared" si="23"/>
        <v>53.294926896232532</v>
      </c>
    </row>
    <row r="1461" spans="1:7" ht="12.75" customHeight="1" x14ac:dyDescent="0.2">
      <c r="A1461" s="164"/>
      <c r="B1461" s="208"/>
      <c r="C1461" s="211"/>
      <c r="D1461" s="213"/>
      <c r="E1461" s="187"/>
      <c r="F1461" s="161"/>
      <c r="G1461" s="129"/>
    </row>
    <row r="1462" spans="1:7" ht="12.75" customHeight="1" x14ac:dyDescent="0.2">
      <c r="A1462" s="165"/>
      <c r="B1462" s="209"/>
      <c r="C1462" s="212"/>
      <c r="D1462" s="213"/>
      <c r="E1462" s="188"/>
      <c r="F1462" s="162"/>
      <c r="G1462" s="130"/>
    </row>
    <row r="1463" spans="1:7" ht="39.4" customHeight="1" x14ac:dyDescent="0.2">
      <c r="A1463" s="20">
        <v>11</v>
      </c>
      <c r="B1463" s="114" t="s">
        <v>78</v>
      </c>
      <c r="C1463" s="35" t="s">
        <v>335</v>
      </c>
      <c r="D1463" s="27" t="s">
        <v>14</v>
      </c>
      <c r="E1463" s="74">
        <v>2.31132E-2</v>
      </c>
      <c r="F1463" s="29">
        <v>259.0317966725778</v>
      </c>
      <c r="G1463" s="24">
        <f t="shared" si="23"/>
        <v>5.9870537228526253</v>
      </c>
    </row>
    <row r="1464" spans="1:7" ht="15" x14ac:dyDescent="0.2">
      <c r="A1464" s="20"/>
      <c r="B1464" s="110"/>
      <c r="C1464" s="97" t="s">
        <v>1</v>
      </c>
      <c r="D1464" s="27"/>
      <c r="E1464" s="53"/>
      <c r="F1464" s="62" t="s">
        <v>185</v>
      </c>
      <c r="G1464" s="24"/>
    </row>
    <row r="1465" spans="1:7" ht="30" x14ac:dyDescent="0.2">
      <c r="A1465" s="20">
        <v>1</v>
      </c>
      <c r="B1465" s="110" t="s">
        <v>253</v>
      </c>
      <c r="C1465" s="26" t="s">
        <v>336</v>
      </c>
      <c r="D1465" s="27" t="s">
        <v>17</v>
      </c>
      <c r="E1465" s="53">
        <v>0.6</v>
      </c>
      <c r="F1465" s="22">
        <v>0.23715730384280387</v>
      </c>
      <c r="G1465" s="24">
        <f t="shared" si="23"/>
        <v>0.14229438230568231</v>
      </c>
    </row>
    <row r="1466" spans="1:7" ht="45" x14ac:dyDescent="0.2">
      <c r="A1466" s="20">
        <v>2</v>
      </c>
      <c r="B1466" s="110" t="s">
        <v>337</v>
      </c>
      <c r="C1466" s="72" t="s">
        <v>338</v>
      </c>
      <c r="D1466" s="27" t="s">
        <v>26</v>
      </c>
      <c r="E1466" s="31">
        <v>1</v>
      </c>
      <c r="F1466" s="22">
        <v>1.2146764877350991</v>
      </c>
      <c r="G1466" s="24">
        <f t="shared" si="23"/>
        <v>1.2146764877350991</v>
      </c>
    </row>
    <row r="1467" spans="1:7" ht="40.700000000000003" customHeight="1" x14ac:dyDescent="0.2">
      <c r="A1467" s="20">
        <v>3</v>
      </c>
      <c r="B1467" s="110" t="s">
        <v>339</v>
      </c>
      <c r="C1467" s="26" t="s">
        <v>340</v>
      </c>
      <c r="D1467" s="27" t="s">
        <v>14</v>
      </c>
      <c r="E1467" s="32">
        <v>2.3E-2</v>
      </c>
      <c r="F1467" s="22">
        <v>2.7638135454772574</v>
      </c>
      <c r="G1467" s="24">
        <f t="shared" si="23"/>
        <v>6.3567711545976915E-2</v>
      </c>
    </row>
    <row r="1468" spans="1:7" ht="45" x14ac:dyDescent="0.2">
      <c r="A1468" s="20">
        <v>4</v>
      </c>
      <c r="B1468" s="110" t="s">
        <v>117</v>
      </c>
      <c r="C1468" s="26" t="s">
        <v>118</v>
      </c>
      <c r="D1468" s="27" t="s">
        <v>17</v>
      </c>
      <c r="E1468" s="28">
        <v>120</v>
      </c>
      <c r="F1468" s="22">
        <v>2.0842543622555265</v>
      </c>
      <c r="G1468" s="24">
        <f t="shared" si="23"/>
        <v>250.11052347066317</v>
      </c>
    </row>
    <row r="1469" spans="1:7" ht="45" x14ac:dyDescent="0.2">
      <c r="A1469" s="20">
        <v>5</v>
      </c>
      <c r="B1469" s="110" t="s">
        <v>119</v>
      </c>
      <c r="C1469" s="26" t="s">
        <v>120</v>
      </c>
      <c r="D1469" s="27" t="s">
        <v>17</v>
      </c>
      <c r="E1469" s="28">
        <v>105</v>
      </c>
      <c r="F1469" s="22">
        <v>1.2432993548743352</v>
      </c>
      <c r="G1469" s="24">
        <f t="shared" si="23"/>
        <v>130.54643226180519</v>
      </c>
    </row>
    <row r="1470" spans="1:7" ht="30" x14ac:dyDescent="0.2">
      <c r="A1470" s="20">
        <v>6</v>
      </c>
      <c r="B1470" s="110" t="s">
        <v>140</v>
      </c>
      <c r="C1470" s="30" t="s">
        <v>141</v>
      </c>
      <c r="D1470" s="20" t="s">
        <v>26</v>
      </c>
      <c r="E1470" s="51">
        <v>1</v>
      </c>
      <c r="F1470" s="22">
        <v>10.347980598599007</v>
      </c>
      <c r="G1470" s="24">
        <f t="shared" si="23"/>
        <v>10.347980598599007</v>
      </c>
    </row>
    <row r="1471" spans="1:7" ht="45" x14ac:dyDescent="0.2">
      <c r="A1471" s="20">
        <v>7</v>
      </c>
      <c r="B1471" s="110" t="s">
        <v>140</v>
      </c>
      <c r="C1471" s="72" t="s">
        <v>341</v>
      </c>
      <c r="D1471" s="20" t="s">
        <v>26</v>
      </c>
      <c r="E1471" s="51">
        <v>1</v>
      </c>
      <c r="F1471" s="22">
        <v>10.347980598599007</v>
      </c>
      <c r="G1471" s="24">
        <f t="shared" si="23"/>
        <v>10.347980598599007</v>
      </c>
    </row>
    <row r="1472" spans="1:7" ht="33" customHeight="1" x14ac:dyDescent="0.2">
      <c r="A1472" s="20">
        <v>8</v>
      </c>
      <c r="B1472" s="110" t="s">
        <v>146</v>
      </c>
      <c r="C1472" s="48" t="s">
        <v>342</v>
      </c>
      <c r="D1472" s="45" t="s">
        <v>148</v>
      </c>
      <c r="E1472" s="52">
        <v>0.1</v>
      </c>
      <c r="F1472" s="62">
        <v>72.501206644609397</v>
      </c>
      <c r="G1472" s="24">
        <f t="shared" si="23"/>
        <v>7.2501206644609404</v>
      </c>
    </row>
    <row r="1473" spans="1:7" ht="45" x14ac:dyDescent="0.2">
      <c r="A1473" s="20">
        <v>9</v>
      </c>
      <c r="B1473" s="110" t="s">
        <v>146</v>
      </c>
      <c r="C1473" s="48" t="s">
        <v>343</v>
      </c>
      <c r="D1473" s="45" t="s">
        <v>148</v>
      </c>
      <c r="E1473" s="52">
        <v>0.1</v>
      </c>
      <c r="F1473" s="62">
        <v>116.69282633210265</v>
      </c>
      <c r="G1473" s="24">
        <f t="shared" si="23"/>
        <v>11.669282633210265</v>
      </c>
    </row>
    <row r="1474" spans="1:7" ht="30" x14ac:dyDescent="0.2">
      <c r="A1474" s="20">
        <v>10</v>
      </c>
      <c r="B1474" s="110" t="s">
        <v>156</v>
      </c>
      <c r="C1474" s="26" t="s">
        <v>306</v>
      </c>
      <c r="D1474" s="27" t="s">
        <v>14</v>
      </c>
      <c r="E1474" s="52">
        <v>1E-3</v>
      </c>
      <c r="F1474" s="22">
        <v>2002.6676614223445</v>
      </c>
      <c r="G1474" s="24">
        <f t="shared" si="23"/>
        <v>2.0026676614223446</v>
      </c>
    </row>
    <row r="1475" spans="1:7" ht="30" x14ac:dyDescent="0.2">
      <c r="A1475" s="20">
        <v>11</v>
      </c>
      <c r="B1475" s="110" t="s">
        <v>146</v>
      </c>
      <c r="C1475" s="26" t="s">
        <v>222</v>
      </c>
      <c r="D1475" s="45" t="s">
        <v>148</v>
      </c>
      <c r="E1475" s="28">
        <v>0.3</v>
      </c>
      <c r="F1475" s="62">
        <v>68.082044675860075</v>
      </c>
      <c r="G1475" s="24">
        <f t="shared" si="23"/>
        <v>20.424613402758023</v>
      </c>
    </row>
    <row r="1476" spans="1:7" ht="45" x14ac:dyDescent="0.2">
      <c r="A1476" s="20">
        <v>12</v>
      </c>
      <c r="B1476" s="114" t="s">
        <v>102</v>
      </c>
      <c r="C1476" s="26" t="s">
        <v>163</v>
      </c>
      <c r="D1476" s="27" t="s">
        <v>164</v>
      </c>
      <c r="E1476" s="49">
        <v>225</v>
      </c>
      <c r="F1476" s="22">
        <v>0.22095809843746625</v>
      </c>
      <c r="G1476" s="24">
        <f t="shared" si="23"/>
        <v>49.715572148429906</v>
      </c>
    </row>
    <row r="1477" spans="1:7" ht="30" x14ac:dyDescent="0.2">
      <c r="A1477" s="20">
        <v>13</v>
      </c>
      <c r="B1477" s="110" t="s">
        <v>181</v>
      </c>
      <c r="C1477" s="54" t="s">
        <v>317</v>
      </c>
      <c r="D1477" s="50" t="s">
        <v>174</v>
      </c>
      <c r="E1477" s="32">
        <v>0.12</v>
      </c>
      <c r="F1477" s="22">
        <v>112.53786333779922</v>
      </c>
      <c r="G1477" s="24">
        <f t="shared" si="23"/>
        <v>13.504543600535905</v>
      </c>
    </row>
    <row r="1478" spans="1:7" ht="30" x14ac:dyDescent="0.2">
      <c r="A1478" s="20">
        <v>14</v>
      </c>
      <c r="B1478" s="110" t="s">
        <v>183</v>
      </c>
      <c r="C1478" s="54" t="s">
        <v>184</v>
      </c>
      <c r="D1478" s="50" t="s">
        <v>174</v>
      </c>
      <c r="E1478" s="32">
        <v>0.105</v>
      </c>
      <c r="F1478" s="62">
        <v>106.0520066216648</v>
      </c>
      <c r="G1478" s="24">
        <f t="shared" si="23"/>
        <v>11.135460695274803</v>
      </c>
    </row>
    <row r="1479" spans="1:7" s="56" customFormat="1" ht="18" x14ac:dyDescent="0.25">
      <c r="A1479" s="15"/>
      <c r="B1479" s="113"/>
      <c r="C1479" s="16" t="s">
        <v>660</v>
      </c>
      <c r="D1479" s="15"/>
      <c r="E1479" s="17"/>
      <c r="F1479" s="18"/>
      <c r="G1479" s="69"/>
    </row>
    <row r="1480" spans="1:7" ht="15" x14ac:dyDescent="0.2">
      <c r="A1480" s="20"/>
      <c r="B1480" s="114"/>
      <c r="C1480" s="97" t="s">
        <v>0</v>
      </c>
      <c r="D1480" s="27"/>
      <c r="E1480" s="34"/>
      <c r="F1480" s="22"/>
      <c r="G1480" s="69"/>
    </row>
    <row r="1481" spans="1:7" ht="17.45" customHeight="1" x14ac:dyDescent="0.2">
      <c r="A1481" s="175">
        <v>1</v>
      </c>
      <c r="B1481" s="110" t="s">
        <v>344</v>
      </c>
      <c r="C1481" s="225" t="s">
        <v>345</v>
      </c>
      <c r="D1481" s="135" t="s">
        <v>46</v>
      </c>
      <c r="E1481" s="166">
        <f>1.5/1000</f>
        <v>1.5E-3</v>
      </c>
      <c r="F1481" s="139">
        <v>38372.26283267</v>
      </c>
      <c r="G1481" s="128">
        <f t="shared" si="23"/>
        <v>57.558394249004998</v>
      </c>
    </row>
    <row r="1482" spans="1:7" ht="15.75" customHeight="1" x14ac:dyDescent="0.2">
      <c r="A1482" s="175"/>
      <c r="B1482" s="114" t="s">
        <v>45</v>
      </c>
      <c r="C1482" s="225"/>
      <c r="D1482" s="141"/>
      <c r="E1482" s="167"/>
      <c r="F1482" s="143"/>
      <c r="G1482" s="129"/>
    </row>
    <row r="1483" spans="1:7" ht="45" x14ac:dyDescent="0.2">
      <c r="A1483" s="175"/>
      <c r="B1483" s="110" t="s">
        <v>346</v>
      </c>
      <c r="C1483" s="225"/>
      <c r="D1483" s="136"/>
      <c r="E1483" s="168"/>
      <c r="F1483" s="140"/>
      <c r="G1483" s="130"/>
    </row>
    <row r="1484" spans="1:7" ht="17.45" customHeight="1" x14ac:dyDescent="0.2">
      <c r="A1484" s="175">
        <v>2</v>
      </c>
      <c r="B1484" s="114" t="s">
        <v>49</v>
      </c>
      <c r="C1484" s="218" t="s">
        <v>50</v>
      </c>
      <c r="D1484" s="135" t="s">
        <v>46</v>
      </c>
      <c r="E1484" s="137">
        <f>48/1000</f>
        <v>4.8000000000000001E-2</v>
      </c>
      <c r="F1484" s="139">
        <v>11894.398317202515</v>
      </c>
      <c r="G1484" s="128">
        <f t="shared" ref="G1484:G1543" si="24">F1484*E1484</f>
        <v>570.93111922572075</v>
      </c>
    </row>
    <row r="1485" spans="1:7" ht="15" x14ac:dyDescent="0.2">
      <c r="A1485" s="175"/>
      <c r="B1485" s="110" t="s">
        <v>51</v>
      </c>
      <c r="C1485" s="218"/>
      <c r="D1485" s="141"/>
      <c r="E1485" s="142"/>
      <c r="F1485" s="143"/>
      <c r="G1485" s="129"/>
    </row>
    <row r="1486" spans="1:7" ht="45" x14ac:dyDescent="0.2">
      <c r="A1486" s="175"/>
      <c r="B1486" s="110" t="s">
        <v>52</v>
      </c>
      <c r="C1486" s="218"/>
      <c r="D1486" s="136"/>
      <c r="E1486" s="138"/>
      <c r="F1486" s="140"/>
      <c r="G1486" s="130"/>
    </row>
    <row r="1487" spans="1:7" ht="17.45" customHeight="1" x14ac:dyDescent="0.2">
      <c r="A1487" s="163">
        <v>3</v>
      </c>
      <c r="B1487" s="114" t="s">
        <v>45</v>
      </c>
      <c r="C1487" s="218" t="s">
        <v>53</v>
      </c>
      <c r="D1487" s="135" t="s">
        <v>46</v>
      </c>
      <c r="E1487" s="137">
        <v>7.1999999999999995E-2</v>
      </c>
      <c r="F1487" s="139">
        <v>9689.7343718422999</v>
      </c>
      <c r="G1487" s="128">
        <f t="shared" si="24"/>
        <v>697.66087477264557</v>
      </c>
    </row>
    <row r="1488" spans="1:7" ht="15" x14ac:dyDescent="0.2">
      <c r="A1488" s="164"/>
      <c r="B1488" s="110" t="s">
        <v>54</v>
      </c>
      <c r="C1488" s="218"/>
      <c r="D1488" s="141"/>
      <c r="E1488" s="142"/>
      <c r="F1488" s="143"/>
      <c r="G1488" s="129"/>
    </row>
    <row r="1489" spans="1:7" ht="45" x14ac:dyDescent="0.2">
      <c r="A1489" s="165"/>
      <c r="B1489" s="110" t="s">
        <v>47</v>
      </c>
      <c r="C1489" s="218"/>
      <c r="D1489" s="136"/>
      <c r="E1489" s="138"/>
      <c r="F1489" s="140"/>
      <c r="G1489" s="130"/>
    </row>
    <row r="1490" spans="1:7" ht="30" x14ac:dyDescent="0.2">
      <c r="A1490" s="20">
        <v>4</v>
      </c>
      <c r="B1490" s="114" t="s">
        <v>58</v>
      </c>
      <c r="C1490" s="39" t="s">
        <v>59</v>
      </c>
      <c r="D1490" s="40" t="s">
        <v>12</v>
      </c>
      <c r="E1490" s="80">
        <v>9</v>
      </c>
      <c r="F1490" s="62">
        <v>7.7958074763315626</v>
      </c>
      <c r="G1490" s="24">
        <f t="shared" si="24"/>
        <v>70.162267286984061</v>
      </c>
    </row>
    <row r="1491" spans="1:7" ht="45" x14ac:dyDescent="0.2">
      <c r="A1491" s="20">
        <v>5</v>
      </c>
      <c r="B1491" s="114" t="s">
        <v>709</v>
      </c>
      <c r="C1491" s="42" t="s">
        <v>61</v>
      </c>
      <c r="D1491" s="40" t="s">
        <v>44</v>
      </c>
      <c r="E1491" s="81">
        <f>24.5/100</f>
        <v>0.245</v>
      </c>
      <c r="F1491" s="62">
        <v>577.11739968098937</v>
      </c>
      <c r="G1491" s="24">
        <f t="shared" si="24"/>
        <v>141.39376292184238</v>
      </c>
    </row>
    <row r="1492" spans="1:7" ht="45" x14ac:dyDescent="0.2">
      <c r="A1492" s="163">
        <v>6</v>
      </c>
      <c r="B1492" s="109" t="s">
        <v>708</v>
      </c>
      <c r="C1492" s="218" t="s">
        <v>62</v>
      </c>
      <c r="D1492" s="150" t="s">
        <v>65</v>
      </c>
      <c r="E1492" s="147">
        <v>0.82499999999999996</v>
      </c>
      <c r="F1492" s="139">
        <v>539.39674522289135</v>
      </c>
      <c r="G1492" s="128">
        <f t="shared" si="24"/>
        <v>445.00231480888533</v>
      </c>
    </row>
    <row r="1493" spans="1:7" ht="30" x14ac:dyDescent="0.2">
      <c r="A1493" s="164"/>
      <c r="B1493" s="110" t="s">
        <v>63</v>
      </c>
      <c r="C1493" s="218"/>
      <c r="D1493" s="151"/>
      <c r="E1493" s="148"/>
      <c r="F1493" s="143"/>
      <c r="G1493" s="129"/>
    </row>
    <row r="1494" spans="1:7" ht="15.75" customHeight="1" x14ac:dyDescent="0.2">
      <c r="A1494" s="165"/>
      <c r="B1494" s="110" t="s">
        <v>64</v>
      </c>
      <c r="C1494" s="218"/>
      <c r="D1494" s="152"/>
      <c r="E1494" s="149"/>
      <c r="F1494" s="140"/>
      <c r="G1494" s="130"/>
    </row>
    <row r="1495" spans="1:7" ht="12.75" customHeight="1" x14ac:dyDescent="0.2">
      <c r="A1495" s="163">
        <v>7</v>
      </c>
      <c r="B1495" s="207" t="s">
        <v>80</v>
      </c>
      <c r="C1495" s="210" t="s">
        <v>347</v>
      </c>
      <c r="D1495" s="213" t="s">
        <v>71</v>
      </c>
      <c r="E1495" s="186">
        <v>0.15</v>
      </c>
      <c r="F1495" s="160">
        <v>133.23731724058132</v>
      </c>
      <c r="G1495" s="128">
        <f t="shared" si="24"/>
        <v>19.985597586087199</v>
      </c>
    </row>
    <row r="1496" spans="1:7" ht="12.75" customHeight="1" x14ac:dyDescent="0.2">
      <c r="A1496" s="164"/>
      <c r="B1496" s="208"/>
      <c r="C1496" s="211"/>
      <c r="D1496" s="213"/>
      <c r="E1496" s="187"/>
      <c r="F1496" s="161"/>
      <c r="G1496" s="129"/>
    </row>
    <row r="1497" spans="1:7" ht="12.75" customHeight="1" x14ac:dyDescent="0.2">
      <c r="A1497" s="165"/>
      <c r="B1497" s="209"/>
      <c r="C1497" s="212"/>
      <c r="D1497" s="213"/>
      <c r="E1497" s="188"/>
      <c r="F1497" s="162"/>
      <c r="G1497" s="130"/>
    </row>
    <row r="1498" spans="1:7" ht="19.7" customHeight="1" x14ac:dyDescent="0.2">
      <c r="A1498" s="163">
        <v>8</v>
      </c>
      <c r="B1498" s="206" t="s">
        <v>348</v>
      </c>
      <c r="C1498" s="249" t="s">
        <v>349</v>
      </c>
      <c r="D1498" s="251" t="s">
        <v>71</v>
      </c>
      <c r="E1498" s="252">
        <v>0.15</v>
      </c>
      <c r="F1498" s="153">
        <v>338.47598498328148</v>
      </c>
      <c r="G1498" s="128">
        <f t="shared" si="24"/>
        <v>50.771397747492223</v>
      </c>
    </row>
    <row r="1499" spans="1:7" ht="19.7" customHeight="1" x14ac:dyDescent="0.2">
      <c r="A1499" s="165"/>
      <c r="B1499" s="206"/>
      <c r="C1499" s="250"/>
      <c r="D1499" s="251"/>
      <c r="E1499" s="252"/>
      <c r="F1499" s="154"/>
      <c r="G1499" s="130"/>
    </row>
    <row r="1500" spans="1:7" ht="15" x14ac:dyDescent="0.2">
      <c r="A1500" s="20"/>
      <c r="B1500" s="110"/>
      <c r="C1500" s="97" t="s">
        <v>1</v>
      </c>
      <c r="D1500" s="27"/>
      <c r="E1500" s="53"/>
      <c r="F1500" s="62" t="s">
        <v>185</v>
      </c>
      <c r="G1500" s="69"/>
    </row>
    <row r="1501" spans="1:7" ht="45" x14ac:dyDescent="0.2">
      <c r="A1501" s="20">
        <v>1</v>
      </c>
      <c r="B1501" s="110" t="s">
        <v>119</v>
      </c>
      <c r="C1501" s="26" t="s">
        <v>120</v>
      </c>
      <c r="D1501" s="27" t="s">
        <v>17</v>
      </c>
      <c r="E1501" s="28">
        <v>143</v>
      </c>
      <c r="F1501" s="22">
        <v>1.2432993548743352</v>
      </c>
      <c r="G1501" s="24">
        <f t="shared" si="24"/>
        <v>177.79180774702994</v>
      </c>
    </row>
    <row r="1502" spans="1:7" ht="45" x14ac:dyDescent="0.2">
      <c r="A1502" s="20">
        <v>2</v>
      </c>
      <c r="B1502" s="110" t="s">
        <v>146</v>
      </c>
      <c r="C1502" s="48" t="s">
        <v>350</v>
      </c>
      <c r="D1502" s="45" t="s">
        <v>148</v>
      </c>
      <c r="E1502" s="52">
        <v>0.1</v>
      </c>
      <c r="F1502" s="62">
        <v>263.99822529041347</v>
      </c>
      <c r="G1502" s="24">
        <f t="shared" si="24"/>
        <v>26.399822529041348</v>
      </c>
    </row>
    <row r="1503" spans="1:7" ht="30" x14ac:dyDescent="0.2">
      <c r="A1503" s="20">
        <v>3</v>
      </c>
      <c r="B1503" s="110" t="s">
        <v>146</v>
      </c>
      <c r="C1503" s="26" t="s">
        <v>240</v>
      </c>
      <c r="D1503" s="45" t="s">
        <v>148</v>
      </c>
      <c r="E1503" s="28">
        <v>0.3</v>
      </c>
      <c r="F1503" s="62">
        <v>54.824558769612104</v>
      </c>
      <c r="G1503" s="24">
        <f t="shared" si="24"/>
        <v>16.44736763088363</v>
      </c>
    </row>
    <row r="1504" spans="1:7" ht="45" x14ac:dyDescent="0.2">
      <c r="A1504" s="20">
        <v>4</v>
      </c>
      <c r="B1504" s="114" t="s">
        <v>102</v>
      </c>
      <c r="C1504" s="26" t="s">
        <v>163</v>
      </c>
      <c r="D1504" s="27" t="s">
        <v>164</v>
      </c>
      <c r="E1504" s="49">
        <v>143</v>
      </c>
      <c r="F1504" s="22">
        <v>0.22095809843746625</v>
      </c>
      <c r="G1504" s="24">
        <f t="shared" si="24"/>
        <v>31.597008076557675</v>
      </c>
    </row>
    <row r="1505" spans="1:7" ht="40.15" customHeight="1" x14ac:dyDescent="0.2">
      <c r="A1505" s="20">
        <v>5</v>
      </c>
      <c r="B1505" s="110" t="s">
        <v>183</v>
      </c>
      <c r="C1505" s="54" t="s">
        <v>184</v>
      </c>
      <c r="D1505" s="50" t="s">
        <v>174</v>
      </c>
      <c r="E1505" s="32">
        <v>0.14299999999999999</v>
      </c>
      <c r="F1505" s="62">
        <v>106.0520066216648</v>
      </c>
      <c r="G1505" s="24">
        <f t="shared" si="24"/>
        <v>15.165436946898065</v>
      </c>
    </row>
    <row r="1506" spans="1:7" s="56" customFormat="1" ht="18" x14ac:dyDescent="0.25">
      <c r="A1506" s="15"/>
      <c r="B1506" s="113"/>
      <c r="C1506" s="16" t="s">
        <v>661</v>
      </c>
      <c r="D1506" s="15"/>
      <c r="E1506" s="17"/>
      <c r="F1506" s="18"/>
      <c r="G1506" s="69"/>
    </row>
    <row r="1507" spans="1:7" ht="15" x14ac:dyDescent="0.2">
      <c r="A1507" s="20"/>
      <c r="B1507" s="114"/>
      <c r="C1507" s="97" t="s">
        <v>0</v>
      </c>
      <c r="D1507" s="27"/>
      <c r="E1507" s="34"/>
      <c r="F1507" s="22"/>
      <c r="G1507" s="69"/>
    </row>
    <row r="1508" spans="1:7" ht="45" x14ac:dyDescent="0.2">
      <c r="A1508" s="20">
        <v>1</v>
      </c>
      <c r="B1508" s="110" t="s">
        <v>39</v>
      </c>
      <c r="C1508" s="35" t="s">
        <v>40</v>
      </c>
      <c r="D1508" s="45" t="s">
        <v>41</v>
      </c>
      <c r="E1508" s="37">
        <v>235</v>
      </c>
      <c r="F1508" s="62">
        <v>0.42932480293630632</v>
      </c>
      <c r="G1508" s="24">
        <f t="shared" si="24"/>
        <v>100.89132869003198</v>
      </c>
    </row>
    <row r="1509" spans="1:7" ht="17.45" customHeight="1" x14ac:dyDescent="0.2">
      <c r="A1509" s="175">
        <v>2</v>
      </c>
      <c r="B1509" s="114" t="s">
        <v>45</v>
      </c>
      <c r="C1509" s="232" t="s">
        <v>334</v>
      </c>
      <c r="D1509" s="135" t="s">
        <v>46</v>
      </c>
      <c r="E1509" s="147">
        <f>32/1000</f>
        <v>3.2000000000000001E-2</v>
      </c>
      <c r="F1509" s="139">
        <v>9497.8228596140252</v>
      </c>
      <c r="G1509" s="128">
        <f t="shared" si="24"/>
        <v>303.93033150764882</v>
      </c>
    </row>
    <row r="1510" spans="1:7" ht="45" x14ac:dyDescent="0.2">
      <c r="A1510" s="175"/>
      <c r="B1510" s="110" t="s">
        <v>47</v>
      </c>
      <c r="C1510" s="234"/>
      <c r="D1510" s="136"/>
      <c r="E1510" s="149"/>
      <c r="F1510" s="140"/>
      <c r="G1510" s="130"/>
    </row>
    <row r="1511" spans="1:7" ht="17.45" customHeight="1" x14ac:dyDescent="0.2">
      <c r="A1511" s="163">
        <v>3</v>
      </c>
      <c r="B1511" s="114" t="s">
        <v>49</v>
      </c>
      <c r="C1511" s="218" t="s">
        <v>50</v>
      </c>
      <c r="D1511" s="135" t="s">
        <v>46</v>
      </c>
      <c r="E1511" s="144">
        <f>74.5/1000</f>
        <v>7.4499999999999997E-2</v>
      </c>
      <c r="F1511" s="139">
        <v>11894.398317202516</v>
      </c>
      <c r="G1511" s="128">
        <f t="shared" si="24"/>
        <v>886.13267463158741</v>
      </c>
    </row>
    <row r="1512" spans="1:7" ht="15" x14ac:dyDescent="0.2">
      <c r="A1512" s="164"/>
      <c r="B1512" s="110" t="s">
        <v>51</v>
      </c>
      <c r="C1512" s="218"/>
      <c r="D1512" s="141"/>
      <c r="E1512" s="145"/>
      <c r="F1512" s="143"/>
      <c r="G1512" s="129"/>
    </row>
    <row r="1513" spans="1:7" ht="45" x14ac:dyDescent="0.2">
      <c r="A1513" s="165"/>
      <c r="B1513" s="110" t="s">
        <v>52</v>
      </c>
      <c r="C1513" s="218"/>
      <c r="D1513" s="136"/>
      <c r="E1513" s="146"/>
      <c r="F1513" s="140"/>
      <c r="G1513" s="130"/>
    </row>
    <row r="1514" spans="1:7" ht="17.45" customHeight="1" x14ac:dyDescent="0.2">
      <c r="A1514" s="163">
        <v>4</v>
      </c>
      <c r="B1514" s="114" t="s">
        <v>45</v>
      </c>
      <c r="C1514" s="218" t="s">
        <v>53</v>
      </c>
      <c r="D1514" s="135" t="s">
        <v>46</v>
      </c>
      <c r="E1514" s="144">
        <v>0.1115</v>
      </c>
      <c r="F1514" s="139">
        <v>9689.7343718422999</v>
      </c>
      <c r="G1514" s="128">
        <f t="shared" si="24"/>
        <v>1080.4053824604164</v>
      </c>
    </row>
    <row r="1515" spans="1:7" ht="15" x14ac:dyDescent="0.2">
      <c r="A1515" s="164"/>
      <c r="B1515" s="110" t="s">
        <v>54</v>
      </c>
      <c r="C1515" s="218"/>
      <c r="D1515" s="141"/>
      <c r="E1515" s="145"/>
      <c r="F1515" s="143"/>
      <c r="G1515" s="129"/>
    </row>
    <row r="1516" spans="1:7" ht="45" x14ac:dyDescent="0.2">
      <c r="A1516" s="165"/>
      <c r="B1516" s="110" t="s">
        <v>47</v>
      </c>
      <c r="C1516" s="218"/>
      <c r="D1516" s="136"/>
      <c r="E1516" s="146"/>
      <c r="F1516" s="140"/>
      <c r="G1516" s="130"/>
    </row>
    <row r="1517" spans="1:7" ht="30" x14ac:dyDescent="0.2">
      <c r="A1517" s="20">
        <v>5</v>
      </c>
      <c r="B1517" s="114" t="s">
        <v>58</v>
      </c>
      <c r="C1517" s="39" t="s">
        <v>59</v>
      </c>
      <c r="D1517" s="40" t="s">
        <v>12</v>
      </c>
      <c r="E1517" s="80">
        <v>16</v>
      </c>
      <c r="F1517" s="62">
        <v>7.7958074763315617</v>
      </c>
      <c r="G1517" s="24">
        <f t="shared" si="24"/>
        <v>124.73291962130499</v>
      </c>
    </row>
    <row r="1518" spans="1:7" ht="45" x14ac:dyDescent="0.2">
      <c r="A1518" s="20">
        <v>6</v>
      </c>
      <c r="B1518" s="114" t="s">
        <v>709</v>
      </c>
      <c r="C1518" s="42" t="s">
        <v>61</v>
      </c>
      <c r="D1518" s="40" t="s">
        <v>44</v>
      </c>
      <c r="E1518" s="80">
        <f>52/100</f>
        <v>0.52</v>
      </c>
      <c r="F1518" s="62">
        <v>577.11739968098937</v>
      </c>
      <c r="G1518" s="24">
        <f t="shared" si="24"/>
        <v>300.10104783411447</v>
      </c>
    </row>
    <row r="1519" spans="1:7" ht="45" x14ac:dyDescent="0.2">
      <c r="A1519" s="163">
        <v>7</v>
      </c>
      <c r="B1519" s="109" t="s">
        <v>708</v>
      </c>
      <c r="C1519" s="218" t="s">
        <v>62</v>
      </c>
      <c r="D1519" s="150" t="s">
        <v>65</v>
      </c>
      <c r="E1519" s="139">
        <v>1.17</v>
      </c>
      <c r="F1519" s="139">
        <v>539.39674522289135</v>
      </c>
      <c r="G1519" s="128">
        <f t="shared" si="24"/>
        <v>631.0941919107828</v>
      </c>
    </row>
    <row r="1520" spans="1:7" ht="30" x14ac:dyDescent="0.2">
      <c r="A1520" s="164"/>
      <c r="B1520" s="110" t="s">
        <v>63</v>
      </c>
      <c r="C1520" s="218"/>
      <c r="D1520" s="151"/>
      <c r="E1520" s="143"/>
      <c r="F1520" s="143"/>
      <c r="G1520" s="129"/>
    </row>
    <row r="1521" spans="1:7" ht="15.75" customHeight="1" x14ac:dyDescent="0.2">
      <c r="A1521" s="165"/>
      <c r="B1521" s="110" t="s">
        <v>64</v>
      </c>
      <c r="C1521" s="218"/>
      <c r="D1521" s="152"/>
      <c r="E1521" s="140"/>
      <c r="F1521" s="140"/>
      <c r="G1521" s="130"/>
    </row>
    <row r="1522" spans="1:7" ht="30" x14ac:dyDescent="0.2">
      <c r="A1522" s="20">
        <v>8</v>
      </c>
      <c r="B1522" s="114" t="s">
        <v>73</v>
      </c>
      <c r="C1522" s="72" t="s">
        <v>250</v>
      </c>
      <c r="D1522" s="45" t="s">
        <v>71</v>
      </c>
      <c r="E1522" s="21">
        <v>3.17</v>
      </c>
      <c r="F1522" s="62">
        <v>329.39147649635504</v>
      </c>
      <c r="G1522" s="24">
        <f t="shared" si="24"/>
        <v>1044.1709804934455</v>
      </c>
    </row>
    <row r="1523" spans="1:7" ht="15" x14ac:dyDescent="0.2">
      <c r="A1523" s="20"/>
      <c r="B1523" s="110"/>
      <c r="C1523" s="97" t="s">
        <v>1</v>
      </c>
      <c r="D1523" s="27"/>
      <c r="E1523" s="53"/>
      <c r="F1523" s="62" t="s">
        <v>185</v>
      </c>
      <c r="G1523" s="24"/>
    </row>
    <row r="1524" spans="1:7" ht="30" x14ac:dyDescent="0.2">
      <c r="A1524" s="20">
        <v>1</v>
      </c>
      <c r="B1524" s="110" t="s">
        <v>98</v>
      </c>
      <c r="C1524" s="26" t="s">
        <v>99</v>
      </c>
      <c r="D1524" s="27" t="s">
        <v>17</v>
      </c>
      <c r="E1524" s="28">
        <v>1</v>
      </c>
      <c r="F1524" s="22">
        <v>6.8667099867442802</v>
      </c>
      <c r="G1524" s="24">
        <f t="shared" si="24"/>
        <v>6.8667099867442802</v>
      </c>
    </row>
    <row r="1525" spans="1:7" ht="45" x14ac:dyDescent="0.2">
      <c r="A1525" s="20">
        <v>2</v>
      </c>
      <c r="B1525" s="118" t="s">
        <v>115</v>
      </c>
      <c r="C1525" s="26" t="s">
        <v>116</v>
      </c>
      <c r="D1525" s="27" t="s">
        <v>17</v>
      </c>
      <c r="E1525" s="28">
        <v>155</v>
      </c>
      <c r="F1525" s="62">
        <v>2.8579023175845752</v>
      </c>
      <c r="G1525" s="24">
        <f t="shared" si="24"/>
        <v>442.97485922560918</v>
      </c>
    </row>
    <row r="1526" spans="1:7" ht="45" x14ac:dyDescent="0.2">
      <c r="A1526" s="20">
        <v>3</v>
      </c>
      <c r="B1526" s="110" t="s">
        <v>301</v>
      </c>
      <c r="C1526" s="26" t="s">
        <v>302</v>
      </c>
      <c r="D1526" s="27" t="s">
        <v>17</v>
      </c>
      <c r="E1526" s="28">
        <v>77</v>
      </c>
      <c r="F1526" s="22">
        <v>0.9011089130941794</v>
      </c>
      <c r="G1526" s="24">
        <f t="shared" si="24"/>
        <v>69.38538630825181</v>
      </c>
    </row>
    <row r="1527" spans="1:7" ht="37.5" customHeight="1" x14ac:dyDescent="0.2">
      <c r="A1527" s="20">
        <v>4</v>
      </c>
      <c r="B1527" s="110" t="s">
        <v>261</v>
      </c>
      <c r="C1527" s="26" t="s">
        <v>262</v>
      </c>
      <c r="D1527" s="27" t="s">
        <v>26</v>
      </c>
      <c r="E1527" s="31">
        <v>1</v>
      </c>
      <c r="F1527" s="62">
        <v>62.390557577664133</v>
      </c>
      <c r="G1527" s="24">
        <f t="shared" si="24"/>
        <v>62.390557577664133</v>
      </c>
    </row>
    <row r="1528" spans="1:7" ht="37.5" customHeight="1" x14ac:dyDescent="0.2">
      <c r="A1528" s="20">
        <v>5</v>
      </c>
      <c r="B1528" s="110" t="s">
        <v>265</v>
      </c>
      <c r="C1528" s="30" t="s">
        <v>266</v>
      </c>
      <c r="D1528" s="20" t="s">
        <v>26</v>
      </c>
      <c r="E1528" s="51">
        <v>2</v>
      </c>
      <c r="F1528" s="62">
        <v>15.425768966942368</v>
      </c>
      <c r="G1528" s="24">
        <f t="shared" si="24"/>
        <v>30.851537933884735</v>
      </c>
    </row>
    <row r="1529" spans="1:7" ht="38.85" customHeight="1" x14ac:dyDescent="0.2">
      <c r="A1529" s="20">
        <v>6</v>
      </c>
      <c r="B1529" s="114" t="s">
        <v>146</v>
      </c>
      <c r="C1529" s="30" t="s">
        <v>154</v>
      </c>
      <c r="D1529" s="45" t="s">
        <v>148</v>
      </c>
      <c r="E1529" s="52">
        <v>0.1</v>
      </c>
      <c r="F1529" s="62">
        <v>352.3814646653999</v>
      </c>
      <c r="G1529" s="24">
        <f t="shared" si="24"/>
        <v>35.238146466539995</v>
      </c>
    </row>
    <row r="1530" spans="1:7" ht="38.85" customHeight="1" x14ac:dyDescent="0.2">
      <c r="A1530" s="20">
        <v>7</v>
      </c>
      <c r="B1530" s="110" t="s">
        <v>156</v>
      </c>
      <c r="C1530" s="26" t="s">
        <v>351</v>
      </c>
      <c r="D1530" s="27" t="s">
        <v>14</v>
      </c>
      <c r="E1530" s="52">
        <v>1.4999999999999999E-2</v>
      </c>
      <c r="F1530" s="22">
        <v>2002.6676614223445</v>
      </c>
      <c r="G1530" s="24">
        <f t="shared" si="24"/>
        <v>30.040014921335167</v>
      </c>
    </row>
    <row r="1531" spans="1:7" ht="30" x14ac:dyDescent="0.2">
      <c r="A1531" s="20">
        <v>8</v>
      </c>
      <c r="B1531" s="110" t="s">
        <v>146</v>
      </c>
      <c r="C1531" s="26" t="s">
        <v>352</v>
      </c>
      <c r="D1531" s="45" t="s">
        <v>148</v>
      </c>
      <c r="E1531" s="28">
        <v>0.4</v>
      </c>
      <c r="F1531" s="62">
        <v>72.501206644609397</v>
      </c>
      <c r="G1531" s="24">
        <f t="shared" si="24"/>
        <v>29.000482657843762</v>
      </c>
    </row>
    <row r="1532" spans="1:7" ht="56.45" customHeight="1" x14ac:dyDescent="0.2">
      <c r="A1532" s="20">
        <v>9</v>
      </c>
      <c r="B1532" s="114" t="s">
        <v>102</v>
      </c>
      <c r="C1532" s="26" t="s">
        <v>163</v>
      </c>
      <c r="D1532" s="27" t="s">
        <v>164</v>
      </c>
      <c r="E1532" s="49">
        <v>232</v>
      </c>
      <c r="F1532" s="22">
        <v>0.22095809843746625</v>
      </c>
      <c r="G1532" s="24">
        <f t="shared" si="24"/>
        <v>51.262278837492168</v>
      </c>
    </row>
    <row r="1533" spans="1:7" ht="12.75" customHeight="1" x14ac:dyDescent="0.2">
      <c r="A1533" s="163">
        <v>10</v>
      </c>
      <c r="B1533" s="207" t="s">
        <v>165</v>
      </c>
      <c r="C1533" s="216" t="s">
        <v>229</v>
      </c>
      <c r="D1533" s="157" t="s">
        <v>14</v>
      </c>
      <c r="E1533" s="237">
        <f>4.8*0.001</f>
        <v>4.7999999999999996E-3</v>
      </c>
      <c r="F1533" s="128">
        <v>810.4715550793394</v>
      </c>
      <c r="G1533" s="128">
        <f t="shared" si="24"/>
        <v>3.8902634643808289</v>
      </c>
    </row>
    <row r="1534" spans="1:7" ht="42.2" customHeight="1" x14ac:dyDescent="0.2">
      <c r="A1534" s="165"/>
      <c r="B1534" s="209"/>
      <c r="C1534" s="217"/>
      <c r="D1534" s="159"/>
      <c r="E1534" s="238"/>
      <c r="F1534" s="130"/>
      <c r="G1534" s="130"/>
    </row>
    <row r="1535" spans="1:7" ht="27" customHeight="1" x14ac:dyDescent="0.2">
      <c r="A1535" s="163">
        <v>11</v>
      </c>
      <c r="B1535" s="207" t="s">
        <v>168</v>
      </c>
      <c r="C1535" s="247" t="s">
        <v>283</v>
      </c>
      <c r="D1535" s="135" t="s">
        <v>71</v>
      </c>
      <c r="E1535" s="178">
        <f>0.22/100</f>
        <v>2.2000000000000001E-3</v>
      </c>
      <c r="F1535" s="153">
        <v>104.0882958772491</v>
      </c>
      <c r="G1535" s="128">
        <f t="shared" si="24"/>
        <v>0.22899425092994802</v>
      </c>
    </row>
    <row r="1536" spans="1:7" ht="27" customHeight="1" x14ac:dyDescent="0.2">
      <c r="A1536" s="165"/>
      <c r="B1536" s="209"/>
      <c r="C1536" s="248"/>
      <c r="D1536" s="136"/>
      <c r="E1536" s="179"/>
      <c r="F1536" s="154"/>
      <c r="G1536" s="130"/>
    </row>
    <row r="1537" spans="1:7" ht="47.25" x14ac:dyDescent="0.2">
      <c r="A1537" s="20">
        <v>12</v>
      </c>
      <c r="B1537" s="114" t="s">
        <v>225</v>
      </c>
      <c r="C1537" s="26" t="s">
        <v>284</v>
      </c>
      <c r="D1537" s="27" t="s">
        <v>164</v>
      </c>
      <c r="E1537" s="53">
        <v>0.5</v>
      </c>
      <c r="F1537" s="29">
        <v>1.290702351252343</v>
      </c>
      <c r="G1537" s="24">
        <f t="shared" si="24"/>
        <v>0.6453511756261715</v>
      </c>
    </row>
    <row r="1538" spans="1:7" ht="45" x14ac:dyDescent="0.2">
      <c r="A1538" s="20">
        <v>13</v>
      </c>
      <c r="B1538" s="110" t="s">
        <v>179</v>
      </c>
      <c r="C1538" s="26" t="s">
        <v>278</v>
      </c>
      <c r="D1538" s="27" t="s">
        <v>174</v>
      </c>
      <c r="E1538" s="32">
        <v>0.156</v>
      </c>
      <c r="F1538" s="62">
        <v>121.80337293227697</v>
      </c>
      <c r="G1538" s="24">
        <f t="shared" si="24"/>
        <v>19.001326177435207</v>
      </c>
    </row>
    <row r="1539" spans="1:7" ht="40.700000000000003" customHeight="1" x14ac:dyDescent="0.2">
      <c r="A1539" s="20">
        <v>14</v>
      </c>
      <c r="B1539" s="110" t="s">
        <v>183</v>
      </c>
      <c r="C1539" s="54" t="s">
        <v>304</v>
      </c>
      <c r="D1539" s="50" t="s">
        <v>174</v>
      </c>
      <c r="E1539" s="32">
        <v>7.6999999999999999E-2</v>
      </c>
      <c r="F1539" s="62">
        <v>106.0520066216648</v>
      </c>
      <c r="G1539" s="24">
        <f t="shared" si="24"/>
        <v>8.1660045098681895</v>
      </c>
    </row>
    <row r="1540" spans="1:7" s="56" customFormat="1" ht="18" x14ac:dyDescent="0.25">
      <c r="A1540" s="15"/>
      <c r="B1540" s="113"/>
      <c r="C1540" s="16" t="s">
        <v>662</v>
      </c>
      <c r="D1540" s="15"/>
      <c r="E1540" s="17"/>
      <c r="F1540" s="18"/>
      <c r="G1540" s="69"/>
    </row>
    <row r="1541" spans="1:7" ht="15" x14ac:dyDescent="0.2">
      <c r="A1541" s="20"/>
      <c r="B1541" s="114"/>
      <c r="C1541" s="97" t="s">
        <v>0</v>
      </c>
      <c r="D1541" s="27"/>
      <c r="E1541" s="34"/>
      <c r="F1541" s="22"/>
      <c r="G1541" s="69"/>
    </row>
    <row r="1542" spans="1:7" ht="45" x14ac:dyDescent="0.2">
      <c r="A1542" s="20">
        <v>1</v>
      </c>
      <c r="B1542" s="110" t="s">
        <v>39</v>
      </c>
      <c r="C1542" s="35" t="s">
        <v>40</v>
      </c>
      <c r="D1542" s="45" t="s">
        <v>41</v>
      </c>
      <c r="E1542" s="37">
        <v>402</v>
      </c>
      <c r="F1542" s="62">
        <v>0.42932480293630632</v>
      </c>
      <c r="G1542" s="24">
        <f t="shared" si="24"/>
        <v>172.58857078039514</v>
      </c>
    </row>
    <row r="1543" spans="1:7" ht="17.45" customHeight="1" x14ac:dyDescent="0.2">
      <c r="A1543" s="175">
        <v>2</v>
      </c>
      <c r="B1543" s="110" t="s">
        <v>42</v>
      </c>
      <c r="C1543" s="225" t="s">
        <v>43</v>
      </c>
      <c r="D1543" s="135" t="s">
        <v>46</v>
      </c>
      <c r="E1543" s="166">
        <f>21.5/1000</f>
        <v>2.1499999999999998E-2</v>
      </c>
      <c r="F1543" s="139">
        <v>11243.571989763226</v>
      </c>
      <c r="G1543" s="128">
        <f t="shared" si="24"/>
        <v>241.73679777990935</v>
      </c>
    </row>
    <row r="1544" spans="1:7" ht="15.75" customHeight="1" x14ac:dyDescent="0.2">
      <c r="A1544" s="175"/>
      <c r="B1544" s="114" t="s">
        <v>45</v>
      </c>
      <c r="C1544" s="225"/>
      <c r="D1544" s="141"/>
      <c r="E1544" s="167"/>
      <c r="F1544" s="143"/>
      <c r="G1544" s="129"/>
    </row>
    <row r="1545" spans="1:7" ht="45" x14ac:dyDescent="0.2">
      <c r="A1545" s="175"/>
      <c r="B1545" s="110" t="s">
        <v>47</v>
      </c>
      <c r="C1545" s="225"/>
      <c r="D1545" s="136"/>
      <c r="E1545" s="168"/>
      <c r="F1545" s="140"/>
      <c r="G1545" s="130"/>
    </row>
    <row r="1546" spans="1:7" ht="17.45" customHeight="1" x14ac:dyDescent="0.2">
      <c r="A1546" s="175">
        <v>3</v>
      </c>
      <c r="B1546" s="114" t="s">
        <v>49</v>
      </c>
      <c r="C1546" s="218" t="s">
        <v>50</v>
      </c>
      <c r="D1546" s="135" t="s">
        <v>46</v>
      </c>
      <c r="E1546" s="137">
        <f>60/1000</f>
        <v>0.06</v>
      </c>
      <c r="F1546" s="139">
        <v>11894.398317202516</v>
      </c>
      <c r="G1546" s="128">
        <f t="shared" ref="G1546:G1609" si="25">F1546*E1546</f>
        <v>713.66389903215099</v>
      </c>
    </row>
    <row r="1547" spans="1:7" ht="15" x14ac:dyDescent="0.2">
      <c r="A1547" s="175"/>
      <c r="B1547" s="110" t="s">
        <v>51</v>
      </c>
      <c r="C1547" s="218"/>
      <c r="D1547" s="141"/>
      <c r="E1547" s="142"/>
      <c r="F1547" s="143"/>
      <c r="G1547" s="129"/>
    </row>
    <row r="1548" spans="1:7" ht="45" x14ac:dyDescent="0.2">
      <c r="A1548" s="175"/>
      <c r="B1548" s="110" t="s">
        <v>52</v>
      </c>
      <c r="C1548" s="218"/>
      <c r="D1548" s="136"/>
      <c r="E1548" s="138"/>
      <c r="F1548" s="140"/>
      <c r="G1548" s="130"/>
    </row>
    <row r="1549" spans="1:7" ht="17.45" customHeight="1" x14ac:dyDescent="0.2">
      <c r="A1549" s="163">
        <v>4</v>
      </c>
      <c r="B1549" s="114" t="s">
        <v>45</v>
      </c>
      <c r="C1549" s="218" t="s">
        <v>53</v>
      </c>
      <c r="D1549" s="135" t="s">
        <v>46</v>
      </c>
      <c r="E1549" s="137">
        <v>0.09</v>
      </c>
      <c r="F1549" s="139">
        <v>9689.7343718422999</v>
      </c>
      <c r="G1549" s="128">
        <f t="shared" si="25"/>
        <v>872.07609346580693</v>
      </c>
    </row>
    <row r="1550" spans="1:7" ht="15" x14ac:dyDescent="0.2">
      <c r="A1550" s="164"/>
      <c r="B1550" s="110" t="s">
        <v>54</v>
      </c>
      <c r="C1550" s="218"/>
      <c r="D1550" s="141"/>
      <c r="E1550" s="142"/>
      <c r="F1550" s="143"/>
      <c r="G1550" s="129"/>
    </row>
    <row r="1551" spans="1:7" ht="45" x14ac:dyDescent="0.2">
      <c r="A1551" s="165"/>
      <c r="B1551" s="110" t="s">
        <v>47</v>
      </c>
      <c r="C1551" s="218"/>
      <c r="D1551" s="136"/>
      <c r="E1551" s="138"/>
      <c r="F1551" s="140"/>
      <c r="G1551" s="130"/>
    </row>
    <row r="1552" spans="1:7" ht="30" x14ac:dyDescent="0.2">
      <c r="A1552" s="20">
        <v>5</v>
      </c>
      <c r="B1552" s="114" t="s">
        <v>58</v>
      </c>
      <c r="C1552" s="39" t="s">
        <v>59</v>
      </c>
      <c r="D1552" s="40" t="s">
        <v>12</v>
      </c>
      <c r="E1552" s="80">
        <v>13</v>
      </c>
      <c r="F1552" s="62">
        <v>7.7958074763315617</v>
      </c>
      <c r="G1552" s="24">
        <f t="shared" si="25"/>
        <v>101.3454971923103</v>
      </c>
    </row>
    <row r="1553" spans="1:7" ht="45" x14ac:dyDescent="0.2">
      <c r="A1553" s="20">
        <v>6</v>
      </c>
      <c r="B1553" s="114" t="s">
        <v>709</v>
      </c>
      <c r="C1553" s="42" t="s">
        <v>61</v>
      </c>
      <c r="D1553" s="40" t="s">
        <v>44</v>
      </c>
      <c r="E1553" s="81">
        <f>37.5/100</f>
        <v>0.375</v>
      </c>
      <c r="F1553" s="62">
        <v>577.11739968098937</v>
      </c>
      <c r="G1553" s="24">
        <f t="shared" si="25"/>
        <v>216.41902488037101</v>
      </c>
    </row>
    <row r="1554" spans="1:7" ht="45" x14ac:dyDescent="0.2">
      <c r="A1554" s="163">
        <v>7</v>
      </c>
      <c r="B1554" s="109" t="s">
        <v>708</v>
      </c>
      <c r="C1554" s="218" t="s">
        <v>62</v>
      </c>
      <c r="D1554" s="150" t="s">
        <v>65</v>
      </c>
      <c r="E1554" s="147">
        <v>0.84499999999999997</v>
      </c>
      <c r="F1554" s="139">
        <v>539.39674522289147</v>
      </c>
      <c r="G1554" s="128">
        <f t="shared" si="25"/>
        <v>455.79024971334326</v>
      </c>
    </row>
    <row r="1555" spans="1:7" ht="30" x14ac:dyDescent="0.2">
      <c r="A1555" s="164"/>
      <c r="B1555" s="110" t="s">
        <v>63</v>
      </c>
      <c r="C1555" s="218"/>
      <c r="D1555" s="151"/>
      <c r="E1555" s="148"/>
      <c r="F1555" s="143"/>
      <c r="G1555" s="129"/>
    </row>
    <row r="1556" spans="1:7" ht="15.75" customHeight="1" x14ac:dyDescent="0.2">
      <c r="A1556" s="165"/>
      <c r="B1556" s="110" t="s">
        <v>64</v>
      </c>
      <c r="C1556" s="218"/>
      <c r="D1556" s="152"/>
      <c r="E1556" s="149"/>
      <c r="F1556" s="140"/>
      <c r="G1556" s="130"/>
    </row>
    <row r="1557" spans="1:7" ht="12.75" customHeight="1" x14ac:dyDescent="0.2">
      <c r="A1557" s="163">
        <v>8</v>
      </c>
      <c r="B1557" s="214" t="s">
        <v>69</v>
      </c>
      <c r="C1557" s="215" t="s">
        <v>72</v>
      </c>
      <c r="D1557" s="157" t="s">
        <v>71</v>
      </c>
      <c r="E1557" s="147">
        <v>1.7150000000000001</v>
      </c>
      <c r="F1557" s="160">
        <v>174.76522131811205</v>
      </c>
      <c r="G1557" s="128">
        <f t="shared" si="25"/>
        <v>299.72235456056217</v>
      </c>
    </row>
    <row r="1558" spans="1:7" ht="12.75" customHeight="1" x14ac:dyDescent="0.2">
      <c r="A1558" s="164"/>
      <c r="B1558" s="214"/>
      <c r="C1558" s="215"/>
      <c r="D1558" s="158"/>
      <c r="E1558" s="148"/>
      <c r="F1558" s="161"/>
      <c r="G1558" s="129"/>
    </row>
    <row r="1559" spans="1:7" ht="12.75" customHeight="1" x14ac:dyDescent="0.2">
      <c r="A1559" s="164"/>
      <c r="B1559" s="214"/>
      <c r="C1559" s="215"/>
      <c r="D1559" s="158"/>
      <c r="E1559" s="148"/>
      <c r="F1559" s="161"/>
      <c r="G1559" s="129"/>
    </row>
    <row r="1560" spans="1:7" ht="12.75" x14ac:dyDescent="0.2">
      <c r="A1560" s="165"/>
      <c r="B1560" s="214"/>
      <c r="C1560" s="215"/>
      <c r="D1560" s="159"/>
      <c r="E1560" s="149"/>
      <c r="F1560" s="162"/>
      <c r="G1560" s="130"/>
    </row>
    <row r="1561" spans="1:7" ht="30" x14ac:dyDescent="0.2">
      <c r="A1561" s="20">
        <v>9</v>
      </c>
      <c r="B1561" s="114" t="s">
        <v>73</v>
      </c>
      <c r="C1561" s="35" t="s">
        <v>75</v>
      </c>
      <c r="D1561" s="45" t="s">
        <v>71</v>
      </c>
      <c r="E1561" s="21">
        <v>2.13</v>
      </c>
      <c r="F1561" s="62">
        <v>605.4758774597442</v>
      </c>
      <c r="G1561" s="24">
        <f t="shared" si="25"/>
        <v>1289.6636189892552</v>
      </c>
    </row>
    <row r="1562" spans="1:7" ht="30" x14ac:dyDescent="0.2">
      <c r="A1562" s="20">
        <v>10</v>
      </c>
      <c r="B1562" s="114" t="s">
        <v>78</v>
      </c>
      <c r="C1562" s="35" t="s">
        <v>353</v>
      </c>
      <c r="D1562" s="27" t="s">
        <v>14</v>
      </c>
      <c r="E1562" s="74">
        <v>2.48436E-2</v>
      </c>
      <c r="F1562" s="29">
        <v>259.0317966725778</v>
      </c>
      <c r="G1562" s="24">
        <f t="shared" si="25"/>
        <v>6.4352823438148539</v>
      </c>
    </row>
    <row r="1563" spans="1:7" ht="15" x14ac:dyDescent="0.2">
      <c r="A1563" s="20"/>
      <c r="B1563" s="110"/>
      <c r="C1563" s="97" t="s">
        <v>1</v>
      </c>
      <c r="D1563" s="27"/>
      <c r="E1563" s="53"/>
      <c r="F1563" s="62" t="s">
        <v>185</v>
      </c>
      <c r="G1563" s="24"/>
    </row>
    <row r="1564" spans="1:7" ht="30" x14ac:dyDescent="0.2">
      <c r="A1564" s="20">
        <v>1</v>
      </c>
      <c r="B1564" s="110" t="s">
        <v>100</v>
      </c>
      <c r="C1564" s="26" t="s">
        <v>101</v>
      </c>
      <c r="D1564" s="27" t="s">
        <v>17</v>
      </c>
      <c r="E1564" s="28">
        <v>2</v>
      </c>
      <c r="F1564" s="68">
        <v>5.8229333908054803</v>
      </c>
      <c r="G1564" s="24">
        <f t="shared" si="25"/>
        <v>11.645866781610961</v>
      </c>
    </row>
    <row r="1565" spans="1:7" ht="45" x14ac:dyDescent="0.2">
      <c r="A1565" s="20">
        <v>2</v>
      </c>
      <c r="B1565" s="110" t="s">
        <v>117</v>
      </c>
      <c r="C1565" s="26" t="s">
        <v>118</v>
      </c>
      <c r="D1565" s="27" t="s">
        <v>17</v>
      </c>
      <c r="E1565" s="28">
        <v>100</v>
      </c>
      <c r="F1565" s="22">
        <v>2.0842543622555265</v>
      </c>
      <c r="G1565" s="24">
        <f t="shared" si="25"/>
        <v>208.42543622555266</v>
      </c>
    </row>
    <row r="1566" spans="1:7" ht="45" x14ac:dyDescent="0.2">
      <c r="A1566" s="20">
        <v>3</v>
      </c>
      <c r="B1566" s="110" t="s">
        <v>119</v>
      </c>
      <c r="C1566" s="26" t="s">
        <v>120</v>
      </c>
      <c r="D1566" s="27" t="s">
        <v>17</v>
      </c>
      <c r="E1566" s="28">
        <v>97</v>
      </c>
      <c r="F1566" s="22">
        <v>1.2432993548743352</v>
      </c>
      <c r="G1566" s="24">
        <f t="shared" si="25"/>
        <v>120.60003742281052</v>
      </c>
    </row>
    <row r="1567" spans="1:7" ht="30" x14ac:dyDescent="0.2">
      <c r="A1567" s="20">
        <v>7</v>
      </c>
      <c r="B1567" s="110" t="s">
        <v>146</v>
      </c>
      <c r="C1567" s="26" t="s">
        <v>282</v>
      </c>
      <c r="D1567" s="45" t="s">
        <v>148</v>
      </c>
      <c r="E1567" s="28">
        <v>0.1</v>
      </c>
      <c r="F1567" s="62">
        <v>79.866476592524933</v>
      </c>
      <c r="G1567" s="24">
        <f t="shared" si="25"/>
        <v>7.986647659252494</v>
      </c>
    </row>
    <row r="1568" spans="1:7" ht="30" x14ac:dyDescent="0.2">
      <c r="A1568" s="20">
        <v>8</v>
      </c>
      <c r="B1568" s="110" t="s">
        <v>146</v>
      </c>
      <c r="C1568" s="26" t="s">
        <v>240</v>
      </c>
      <c r="D1568" s="45" t="s">
        <v>148</v>
      </c>
      <c r="E1568" s="28">
        <v>0.1</v>
      </c>
      <c r="F1568" s="62">
        <v>54.824558769612096</v>
      </c>
      <c r="G1568" s="24">
        <f t="shared" si="25"/>
        <v>5.4824558769612102</v>
      </c>
    </row>
    <row r="1569" spans="1:7" ht="45" x14ac:dyDescent="0.2">
      <c r="A1569" s="20">
        <v>9</v>
      </c>
      <c r="B1569" s="114" t="s">
        <v>102</v>
      </c>
      <c r="C1569" s="26" t="s">
        <v>163</v>
      </c>
      <c r="D1569" s="27" t="s">
        <v>164</v>
      </c>
      <c r="E1569" s="49">
        <v>197</v>
      </c>
      <c r="F1569" s="22">
        <v>0.22095809843746625</v>
      </c>
      <c r="G1569" s="24">
        <f t="shared" si="25"/>
        <v>43.528745392180852</v>
      </c>
    </row>
    <row r="1570" spans="1:7" ht="30.6" customHeight="1" x14ac:dyDescent="0.2">
      <c r="A1570" s="163">
        <v>10</v>
      </c>
      <c r="B1570" s="207" t="s">
        <v>165</v>
      </c>
      <c r="C1570" s="216" t="s">
        <v>229</v>
      </c>
      <c r="D1570" s="157" t="s">
        <v>14</v>
      </c>
      <c r="E1570" s="237">
        <f>4.8*0.001</f>
        <v>4.7999999999999996E-3</v>
      </c>
      <c r="F1570" s="128">
        <v>810.4715550793394</v>
      </c>
      <c r="G1570" s="128">
        <f t="shared" si="25"/>
        <v>3.8902634643808289</v>
      </c>
    </row>
    <row r="1571" spans="1:7" ht="30.6" customHeight="1" x14ac:dyDescent="0.2">
      <c r="A1571" s="165"/>
      <c r="B1571" s="209"/>
      <c r="C1571" s="217"/>
      <c r="D1571" s="159"/>
      <c r="E1571" s="238"/>
      <c r="F1571" s="130"/>
      <c r="G1571" s="130"/>
    </row>
    <row r="1572" spans="1:7" ht="28.5" customHeight="1" x14ac:dyDescent="0.2">
      <c r="A1572" s="163">
        <v>11</v>
      </c>
      <c r="B1572" s="207" t="s">
        <v>168</v>
      </c>
      <c r="C1572" s="247" t="s">
        <v>224</v>
      </c>
      <c r="D1572" s="135" t="s">
        <v>71</v>
      </c>
      <c r="E1572" s="178">
        <f>0.34/100</f>
        <v>3.4000000000000002E-3</v>
      </c>
      <c r="F1572" s="153">
        <v>104.0882958772491</v>
      </c>
      <c r="G1572" s="128">
        <f t="shared" si="25"/>
        <v>0.35390020598264693</v>
      </c>
    </row>
    <row r="1573" spans="1:7" ht="32.65" customHeight="1" x14ac:dyDescent="0.2">
      <c r="A1573" s="165"/>
      <c r="B1573" s="209"/>
      <c r="C1573" s="248"/>
      <c r="D1573" s="136"/>
      <c r="E1573" s="179"/>
      <c r="F1573" s="154"/>
      <c r="G1573" s="130"/>
    </row>
    <row r="1574" spans="1:7" ht="47.25" x14ac:dyDescent="0.2">
      <c r="A1574" s="20">
        <v>12</v>
      </c>
      <c r="B1574" s="110" t="s">
        <v>225</v>
      </c>
      <c r="C1574" s="26" t="s">
        <v>230</v>
      </c>
      <c r="D1574" s="27" t="s">
        <v>164</v>
      </c>
      <c r="E1574" s="53">
        <v>0.5</v>
      </c>
      <c r="F1574" s="22">
        <v>0.85555290308590715</v>
      </c>
      <c r="G1574" s="24">
        <f t="shared" si="25"/>
        <v>0.42777645154295357</v>
      </c>
    </row>
    <row r="1575" spans="1:7" ht="45" x14ac:dyDescent="0.2">
      <c r="A1575" s="20">
        <v>13</v>
      </c>
      <c r="B1575" s="110" t="s">
        <v>181</v>
      </c>
      <c r="C1575" s="54" t="s">
        <v>182</v>
      </c>
      <c r="D1575" s="50" t="s">
        <v>174</v>
      </c>
      <c r="E1575" s="32">
        <v>0.10199999999999999</v>
      </c>
      <c r="F1575" s="22">
        <v>112.53786333779921</v>
      </c>
      <c r="G1575" s="24">
        <f t="shared" si="25"/>
        <v>11.478862060455519</v>
      </c>
    </row>
    <row r="1576" spans="1:7" ht="30" x14ac:dyDescent="0.2">
      <c r="A1576" s="20">
        <v>14</v>
      </c>
      <c r="B1576" s="110" t="s">
        <v>183</v>
      </c>
      <c r="C1576" s="54" t="s">
        <v>184</v>
      </c>
      <c r="D1576" s="50" t="s">
        <v>174</v>
      </c>
      <c r="E1576" s="32">
        <v>9.7000000000000003E-2</v>
      </c>
      <c r="F1576" s="62">
        <v>106.0520066216648</v>
      </c>
      <c r="G1576" s="24">
        <f t="shared" si="25"/>
        <v>10.287044642301487</v>
      </c>
    </row>
    <row r="1577" spans="1:7" ht="15" x14ac:dyDescent="0.2">
      <c r="A1577" s="66"/>
      <c r="B1577" s="112"/>
      <c r="C1577" s="55" t="s">
        <v>696</v>
      </c>
      <c r="D1577" s="66"/>
      <c r="E1577" s="67"/>
      <c r="F1577" s="14" t="s">
        <v>185</v>
      </c>
      <c r="G1577" s="69"/>
    </row>
    <row r="1578" spans="1:7" ht="30" x14ac:dyDescent="0.2">
      <c r="A1578" s="20">
        <v>1</v>
      </c>
      <c r="B1578" s="114" t="s">
        <v>188</v>
      </c>
      <c r="C1578" s="30" t="s">
        <v>189</v>
      </c>
      <c r="D1578" s="57" t="s">
        <v>12</v>
      </c>
      <c r="E1578" s="21">
        <v>0.3</v>
      </c>
      <c r="F1578" s="22">
        <v>42.358930080986205</v>
      </c>
      <c r="G1578" s="24">
        <f t="shared" si="25"/>
        <v>12.707679024295862</v>
      </c>
    </row>
    <row r="1579" spans="1:7" ht="30" x14ac:dyDescent="0.2">
      <c r="A1579" s="20">
        <v>2</v>
      </c>
      <c r="B1579" s="114" t="s">
        <v>190</v>
      </c>
      <c r="C1579" s="38" t="s">
        <v>216</v>
      </c>
      <c r="D1579" s="57" t="s">
        <v>12</v>
      </c>
      <c r="E1579" s="21">
        <v>0.8</v>
      </c>
      <c r="F1579" s="22">
        <v>54.435842760835129</v>
      </c>
      <c r="G1579" s="24">
        <f t="shared" si="25"/>
        <v>43.548674208668103</v>
      </c>
    </row>
    <row r="1580" spans="1:7" ht="30" x14ac:dyDescent="0.2">
      <c r="A1580" s="20">
        <v>3</v>
      </c>
      <c r="B1580" s="110" t="s">
        <v>102</v>
      </c>
      <c r="C1580" s="30" t="s">
        <v>217</v>
      </c>
      <c r="D1580" s="57" t="s">
        <v>26</v>
      </c>
      <c r="E1580" s="51">
        <v>1</v>
      </c>
      <c r="F1580" s="22">
        <v>29.461079791662169</v>
      </c>
      <c r="G1580" s="24">
        <f t="shared" si="25"/>
        <v>29.461079791662169</v>
      </c>
    </row>
    <row r="1581" spans="1:7" ht="45" x14ac:dyDescent="0.2">
      <c r="A1581" s="20">
        <v>4</v>
      </c>
      <c r="B1581" s="110" t="s">
        <v>102</v>
      </c>
      <c r="C1581" s="63" t="s">
        <v>218</v>
      </c>
      <c r="D1581" s="57" t="s">
        <v>26</v>
      </c>
      <c r="E1581" s="51">
        <v>1</v>
      </c>
      <c r="F1581" s="22">
        <v>28.238444980308188</v>
      </c>
      <c r="G1581" s="24">
        <f t="shared" si="25"/>
        <v>28.238444980308188</v>
      </c>
    </row>
    <row r="1582" spans="1:7" ht="45" x14ac:dyDescent="0.2">
      <c r="A1582" s="20">
        <v>5</v>
      </c>
      <c r="B1582" s="110" t="s">
        <v>102</v>
      </c>
      <c r="C1582" s="63" t="s">
        <v>219</v>
      </c>
      <c r="D1582" s="57" t="s">
        <v>26</v>
      </c>
      <c r="E1582" s="51">
        <v>1</v>
      </c>
      <c r="F1582" s="22">
        <v>29.461079791662169</v>
      </c>
      <c r="G1582" s="24">
        <f t="shared" si="25"/>
        <v>29.461079791662169</v>
      </c>
    </row>
    <row r="1583" spans="1:7" ht="30" x14ac:dyDescent="0.2">
      <c r="A1583" s="20">
        <v>6</v>
      </c>
      <c r="B1583" s="110" t="s">
        <v>102</v>
      </c>
      <c r="C1583" s="63" t="s">
        <v>220</v>
      </c>
      <c r="D1583" s="57" t="s">
        <v>26</v>
      </c>
      <c r="E1583" s="51">
        <v>1</v>
      </c>
      <c r="F1583" s="22">
        <v>121.11449902352317</v>
      </c>
      <c r="G1583" s="24">
        <f t="shared" si="25"/>
        <v>121.11449902352317</v>
      </c>
    </row>
    <row r="1584" spans="1:7" ht="20.65" customHeight="1" x14ac:dyDescent="0.2">
      <c r="A1584" s="175">
        <v>7</v>
      </c>
      <c r="B1584" s="206" t="s">
        <v>199</v>
      </c>
      <c r="C1584" s="218" t="s">
        <v>200</v>
      </c>
      <c r="D1584" s="175" t="s">
        <v>14</v>
      </c>
      <c r="E1584" s="180">
        <v>1.72E-2</v>
      </c>
      <c r="F1584" s="139">
        <v>739.30797341848813</v>
      </c>
      <c r="G1584" s="128">
        <f t="shared" si="25"/>
        <v>12.716097142797995</v>
      </c>
    </row>
    <row r="1585" spans="1:7" ht="20.65" customHeight="1" x14ac:dyDescent="0.2">
      <c r="A1585" s="175"/>
      <c r="B1585" s="206"/>
      <c r="C1585" s="218"/>
      <c r="D1585" s="175"/>
      <c r="E1585" s="180"/>
      <c r="F1585" s="140"/>
      <c r="G1585" s="130"/>
    </row>
    <row r="1586" spans="1:7" ht="30" x14ac:dyDescent="0.2">
      <c r="A1586" s="20">
        <v>8</v>
      </c>
      <c r="B1586" s="118" t="s">
        <v>201</v>
      </c>
      <c r="C1586" s="30" t="s">
        <v>202</v>
      </c>
      <c r="D1586" s="20" t="s">
        <v>14</v>
      </c>
      <c r="E1586" s="61">
        <v>2.3199999999999998E-2</v>
      </c>
      <c r="F1586" s="22">
        <v>736.52699479155422</v>
      </c>
      <c r="G1586" s="24">
        <f t="shared" si="25"/>
        <v>17.087426279164056</v>
      </c>
    </row>
    <row r="1587" spans="1:7" ht="30" x14ac:dyDescent="0.2">
      <c r="A1587" s="20">
        <v>9</v>
      </c>
      <c r="B1587" s="110" t="s">
        <v>203</v>
      </c>
      <c r="C1587" s="63" t="s">
        <v>207</v>
      </c>
      <c r="D1587" s="45" t="s">
        <v>71</v>
      </c>
      <c r="E1587" s="65">
        <f>0.1/100</f>
        <v>1E-3</v>
      </c>
      <c r="F1587" s="22">
        <v>201.96597819665638</v>
      </c>
      <c r="G1587" s="24">
        <f t="shared" si="25"/>
        <v>0.20196597819665638</v>
      </c>
    </row>
    <row r="1588" spans="1:7" ht="24.4" customHeight="1" x14ac:dyDescent="0.2">
      <c r="A1588" s="175">
        <v>10</v>
      </c>
      <c r="B1588" s="230" t="s">
        <v>208</v>
      </c>
      <c r="C1588" s="218" t="s">
        <v>209</v>
      </c>
      <c r="D1588" s="175" t="s">
        <v>14</v>
      </c>
      <c r="E1588" s="180">
        <v>4.0399999999999998E-2</v>
      </c>
      <c r="F1588" s="139">
        <v>9.0768810713162758</v>
      </c>
      <c r="G1588" s="128">
        <f t="shared" si="25"/>
        <v>0.36670599528117753</v>
      </c>
    </row>
    <row r="1589" spans="1:7" ht="12.75" customHeight="1" x14ac:dyDescent="0.2">
      <c r="A1589" s="175"/>
      <c r="B1589" s="230"/>
      <c r="C1589" s="218"/>
      <c r="D1589" s="175"/>
      <c r="E1589" s="180"/>
      <c r="F1589" s="140"/>
      <c r="G1589" s="130"/>
    </row>
    <row r="1590" spans="1:7" s="56" customFormat="1" ht="18" x14ac:dyDescent="0.25">
      <c r="A1590" s="15"/>
      <c r="B1590" s="113"/>
      <c r="C1590" s="16" t="s">
        <v>663</v>
      </c>
      <c r="D1590" s="15"/>
      <c r="E1590" s="17"/>
      <c r="F1590" s="18"/>
      <c r="G1590" s="69"/>
    </row>
    <row r="1591" spans="1:7" ht="15" x14ac:dyDescent="0.2">
      <c r="A1591" s="20"/>
      <c r="B1591" s="114"/>
      <c r="C1591" s="97" t="s">
        <v>0</v>
      </c>
      <c r="D1591" s="27"/>
      <c r="E1591" s="34"/>
      <c r="F1591" s="22"/>
      <c r="G1591" s="69"/>
    </row>
    <row r="1592" spans="1:7" ht="17.45" customHeight="1" x14ac:dyDescent="0.2">
      <c r="A1592" s="175">
        <v>1</v>
      </c>
      <c r="B1592" s="114" t="s">
        <v>45</v>
      </c>
      <c r="C1592" s="218" t="s">
        <v>315</v>
      </c>
      <c r="D1592" s="135" t="s">
        <v>46</v>
      </c>
      <c r="E1592" s="137">
        <v>1.2E-2</v>
      </c>
      <c r="F1592" s="139">
        <v>9497.8228596140234</v>
      </c>
      <c r="G1592" s="128">
        <f t="shared" si="25"/>
        <v>113.97387431536828</v>
      </c>
    </row>
    <row r="1593" spans="1:7" ht="45" x14ac:dyDescent="0.2">
      <c r="A1593" s="175"/>
      <c r="B1593" s="110" t="s">
        <v>47</v>
      </c>
      <c r="C1593" s="218"/>
      <c r="D1593" s="136"/>
      <c r="E1593" s="138"/>
      <c r="F1593" s="140"/>
      <c r="G1593" s="130"/>
    </row>
    <row r="1594" spans="1:7" ht="17.45" customHeight="1" x14ac:dyDescent="0.2">
      <c r="A1594" s="175">
        <v>2</v>
      </c>
      <c r="B1594" s="114" t="s">
        <v>49</v>
      </c>
      <c r="C1594" s="218" t="s">
        <v>50</v>
      </c>
      <c r="D1594" s="135" t="s">
        <v>46</v>
      </c>
      <c r="E1594" s="144">
        <f>27.5/1000</f>
        <v>2.75E-2</v>
      </c>
      <c r="F1594" s="139">
        <v>11894.398317202515</v>
      </c>
      <c r="G1594" s="128">
        <f t="shared" si="25"/>
        <v>327.09595372306916</v>
      </c>
    </row>
    <row r="1595" spans="1:7" ht="15" x14ac:dyDescent="0.2">
      <c r="A1595" s="175"/>
      <c r="B1595" s="110" t="s">
        <v>51</v>
      </c>
      <c r="C1595" s="218"/>
      <c r="D1595" s="141"/>
      <c r="E1595" s="145"/>
      <c r="F1595" s="143"/>
      <c r="G1595" s="129"/>
    </row>
    <row r="1596" spans="1:7" ht="45" x14ac:dyDescent="0.2">
      <c r="A1596" s="175"/>
      <c r="B1596" s="110" t="s">
        <v>52</v>
      </c>
      <c r="C1596" s="218"/>
      <c r="D1596" s="136"/>
      <c r="E1596" s="146"/>
      <c r="F1596" s="140"/>
      <c r="G1596" s="130"/>
    </row>
    <row r="1597" spans="1:7" ht="17.45" customHeight="1" x14ac:dyDescent="0.2">
      <c r="A1597" s="163">
        <v>3</v>
      </c>
      <c r="B1597" s="114" t="s">
        <v>45</v>
      </c>
      <c r="C1597" s="218" t="s">
        <v>53</v>
      </c>
      <c r="D1597" s="135" t="s">
        <v>46</v>
      </c>
      <c r="E1597" s="137">
        <v>4.1000000000000002E-2</v>
      </c>
      <c r="F1597" s="139">
        <v>9689.7343718422999</v>
      </c>
      <c r="G1597" s="128">
        <f t="shared" si="25"/>
        <v>397.2791092455343</v>
      </c>
    </row>
    <row r="1598" spans="1:7" ht="15" x14ac:dyDescent="0.2">
      <c r="A1598" s="164"/>
      <c r="B1598" s="110" t="s">
        <v>54</v>
      </c>
      <c r="C1598" s="218"/>
      <c r="D1598" s="141"/>
      <c r="E1598" s="142"/>
      <c r="F1598" s="143"/>
      <c r="G1598" s="129"/>
    </row>
    <row r="1599" spans="1:7" ht="45" x14ac:dyDescent="0.2">
      <c r="A1599" s="165"/>
      <c r="B1599" s="110" t="s">
        <v>47</v>
      </c>
      <c r="C1599" s="218"/>
      <c r="D1599" s="136"/>
      <c r="E1599" s="138"/>
      <c r="F1599" s="140"/>
      <c r="G1599" s="130"/>
    </row>
    <row r="1600" spans="1:7" ht="30" x14ac:dyDescent="0.2">
      <c r="A1600" s="20">
        <v>4</v>
      </c>
      <c r="B1600" s="114" t="s">
        <v>58</v>
      </c>
      <c r="C1600" s="39" t="s">
        <v>59</v>
      </c>
      <c r="D1600" s="40" t="s">
        <v>12</v>
      </c>
      <c r="E1600" s="80">
        <v>6</v>
      </c>
      <c r="F1600" s="62">
        <v>7.7958074763315617</v>
      </c>
      <c r="G1600" s="24">
        <f t="shared" si="25"/>
        <v>46.774844857989372</v>
      </c>
    </row>
    <row r="1601" spans="1:7" ht="45" x14ac:dyDescent="0.2">
      <c r="A1601" s="20">
        <v>5</v>
      </c>
      <c r="B1601" s="114" t="s">
        <v>709</v>
      </c>
      <c r="C1601" s="42" t="s">
        <v>61</v>
      </c>
      <c r="D1601" s="40" t="s">
        <v>44</v>
      </c>
      <c r="E1601" s="80">
        <f>17/100</f>
        <v>0.17</v>
      </c>
      <c r="F1601" s="62">
        <v>577.11739968098937</v>
      </c>
      <c r="G1601" s="24">
        <f t="shared" si="25"/>
        <v>98.109957945768201</v>
      </c>
    </row>
    <row r="1602" spans="1:7" ht="25.5" x14ac:dyDescent="0.2">
      <c r="A1602" s="163">
        <v>6</v>
      </c>
      <c r="B1602" s="123" t="s">
        <v>708</v>
      </c>
      <c r="C1602" s="218" t="s">
        <v>62</v>
      </c>
      <c r="D1602" s="150" t="s">
        <v>65</v>
      </c>
      <c r="E1602" s="139">
        <v>0.45</v>
      </c>
      <c r="F1602" s="139">
        <v>539.39674522289135</v>
      </c>
      <c r="G1602" s="128">
        <f t="shared" si="25"/>
        <v>242.72853535030112</v>
      </c>
    </row>
    <row r="1603" spans="1:7" ht="25.5" x14ac:dyDescent="0.2">
      <c r="A1603" s="164"/>
      <c r="B1603" s="124" t="s">
        <v>63</v>
      </c>
      <c r="C1603" s="218"/>
      <c r="D1603" s="151"/>
      <c r="E1603" s="143"/>
      <c r="F1603" s="143"/>
      <c r="G1603" s="129"/>
    </row>
    <row r="1604" spans="1:7" ht="15.75" customHeight="1" x14ac:dyDescent="0.2">
      <c r="A1604" s="165"/>
      <c r="B1604" s="124" t="s">
        <v>64</v>
      </c>
      <c r="C1604" s="218"/>
      <c r="D1604" s="152"/>
      <c r="E1604" s="140"/>
      <c r="F1604" s="140"/>
      <c r="G1604" s="130"/>
    </row>
    <row r="1605" spans="1:7" ht="30" x14ac:dyDescent="0.2">
      <c r="A1605" s="20">
        <v>7</v>
      </c>
      <c r="B1605" s="114" t="s">
        <v>73</v>
      </c>
      <c r="C1605" s="72" t="s">
        <v>250</v>
      </c>
      <c r="D1605" s="45" t="s">
        <v>71</v>
      </c>
      <c r="E1605" s="46">
        <v>1.196</v>
      </c>
      <c r="F1605" s="62">
        <v>329.39147649635504</v>
      </c>
      <c r="G1605" s="24">
        <f t="shared" si="25"/>
        <v>393.9522058896406</v>
      </c>
    </row>
    <row r="1606" spans="1:7" ht="15" x14ac:dyDescent="0.2">
      <c r="A1606" s="20"/>
      <c r="B1606" s="110"/>
      <c r="C1606" s="97" t="s">
        <v>1</v>
      </c>
      <c r="D1606" s="27"/>
      <c r="E1606" s="53"/>
      <c r="F1606" s="62" t="s">
        <v>185</v>
      </c>
      <c r="G1606" s="69"/>
    </row>
    <row r="1607" spans="1:7" ht="30" x14ac:dyDescent="0.2">
      <c r="A1607" s="20">
        <v>1</v>
      </c>
      <c r="B1607" s="110" t="s">
        <v>22</v>
      </c>
      <c r="C1607" s="26" t="s">
        <v>354</v>
      </c>
      <c r="D1607" s="27" t="s">
        <v>17</v>
      </c>
      <c r="E1607" s="53">
        <v>0.35</v>
      </c>
      <c r="F1607" s="22">
        <v>11.183119980473885</v>
      </c>
      <c r="G1607" s="24">
        <f t="shared" si="25"/>
        <v>3.9140919931658593</v>
      </c>
    </row>
    <row r="1608" spans="1:7" ht="45" x14ac:dyDescent="0.2">
      <c r="A1608" s="20">
        <v>2</v>
      </c>
      <c r="B1608" s="110" t="s">
        <v>355</v>
      </c>
      <c r="C1608" s="72" t="s">
        <v>356</v>
      </c>
      <c r="D1608" s="27" t="s">
        <v>26</v>
      </c>
      <c r="E1608" s="31">
        <v>1</v>
      </c>
      <c r="F1608" s="62">
        <v>2.0810387966038797</v>
      </c>
      <c r="G1608" s="24">
        <f t="shared" si="25"/>
        <v>2.0810387966038797</v>
      </c>
    </row>
    <row r="1609" spans="1:7" ht="45" x14ac:dyDescent="0.2">
      <c r="A1609" s="20">
        <v>3</v>
      </c>
      <c r="B1609" s="110" t="s">
        <v>339</v>
      </c>
      <c r="C1609" s="26" t="s">
        <v>340</v>
      </c>
      <c r="D1609" s="27" t="s">
        <v>14</v>
      </c>
      <c r="E1609" s="32">
        <v>4.7E-2</v>
      </c>
      <c r="F1609" s="22">
        <v>2.7638135454772574</v>
      </c>
      <c r="G1609" s="24">
        <f t="shared" si="25"/>
        <v>0.12989923663743111</v>
      </c>
    </row>
    <row r="1610" spans="1:7" ht="45" x14ac:dyDescent="0.2">
      <c r="A1610" s="20">
        <v>4</v>
      </c>
      <c r="B1610" s="110" t="s">
        <v>119</v>
      </c>
      <c r="C1610" s="26" t="s">
        <v>120</v>
      </c>
      <c r="D1610" s="27" t="s">
        <v>17</v>
      </c>
      <c r="E1610" s="28">
        <v>92</v>
      </c>
      <c r="F1610" s="22">
        <v>1.2432993548743352</v>
      </c>
      <c r="G1610" s="24">
        <f t="shared" ref="G1610:G1672" si="26">F1610*E1610</f>
        <v>114.38354064843884</v>
      </c>
    </row>
    <row r="1611" spans="1:7" ht="45" x14ac:dyDescent="0.2">
      <c r="A1611" s="20">
        <v>5</v>
      </c>
      <c r="B1611" s="110" t="s">
        <v>146</v>
      </c>
      <c r="C1611" s="48" t="s">
        <v>149</v>
      </c>
      <c r="D1611" s="45" t="s">
        <v>148</v>
      </c>
      <c r="E1611" s="28">
        <v>0.1</v>
      </c>
      <c r="F1611" s="62">
        <v>205.07606570708916</v>
      </c>
      <c r="G1611" s="24">
        <f t="shared" si="26"/>
        <v>20.507606570708916</v>
      </c>
    </row>
    <row r="1612" spans="1:7" ht="45" x14ac:dyDescent="0.2">
      <c r="A1612" s="20">
        <v>6</v>
      </c>
      <c r="B1612" s="110" t="s">
        <v>146</v>
      </c>
      <c r="C1612" s="48" t="s">
        <v>350</v>
      </c>
      <c r="D1612" s="45" t="s">
        <v>148</v>
      </c>
      <c r="E1612" s="28">
        <v>0.1</v>
      </c>
      <c r="F1612" s="62">
        <v>411.3036242487243</v>
      </c>
      <c r="G1612" s="24">
        <f t="shared" si="26"/>
        <v>41.13036242487243</v>
      </c>
    </row>
    <row r="1613" spans="1:7" ht="30" x14ac:dyDescent="0.2">
      <c r="A1613" s="20">
        <v>7</v>
      </c>
      <c r="B1613" s="110" t="s">
        <v>146</v>
      </c>
      <c r="C1613" s="26" t="s">
        <v>240</v>
      </c>
      <c r="D1613" s="45" t="s">
        <v>148</v>
      </c>
      <c r="E1613" s="28">
        <v>0.2</v>
      </c>
      <c r="F1613" s="62">
        <v>54.824558769612096</v>
      </c>
      <c r="G1613" s="24">
        <f t="shared" si="26"/>
        <v>10.96491175392242</v>
      </c>
    </row>
    <row r="1614" spans="1:7" ht="45" x14ac:dyDescent="0.2">
      <c r="A1614" s="20">
        <v>8</v>
      </c>
      <c r="B1614" s="114" t="s">
        <v>102</v>
      </c>
      <c r="C1614" s="26" t="s">
        <v>163</v>
      </c>
      <c r="D1614" s="27" t="s">
        <v>164</v>
      </c>
      <c r="E1614" s="49">
        <v>92</v>
      </c>
      <c r="F1614" s="22">
        <v>0.22095809843746625</v>
      </c>
      <c r="G1614" s="24">
        <f t="shared" si="26"/>
        <v>20.328145056246896</v>
      </c>
    </row>
    <row r="1615" spans="1:7" ht="30" x14ac:dyDescent="0.2">
      <c r="A1615" s="20">
        <v>9</v>
      </c>
      <c r="B1615" s="110" t="s">
        <v>183</v>
      </c>
      <c r="C1615" s="54" t="s">
        <v>184</v>
      </c>
      <c r="D1615" s="50" t="s">
        <v>174</v>
      </c>
      <c r="E1615" s="32">
        <v>9.1999999999999998E-2</v>
      </c>
      <c r="F1615" s="62">
        <v>106.0520066216648</v>
      </c>
      <c r="G1615" s="24">
        <f t="shared" si="26"/>
        <v>9.7567846091931614</v>
      </c>
    </row>
    <row r="1616" spans="1:7" s="56" customFormat="1" ht="18" x14ac:dyDescent="0.25">
      <c r="A1616" s="15"/>
      <c r="B1616" s="113"/>
      <c r="C1616" s="16" t="s">
        <v>664</v>
      </c>
      <c r="D1616" s="15"/>
      <c r="E1616" s="17"/>
      <c r="F1616" s="18"/>
      <c r="G1616" s="69"/>
    </row>
    <row r="1617" spans="1:7" ht="15" x14ac:dyDescent="0.2">
      <c r="A1617" s="20"/>
      <c r="B1617" s="114"/>
      <c r="C1617" s="97" t="s">
        <v>0</v>
      </c>
      <c r="D1617" s="27"/>
      <c r="E1617" s="34"/>
      <c r="F1617" s="22"/>
      <c r="G1617" s="69"/>
    </row>
    <row r="1618" spans="1:7" ht="45" x14ac:dyDescent="0.2">
      <c r="A1618" s="20">
        <v>1</v>
      </c>
      <c r="B1618" s="110" t="s">
        <v>39</v>
      </c>
      <c r="C1618" s="35" t="s">
        <v>40</v>
      </c>
      <c r="D1618" s="45" t="s">
        <v>41</v>
      </c>
      <c r="E1618" s="37">
        <v>392</v>
      </c>
      <c r="F1618" s="62">
        <v>0.42932480293630632</v>
      </c>
      <c r="G1618" s="24">
        <f t="shared" si="26"/>
        <v>168.29532275103207</v>
      </c>
    </row>
    <row r="1619" spans="1:7" ht="17.45" customHeight="1" x14ac:dyDescent="0.2">
      <c r="A1619" s="175">
        <v>2</v>
      </c>
      <c r="B1619" s="110" t="s">
        <v>42</v>
      </c>
      <c r="C1619" s="225" t="s">
        <v>43</v>
      </c>
      <c r="D1619" s="135" t="s">
        <v>46</v>
      </c>
      <c r="E1619" s="166">
        <f>20.5/1000</f>
        <v>2.0500000000000001E-2</v>
      </c>
      <c r="F1619" s="139">
        <v>11243.571989763224</v>
      </c>
      <c r="G1619" s="128">
        <f t="shared" si="26"/>
        <v>230.49322579014611</v>
      </c>
    </row>
    <row r="1620" spans="1:7" ht="15.75" customHeight="1" x14ac:dyDescent="0.2">
      <c r="A1620" s="175"/>
      <c r="B1620" s="114" t="s">
        <v>45</v>
      </c>
      <c r="C1620" s="225"/>
      <c r="D1620" s="141"/>
      <c r="E1620" s="167"/>
      <c r="F1620" s="143"/>
      <c r="G1620" s="129"/>
    </row>
    <row r="1621" spans="1:7" ht="45" x14ac:dyDescent="0.2">
      <c r="A1621" s="175"/>
      <c r="B1621" s="110" t="s">
        <v>47</v>
      </c>
      <c r="C1621" s="225"/>
      <c r="D1621" s="136"/>
      <c r="E1621" s="168"/>
      <c r="F1621" s="140"/>
      <c r="G1621" s="130"/>
    </row>
    <row r="1622" spans="1:7" ht="17.45" customHeight="1" x14ac:dyDescent="0.2">
      <c r="A1622" s="175">
        <v>3</v>
      </c>
      <c r="B1622" s="114" t="s">
        <v>49</v>
      </c>
      <c r="C1622" s="218" t="s">
        <v>50</v>
      </c>
      <c r="D1622" s="135" t="s">
        <v>46</v>
      </c>
      <c r="E1622" s="137">
        <f>50/1000</f>
        <v>0.05</v>
      </c>
      <c r="F1622" s="139">
        <v>11894.398317202515</v>
      </c>
      <c r="G1622" s="128">
        <f t="shared" si="26"/>
        <v>594.71991586012575</v>
      </c>
    </row>
    <row r="1623" spans="1:7" ht="15" x14ac:dyDescent="0.2">
      <c r="A1623" s="175"/>
      <c r="B1623" s="110" t="s">
        <v>51</v>
      </c>
      <c r="C1623" s="218"/>
      <c r="D1623" s="141"/>
      <c r="E1623" s="142"/>
      <c r="F1623" s="143"/>
      <c r="G1623" s="129"/>
    </row>
    <row r="1624" spans="1:7" ht="45" x14ac:dyDescent="0.2">
      <c r="A1624" s="175"/>
      <c r="B1624" s="110" t="s">
        <v>52</v>
      </c>
      <c r="C1624" s="218"/>
      <c r="D1624" s="136"/>
      <c r="E1624" s="138"/>
      <c r="F1624" s="140"/>
      <c r="G1624" s="130"/>
    </row>
    <row r="1625" spans="1:7" ht="17.45" customHeight="1" x14ac:dyDescent="0.2">
      <c r="A1625" s="163">
        <v>4</v>
      </c>
      <c r="B1625" s="114" t="s">
        <v>45</v>
      </c>
      <c r="C1625" s="218" t="s">
        <v>53</v>
      </c>
      <c r="D1625" s="135" t="s">
        <v>46</v>
      </c>
      <c r="E1625" s="137">
        <v>8.1000000000000003E-2</v>
      </c>
      <c r="F1625" s="139">
        <v>9689.7343718422999</v>
      </c>
      <c r="G1625" s="128">
        <f t="shared" si="26"/>
        <v>784.86848411922631</v>
      </c>
    </row>
    <row r="1626" spans="1:7" ht="15" x14ac:dyDescent="0.2">
      <c r="A1626" s="164"/>
      <c r="B1626" s="110" t="s">
        <v>54</v>
      </c>
      <c r="C1626" s="218"/>
      <c r="D1626" s="141"/>
      <c r="E1626" s="142"/>
      <c r="F1626" s="143"/>
      <c r="G1626" s="129"/>
    </row>
    <row r="1627" spans="1:7" ht="45" x14ac:dyDescent="0.2">
      <c r="A1627" s="165"/>
      <c r="B1627" s="110" t="s">
        <v>47</v>
      </c>
      <c r="C1627" s="218"/>
      <c r="D1627" s="136"/>
      <c r="E1627" s="138"/>
      <c r="F1627" s="140"/>
      <c r="G1627" s="130"/>
    </row>
    <row r="1628" spans="1:7" ht="30" x14ac:dyDescent="0.2">
      <c r="A1628" s="20">
        <v>5</v>
      </c>
      <c r="B1628" s="114" t="s">
        <v>58</v>
      </c>
      <c r="C1628" s="39" t="s">
        <v>59</v>
      </c>
      <c r="D1628" s="40" t="s">
        <v>12</v>
      </c>
      <c r="E1628" s="80">
        <v>13</v>
      </c>
      <c r="F1628" s="62">
        <v>7.7958074763315617</v>
      </c>
      <c r="G1628" s="24">
        <f t="shared" si="26"/>
        <v>101.3454971923103</v>
      </c>
    </row>
    <row r="1629" spans="1:7" ht="45" x14ac:dyDescent="0.2">
      <c r="A1629" s="20">
        <v>6</v>
      </c>
      <c r="B1629" s="114" t="s">
        <v>709</v>
      </c>
      <c r="C1629" s="42" t="s">
        <v>61</v>
      </c>
      <c r="D1629" s="40" t="s">
        <v>44</v>
      </c>
      <c r="E1629" s="81">
        <f>36.5/100</f>
        <v>0.36499999999999999</v>
      </c>
      <c r="F1629" s="62">
        <v>577.11739968098937</v>
      </c>
      <c r="G1629" s="24">
        <f t="shared" si="26"/>
        <v>210.64785088356112</v>
      </c>
    </row>
    <row r="1630" spans="1:7" ht="45" x14ac:dyDescent="0.2">
      <c r="A1630" s="163">
        <v>7</v>
      </c>
      <c r="B1630" s="109" t="s">
        <v>708</v>
      </c>
      <c r="C1630" s="218" t="s">
        <v>62</v>
      </c>
      <c r="D1630" s="150" t="s">
        <v>65</v>
      </c>
      <c r="E1630" s="139">
        <v>0.68</v>
      </c>
      <c r="F1630" s="139">
        <v>539.39674522289124</v>
      </c>
      <c r="G1630" s="128">
        <f t="shared" si="26"/>
        <v>366.78978675156606</v>
      </c>
    </row>
    <row r="1631" spans="1:7" ht="30" x14ac:dyDescent="0.2">
      <c r="A1631" s="164"/>
      <c r="B1631" s="110" t="s">
        <v>63</v>
      </c>
      <c r="C1631" s="218"/>
      <c r="D1631" s="151"/>
      <c r="E1631" s="143"/>
      <c r="F1631" s="143"/>
      <c r="G1631" s="129"/>
    </row>
    <row r="1632" spans="1:7" ht="15.75" customHeight="1" x14ac:dyDescent="0.2">
      <c r="A1632" s="165"/>
      <c r="B1632" s="110" t="s">
        <v>64</v>
      </c>
      <c r="C1632" s="218"/>
      <c r="D1632" s="152"/>
      <c r="E1632" s="140"/>
      <c r="F1632" s="140"/>
      <c r="G1632" s="130"/>
    </row>
    <row r="1633" spans="1:7" ht="12.75" customHeight="1" x14ac:dyDescent="0.2">
      <c r="A1633" s="163">
        <v>8</v>
      </c>
      <c r="B1633" s="214" t="s">
        <v>69</v>
      </c>
      <c r="C1633" s="215" t="s">
        <v>72</v>
      </c>
      <c r="D1633" s="157" t="s">
        <v>71</v>
      </c>
      <c r="E1633" s="147">
        <v>1.625</v>
      </c>
      <c r="F1633" s="160">
        <v>174.76517949194169</v>
      </c>
      <c r="G1633" s="128">
        <f t="shared" si="26"/>
        <v>283.99341667440524</v>
      </c>
    </row>
    <row r="1634" spans="1:7" ht="12.75" customHeight="1" x14ac:dyDescent="0.2">
      <c r="A1634" s="164"/>
      <c r="B1634" s="214"/>
      <c r="C1634" s="215"/>
      <c r="D1634" s="158"/>
      <c r="E1634" s="148"/>
      <c r="F1634" s="161"/>
      <c r="G1634" s="129"/>
    </row>
    <row r="1635" spans="1:7" ht="12.75" customHeight="1" x14ac:dyDescent="0.2">
      <c r="A1635" s="164"/>
      <c r="B1635" s="214"/>
      <c r="C1635" s="215"/>
      <c r="D1635" s="158"/>
      <c r="E1635" s="148"/>
      <c r="F1635" s="161"/>
      <c r="G1635" s="129"/>
    </row>
    <row r="1636" spans="1:7" ht="12.75" x14ac:dyDescent="0.2">
      <c r="A1636" s="165"/>
      <c r="B1636" s="214"/>
      <c r="C1636" s="215"/>
      <c r="D1636" s="159"/>
      <c r="E1636" s="149"/>
      <c r="F1636" s="162"/>
      <c r="G1636" s="130"/>
    </row>
    <row r="1637" spans="1:7" ht="30" x14ac:dyDescent="0.2">
      <c r="A1637" s="20">
        <v>9</v>
      </c>
      <c r="B1637" s="114" t="s">
        <v>73</v>
      </c>
      <c r="C1637" s="35" t="s">
        <v>75</v>
      </c>
      <c r="D1637" s="45" t="s">
        <v>71</v>
      </c>
      <c r="E1637" s="46">
        <v>2.0350000000000001</v>
      </c>
      <c r="F1637" s="62">
        <v>605.4758774597442</v>
      </c>
      <c r="G1637" s="24">
        <f t="shared" si="26"/>
        <v>1232.1434106305796</v>
      </c>
    </row>
    <row r="1638" spans="1:7" ht="30" x14ac:dyDescent="0.2">
      <c r="A1638" s="20">
        <v>10</v>
      </c>
      <c r="B1638" s="114" t="s">
        <v>78</v>
      </c>
      <c r="C1638" s="35" t="s">
        <v>357</v>
      </c>
      <c r="D1638" s="27" t="s">
        <v>14</v>
      </c>
      <c r="E1638" s="74">
        <v>2.42256E-2</v>
      </c>
      <c r="F1638" s="29">
        <v>259.0317966725778</v>
      </c>
      <c r="G1638" s="24">
        <f t="shared" si="26"/>
        <v>6.2752006934712004</v>
      </c>
    </row>
    <row r="1639" spans="1:7" ht="15" x14ac:dyDescent="0.2">
      <c r="A1639" s="20"/>
      <c r="B1639" s="110"/>
      <c r="C1639" s="97" t="s">
        <v>1</v>
      </c>
      <c r="D1639" s="27"/>
      <c r="E1639" s="53"/>
      <c r="F1639" s="62" t="s">
        <v>185</v>
      </c>
      <c r="G1639" s="69"/>
    </row>
    <row r="1640" spans="1:7" ht="30" x14ac:dyDescent="0.2">
      <c r="A1640" s="20">
        <v>1</v>
      </c>
      <c r="B1640" s="110" t="s">
        <v>100</v>
      </c>
      <c r="C1640" s="26" t="s">
        <v>101</v>
      </c>
      <c r="D1640" s="27" t="s">
        <v>17</v>
      </c>
      <c r="E1640" s="28">
        <v>1</v>
      </c>
      <c r="F1640" s="68">
        <v>5.8229333908054803</v>
      </c>
      <c r="G1640" s="24">
        <f t="shared" si="26"/>
        <v>5.8229333908054803</v>
      </c>
    </row>
    <row r="1641" spans="1:7" ht="45" x14ac:dyDescent="0.2">
      <c r="A1641" s="20">
        <v>2</v>
      </c>
      <c r="B1641" s="110" t="s">
        <v>117</v>
      </c>
      <c r="C1641" s="26" t="s">
        <v>118</v>
      </c>
      <c r="D1641" s="27" t="s">
        <v>17</v>
      </c>
      <c r="E1641" s="28">
        <v>95</v>
      </c>
      <c r="F1641" s="22">
        <v>2.0842543622555265</v>
      </c>
      <c r="G1641" s="24">
        <f t="shared" si="26"/>
        <v>198.00416441427501</v>
      </c>
    </row>
    <row r="1642" spans="1:7" ht="45" x14ac:dyDescent="0.2">
      <c r="A1642" s="20">
        <v>3</v>
      </c>
      <c r="B1642" s="110" t="s">
        <v>119</v>
      </c>
      <c r="C1642" s="26" t="s">
        <v>120</v>
      </c>
      <c r="D1642" s="27" t="s">
        <v>17</v>
      </c>
      <c r="E1642" s="28">
        <v>99</v>
      </c>
      <c r="F1642" s="22">
        <v>1.2432993548743352</v>
      </c>
      <c r="G1642" s="24">
        <f t="shared" si="26"/>
        <v>123.08663613255918</v>
      </c>
    </row>
    <row r="1643" spans="1:7" ht="30" x14ac:dyDescent="0.2">
      <c r="A1643" s="20">
        <v>4</v>
      </c>
      <c r="B1643" s="118" t="s">
        <v>127</v>
      </c>
      <c r="C1643" s="26" t="s">
        <v>128</v>
      </c>
      <c r="D1643" s="27" t="s">
        <v>26</v>
      </c>
      <c r="E1643" s="31">
        <v>1</v>
      </c>
      <c r="F1643" s="62">
        <v>56.425884082044874</v>
      </c>
      <c r="G1643" s="24">
        <f t="shared" si="26"/>
        <v>56.425884082044874</v>
      </c>
    </row>
    <row r="1644" spans="1:7" ht="30" x14ac:dyDescent="0.2">
      <c r="A1644" s="20">
        <v>5</v>
      </c>
      <c r="B1644" s="110" t="s">
        <v>140</v>
      </c>
      <c r="C1644" s="30" t="s">
        <v>141</v>
      </c>
      <c r="D1644" s="20" t="s">
        <v>26</v>
      </c>
      <c r="E1644" s="51">
        <v>2</v>
      </c>
      <c r="F1644" s="22">
        <v>10.347980598599007</v>
      </c>
      <c r="G1644" s="24">
        <f t="shared" si="26"/>
        <v>20.695961197198013</v>
      </c>
    </row>
    <row r="1645" spans="1:7" ht="37.35" customHeight="1" x14ac:dyDescent="0.2">
      <c r="A1645" s="20">
        <v>6</v>
      </c>
      <c r="B1645" s="110" t="s">
        <v>146</v>
      </c>
      <c r="C1645" s="30" t="s">
        <v>155</v>
      </c>
      <c r="D1645" s="45" t="s">
        <v>148</v>
      </c>
      <c r="E1645" s="52">
        <v>0.1</v>
      </c>
      <c r="F1645" s="62">
        <v>352.3814646653999</v>
      </c>
      <c r="G1645" s="24">
        <f t="shared" si="26"/>
        <v>35.238146466539995</v>
      </c>
    </row>
    <row r="1646" spans="1:7" ht="30" x14ac:dyDescent="0.2">
      <c r="A1646" s="20">
        <v>7</v>
      </c>
      <c r="B1646" s="110" t="s">
        <v>156</v>
      </c>
      <c r="C1646" s="26" t="s">
        <v>358</v>
      </c>
      <c r="D1646" s="27" t="s">
        <v>14</v>
      </c>
      <c r="E1646" s="46">
        <v>1.7999999999999999E-2</v>
      </c>
      <c r="F1646" s="22">
        <v>2002.6676614223447</v>
      </c>
      <c r="G1646" s="24">
        <f t="shared" si="26"/>
        <v>36.048017905602201</v>
      </c>
    </row>
    <row r="1647" spans="1:7" ht="30" x14ac:dyDescent="0.2">
      <c r="A1647" s="20">
        <v>8</v>
      </c>
      <c r="B1647" s="110" t="s">
        <v>146</v>
      </c>
      <c r="C1647" s="26" t="s">
        <v>222</v>
      </c>
      <c r="D1647" s="45" t="s">
        <v>148</v>
      </c>
      <c r="E1647" s="28">
        <v>0.4</v>
      </c>
      <c r="F1647" s="62">
        <v>68.082044675860075</v>
      </c>
      <c r="G1647" s="24">
        <f t="shared" si="26"/>
        <v>27.232817870344032</v>
      </c>
    </row>
    <row r="1648" spans="1:7" ht="45" x14ac:dyDescent="0.2">
      <c r="A1648" s="20">
        <v>9</v>
      </c>
      <c r="B1648" s="114" t="s">
        <v>102</v>
      </c>
      <c r="C1648" s="26" t="s">
        <v>163</v>
      </c>
      <c r="D1648" s="27" t="s">
        <v>164</v>
      </c>
      <c r="E1648" s="49">
        <v>194</v>
      </c>
      <c r="F1648" s="22">
        <v>0.22095809843746625</v>
      </c>
      <c r="G1648" s="24">
        <f t="shared" si="26"/>
        <v>42.865871096868453</v>
      </c>
    </row>
    <row r="1649" spans="1:7" ht="29.25" customHeight="1" x14ac:dyDescent="0.2">
      <c r="A1649" s="163">
        <v>10</v>
      </c>
      <c r="B1649" s="207" t="s">
        <v>165</v>
      </c>
      <c r="C1649" s="216" t="s">
        <v>229</v>
      </c>
      <c r="D1649" s="157" t="s">
        <v>14</v>
      </c>
      <c r="E1649" s="237">
        <f>4.8*0.001</f>
        <v>4.7999999999999996E-3</v>
      </c>
      <c r="F1649" s="128">
        <v>810.4715550793394</v>
      </c>
      <c r="G1649" s="128">
        <f t="shared" si="26"/>
        <v>3.8902634643808289</v>
      </c>
    </row>
    <row r="1650" spans="1:7" ht="29.25" customHeight="1" x14ac:dyDescent="0.2">
      <c r="A1650" s="165"/>
      <c r="B1650" s="209"/>
      <c r="C1650" s="217"/>
      <c r="D1650" s="159"/>
      <c r="E1650" s="238"/>
      <c r="F1650" s="130"/>
      <c r="G1650" s="130"/>
    </row>
    <row r="1651" spans="1:7" ht="21.2" customHeight="1" x14ac:dyDescent="0.2">
      <c r="A1651" s="163">
        <v>11</v>
      </c>
      <c r="B1651" s="207" t="s">
        <v>168</v>
      </c>
      <c r="C1651" s="247" t="s">
        <v>224</v>
      </c>
      <c r="D1651" s="135" t="s">
        <v>71</v>
      </c>
      <c r="E1651" s="178">
        <f>0.17/100</f>
        <v>1.7000000000000001E-3</v>
      </c>
      <c r="F1651" s="153">
        <v>104.0882958772491</v>
      </c>
      <c r="G1651" s="128">
        <f t="shared" si="26"/>
        <v>0.17695010299132347</v>
      </c>
    </row>
    <row r="1652" spans="1:7" ht="32.65" customHeight="1" x14ac:dyDescent="0.2">
      <c r="A1652" s="165"/>
      <c r="B1652" s="209"/>
      <c r="C1652" s="248"/>
      <c r="D1652" s="136"/>
      <c r="E1652" s="179"/>
      <c r="F1652" s="154"/>
      <c r="G1652" s="130"/>
    </row>
    <row r="1653" spans="1:7" ht="47.25" x14ac:dyDescent="0.2">
      <c r="A1653" s="20">
        <v>12</v>
      </c>
      <c r="B1653" s="110" t="s">
        <v>225</v>
      </c>
      <c r="C1653" s="26" t="s">
        <v>230</v>
      </c>
      <c r="D1653" s="27" t="s">
        <v>164</v>
      </c>
      <c r="E1653" s="53">
        <v>0.5</v>
      </c>
      <c r="F1653" s="22">
        <v>0.85555290308590715</v>
      </c>
      <c r="G1653" s="24">
        <f t="shared" si="26"/>
        <v>0.42777645154295357</v>
      </c>
    </row>
    <row r="1654" spans="1:7" ht="45" x14ac:dyDescent="0.2">
      <c r="A1654" s="20">
        <v>13</v>
      </c>
      <c r="B1654" s="110" t="s">
        <v>181</v>
      </c>
      <c r="C1654" s="54" t="s">
        <v>182</v>
      </c>
      <c r="D1654" s="50" t="s">
        <v>174</v>
      </c>
      <c r="E1654" s="32">
        <v>9.6000000000000002E-2</v>
      </c>
      <c r="F1654" s="22">
        <v>112.53786333779922</v>
      </c>
      <c r="G1654" s="24">
        <f t="shared" si="26"/>
        <v>10.803634880428726</v>
      </c>
    </row>
    <row r="1655" spans="1:7" ht="30" x14ac:dyDescent="0.2">
      <c r="A1655" s="20">
        <v>14</v>
      </c>
      <c r="B1655" s="110" t="s">
        <v>183</v>
      </c>
      <c r="C1655" s="54" t="s">
        <v>184</v>
      </c>
      <c r="D1655" s="50" t="s">
        <v>174</v>
      </c>
      <c r="E1655" s="32">
        <v>9.9000000000000005E-2</v>
      </c>
      <c r="F1655" s="62">
        <v>106.0520066216648</v>
      </c>
      <c r="G1655" s="24">
        <f t="shared" si="26"/>
        <v>10.499148655544817</v>
      </c>
    </row>
    <row r="1656" spans="1:7" s="56" customFormat="1" ht="18" x14ac:dyDescent="0.25">
      <c r="A1656" s="15"/>
      <c r="B1656" s="113"/>
      <c r="C1656" s="16" t="s">
        <v>665</v>
      </c>
      <c r="D1656" s="15"/>
      <c r="E1656" s="17"/>
      <c r="F1656" s="18"/>
      <c r="G1656" s="69"/>
    </row>
    <row r="1657" spans="1:7" ht="15" x14ac:dyDescent="0.2">
      <c r="A1657" s="20"/>
      <c r="B1657" s="114"/>
      <c r="C1657" s="97" t="s">
        <v>0</v>
      </c>
      <c r="D1657" s="27"/>
      <c r="E1657" s="34"/>
      <c r="F1657" s="22"/>
      <c r="G1657" s="69"/>
    </row>
    <row r="1658" spans="1:7" ht="45" x14ac:dyDescent="0.2">
      <c r="A1658" s="20">
        <v>1</v>
      </c>
      <c r="B1658" s="110" t="s">
        <v>39</v>
      </c>
      <c r="C1658" s="35" t="s">
        <v>40</v>
      </c>
      <c r="D1658" s="45" t="s">
        <v>41</v>
      </c>
      <c r="E1658" s="37">
        <v>136</v>
      </c>
      <c r="F1658" s="62">
        <v>0.42932480293630632</v>
      </c>
      <c r="G1658" s="24">
        <f t="shared" si="26"/>
        <v>58.388173199337658</v>
      </c>
    </row>
    <row r="1659" spans="1:7" ht="17.45" customHeight="1" x14ac:dyDescent="0.2">
      <c r="A1659" s="175">
        <v>2</v>
      </c>
      <c r="B1659" s="110" t="s">
        <v>42</v>
      </c>
      <c r="C1659" s="225" t="s">
        <v>43</v>
      </c>
      <c r="D1659" s="135" t="s">
        <v>46</v>
      </c>
      <c r="E1659" s="166">
        <f>7.5/1000</f>
        <v>7.4999999999999997E-3</v>
      </c>
      <c r="F1659" s="139">
        <v>11243.571989763226</v>
      </c>
      <c r="G1659" s="128">
        <f t="shared" si="26"/>
        <v>84.326789923224197</v>
      </c>
    </row>
    <row r="1660" spans="1:7" ht="15.75" customHeight="1" x14ac:dyDescent="0.2">
      <c r="A1660" s="175"/>
      <c r="B1660" s="114" t="s">
        <v>45</v>
      </c>
      <c r="C1660" s="225"/>
      <c r="D1660" s="141"/>
      <c r="E1660" s="167"/>
      <c r="F1660" s="143"/>
      <c r="G1660" s="129"/>
    </row>
    <row r="1661" spans="1:7" ht="45" x14ac:dyDescent="0.2">
      <c r="A1661" s="175"/>
      <c r="B1661" s="110" t="s">
        <v>47</v>
      </c>
      <c r="C1661" s="225"/>
      <c r="D1661" s="136"/>
      <c r="E1661" s="168"/>
      <c r="F1661" s="140"/>
      <c r="G1661" s="130"/>
    </row>
    <row r="1662" spans="1:7" ht="17.45" customHeight="1" x14ac:dyDescent="0.2">
      <c r="A1662" s="163">
        <v>3</v>
      </c>
      <c r="B1662" s="114" t="s">
        <v>45</v>
      </c>
      <c r="C1662" s="227" t="s">
        <v>315</v>
      </c>
      <c r="D1662" s="135" t="s">
        <v>46</v>
      </c>
      <c r="E1662" s="137">
        <v>1.4999999999999999E-2</v>
      </c>
      <c r="F1662" s="139">
        <v>9497.822859614027</v>
      </c>
      <c r="G1662" s="128">
        <f t="shared" si="26"/>
        <v>142.46734289421039</v>
      </c>
    </row>
    <row r="1663" spans="1:7" ht="45" x14ac:dyDescent="0.2">
      <c r="A1663" s="165"/>
      <c r="B1663" s="110" t="s">
        <v>47</v>
      </c>
      <c r="C1663" s="227"/>
      <c r="D1663" s="136"/>
      <c r="E1663" s="138"/>
      <c r="F1663" s="140"/>
      <c r="G1663" s="130"/>
    </row>
    <row r="1664" spans="1:7" ht="17.45" customHeight="1" x14ac:dyDescent="0.2">
      <c r="A1664" s="175">
        <v>4</v>
      </c>
      <c r="B1664" s="114" t="s">
        <v>49</v>
      </c>
      <c r="C1664" s="218" t="s">
        <v>50</v>
      </c>
      <c r="D1664" s="135" t="s">
        <v>46</v>
      </c>
      <c r="E1664" s="144">
        <f>53.5/1000</f>
        <v>5.3499999999999999E-2</v>
      </c>
      <c r="F1664" s="139">
        <v>11894.398317202516</v>
      </c>
      <c r="G1664" s="128">
        <f t="shared" si="26"/>
        <v>636.35030997033459</v>
      </c>
    </row>
    <row r="1665" spans="1:7" ht="15" x14ac:dyDescent="0.2">
      <c r="A1665" s="175"/>
      <c r="B1665" s="110" t="s">
        <v>51</v>
      </c>
      <c r="C1665" s="218"/>
      <c r="D1665" s="141"/>
      <c r="E1665" s="145"/>
      <c r="F1665" s="143"/>
      <c r="G1665" s="129"/>
    </row>
    <row r="1666" spans="1:7" ht="45" x14ac:dyDescent="0.2">
      <c r="A1666" s="175"/>
      <c r="B1666" s="110" t="s">
        <v>52</v>
      </c>
      <c r="C1666" s="218"/>
      <c r="D1666" s="136"/>
      <c r="E1666" s="146"/>
      <c r="F1666" s="140"/>
      <c r="G1666" s="130"/>
    </row>
    <row r="1667" spans="1:7" ht="17.45" customHeight="1" x14ac:dyDescent="0.2">
      <c r="A1667" s="163">
        <v>5</v>
      </c>
      <c r="B1667" s="114" t="s">
        <v>45</v>
      </c>
      <c r="C1667" s="218" t="s">
        <v>53</v>
      </c>
      <c r="D1667" s="135" t="s">
        <v>46</v>
      </c>
      <c r="E1667" s="144">
        <v>8.0500000000000002E-2</v>
      </c>
      <c r="F1667" s="139">
        <v>9689.7343718422999</v>
      </c>
      <c r="G1667" s="128">
        <f t="shared" si="26"/>
        <v>780.02361693330511</v>
      </c>
    </row>
    <row r="1668" spans="1:7" ht="15" x14ac:dyDescent="0.2">
      <c r="A1668" s="164"/>
      <c r="B1668" s="110" t="s">
        <v>54</v>
      </c>
      <c r="C1668" s="218"/>
      <c r="D1668" s="141"/>
      <c r="E1668" s="145"/>
      <c r="F1668" s="143"/>
      <c r="G1668" s="129"/>
    </row>
    <row r="1669" spans="1:7" ht="45" x14ac:dyDescent="0.2">
      <c r="A1669" s="165"/>
      <c r="B1669" s="110" t="s">
        <v>47</v>
      </c>
      <c r="C1669" s="218"/>
      <c r="D1669" s="136"/>
      <c r="E1669" s="146"/>
      <c r="F1669" s="140"/>
      <c r="G1669" s="130"/>
    </row>
    <row r="1670" spans="1:7" ht="30" x14ac:dyDescent="0.2">
      <c r="A1670" s="20">
        <v>6</v>
      </c>
      <c r="B1670" s="114" t="s">
        <v>58</v>
      </c>
      <c r="C1670" s="39" t="s">
        <v>59</v>
      </c>
      <c r="D1670" s="40" t="s">
        <v>12</v>
      </c>
      <c r="E1670" s="80">
        <v>12</v>
      </c>
      <c r="F1670" s="62">
        <v>7.7958074763315617</v>
      </c>
      <c r="G1670" s="24">
        <f t="shared" si="26"/>
        <v>93.549689715978744</v>
      </c>
    </row>
    <row r="1671" spans="1:7" ht="45" x14ac:dyDescent="0.2">
      <c r="A1671" s="20">
        <v>7</v>
      </c>
      <c r="B1671" s="114" t="s">
        <v>709</v>
      </c>
      <c r="C1671" s="42" t="s">
        <v>61</v>
      </c>
      <c r="D1671" s="40" t="s">
        <v>44</v>
      </c>
      <c r="E1671" s="80">
        <f>37/100</f>
        <v>0.37</v>
      </c>
      <c r="F1671" s="62">
        <v>577.11739968098937</v>
      </c>
      <c r="G1671" s="24">
        <f t="shared" si="26"/>
        <v>213.53343788196605</v>
      </c>
    </row>
    <row r="1672" spans="1:7" ht="45" x14ac:dyDescent="0.2">
      <c r="A1672" s="163">
        <v>8</v>
      </c>
      <c r="B1672" s="109" t="s">
        <v>708</v>
      </c>
      <c r="C1672" s="218" t="s">
        <v>62</v>
      </c>
      <c r="D1672" s="150" t="s">
        <v>65</v>
      </c>
      <c r="E1672" s="147">
        <v>0.80500000000000005</v>
      </c>
      <c r="F1672" s="139">
        <v>539.39674522289124</v>
      </c>
      <c r="G1672" s="128">
        <f t="shared" si="26"/>
        <v>434.21437990442746</v>
      </c>
    </row>
    <row r="1673" spans="1:7" ht="30" x14ac:dyDescent="0.2">
      <c r="A1673" s="164"/>
      <c r="B1673" s="110" t="s">
        <v>63</v>
      </c>
      <c r="C1673" s="218"/>
      <c r="D1673" s="151"/>
      <c r="E1673" s="148"/>
      <c r="F1673" s="143"/>
      <c r="G1673" s="129"/>
    </row>
    <row r="1674" spans="1:7" ht="15.75" customHeight="1" x14ac:dyDescent="0.2">
      <c r="A1674" s="165"/>
      <c r="B1674" s="110" t="s">
        <v>64</v>
      </c>
      <c r="C1674" s="218"/>
      <c r="D1674" s="152"/>
      <c r="E1674" s="149"/>
      <c r="F1674" s="140"/>
      <c r="G1674" s="130"/>
    </row>
    <row r="1675" spans="1:7" ht="12.75" customHeight="1" x14ac:dyDescent="0.2">
      <c r="A1675" s="163">
        <v>9</v>
      </c>
      <c r="B1675" s="214" t="s">
        <v>69</v>
      </c>
      <c r="C1675" s="215" t="s">
        <v>72</v>
      </c>
      <c r="D1675" s="157" t="s">
        <v>71</v>
      </c>
      <c r="E1675" s="139">
        <v>0.59499999999999997</v>
      </c>
      <c r="F1675" s="160">
        <v>174.76597651285454</v>
      </c>
      <c r="G1675" s="128">
        <f t="shared" ref="G1675:G1736" si="27">F1675*E1675</f>
        <v>103.98575602514845</v>
      </c>
    </row>
    <row r="1676" spans="1:7" ht="12.75" customHeight="1" x14ac:dyDescent="0.2">
      <c r="A1676" s="164"/>
      <c r="B1676" s="214"/>
      <c r="C1676" s="215"/>
      <c r="D1676" s="158"/>
      <c r="E1676" s="143"/>
      <c r="F1676" s="161"/>
      <c r="G1676" s="129"/>
    </row>
    <row r="1677" spans="1:7" ht="12.75" customHeight="1" x14ac:dyDescent="0.2">
      <c r="A1677" s="164"/>
      <c r="B1677" s="214"/>
      <c r="C1677" s="215"/>
      <c r="D1677" s="158"/>
      <c r="E1677" s="143"/>
      <c r="F1677" s="161"/>
      <c r="G1677" s="129"/>
    </row>
    <row r="1678" spans="1:7" ht="12.75" x14ac:dyDescent="0.2">
      <c r="A1678" s="165"/>
      <c r="B1678" s="214"/>
      <c r="C1678" s="215"/>
      <c r="D1678" s="159"/>
      <c r="E1678" s="140"/>
      <c r="F1678" s="162"/>
      <c r="G1678" s="130"/>
    </row>
    <row r="1679" spans="1:7" ht="30" x14ac:dyDescent="0.2">
      <c r="A1679" s="20">
        <v>10</v>
      </c>
      <c r="B1679" s="114" t="s">
        <v>73</v>
      </c>
      <c r="C1679" s="35" t="s">
        <v>75</v>
      </c>
      <c r="D1679" s="45" t="s">
        <v>71</v>
      </c>
      <c r="E1679" s="21">
        <v>0.74</v>
      </c>
      <c r="F1679" s="62">
        <v>605.4758774597442</v>
      </c>
      <c r="G1679" s="24">
        <f t="shared" si="27"/>
        <v>448.05214932021067</v>
      </c>
    </row>
    <row r="1680" spans="1:7" ht="30" x14ac:dyDescent="0.2">
      <c r="A1680" s="20">
        <v>11</v>
      </c>
      <c r="B1680" s="114" t="s">
        <v>73</v>
      </c>
      <c r="C1680" s="72" t="s">
        <v>250</v>
      </c>
      <c r="D1680" s="45" t="s">
        <v>71</v>
      </c>
      <c r="E1680" s="46">
        <v>1.494</v>
      </c>
      <c r="F1680" s="62">
        <v>329.39147649635504</v>
      </c>
      <c r="G1680" s="24">
        <f t="shared" si="27"/>
        <v>492.1108658855544</v>
      </c>
    </row>
    <row r="1681" spans="1:7" ht="30" x14ac:dyDescent="0.2">
      <c r="A1681" s="20">
        <v>12</v>
      </c>
      <c r="B1681" s="114" t="s">
        <v>78</v>
      </c>
      <c r="C1681" s="35" t="s">
        <v>359</v>
      </c>
      <c r="D1681" s="27" t="s">
        <v>14</v>
      </c>
      <c r="E1681" s="61">
        <v>8.4048000000000005E-3</v>
      </c>
      <c r="F1681" s="29">
        <v>259.0317966725778</v>
      </c>
      <c r="G1681" s="24">
        <f t="shared" si="27"/>
        <v>2.1771104446736822</v>
      </c>
    </row>
    <row r="1682" spans="1:7" ht="15" x14ac:dyDescent="0.2">
      <c r="A1682" s="20"/>
      <c r="B1682" s="110"/>
      <c r="C1682" s="97" t="s">
        <v>1</v>
      </c>
      <c r="D1682" s="27"/>
      <c r="E1682" s="53"/>
      <c r="F1682" s="62" t="s">
        <v>185</v>
      </c>
      <c r="G1682" s="69"/>
    </row>
    <row r="1683" spans="1:7" ht="30" x14ac:dyDescent="0.2">
      <c r="A1683" s="20">
        <v>1</v>
      </c>
      <c r="B1683" s="110" t="s">
        <v>100</v>
      </c>
      <c r="C1683" s="26" t="s">
        <v>101</v>
      </c>
      <c r="D1683" s="27" t="s">
        <v>17</v>
      </c>
      <c r="E1683" s="28">
        <v>1</v>
      </c>
      <c r="F1683" s="68">
        <v>5.8229333908054803</v>
      </c>
      <c r="G1683" s="24">
        <f t="shared" si="27"/>
        <v>5.8229333908054803</v>
      </c>
    </row>
    <row r="1684" spans="1:7" ht="45" x14ac:dyDescent="0.2">
      <c r="A1684" s="20">
        <v>2</v>
      </c>
      <c r="B1684" s="110" t="s">
        <v>117</v>
      </c>
      <c r="C1684" s="26" t="s">
        <v>118</v>
      </c>
      <c r="D1684" s="27" t="s">
        <v>17</v>
      </c>
      <c r="E1684" s="28">
        <v>105</v>
      </c>
      <c r="F1684" s="22">
        <v>2.0842543622555265</v>
      </c>
      <c r="G1684" s="24">
        <f t="shared" si="27"/>
        <v>218.84670803683028</v>
      </c>
    </row>
    <row r="1685" spans="1:7" ht="45" x14ac:dyDescent="0.2">
      <c r="A1685" s="20">
        <v>3</v>
      </c>
      <c r="B1685" s="110" t="s">
        <v>119</v>
      </c>
      <c r="C1685" s="26" t="s">
        <v>120</v>
      </c>
      <c r="D1685" s="27" t="s">
        <v>17</v>
      </c>
      <c r="E1685" s="28">
        <v>74</v>
      </c>
      <c r="F1685" s="22">
        <v>1.2432993548743352</v>
      </c>
      <c r="G1685" s="24">
        <f t="shared" si="27"/>
        <v>92.004152260700806</v>
      </c>
    </row>
    <row r="1686" spans="1:7" ht="30" x14ac:dyDescent="0.2">
      <c r="A1686" s="20">
        <v>4</v>
      </c>
      <c r="B1686" s="118" t="s">
        <v>127</v>
      </c>
      <c r="C1686" s="26" t="s">
        <v>128</v>
      </c>
      <c r="D1686" s="27" t="s">
        <v>26</v>
      </c>
      <c r="E1686" s="31">
        <v>1</v>
      </c>
      <c r="F1686" s="62">
        <v>56.425884082044874</v>
      </c>
      <c r="G1686" s="24">
        <f t="shared" si="27"/>
        <v>56.425884082044874</v>
      </c>
    </row>
    <row r="1687" spans="1:7" ht="30" x14ac:dyDescent="0.2">
      <c r="A1687" s="20">
        <v>5</v>
      </c>
      <c r="B1687" s="110" t="s">
        <v>140</v>
      </c>
      <c r="C1687" s="30" t="s">
        <v>141</v>
      </c>
      <c r="D1687" s="20" t="s">
        <v>26</v>
      </c>
      <c r="E1687" s="51">
        <v>2</v>
      </c>
      <c r="F1687" s="22">
        <v>10.347980598599007</v>
      </c>
      <c r="G1687" s="24">
        <f t="shared" si="27"/>
        <v>20.695961197198013</v>
      </c>
    </row>
    <row r="1688" spans="1:7" ht="33" customHeight="1" x14ac:dyDescent="0.2">
      <c r="A1688" s="20">
        <v>6</v>
      </c>
      <c r="B1688" s="110" t="s">
        <v>146</v>
      </c>
      <c r="C1688" s="30" t="s">
        <v>155</v>
      </c>
      <c r="D1688" s="45" t="s">
        <v>148</v>
      </c>
      <c r="E1688" s="52">
        <v>0.1</v>
      </c>
      <c r="F1688" s="62">
        <v>352.3814646653999</v>
      </c>
      <c r="G1688" s="24">
        <f t="shared" si="27"/>
        <v>35.238146466539995</v>
      </c>
    </row>
    <row r="1689" spans="1:7" ht="30" x14ac:dyDescent="0.2">
      <c r="A1689" s="20">
        <v>7</v>
      </c>
      <c r="B1689" s="110" t="s">
        <v>156</v>
      </c>
      <c r="C1689" s="26" t="s">
        <v>358</v>
      </c>
      <c r="D1689" s="27" t="s">
        <v>14</v>
      </c>
      <c r="E1689" s="52">
        <v>1.7999999999999999E-2</v>
      </c>
      <c r="F1689" s="22">
        <v>2002.6676614223447</v>
      </c>
      <c r="G1689" s="24">
        <f t="shared" si="27"/>
        <v>36.048017905602201</v>
      </c>
    </row>
    <row r="1690" spans="1:7" ht="30" x14ac:dyDescent="0.2">
      <c r="A1690" s="20">
        <v>8</v>
      </c>
      <c r="B1690" s="110" t="s">
        <v>146</v>
      </c>
      <c r="C1690" s="26" t="s">
        <v>222</v>
      </c>
      <c r="D1690" s="45" t="s">
        <v>148</v>
      </c>
      <c r="E1690" s="28">
        <v>0.4</v>
      </c>
      <c r="F1690" s="62">
        <v>68.082044675860075</v>
      </c>
      <c r="G1690" s="24">
        <f t="shared" si="27"/>
        <v>27.232817870344032</v>
      </c>
    </row>
    <row r="1691" spans="1:7" ht="45" x14ac:dyDescent="0.2">
      <c r="A1691" s="20">
        <v>9</v>
      </c>
      <c r="B1691" s="114" t="s">
        <v>102</v>
      </c>
      <c r="C1691" s="26" t="s">
        <v>163</v>
      </c>
      <c r="D1691" s="27" t="s">
        <v>164</v>
      </c>
      <c r="E1691" s="49">
        <v>179</v>
      </c>
      <c r="F1691" s="22">
        <v>0.22095809843746625</v>
      </c>
      <c r="G1691" s="24">
        <f t="shared" si="27"/>
        <v>39.551499620306458</v>
      </c>
    </row>
    <row r="1692" spans="1:7" ht="32.450000000000003" customHeight="1" x14ac:dyDescent="0.2">
      <c r="A1692" s="163">
        <v>10</v>
      </c>
      <c r="B1692" s="207" t="s">
        <v>165</v>
      </c>
      <c r="C1692" s="216" t="s">
        <v>229</v>
      </c>
      <c r="D1692" s="157" t="s">
        <v>14</v>
      </c>
      <c r="E1692" s="237">
        <f>4.8*0.001</f>
        <v>4.7999999999999996E-3</v>
      </c>
      <c r="F1692" s="128">
        <v>810.4715550793394</v>
      </c>
      <c r="G1692" s="128">
        <f t="shared" si="27"/>
        <v>3.8902634643808289</v>
      </c>
    </row>
    <row r="1693" spans="1:7" ht="32.450000000000003" customHeight="1" x14ac:dyDescent="0.2">
      <c r="A1693" s="165"/>
      <c r="B1693" s="209"/>
      <c r="C1693" s="217"/>
      <c r="D1693" s="159"/>
      <c r="E1693" s="238"/>
      <c r="F1693" s="130"/>
      <c r="G1693" s="130"/>
    </row>
    <row r="1694" spans="1:7" ht="26.45" customHeight="1" x14ac:dyDescent="0.2">
      <c r="A1694" s="163">
        <v>11</v>
      </c>
      <c r="B1694" s="207" t="s">
        <v>168</v>
      </c>
      <c r="C1694" s="247" t="s">
        <v>224</v>
      </c>
      <c r="D1694" s="135" t="s">
        <v>71</v>
      </c>
      <c r="E1694" s="178">
        <f>0.17/100</f>
        <v>1.7000000000000001E-3</v>
      </c>
      <c r="F1694" s="153">
        <v>104.0882958772491</v>
      </c>
      <c r="G1694" s="128">
        <f t="shared" si="27"/>
        <v>0.17695010299132347</v>
      </c>
    </row>
    <row r="1695" spans="1:7" ht="26.45" customHeight="1" x14ac:dyDescent="0.2">
      <c r="A1695" s="165"/>
      <c r="B1695" s="209"/>
      <c r="C1695" s="248"/>
      <c r="D1695" s="136"/>
      <c r="E1695" s="179"/>
      <c r="F1695" s="154"/>
      <c r="G1695" s="130"/>
    </row>
    <row r="1696" spans="1:7" ht="47.25" x14ac:dyDescent="0.2">
      <c r="A1696" s="20">
        <v>12</v>
      </c>
      <c r="B1696" s="110" t="s">
        <v>225</v>
      </c>
      <c r="C1696" s="26" t="s">
        <v>230</v>
      </c>
      <c r="D1696" s="27" t="s">
        <v>164</v>
      </c>
      <c r="E1696" s="53">
        <v>0.5</v>
      </c>
      <c r="F1696" s="22">
        <v>0.85555290308590715</v>
      </c>
      <c r="G1696" s="24">
        <f t="shared" si="27"/>
        <v>0.42777645154295357</v>
      </c>
    </row>
    <row r="1697" spans="1:7" ht="45" x14ac:dyDescent="0.2">
      <c r="A1697" s="20">
        <v>13</v>
      </c>
      <c r="B1697" s="110" t="s">
        <v>181</v>
      </c>
      <c r="C1697" s="54" t="s">
        <v>182</v>
      </c>
      <c r="D1697" s="50" t="s">
        <v>174</v>
      </c>
      <c r="E1697" s="32">
        <v>0.106</v>
      </c>
      <c r="F1697" s="22">
        <v>112.53786333779922</v>
      </c>
      <c r="G1697" s="24">
        <f t="shared" si="27"/>
        <v>11.929013513806717</v>
      </c>
    </row>
    <row r="1698" spans="1:7" ht="30" x14ac:dyDescent="0.2">
      <c r="A1698" s="20">
        <v>14</v>
      </c>
      <c r="B1698" s="110" t="s">
        <v>183</v>
      </c>
      <c r="C1698" s="54" t="s">
        <v>184</v>
      </c>
      <c r="D1698" s="50" t="s">
        <v>174</v>
      </c>
      <c r="E1698" s="32">
        <v>7.3999999999999996E-2</v>
      </c>
      <c r="F1698" s="62">
        <v>106.0520066216648</v>
      </c>
      <c r="G1698" s="24">
        <f t="shared" si="27"/>
        <v>7.8478484900031953</v>
      </c>
    </row>
    <row r="1699" spans="1:7" s="56" customFormat="1" ht="18" x14ac:dyDescent="0.25">
      <c r="A1699" s="15"/>
      <c r="B1699" s="113"/>
      <c r="C1699" s="16" t="s">
        <v>667</v>
      </c>
      <c r="D1699" s="15"/>
      <c r="E1699" s="17"/>
      <c r="F1699" s="18"/>
      <c r="G1699" s="69"/>
    </row>
    <row r="1700" spans="1:7" ht="15" x14ac:dyDescent="0.2">
      <c r="A1700" s="20"/>
      <c r="B1700" s="114"/>
      <c r="C1700" s="97" t="s">
        <v>0</v>
      </c>
      <c r="D1700" s="27"/>
      <c r="E1700" s="34"/>
      <c r="F1700" s="22"/>
      <c r="G1700" s="69"/>
    </row>
    <row r="1701" spans="1:7" ht="45" x14ac:dyDescent="0.2">
      <c r="A1701" s="20">
        <v>1</v>
      </c>
      <c r="B1701" s="110" t="s">
        <v>39</v>
      </c>
      <c r="C1701" s="35" t="s">
        <v>40</v>
      </c>
      <c r="D1701" s="45" t="s">
        <v>41</v>
      </c>
      <c r="E1701" s="37">
        <v>94</v>
      </c>
      <c r="F1701" s="62">
        <v>0.42932480293630626</v>
      </c>
      <c r="G1701" s="24">
        <f t="shared" si="27"/>
        <v>40.35653147601279</v>
      </c>
    </row>
    <row r="1702" spans="1:7" ht="17.45" customHeight="1" x14ac:dyDescent="0.2">
      <c r="A1702" s="175">
        <v>2</v>
      </c>
      <c r="B1702" s="110" t="s">
        <v>42</v>
      </c>
      <c r="C1702" s="225" t="s">
        <v>43</v>
      </c>
      <c r="D1702" s="135" t="s">
        <v>46</v>
      </c>
      <c r="E1702" s="166">
        <f>4.5/1000</f>
        <v>4.4999999999999997E-3</v>
      </c>
      <c r="F1702" s="139">
        <v>11243.571989763224</v>
      </c>
      <c r="G1702" s="128">
        <f t="shared" si="27"/>
        <v>50.596073953934507</v>
      </c>
    </row>
    <row r="1703" spans="1:7" ht="15.75" customHeight="1" x14ac:dyDescent="0.2">
      <c r="A1703" s="175"/>
      <c r="B1703" s="114" t="s">
        <v>45</v>
      </c>
      <c r="C1703" s="225"/>
      <c r="D1703" s="141"/>
      <c r="E1703" s="167"/>
      <c r="F1703" s="143"/>
      <c r="G1703" s="129"/>
    </row>
    <row r="1704" spans="1:7" ht="45" x14ac:dyDescent="0.2">
      <c r="A1704" s="175"/>
      <c r="B1704" s="110" t="s">
        <v>47</v>
      </c>
      <c r="C1704" s="225"/>
      <c r="D1704" s="136"/>
      <c r="E1704" s="168"/>
      <c r="F1704" s="140"/>
      <c r="G1704" s="130"/>
    </row>
    <row r="1705" spans="1:7" ht="17.45" customHeight="1" x14ac:dyDescent="0.2">
      <c r="A1705" s="175">
        <v>3</v>
      </c>
      <c r="B1705" s="114" t="s">
        <v>49</v>
      </c>
      <c r="C1705" s="218" t="s">
        <v>50</v>
      </c>
      <c r="D1705" s="135" t="s">
        <v>46</v>
      </c>
      <c r="E1705" s="137">
        <f>11/1000</f>
        <v>1.0999999999999999E-2</v>
      </c>
      <c r="F1705" s="139">
        <v>11119.627334366183</v>
      </c>
      <c r="G1705" s="128">
        <f t="shared" si="27"/>
        <v>122.31590067802802</v>
      </c>
    </row>
    <row r="1706" spans="1:7" ht="45" x14ac:dyDescent="0.2">
      <c r="A1706" s="175"/>
      <c r="B1706" s="110" t="s">
        <v>52</v>
      </c>
      <c r="C1706" s="218"/>
      <c r="D1706" s="136"/>
      <c r="E1706" s="138"/>
      <c r="F1706" s="140"/>
      <c r="G1706" s="130"/>
    </row>
    <row r="1707" spans="1:7" ht="17.45" customHeight="1" x14ac:dyDescent="0.2">
      <c r="A1707" s="163">
        <v>4</v>
      </c>
      <c r="B1707" s="114" t="s">
        <v>45</v>
      </c>
      <c r="C1707" s="218" t="s">
        <v>53</v>
      </c>
      <c r="D1707" s="135" t="s">
        <v>46</v>
      </c>
      <c r="E1707" s="144">
        <v>1.6500000000000001E-2</v>
      </c>
      <c r="F1707" s="139">
        <v>9497.8228596140234</v>
      </c>
      <c r="G1707" s="128">
        <f t="shared" si="27"/>
        <v>156.71407718363139</v>
      </c>
    </row>
    <row r="1708" spans="1:7" ht="45" x14ac:dyDescent="0.2">
      <c r="A1708" s="165"/>
      <c r="B1708" s="110" t="s">
        <v>47</v>
      </c>
      <c r="C1708" s="218"/>
      <c r="D1708" s="136"/>
      <c r="E1708" s="146"/>
      <c r="F1708" s="140"/>
      <c r="G1708" s="130"/>
    </row>
    <row r="1709" spans="1:7" ht="30" x14ac:dyDescent="0.2">
      <c r="A1709" s="20">
        <v>5</v>
      </c>
      <c r="B1709" s="114" t="s">
        <v>58</v>
      </c>
      <c r="C1709" s="39" t="s">
        <v>59</v>
      </c>
      <c r="D1709" s="40" t="s">
        <v>12</v>
      </c>
      <c r="E1709" s="28">
        <v>3</v>
      </c>
      <c r="F1709" s="62">
        <v>7.7958074763315617</v>
      </c>
      <c r="G1709" s="24">
        <f t="shared" si="27"/>
        <v>23.387422428994686</v>
      </c>
    </row>
    <row r="1710" spans="1:7" ht="45" x14ac:dyDescent="0.2">
      <c r="A1710" s="20">
        <v>6</v>
      </c>
      <c r="B1710" s="114" t="s">
        <v>709</v>
      </c>
      <c r="C1710" s="42" t="s">
        <v>61</v>
      </c>
      <c r="D1710" s="40" t="s">
        <v>44</v>
      </c>
      <c r="E1710" s="82">
        <f>7/100</f>
        <v>7.0000000000000007E-2</v>
      </c>
      <c r="F1710" s="62">
        <v>577.11739968098937</v>
      </c>
      <c r="G1710" s="24">
        <f t="shared" si="27"/>
        <v>40.398217977669262</v>
      </c>
    </row>
    <row r="1711" spans="1:7" ht="30" x14ac:dyDescent="0.2">
      <c r="A1711" s="164">
        <v>7</v>
      </c>
      <c r="B1711" s="110" t="s">
        <v>63</v>
      </c>
      <c r="C1711" s="216" t="s">
        <v>62</v>
      </c>
      <c r="D1711" s="150" t="s">
        <v>65</v>
      </c>
      <c r="E1711" s="139">
        <v>0.185</v>
      </c>
      <c r="F1711" s="153">
        <v>536.96258060920707</v>
      </c>
      <c r="G1711" s="128">
        <f t="shared" si="27"/>
        <v>99.338077412703299</v>
      </c>
    </row>
    <row r="1712" spans="1:7" ht="15.75" customHeight="1" x14ac:dyDescent="0.2">
      <c r="A1712" s="165"/>
      <c r="B1712" s="110" t="s">
        <v>64</v>
      </c>
      <c r="C1712" s="217"/>
      <c r="D1712" s="152"/>
      <c r="E1712" s="140"/>
      <c r="F1712" s="154"/>
      <c r="G1712" s="130"/>
    </row>
    <row r="1713" spans="1:7" ht="12.75" customHeight="1" x14ac:dyDescent="0.2">
      <c r="A1713" s="163">
        <v>8</v>
      </c>
      <c r="B1713" s="214" t="s">
        <v>69</v>
      </c>
      <c r="C1713" s="215" t="s">
        <v>72</v>
      </c>
      <c r="D1713" s="157" t="s">
        <v>71</v>
      </c>
      <c r="E1713" s="139">
        <v>0.36</v>
      </c>
      <c r="F1713" s="160">
        <v>174.76597651285454</v>
      </c>
      <c r="G1713" s="128">
        <f t="shared" si="27"/>
        <v>62.915751544627632</v>
      </c>
    </row>
    <row r="1714" spans="1:7" ht="12.75" customHeight="1" x14ac:dyDescent="0.2">
      <c r="A1714" s="164"/>
      <c r="B1714" s="214"/>
      <c r="C1714" s="215"/>
      <c r="D1714" s="158"/>
      <c r="E1714" s="143"/>
      <c r="F1714" s="161"/>
      <c r="G1714" s="129"/>
    </row>
    <row r="1715" spans="1:7" ht="12.75" customHeight="1" x14ac:dyDescent="0.2">
      <c r="A1715" s="164"/>
      <c r="B1715" s="214"/>
      <c r="C1715" s="215"/>
      <c r="D1715" s="158"/>
      <c r="E1715" s="143"/>
      <c r="F1715" s="161"/>
      <c r="G1715" s="129"/>
    </row>
    <row r="1716" spans="1:7" ht="12.75" x14ac:dyDescent="0.2">
      <c r="A1716" s="165"/>
      <c r="B1716" s="214"/>
      <c r="C1716" s="215"/>
      <c r="D1716" s="159"/>
      <c r="E1716" s="140"/>
      <c r="F1716" s="162"/>
      <c r="G1716" s="130"/>
    </row>
    <row r="1717" spans="1:7" ht="30" x14ac:dyDescent="0.2">
      <c r="A1717" s="20">
        <v>9</v>
      </c>
      <c r="B1717" s="114" t="s">
        <v>73</v>
      </c>
      <c r="C1717" s="35" t="s">
        <v>75</v>
      </c>
      <c r="D1717" s="45" t="s">
        <v>71</v>
      </c>
      <c r="E1717" s="21">
        <v>0.46</v>
      </c>
      <c r="F1717" s="62">
        <v>605.4758774597442</v>
      </c>
      <c r="G1717" s="24">
        <f t="shared" si="27"/>
        <v>278.51890363148232</v>
      </c>
    </row>
    <row r="1718" spans="1:7" ht="30" x14ac:dyDescent="0.2">
      <c r="A1718" s="20">
        <v>10</v>
      </c>
      <c r="B1718" s="114" t="s">
        <v>78</v>
      </c>
      <c r="C1718" s="35" t="s">
        <v>360</v>
      </c>
      <c r="D1718" s="27" t="s">
        <v>14</v>
      </c>
      <c r="E1718" s="74">
        <v>5.8091999999999996E-3</v>
      </c>
      <c r="F1718" s="29">
        <v>259.0317966725778</v>
      </c>
      <c r="G1718" s="24">
        <f t="shared" si="27"/>
        <v>1.5047675132303389</v>
      </c>
    </row>
    <row r="1719" spans="1:7" ht="21.75" customHeight="1" x14ac:dyDescent="0.2">
      <c r="A1719" s="20"/>
      <c r="B1719" s="110"/>
      <c r="C1719" s="97" t="s">
        <v>1</v>
      </c>
      <c r="D1719" s="27"/>
      <c r="E1719" s="53"/>
      <c r="F1719" s="62" t="s">
        <v>185</v>
      </c>
      <c r="G1719" s="24"/>
    </row>
    <row r="1720" spans="1:7" ht="45" x14ac:dyDescent="0.2">
      <c r="A1720" s="20">
        <v>1</v>
      </c>
      <c r="B1720" s="110" t="s">
        <v>301</v>
      </c>
      <c r="C1720" s="26" t="s">
        <v>302</v>
      </c>
      <c r="D1720" s="27" t="s">
        <v>17</v>
      </c>
      <c r="E1720" s="28">
        <v>46</v>
      </c>
      <c r="F1720" s="22">
        <v>0.90110891309417929</v>
      </c>
      <c r="G1720" s="24">
        <f t="shared" si="27"/>
        <v>41.451010002332247</v>
      </c>
    </row>
    <row r="1721" spans="1:7" ht="30" x14ac:dyDescent="0.2">
      <c r="A1721" s="20">
        <v>2</v>
      </c>
      <c r="B1721" s="110" t="s">
        <v>146</v>
      </c>
      <c r="C1721" s="26" t="s">
        <v>303</v>
      </c>
      <c r="D1721" s="45" t="s">
        <v>148</v>
      </c>
      <c r="E1721" s="28">
        <v>0.2</v>
      </c>
      <c r="F1721" s="62">
        <v>68.082044675860075</v>
      </c>
      <c r="G1721" s="24">
        <f t="shared" si="27"/>
        <v>13.616408935172016</v>
      </c>
    </row>
    <row r="1722" spans="1:7" ht="45" x14ac:dyDescent="0.2">
      <c r="A1722" s="20">
        <v>3</v>
      </c>
      <c r="B1722" s="114" t="s">
        <v>102</v>
      </c>
      <c r="C1722" s="26" t="s">
        <v>163</v>
      </c>
      <c r="D1722" s="27" t="s">
        <v>164</v>
      </c>
      <c r="E1722" s="49">
        <v>46</v>
      </c>
      <c r="F1722" s="22">
        <v>0.22095809843746625</v>
      </c>
      <c r="G1722" s="24">
        <f t="shared" si="27"/>
        <v>10.164072528123448</v>
      </c>
    </row>
    <row r="1723" spans="1:7" ht="30" x14ac:dyDescent="0.2">
      <c r="A1723" s="20">
        <v>4</v>
      </c>
      <c r="B1723" s="110" t="s">
        <v>183</v>
      </c>
      <c r="C1723" s="54" t="s">
        <v>304</v>
      </c>
      <c r="D1723" s="50" t="s">
        <v>174</v>
      </c>
      <c r="E1723" s="32">
        <v>4.5999999999999999E-2</v>
      </c>
      <c r="F1723" s="62">
        <v>106.0520066216648</v>
      </c>
      <c r="G1723" s="24">
        <f t="shared" si="27"/>
        <v>4.8783923045965807</v>
      </c>
    </row>
    <row r="1724" spans="1:7" s="56" customFormat="1" ht="18" x14ac:dyDescent="0.25">
      <c r="A1724" s="15"/>
      <c r="B1724" s="113"/>
      <c r="C1724" s="16" t="s">
        <v>666</v>
      </c>
      <c r="D1724" s="15"/>
      <c r="E1724" s="17"/>
      <c r="F1724" s="18"/>
      <c r="G1724" s="69"/>
    </row>
    <row r="1725" spans="1:7" ht="15" x14ac:dyDescent="0.2">
      <c r="A1725" s="20"/>
      <c r="B1725" s="114"/>
      <c r="C1725" s="97" t="s">
        <v>0</v>
      </c>
      <c r="D1725" s="27"/>
      <c r="E1725" s="34"/>
      <c r="F1725" s="22"/>
      <c r="G1725" s="69"/>
    </row>
    <row r="1726" spans="1:7" ht="17.45" customHeight="1" x14ac:dyDescent="0.2">
      <c r="A1726" s="175">
        <v>1</v>
      </c>
      <c r="B1726" s="114" t="s">
        <v>45</v>
      </c>
      <c r="C1726" s="232" t="s">
        <v>315</v>
      </c>
      <c r="D1726" s="135" t="s">
        <v>46</v>
      </c>
      <c r="E1726" s="147">
        <f>6/1000</f>
        <v>6.0000000000000001E-3</v>
      </c>
      <c r="F1726" s="139">
        <v>9497.8228596140234</v>
      </c>
      <c r="G1726" s="128">
        <f t="shared" si="27"/>
        <v>56.986937157684139</v>
      </c>
    </row>
    <row r="1727" spans="1:7" ht="45" x14ac:dyDescent="0.2">
      <c r="A1727" s="175"/>
      <c r="B1727" s="110" t="s">
        <v>47</v>
      </c>
      <c r="C1727" s="234"/>
      <c r="D1727" s="136"/>
      <c r="E1727" s="149"/>
      <c r="F1727" s="140"/>
      <c r="G1727" s="130"/>
    </row>
    <row r="1728" spans="1:7" ht="17.45" customHeight="1" x14ac:dyDescent="0.2">
      <c r="A1728" s="175">
        <v>2</v>
      </c>
      <c r="B1728" s="114" t="s">
        <v>49</v>
      </c>
      <c r="C1728" s="218" t="s">
        <v>50</v>
      </c>
      <c r="D1728" s="135" t="s">
        <v>46</v>
      </c>
      <c r="E1728" s="137">
        <f>14/1000</f>
        <v>1.4E-2</v>
      </c>
      <c r="F1728" s="139">
        <v>11119.627334366181</v>
      </c>
      <c r="G1728" s="128">
        <f t="shared" si="27"/>
        <v>155.67478268112654</v>
      </c>
    </row>
    <row r="1729" spans="1:7" ht="45" x14ac:dyDescent="0.2">
      <c r="A1729" s="175"/>
      <c r="B1729" s="110" t="s">
        <v>52</v>
      </c>
      <c r="C1729" s="218"/>
      <c r="D1729" s="136"/>
      <c r="E1729" s="138"/>
      <c r="F1729" s="140"/>
      <c r="G1729" s="130"/>
    </row>
    <row r="1730" spans="1:7" ht="17.45" customHeight="1" x14ac:dyDescent="0.2">
      <c r="A1730" s="163">
        <v>3</v>
      </c>
      <c r="B1730" s="114" t="s">
        <v>45</v>
      </c>
      <c r="C1730" s="218" t="s">
        <v>53</v>
      </c>
      <c r="D1730" s="135" t="s">
        <v>46</v>
      </c>
      <c r="E1730" s="144">
        <v>2.0500000000000001E-2</v>
      </c>
      <c r="F1730" s="139">
        <v>9497.8228596140252</v>
      </c>
      <c r="G1730" s="128">
        <f t="shared" si="27"/>
        <v>194.70536862208752</v>
      </c>
    </row>
    <row r="1731" spans="1:7" ht="45" x14ac:dyDescent="0.2">
      <c r="A1731" s="165"/>
      <c r="B1731" s="110" t="s">
        <v>47</v>
      </c>
      <c r="C1731" s="218"/>
      <c r="D1731" s="136"/>
      <c r="E1731" s="146"/>
      <c r="F1731" s="140"/>
      <c r="G1731" s="130"/>
    </row>
    <row r="1732" spans="1:7" ht="30" x14ac:dyDescent="0.2">
      <c r="A1732" s="20">
        <v>4</v>
      </c>
      <c r="B1732" s="114" t="s">
        <v>58</v>
      </c>
      <c r="C1732" s="39" t="s">
        <v>59</v>
      </c>
      <c r="D1732" s="40" t="s">
        <v>12</v>
      </c>
      <c r="E1732" s="80">
        <v>3</v>
      </c>
      <c r="F1732" s="62">
        <v>7.7958074763315617</v>
      </c>
      <c r="G1732" s="24">
        <f t="shared" si="27"/>
        <v>23.387422428994686</v>
      </c>
    </row>
    <row r="1733" spans="1:7" ht="45" x14ac:dyDescent="0.2">
      <c r="A1733" s="20">
        <v>5</v>
      </c>
      <c r="B1733" s="114" t="s">
        <v>709</v>
      </c>
      <c r="C1733" s="42" t="s">
        <v>61</v>
      </c>
      <c r="D1733" s="40" t="s">
        <v>44</v>
      </c>
      <c r="E1733" s="80">
        <f>8/100</f>
        <v>0.08</v>
      </c>
      <c r="F1733" s="62">
        <v>577.11739968098937</v>
      </c>
      <c r="G1733" s="24">
        <f t="shared" si="27"/>
        <v>46.169391974479147</v>
      </c>
    </row>
    <row r="1734" spans="1:7" ht="30" x14ac:dyDescent="0.2">
      <c r="A1734" s="164">
        <v>6</v>
      </c>
      <c r="B1734" s="110" t="s">
        <v>63</v>
      </c>
      <c r="C1734" s="216" t="s">
        <v>62</v>
      </c>
      <c r="D1734" s="150" t="s">
        <v>65</v>
      </c>
      <c r="E1734" s="139">
        <v>0.24</v>
      </c>
      <c r="F1734" s="153">
        <v>536.96258060920707</v>
      </c>
      <c r="G1734" s="128">
        <f t="shared" si="27"/>
        <v>128.87101934620969</v>
      </c>
    </row>
    <row r="1735" spans="1:7" ht="15.75" customHeight="1" x14ac:dyDescent="0.2">
      <c r="A1735" s="165"/>
      <c r="B1735" s="110" t="s">
        <v>64</v>
      </c>
      <c r="C1735" s="217"/>
      <c r="D1735" s="152"/>
      <c r="E1735" s="140"/>
      <c r="F1735" s="154"/>
      <c r="G1735" s="130"/>
    </row>
    <row r="1736" spans="1:7" ht="30" x14ac:dyDescent="0.2">
      <c r="A1736" s="20">
        <v>7</v>
      </c>
      <c r="B1736" s="114" t="s">
        <v>73</v>
      </c>
      <c r="C1736" s="72" t="s">
        <v>250</v>
      </c>
      <c r="D1736" s="45" t="s">
        <v>71</v>
      </c>
      <c r="E1736" s="46">
        <v>0.58699999999999997</v>
      </c>
      <c r="F1736" s="62">
        <v>329.39147649635504</v>
      </c>
      <c r="G1736" s="24">
        <f t="shared" si="27"/>
        <v>193.35279670336041</v>
      </c>
    </row>
    <row r="1737" spans="1:7" ht="15" x14ac:dyDescent="0.2">
      <c r="A1737" s="20"/>
      <c r="B1737" s="110"/>
      <c r="C1737" s="97" t="s">
        <v>1</v>
      </c>
      <c r="D1737" s="27"/>
      <c r="E1737" s="53"/>
      <c r="F1737" s="62" t="s">
        <v>185</v>
      </c>
      <c r="G1737" s="69"/>
    </row>
    <row r="1738" spans="1:7" ht="45" x14ac:dyDescent="0.2">
      <c r="A1738" s="20">
        <v>1</v>
      </c>
      <c r="B1738" s="110" t="s">
        <v>301</v>
      </c>
      <c r="C1738" s="26" t="s">
        <v>302</v>
      </c>
      <c r="D1738" s="27" t="s">
        <v>17</v>
      </c>
      <c r="E1738" s="28">
        <v>46</v>
      </c>
      <c r="F1738" s="22">
        <v>0.90110891309417929</v>
      </c>
      <c r="G1738" s="24">
        <f t="shared" ref="G1738:G1800" si="28">F1738*E1738</f>
        <v>41.451010002332247</v>
      </c>
    </row>
    <row r="1739" spans="1:7" ht="30" x14ac:dyDescent="0.2">
      <c r="A1739" s="20">
        <v>2</v>
      </c>
      <c r="B1739" s="110" t="s">
        <v>146</v>
      </c>
      <c r="C1739" s="26" t="s">
        <v>288</v>
      </c>
      <c r="D1739" s="45" t="s">
        <v>148</v>
      </c>
      <c r="E1739" s="28">
        <v>0.2</v>
      </c>
      <c r="F1739" s="62">
        <v>54.824558769612096</v>
      </c>
      <c r="G1739" s="24">
        <f t="shared" si="28"/>
        <v>10.96491175392242</v>
      </c>
    </row>
    <row r="1740" spans="1:7" ht="45" x14ac:dyDescent="0.2">
      <c r="A1740" s="20">
        <v>3</v>
      </c>
      <c r="B1740" s="114" t="s">
        <v>102</v>
      </c>
      <c r="C1740" s="26" t="s">
        <v>163</v>
      </c>
      <c r="D1740" s="27" t="s">
        <v>164</v>
      </c>
      <c r="E1740" s="49">
        <v>46</v>
      </c>
      <c r="F1740" s="22">
        <v>0.22095809843746625</v>
      </c>
      <c r="G1740" s="24">
        <f t="shared" si="28"/>
        <v>10.164072528123448</v>
      </c>
    </row>
    <row r="1741" spans="1:7" ht="30" x14ac:dyDescent="0.2">
      <c r="A1741" s="20">
        <v>4</v>
      </c>
      <c r="B1741" s="110" t="s">
        <v>183</v>
      </c>
      <c r="C1741" s="54" t="s">
        <v>304</v>
      </c>
      <c r="D1741" s="50" t="s">
        <v>174</v>
      </c>
      <c r="E1741" s="32">
        <v>4.5999999999999999E-2</v>
      </c>
      <c r="F1741" s="62">
        <v>106.0520066216648</v>
      </c>
      <c r="G1741" s="24">
        <f t="shared" si="28"/>
        <v>4.8783923045965807</v>
      </c>
    </row>
    <row r="1742" spans="1:7" s="56" customFormat="1" ht="18" x14ac:dyDescent="0.25">
      <c r="A1742" s="15"/>
      <c r="B1742" s="113"/>
      <c r="C1742" s="16" t="s">
        <v>668</v>
      </c>
      <c r="D1742" s="15"/>
      <c r="E1742" s="17"/>
      <c r="F1742" s="18"/>
      <c r="G1742" s="69"/>
    </row>
    <row r="1743" spans="1:7" ht="15" x14ac:dyDescent="0.2">
      <c r="A1743" s="20"/>
      <c r="B1743" s="114"/>
      <c r="C1743" s="97" t="s">
        <v>0</v>
      </c>
      <c r="D1743" s="27"/>
      <c r="E1743" s="34"/>
      <c r="F1743" s="22"/>
      <c r="G1743" s="69"/>
    </row>
    <row r="1744" spans="1:7" ht="45" x14ac:dyDescent="0.2">
      <c r="A1744" s="20">
        <v>1</v>
      </c>
      <c r="B1744" s="110" t="s">
        <v>39</v>
      </c>
      <c r="C1744" s="35" t="s">
        <v>40</v>
      </c>
      <c r="D1744" s="45" t="s">
        <v>41</v>
      </c>
      <c r="E1744" s="37">
        <v>205</v>
      </c>
      <c r="F1744" s="62">
        <v>0.42932480293630637</v>
      </c>
      <c r="G1744" s="24">
        <f t="shared" si="28"/>
        <v>88.011584601942801</v>
      </c>
    </row>
    <row r="1745" spans="1:7" ht="17.45" customHeight="1" x14ac:dyDescent="0.2">
      <c r="A1745" s="175">
        <v>2</v>
      </c>
      <c r="B1745" s="114" t="s">
        <v>45</v>
      </c>
      <c r="C1745" s="232" t="s">
        <v>48</v>
      </c>
      <c r="D1745" s="135" t="s">
        <v>46</v>
      </c>
      <c r="E1745" s="147">
        <f>28/1000</f>
        <v>2.8000000000000001E-2</v>
      </c>
      <c r="F1745" s="139">
        <v>9497.8228596140234</v>
      </c>
      <c r="G1745" s="128">
        <f t="shared" si="28"/>
        <v>265.93904006919269</v>
      </c>
    </row>
    <row r="1746" spans="1:7" ht="45" x14ac:dyDescent="0.2">
      <c r="A1746" s="175"/>
      <c r="B1746" s="110" t="s">
        <v>47</v>
      </c>
      <c r="C1746" s="234"/>
      <c r="D1746" s="136"/>
      <c r="E1746" s="149"/>
      <c r="F1746" s="140"/>
      <c r="G1746" s="130"/>
    </row>
    <row r="1747" spans="1:7" ht="17.45" customHeight="1" x14ac:dyDescent="0.2">
      <c r="A1747" s="163">
        <v>3</v>
      </c>
      <c r="B1747" s="114" t="s">
        <v>45</v>
      </c>
      <c r="C1747" s="227" t="s">
        <v>315</v>
      </c>
      <c r="D1747" s="135" t="s">
        <v>46</v>
      </c>
      <c r="E1747" s="144">
        <v>2.2499999999999999E-2</v>
      </c>
      <c r="F1747" s="139">
        <v>9497.8228596140252</v>
      </c>
      <c r="G1747" s="128">
        <f t="shared" si="28"/>
        <v>213.70101434131556</v>
      </c>
    </row>
    <row r="1748" spans="1:7" ht="45" x14ac:dyDescent="0.2">
      <c r="A1748" s="165"/>
      <c r="B1748" s="110" t="s">
        <v>47</v>
      </c>
      <c r="C1748" s="227"/>
      <c r="D1748" s="136"/>
      <c r="E1748" s="146"/>
      <c r="F1748" s="140"/>
      <c r="G1748" s="130"/>
    </row>
    <row r="1749" spans="1:7" ht="17.45" customHeight="1" x14ac:dyDescent="0.2">
      <c r="A1749" s="175">
        <v>4</v>
      </c>
      <c r="B1749" s="114" t="s">
        <v>49</v>
      </c>
      <c r="C1749" s="218" t="s">
        <v>50</v>
      </c>
      <c r="D1749" s="135" t="s">
        <v>46</v>
      </c>
      <c r="E1749" s="137">
        <f>126/1000</f>
        <v>0.126</v>
      </c>
      <c r="F1749" s="139">
        <v>11894.398317202515</v>
      </c>
      <c r="G1749" s="128">
        <f t="shared" si="28"/>
        <v>1498.6941879675169</v>
      </c>
    </row>
    <row r="1750" spans="1:7" ht="15" x14ac:dyDescent="0.2">
      <c r="A1750" s="175"/>
      <c r="B1750" s="110" t="s">
        <v>51</v>
      </c>
      <c r="C1750" s="218"/>
      <c r="D1750" s="141"/>
      <c r="E1750" s="142"/>
      <c r="F1750" s="143"/>
      <c r="G1750" s="129"/>
    </row>
    <row r="1751" spans="1:7" ht="45" x14ac:dyDescent="0.2">
      <c r="A1751" s="175"/>
      <c r="B1751" s="110" t="s">
        <v>52</v>
      </c>
      <c r="C1751" s="218"/>
      <c r="D1751" s="136"/>
      <c r="E1751" s="138"/>
      <c r="F1751" s="140"/>
      <c r="G1751" s="130"/>
    </row>
    <row r="1752" spans="1:7" ht="17.45" customHeight="1" x14ac:dyDescent="0.2">
      <c r="A1752" s="163">
        <v>5</v>
      </c>
      <c r="B1752" s="114" t="s">
        <v>45</v>
      </c>
      <c r="C1752" s="218" t="s">
        <v>53</v>
      </c>
      <c r="D1752" s="135" t="s">
        <v>46</v>
      </c>
      <c r="E1752" s="144">
        <v>0.1895</v>
      </c>
      <c r="F1752" s="139">
        <v>9689.7343718423017</v>
      </c>
      <c r="G1752" s="128">
        <f t="shared" si="28"/>
        <v>1836.2046634641163</v>
      </c>
    </row>
    <row r="1753" spans="1:7" ht="15" x14ac:dyDescent="0.2">
      <c r="A1753" s="164"/>
      <c r="B1753" s="110" t="s">
        <v>54</v>
      </c>
      <c r="C1753" s="218"/>
      <c r="D1753" s="141"/>
      <c r="E1753" s="145"/>
      <c r="F1753" s="143"/>
      <c r="G1753" s="129"/>
    </row>
    <row r="1754" spans="1:7" ht="45" x14ac:dyDescent="0.2">
      <c r="A1754" s="165"/>
      <c r="B1754" s="110" t="s">
        <v>47</v>
      </c>
      <c r="C1754" s="218"/>
      <c r="D1754" s="136"/>
      <c r="E1754" s="146"/>
      <c r="F1754" s="140"/>
      <c r="G1754" s="130"/>
    </row>
    <row r="1755" spans="1:7" ht="30" x14ac:dyDescent="0.2">
      <c r="A1755" s="20">
        <v>6</v>
      </c>
      <c r="B1755" s="114" t="s">
        <v>58</v>
      </c>
      <c r="C1755" s="39" t="s">
        <v>59</v>
      </c>
      <c r="D1755" s="40" t="s">
        <v>12</v>
      </c>
      <c r="E1755" s="81">
        <v>25.5</v>
      </c>
      <c r="F1755" s="62">
        <v>7.7958074763315617</v>
      </c>
      <c r="G1755" s="24">
        <f t="shared" si="28"/>
        <v>198.79309064645483</v>
      </c>
    </row>
    <row r="1756" spans="1:7" ht="45" x14ac:dyDescent="0.2">
      <c r="A1756" s="20">
        <v>7</v>
      </c>
      <c r="B1756" s="114" t="s">
        <v>709</v>
      </c>
      <c r="C1756" s="42" t="s">
        <v>61</v>
      </c>
      <c r="D1756" s="40" t="s">
        <v>44</v>
      </c>
      <c r="E1756" s="81">
        <f>83.5/100</f>
        <v>0.83499999999999996</v>
      </c>
      <c r="F1756" s="62">
        <v>577.11739968098937</v>
      </c>
      <c r="G1756" s="24">
        <f t="shared" si="28"/>
        <v>481.89302873362612</v>
      </c>
    </row>
    <row r="1757" spans="1:7" ht="45" x14ac:dyDescent="0.2">
      <c r="A1757" s="163">
        <v>8</v>
      </c>
      <c r="B1757" s="109" t="s">
        <v>708</v>
      </c>
      <c r="C1757" s="218" t="s">
        <v>62</v>
      </c>
      <c r="D1757" s="150" t="s">
        <v>65</v>
      </c>
      <c r="E1757" s="139">
        <v>1.99</v>
      </c>
      <c r="F1757" s="139">
        <v>539.39674522289147</v>
      </c>
      <c r="G1757" s="128">
        <f t="shared" si="28"/>
        <v>1073.399522993554</v>
      </c>
    </row>
    <row r="1758" spans="1:7" ht="30" x14ac:dyDescent="0.2">
      <c r="A1758" s="164"/>
      <c r="B1758" s="110" t="s">
        <v>63</v>
      </c>
      <c r="C1758" s="218"/>
      <c r="D1758" s="151"/>
      <c r="E1758" s="143"/>
      <c r="F1758" s="143"/>
      <c r="G1758" s="129"/>
    </row>
    <row r="1759" spans="1:7" ht="15.75" customHeight="1" x14ac:dyDescent="0.2">
      <c r="A1759" s="165"/>
      <c r="B1759" s="110" t="s">
        <v>64</v>
      </c>
      <c r="C1759" s="218"/>
      <c r="D1759" s="152"/>
      <c r="E1759" s="140"/>
      <c r="F1759" s="140"/>
      <c r="G1759" s="130"/>
    </row>
    <row r="1760" spans="1:7" ht="30" x14ac:dyDescent="0.2">
      <c r="A1760" s="20">
        <v>9</v>
      </c>
      <c r="B1760" s="114" t="s">
        <v>73</v>
      </c>
      <c r="C1760" s="72" t="s">
        <v>250</v>
      </c>
      <c r="D1760" s="45" t="s">
        <v>71</v>
      </c>
      <c r="E1760" s="21">
        <v>5.0599999999999996</v>
      </c>
      <c r="F1760" s="62">
        <v>329.39147649635504</v>
      </c>
      <c r="G1760" s="24">
        <f t="shared" si="28"/>
        <v>1666.7208710715563</v>
      </c>
    </row>
    <row r="1761" spans="1:7" ht="15" x14ac:dyDescent="0.2">
      <c r="A1761" s="20"/>
      <c r="B1761" s="110"/>
      <c r="C1761" s="97" t="s">
        <v>1</v>
      </c>
      <c r="D1761" s="27"/>
      <c r="E1761" s="53"/>
      <c r="F1761" s="62" t="s">
        <v>185</v>
      </c>
      <c r="G1761" s="69"/>
    </row>
    <row r="1762" spans="1:7" ht="30" x14ac:dyDescent="0.2">
      <c r="A1762" s="20">
        <v>1</v>
      </c>
      <c r="B1762" s="110" t="s">
        <v>98</v>
      </c>
      <c r="C1762" s="26" t="s">
        <v>99</v>
      </c>
      <c r="D1762" s="27" t="s">
        <v>17</v>
      </c>
      <c r="E1762" s="28">
        <v>3</v>
      </c>
      <c r="F1762" s="22">
        <v>6.8667099867442802</v>
      </c>
      <c r="G1762" s="24">
        <f t="shared" si="28"/>
        <v>20.600129960232842</v>
      </c>
    </row>
    <row r="1763" spans="1:7" ht="45" x14ac:dyDescent="0.2">
      <c r="A1763" s="20">
        <v>2</v>
      </c>
      <c r="B1763" s="118" t="s">
        <v>115</v>
      </c>
      <c r="C1763" s="26" t="s">
        <v>116</v>
      </c>
      <c r="D1763" s="27" t="s">
        <v>17</v>
      </c>
      <c r="E1763" s="28">
        <v>196</v>
      </c>
      <c r="F1763" s="62">
        <v>2.8579023175845752</v>
      </c>
      <c r="G1763" s="24">
        <f t="shared" si="28"/>
        <v>560.14885424657678</v>
      </c>
    </row>
    <row r="1764" spans="1:7" ht="45" x14ac:dyDescent="0.2">
      <c r="A1764" s="20">
        <v>3</v>
      </c>
      <c r="B1764" s="110" t="s">
        <v>117</v>
      </c>
      <c r="C1764" s="26" t="s">
        <v>118</v>
      </c>
      <c r="D1764" s="27" t="s">
        <v>17</v>
      </c>
      <c r="E1764" s="28">
        <v>94</v>
      </c>
      <c r="F1764" s="22">
        <v>2.0842543622555265</v>
      </c>
      <c r="G1764" s="24">
        <f t="shared" si="28"/>
        <v>195.9199100520195</v>
      </c>
    </row>
    <row r="1765" spans="1:7" ht="45" x14ac:dyDescent="0.2">
      <c r="A1765" s="20">
        <v>4</v>
      </c>
      <c r="B1765" s="110" t="s">
        <v>119</v>
      </c>
      <c r="C1765" s="26" t="s">
        <v>120</v>
      </c>
      <c r="D1765" s="27" t="s">
        <v>17</v>
      </c>
      <c r="E1765" s="28">
        <v>72</v>
      </c>
      <c r="F1765" s="22">
        <v>1.2432993548743352</v>
      </c>
      <c r="G1765" s="24">
        <f t="shared" si="28"/>
        <v>89.51755355095213</v>
      </c>
    </row>
    <row r="1766" spans="1:7" ht="30" x14ac:dyDescent="0.2">
      <c r="A1766" s="20">
        <v>5</v>
      </c>
      <c r="B1766" s="110" t="s">
        <v>261</v>
      </c>
      <c r="C1766" s="26" t="s">
        <v>262</v>
      </c>
      <c r="D1766" s="27" t="s">
        <v>26</v>
      </c>
      <c r="E1766" s="31">
        <v>1</v>
      </c>
      <c r="F1766" s="62">
        <v>62.390557577664133</v>
      </c>
      <c r="G1766" s="24">
        <f t="shared" si="28"/>
        <v>62.390557577664133</v>
      </c>
    </row>
    <row r="1767" spans="1:7" ht="30" x14ac:dyDescent="0.2">
      <c r="A1767" s="20">
        <v>6</v>
      </c>
      <c r="B1767" s="110" t="s">
        <v>265</v>
      </c>
      <c r="C1767" s="30" t="s">
        <v>266</v>
      </c>
      <c r="D1767" s="20" t="s">
        <v>26</v>
      </c>
      <c r="E1767" s="51">
        <v>2</v>
      </c>
      <c r="F1767" s="62">
        <v>15.425768966942368</v>
      </c>
      <c r="G1767" s="24">
        <f t="shared" si="28"/>
        <v>30.851537933884735</v>
      </c>
    </row>
    <row r="1768" spans="1:7" ht="30" x14ac:dyDescent="0.2">
      <c r="A1768" s="20">
        <v>7</v>
      </c>
      <c r="B1768" s="114" t="s">
        <v>146</v>
      </c>
      <c r="C1768" s="30" t="s">
        <v>154</v>
      </c>
      <c r="D1768" s="45" t="s">
        <v>148</v>
      </c>
      <c r="E1768" s="52">
        <v>0.1</v>
      </c>
      <c r="F1768" s="62">
        <v>352.3814646653999</v>
      </c>
      <c r="G1768" s="24">
        <f t="shared" si="28"/>
        <v>35.238146466539995</v>
      </c>
    </row>
    <row r="1769" spans="1:7" ht="30" x14ac:dyDescent="0.2">
      <c r="A1769" s="20">
        <v>8</v>
      </c>
      <c r="B1769" s="110" t="s">
        <v>156</v>
      </c>
      <c r="C1769" s="26" t="s">
        <v>351</v>
      </c>
      <c r="D1769" s="27" t="s">
        <v>14</v>
      </c>
      <c r="E1769" s="52">
        <v>1.4999999999999999E-2</v>
      </c>
      <c r="F1769" s="22">
        <v>2002.6676614223445</v>
      </c>
      <c r="G1769" s="24">
        <f t="shared" si="28"/>
        <v>30.040014921335167</v>
      </c>
    </row>
    <row r="1770" spans="1:7" ht="30" x14ac:dyDescent="0.2">
      <c r="A1770" s="20">
        <v>9</v>
      </c>
      <c r="B1770" s="110" t="s">
        <v>146</v>
      </c>
      <c r="C1770" s="26" t="s">
        <v>361</v>
      </c>
      <c r="D1770" s="45" t="s">
        <v>148</v>
      </c>
      <c r="E1770" s="28">
        <v>1.1000000000000001</v>
      </c>
      <c r="F1770" s="62">
        <v>72.501206644609397</v>
      </c>
      <c r="G1770" s="24">
        <f t="shared" si="28"/>
        <v>79.751327309070348</v>
      </c>
    </row>
    <row r="1771" spans="1:7" ht="45" x14ac:dyDescent="0.2">
      <c r="A1771" s="20">
        <v>10</v>
      </c>
      <c r="B1771" s="114" t="s">
        <v>102</v>
      </c>
      <c r="C1771" s="26" t="s">
        <v>163</v>
      </c>
      <c r="D1771" s="27" t="s">
        <v>164</v>
      </c>
      <c r="E1771" s="49">
        <v>362</v>
      </c>
      <c r="F1771" s="22">
        <v>0.22095809843746625</v>
      </c>
      <c r="G1771" s="24">
        <f t="shared" si="28"/>
        <v>79.986831634362787</v>
      </c>
    </row>
    <row r="1772" spans="1:7" ht="25.35" customHeight="1" x14ac:dyDescent="0.2">
      <c r="A1772" s="163">
        <v>11</v>
      </c>
      <c r="B1772" s="207" t="s">
        <v>165</v>
      </c>
      <c r="C1772" s="216" t="s">
        <v>223</v>
      </c>
      <c r="D1772" s="157" t="s">
        <v>14</v>
      </c>
      <c r="E1772" s="237">
        <f>4.8*0.002</f>
        <v>9.5999999999999992E-3</v>
      </c>
      <c r="F1772" s="128">
        <v>810.4715550793394</v>
      </c>
      <c r="G1772" s="128">
        <f t="shared" si="28"/>
        <v>7.7805269287616579</v>
      </c>
    </row>
    <row r="1773" spans="1:7" ht="25.35" customHeight="1" x14ac:dyDescent="0.2">
      <c r="A1773" s="165"/>
      <c r="B1773" s="209"/>
      <c r="C1773" s="217"/>
      <c r="D1773" s="159"/>
      <c r="E1773" s="238"/>
      <c r="F1773" s="130"/>
      <c r="G1773" s="130"/>
    </row>
    <row r="1774" spans="1:7" ht="27" customHeight="1" x14ac:dyDescent="0.2">
      <c r="A1774" s="163">
        <v>12</v>
      </c>
      <c r="B1774" s="207" t="s">
        <v>168</v>
      </c>
      <c r="C1774" s="247" t="s">
        <v>283</v>
      </c>
      <c r="D1774" s="135" t="s">
        <v>71</v>
      </c>
      <c r="E1774" s="178">
        <f>0.22/100</f>
        <v>2.2000000000000001E-3</v>
      </c>
      <c r="F1774" s="153">
        <v>104.0882958772491</v>
      </c>
      <c r="G1774" s="128">
        <f t="shared" si="28"/>
        <v>0.22899425092994802</v>
      </c>
    </row>
    <row r="1775" spans="1:7" ht="27" customHeight="1" x14ac:dyDescent="0.2">
      <c r="A1775" s="165"/>
      <c r="B1775" s="209"/>
      <c r="C1775" s="248"/>
      <c r="D1775" s="136"/>
      <c r="E1775" s="179"/>
      <c r="F1775" s="154"/>
      <c r="G1775" s="130"/>
    </row>
    <row r="1776" spans="1:7" ht="47.25" x14ac:dyDescent="0.2">
      <c r="A1776" s="20">
        <v>13</v>
      </c>
      <c r="B1776" s="114" t="s">
        <v>225</v>
      </c>
      <c r="C1776" s="26" t="s">
        <v>284</v>
      </c>
      <c r="D1776" s="27" t="s">
        <v>164</v>
      </c>
      <c r="E1776" s="53">
        <v>0.5</v>
      </c>
      <c r="F1776" s="29">
        <v>1.290702351252343</v>
      </c>
      <c r="G1776" s="24">
        <f t="shared" si="28"/>
        <v>0.6453511756261715</v>
      </c>
    </row>
    <row r="1777" spans="1:7" ht="45" x14ac:dyDescent="0.2">
      <c r="A1777" s="20">
        <v>14</v>
      </c>
      <c r="B1777" s="110" t="s">
        <v>179</v>
      </c>
      <c r="C1777" s="26" t="s">
        <v>278</v>
      </c>
      <c r="D1777" s="27" t="s">
        <v>174</v>
      </c>
      <c r="E1777" s="32">
        <v>0.19900000000000001</v>
      </c>
      <c r="F1777" s="62">
        <v>121.80337293227697</v>
      </c>
      <c r="G1777" s="24">
        <f t="shared" si="28"/>
        <v>24.238871213523119</v>
      </c>
    </row>
    <row r="1778" spans="1:7" ht="30" x14ac:dyDescent="0.2">
      <c r="A1778" s="20">
        <v>15</v>
      </c>
      <c r="B1778" s="110" t="s">
        <v>181</v>
      </c>
      <c r="C1778" s="54" t="s">
        <v>317</v>
      </c>
      <c r="D1778" s="50" t="s">
        <v>174</v>
      </c>
      <c r="E1778" s="32">
        <v>9.4E-2</v>
      </c>
      <c r="F1778" s="22">
        <v>112.53786333779924</v>
      </c>
      <c r="G1778" s="24">
        <f t="shared" si="28"/>
        <v>10.578559153753128</v>
      </c>
    </row>
    <row r="1779" spans="1:7" ht="30" x14ac:dyDescent="0.2">
      <c r="A1779" s="20">
        <v>16</v>
      </c>
      <c r="B1779" s="110" t="s">
        <v>183</v>
      </c>
      <c r="C1779" s="54" t="s">
        <v>184</v>
      </c>
      <c r="D1779" s="50" t="s">
        <v>174</v>
      </c>
      <c r="E1779" s="32">
        <v>7.1999999999999995E-2</v>
      </c>
      <c r="F1779" s="62">
        <v>106.0520066216648</v>
      </c>
      <c r="G1779" s="24">
        <f t="shared" si="28"/>
        <v>7.6357444767598652</v>
      </c>
    </row>
    <row r="1780" spans="1:7" ht="15" x14ac:dyDescent="0.2">
      <c r="A1780" s="66"/>
      <c r="B1780" s="112"/>
      <c r="C1780" s="55" t="s">
        <v>695</v>
      </c>
      <c r="D1780" s="66"/>
      <c r="E1780" s="67"/>
      <c r="F1780" s="14" t="s">
        <v>185</v>
      </c>
      <c r="G1780" s="69"/>
    </row>
    <row r="1781" spans="1:7" ht="30" x14ac:dyDescent="0.2">
      <c r="A1781" s="20">
        <v>1</v>
      </c>
      <c r="B1781" s="114" t="s">
        <v>188</v>
      </c>
      <c r="C1781" s="30" t="s">
        <v>189</v>
      </c>
      <c r="D1781" s="57" t="s">
        <v>12</v>
      </c>
      <c r="E1781" s="21">
        <v>0.5</v>
      </c>
      <c r="F1781" s="22">
        <v>42.358930080986205</v>
      </c>
      <c r="G1781" s="24">
        <f t="shared" si="28"/>
        <v>21.179465040493103</v>
      </c>
    </row>
    <row r="1782" spans="1:7" ht="30" x14ac:dyDescent="0.2">
      <c r="A1782" s="20">
        <v>2</v>
      </c>
      <c r="B1782" s="114" t="s">
        <v>190</v>
      </c>
      <c r="C1782" s="38" t="s">
        <v>211</v>
      </c>
      <c r="D1782" s="57" t="s">
        <v>12</v>
      </c>
      <c r="E1782" s="21">
        <v>1.57</v>
      </c>
      <c r="F1782" s="22">
        <v>54.435842760835122</v>
      </c>
      <c r="G1782" s="24">
        <f t="shared" si="28"/>
        <v>85.464273134511146</v>
      </c>
    </row>
    <row r="1783" spans="1:7" ht="30" x14ac:dyDescent="0.2">
      <c r="A1783" s="20">
        <v>3</v>
      </c>
      <c r="B1783" s="110" t="s">
        <v>102</v>
      </c>
      <c r="C1783" s="30" t="s">
        <v>212</v>
      </c>
      <c r="D1783" s="57" t="s">
        <v>26</v>
      </c>
      <c r="E1783" s="51">
        <v>1</v>
      </c>
      <c r="F1783" s="22">
        <v>41.24551170832703</v>
      </c>
      <c r="G1783" s="24">
        <f t="shared" si="28"/>
        <v>41.24551170832703</v>
      </c>
    </row>
    <row r="1784" spans="1:7" ht="45" x14ac:dyDescent="0.2">
      <c r="A1784" s="20">
        <v>4</v>
      </c>
      <c r="B1784" s="110" t="s">
        <v>102</v>
      </c>
      <c r="C1784" s="63" t="s">
        <v>213</v>
      </c>
      <c r="D1784" s="57" t="s">
        <v>26</v>
      </c>
      <c r="E1784" s="51">
        <v>1</v>
      </c>
      <c r="F1784" s="22">
        <v>64.696531222490123</v>
      </c>
      <c r="G1784" s="24">
        <f t="shared" si="28"/>
        <v>64.696531222490123</v>
      </c>
    </row>
    <row r="1785" spans="1:7" ht="45" x14ac:dyDescent="0.2">
      <c r="A1785" s="20">
        <v>5</v>
      </c>
      <c r="B1785" s="110" t="s">
        <v>102</v>
      </c>
      <c r="C1785" s="63" t="s">
        <v>215</v>
      </c>
      <c r="D1785" s="57" t="s">
        <v>26</v>
      </c>
      <c r="E1785" s="51">
        <v>1</v>
      </c>
      <c r="F1785" s="22">
        <v>44.191619687493251</v>
      </c>
      <c r="G1785" s="24">
        <f t="shared" si="28"/>
        <v>44.191619687493251</v>
      </c>
    </row>
    <row r="1786" spans="1:7" ht="30" x14ac:dyDescent="0.2">
      <c r="A1786" s="20">
        <v>6</v>
      </c>
      <c r="B1786" s="110" t="s">
        <v>102</v>
      </c>
      <c r="C1786" s="63" t="s">
        <v>214</v>
      </c>
      <c r="D1786" s="57" t="s">
        <v>26</v>
      </c>
      <c r="E1786" s="51">
        <v>1</v>
      </c>
      <c r="F1786" s="22">
        <v>180.44911372393076</v>
      </c>
      <c r="G1786" s="24">
        <f t="shared" si="28"/>
        <v>180.44911372393076</v>
      </c>
    </row>
    <row r="1787" spans="1:7" ht="17.850000000000001" customHeight="1" x14ac:dyDescent="0.2">
      <c r="A1787" s="175">
        <v>7</v>
      </c>
      <c r="B1787" s="206" t="s">
        <v>199</v>
      </c>
      <c r="C1787" s="218" t="s">
        <v>200</v>
      </c>
      <c r="D1787" s="175" t="s">
        <v>14</v>
      </c>
      <c r="E1787" s="180">
        <v>1.72E-2</v>
      </c>
      <c r="F1787" s="139">
        <v>739.30797341848813</v>
      </c>
      <c r="G1787" s="128">
        <f t="shared" si="28"/>
        <v>12.716097142797995</v>
      </c>
    </row>
    <row r="1788" spans="1:7" ht="17.850000000000001" customHeight="1" x14ac:dyDescent="0.2">
      <c r="A1788" s="175"/>
      <c r="B1788" s="206"/>
      <c r="C1788" s="218"/>
      <c r="D1788" s="175"/>
      <c r="E1788" s="180"/>
      <c r="F1788" s="140"/>
      <c r="G1788" s="130"/>
    </row>
    <row r="1789" spans="1:7" ht="30" x14ac:dyDescent="0.2">
      <c r="A1789" s="20">
        <v>8</v>
      </c>
      <c r="B1789" s="118" t="s">
        <v>201</v>
      </c>
      <c r="C1789" s="30" t="s">
        <v>202</v>
      </c>
      <c r="D1789" s="20" t="s">
        <v>14</v>
      </c>
      <c r="E1789" s="61">
        <v>2.64E-2</v>
      </c>
      <c r="F1789" s="22">
        <v>736.52699479155422</v>
      </c>
      <c r="G1789" s="24">
        <f t="shared" si="28"/>
        <v>19.44431266249703</v>
      </c>
    </row>
    <row r="1790" spans="1:7" ht="30" x14ac:dyDescent="0.2">
      <c r="A1790" s="20">
        <v>9</v>
      </c>
      <c r="B1790" s="110" t="s">
        <v>203</v>
      </c>
      <c r="C1790" s="63" t="s">
        <v>207</v>
      </c>
      <c r="D1790" s="45" t="s">
        <v>71</v>
      </c>
      <c r="E1790" s="65">
        <f>0.1/100</f>
        <v>1E-3</v>
      </c>
      <c r="F1790" s="22">
        <v>201.96597819665638</v>
      </c>
      <c r="G1790" s="24">
        <f t="shared" si="28"/>
        <v>0.20196597819665638</v>
      </c>
    </row>
    <row r="1791" spans="1:7" ht="18.2" customHeight="1" x14ac:dyDescent="0.2">
      <c r="A1791" s="175">
        <v>10</v>
      </c>
      <c r="B1791" s="230" t="s">
        <v>208</v>
      </c>
      <c r="C1791" s="218" t="s">
        <v>209</v>
      </c>
      <c r="D1791" s="175" t="s">
        <v>14</v>
      </c>
      <c r="E1791" s="180">
        <v>4.36E-2</v>
      </c>
      <c r="F1791" s="139">
        <v>9.0768810713162758</v>
      </c>
      <c r="G1791" s="128">
        <f t="shared" si="28"/>
        <v>0.39575201470938964</v>
      </c>
    </row>
    <row r="1792" spans="1:7" ht="18.2" customHeight="1" x14ac:dyDescent="0.2">
      <c r="A1792" s="175"/>
      <c r="B1792" s="230"/>
      <c r="C1792" s="218"/>
      <c r="D1792" s="175"/>
      <c r="E1792" s="180"/>
      <c r="F1792" s="140"/>
      <c r="G1792" s="130"/>
    </row>
    <row r="1793" spans="1:7" s="56" customFormat="1" ht="18" x14ac:dyDescent="0.25">
      <c r="A1793" s="15"/>
      <c r="B1793" s="113"/>
      <c r="C1793" s="16" t="s">
        <v>669</v>
      </c>
      <c r="D1793" s="15"/>
      <c r="E1793" s="17"/>
      <c r="F1793" s="18"/>
      <c r="G1793" s="69"/>
    </row>
    <row r="1794" spans="1:7" ht="15" x14ac:dyDescent="0.2">
      <c r="A1794" s="20"/>
      <c r="B1794" s="114"/>
      <c r="C1794" s="97" t="s">
        <v>0</v>
      </c>
      <c r="D1794" s="27"/>
      <c r="E1794" s="34"/>
      <c r="F1794" s="22"/>
      <c r="G1794" s="69"/>
    </row>
    <row r="1795" spans="1:7" ht="17.45" customHeight="1" x14ac:dyDescent="0.2">
      <c r="A1795" s="175">
        <v>1</v>
      </c>
      <c r="B1795" s="114" t="s">
        <v>45</v>
      </c>
      <c r="C1795" s="218" t="s">
        <v>315</v>
      </c>
      <c r="D1795" s="135" t="s">
        <v>46</v>
      </c>
      <c r="E1795" s="144">
        <v>2.0500000000000001E-2</v>
      </c>
      <c r="F1795" s="139">
        <v>9497.8228596140252</v>
      </c>
      <c r="G1795" s="128">
        <f t="shared" si="28"/>
        <v>194.70536862208752</v>
      </c>
    </row>
    <row r="1796" spans="1:7" ht="45" x14ac:dyDescent="0.2">
      <c r="A1796" s="175"/>
      <c r="B1796" s="110" t="s">
        <v>47</v>
      </c>
      <c r="C1796" s="218"/>
      <c r="D1796" s="136"/>
      <c r="E1796" s="146"/>
      <c r="F1796" s="140"/>
      <c r="G1796" s="130"/>
    </row>
    <row r="1797" spans="1:7" ht="17.45" customHeight="1" x14ac:dyDescent="0.2">
      <c r="A1797" s="175">
        <v>2</v>
      </c>
      <c r="B1797" s="114" t="s">
        <v>49</v>
      </c>
      <c r="C1797" s="218" t="s">
        <v>50</v>
      </c>
      <c r="D1797" s="135" t="s">
        <v>46</v>
      </c>
      <c r="E1797" s="144">
        <f>47.5/1000</f>
        <v>4.7500000000000001E-2</v>
      </c>
      <c r="F1797" s="139">
        <v>11894.398317202515</v>
      </c>
      <c r="G1797" s="128">
        <f t="shared" si="28"/>
        <v>564.98392006711947</v>
      </c>
    </row>
    <row r="1798" spans="1:7" ht="15" x14ac:dyDescent="0.2">
      <c r="A1798" s="175"/>
      <c r="B1798" s="110" t="s">
        <v>51</v>
      </c>
      <c r="C1798" s="218"/>
      <c r="D1798" s="141"/>
      <c r="E1798" s="145"/>
      <c r="F1798" s="143"/>
      <c r="G1798" s="129"/>
    </row>
    <row r="1799" spans="1:7" ht="45" x14ac:dyDescent="0.2">
      <c r="A1799" s="175"/>
      <c r="B1799" s="110" t="s">
        <v>52</v>
      </c>
      <c r="C1799" s="218"/>
      <c r="D1799" s="136"/>
      <c r="E1799" s="146"/>
      <c r="F1799" s="140"/>
      <c r="G1799" s="130"/>
    </row>
    <row r="1800" spans="1:7" ht="17.45" customHeight="1" x14ac:dyDescent="0.2">
      <c r="A1800" s="163">
        <v>3</v>
      </c>
      <c r="B1800" s="114" t="s">
        <v>45</v>
      </c>
      <c r="C1800" s="218" t="s">
        <v>53</v>
      </c>
      <c r="D1800" s="135" t="s">
        <v>46</v>
      </c>
      <c r="E1800" s="137">
        <v>7.0999999999999994E-2</v>
      </c>
      <c r="F1800" s="139">
        <v>9689.7343718422999</v>
      </c>
      <c r="G1800" s="128">
        <f t="shared" si="28"/>
        <v>687.97114040080328</v>
      </c>
    </row>
    <row r="1801" spans="1:7" ht="15" x14ac:dyDescent="0.2">
      <c r="A1801" s="164"/>
      <c r="B1801" s="110" t="s">
        <v>54</v>
      </c>
      <c r="C1801" s="218"/>
      <c r="D1801" s="141"/>
      <c r="E1801" s="142"/>
      <c r="F1801" s="143"/>
      <c r="G1801" s="129"/>
    </row>
    <row r="1802" spans="1:7" ht="45" x14ac:dyDescent="0.2">
      <c r="A1802" s="165"/>
      <c r="B1802" s="110" t="s">
        <v>47</v>
      </c>
      <c r="C1802" s="218"/>
      <c r="D1802" s="136"/>
      <c r="E1802" s="138"/>
      <c r="F1802" s="140"/>
      <c r="G1802" s="130"/>
    </row>
    <row r="1803" spans="1:7" ht="35.450000000000003" customHeight="1" x14ac:dyDescent="0.2">
      <c r="A1803" s="20">
        <v>4</v>
      </c>
      <c r="B1803" s="114" t="s">
        <v>58</v>
      </c>
      <c r="C1803" s="39" t="s">
        <v>59</v>
      </c>
      <c r="D1803" s="40" t="s">
        <v>12</v>
      </c>
      <c r="E1803" s="80">
        <v>10</v>
      </c>
      <c r="F1803" s="62">
        <v>7.7958074763315626</v>
      </c>
      <c r="G1803" s="24">
        <f t="shared" ref="G1803:G1864" si="29">F1803*E1803</f>
        <v>77.958074763315622</v>
      </c>
    </row>
    <row r="1804" spans="1:7" ht="45" x14ac:dyDescent="0.2">
      <c r="A1804" s="20">
        <v>5</v>
      </c>
      <c r="B1804" s="114" t="s">
        <v>709</v>
      </c>
      <c r="C1804" s="42" t="s">
        <v>61</v>
      </c>
      <c r="D1804" s="40" t="s">
        <v>44</v>
      </c>
      <c r="E1804" s="81">
        <f>31.5/100</f>
        <v>0.315</v>
      </c>
      <c r="F1804" s="62">
        <v>577.11739968098937</v>
      </c>
      <c r="G1804" s="24">
        <f t="shared" si="29"/>
        <v>181.79198089951166</v>
      </c>
    </row>
    <row r="1805" spans="1:7" ht="45" x14ac:dyDescent="0.2">
      <c r="A1805" s="163">
        <v>6</v>
      </c>
      <c r="B1805" s="109" t="s">
        <v>708</v>
      </c>
      <c r="C1805" s="218" t="s">
        <v>62</v>
      </c>
      <c r="D1805" s="150" t="s">
        <v>65</v>
      </c>
      <c r="E1805" s="139">
        <v>0.76</v>
      </c>
      <c r="F1805" s="139">
        <v>539.39674522289135</v>
      </c>
      <c r="G1805" s="128">
        <f t="shared" si="29"/>
        <v>409.94152636939742</v>
      </c>
    </row>
    <row r="1806" spans="1:7" ht="30" x14ac:dyDescent="0.2">
      <c r="A1806" s="164"/>
      <c r="B1806" s="110" t="s">
        <v>63</v>
      </c>
      <c r="C1806" s="218"/>
      <c r="D1806" s="151"/>
      <c r="E1806" s="143"/>
      <c r="F1806" s="143"/>
      <c r="G1806" s="129"/>
    </row>
    <row r="1807" spans="1:7" ht="15.75" customHeight="1" x14ac:dyDescent="0.2">
      <c r="A1807" s="165"/>
      <c r="B1807" s="110" t="s">
        <v>64</v>
      </c>
      <c r="C1807" s="218"/>
      <c r="D1807" s="152"/>
      <c r="E1807" s="140"/>
      <c r="F1807" s="140"/>
      <c r="G1807" s="130"/>
    </row>
    <row r="1808" spans="1:7" ht="30" x14ac:dyDescent="0.2">
      <c r="A1808" s="20">
        <v>7</v>
      </c>
      <c r="B1808" s="114" t="s">
        <v>73</v>
      </c>
      <c r="C1808" s="72" t="s">
        <v>250</v>
      </c>
      <c r="D1808" s="45" t="s">
        <v>71</v>
      </c>
      <c r="E1808" s="21">
        <v>2.0299999999999998</v>
      </c>
      <c r="F1808" s="62">
        <v>329.39147649635504</v>
      </c>
      <c r="G1808" s="24">
        <f t="shared" si="29"/>
        <v>668.66469728760069</v>
      </c>
    </row>
    <row r="1809" spans="1:7" ht="22.5" customHeight="1" x14ac:dyDescent="0.2">
      <c r="A1809" s="20"/>
      <c r="B1809" s="110"/>
      <c r="C1809" s="97" t="s">
        <v>1</v>
      </c>
      <c r="D1809" s="27"/>
      <c r="E1809" s="53"/>
      <c r="F1809" s="62" t="s">
        <v>185</v>
      </c>
      <c r="G1809" s="69"/>
    </row>
    <row r="1810" spans="1:7" ht="45" x14ac:dyDescent="0.2">
      <c r="A1810" s="20">
        <v>1</v>
      </c>
      <c r="B1810" s="110" t="s">
        <v>117</v>
      </c>
      <c r="C1810" s="26" t="s">
        <v>118</v>
      </c>
      <c r="D1810" s="27" t="s">
        <v>17</v>
      </c>
      <c r="E1810" s="28">
        <v>80</v>
      </c>
      <c r="F1810" s="22">
        <v>2.0842543622555265</v>
      </c>
      <c r="G1810" s="24">
        <f t="shared" si="29"/>
        <v>166.74034898044212</v>
      </c>
    </row>
    <row r="1811" spans="1:7" ht="45" x14ac:dyDescent="0.2">
      <c r="A1811" s="20">
        <v>2</v>
      </c>
      <c r="B1811" s="110" t="s">
        <v>119</v>
      </c>
      <c r="C1811" s="26" t="s">
        <v>120</v>
      </c>
      <c r="D1811" s="27" t="s">
        <v>17</v>
      </c>
      <c r="E1811" s="28">
        <v>70</v>
      </c>
      <c r="F1811" s="22">
        <v>1.2432993548743352</v>
      </c>
      <c r="G1811" s="24">
        <f t="shared" si="29"/>
        <v>87.030954841203467</v>
      </c>
    </row>
    <row r="1812" spans="1:7" ht="30" x14ac:dyDescent="0.2">
      <c r="A1812" s="20">
        <v>3</v>
      </c>
      <c r="B1812" s="110" t="s">
        <v>146</v>
      </c>
      <c r="C1812" s="26" t="s">
        <v>361</v>
      </c>
      <c r="D1812" s="45" t="s">
        <v>148</v>
      </c>
      <c r="E1812" s="28">
        <v>0.3</v>
      </c>
      <c r="F1812" s="62">
        <v>72.501206644609397</v>
      </c>
      <c r="G1812" s="24">
        <f t="shared" si="29"/>
        <v>21.750361993382818</v>
      </c>
    </row>
    <row r="1813" spans="1:7" ht="45" x14ac:dyDescent="0.2">
      <c r="A1813" s="20">
        <v>4</v>
      </c>
      <c r="B1813" s="114" t="s">
        <v>102</v>
      </c>
      <c r="C1813" s="26" t="s">
        <v>163</v>
      </c>
      <c r="D1813" s="27" t="s">
        <v>164</v>
      </c>
      <c r="E1813" s="49">
        <v>150</v>
      </c>
      <c r="F1813" s="22">
        <v>0.22095809843746628</v>
      </c>
      <c r="G1813" s="24">
        <f t="shared" si="29"/>
        <v>33.14371476561994</v>
      </c>
    </row>
    <row r="1814" spans="1:7" ht="30" x14ac:dyDescent="0.2">
      <c r="A1814" s="20">
        <v>5</v>
      </c>
      <c r="B1814" s="110" t="s">
        <v>181</v>
      </c>
      <c r="C1814" s="54" t="s">
        <v>317</v>
      </c>
      <c r="D1814" s="50" t="s">
        <v>174</v>
      </c>
      <c r="E1814" s="32">
        <v>0.08</v>
      </c>
      <c r="F1814" s="22">
        <v>112.53786333779922</v>
      </c>
      <c r="G1814" s="24">
        <f t="shared" si="29"/>
        <v>9.0030290670239381</v>
      </c>
    </row>
    <row r="1815" spans="1:7" ht="30" x14ac:dyDescent="0.2">
      <c r="A1815" s="20">
        <v>6</v>
      </c>
      <c r="B1815" s="110" t="s">
        <v>183</v>
      </c>
      <c r="C1815" s="54" t="s">
        <v>184</v>
      </c>
      <c r="D1815" s="50" t="s">
        <v>174</v>
      </c>
      <c r="E1815" s="32">
        <v>7.0000000000000007E-2</v>
      </c>
      <c r="F1815" s="62">
        <v>106.0520066216648</v>
      </c>
      <c r="G1815" s="24">
        <f t="shared" si="29"/>
        <v>7.4236404635165369</v>
      </c>
    </row>
    <row r="1816" spans="1:7" s="56" customFormat="1" ht="18" x14ac:dyDescent="0.25">
      <c r="A1816" s="15"/>
      <c r="B1816" s="113"/>
      <c r="C1816" s="16" t="s">
        <v>670</v>
      </c>
      <c r="D1816" s="15"/>
      <c r="E1816" s="17"/>
      <c r="F1816" s="18"/>
      <c r="G1816" s="69"/>
    </row>
    <row r="1817" spans="1:7" ht="15" x14ac:dyDescent="0.2">
      <c r="A1817" s="20"/>
      <c r="B1817" s="114"/>
      <c r="C1817" s="97" t="s">
        <v>0</v>
      </c>
      <c r="D1817" s="27"/>
      <c r="E1817" s="34"/>
      <c r="F1817" s="22"/>
      <c r="G1817" s="69"/>
    </row>
    <row r="1818" spans="1:7" ht="17.45" customHeight="1" x14ac:dyDescent="0.2">
      <c r="A1818" s="175">
        <v>1</v>
      </c>
      <c r="B1818" s="114" t="s">
        <v>45</v>
      </c>
      <c r="C1818" s="218" t="s">
        <v>315</v>
      </c>
      <c r="D1818" s="135" t="s">
        <v>46</v>
      </c>
      <c r="E1818" s="137">
        <v>1.9E-2</v>
      </c>
      <c r="F1818" s="139">
        <v>9497.8228596140252</v>
      </c>
      <c r="G1818" s="128">
        <f t="shared" si="29"/>
        <v>180.45863433266646</v>
      </c>
    </row>
    <row r="1819" spans="1:7" ht="45" x14ac:dyDescent="0.2">
      <c r="A1819" s="175"/>
      <c r="B1819" s="110" t="s">
        <v>47</v>
      </c>
      <c r="C1819" s="218"/>
      <c r="D1819" s="136"/>
      <c r="E1819" s="138"/>
      <c r="F1819" s="140"/>
      <c r="G1819" s="130"/>
    </row>
    <row r="1820" spans="1:7" ht="17.45" customHeight="1" x14ac:dyDescent="0.2">
      <c r="A1820" s="175">
        <v>2</v>
      </c>
      <c r="B1820" s="114" t="s">
        <v>49</v>
      </c>
      <c r="C1820" s="218" t="s">
        <v>50</v>
      </c>
      <c r="D1820" s="135" t="s">
        <v>46</v>
      </c>
      <c r="E1820" s="144">
        <f>43.5/1000</f>
        <v>4.3499999999999997E-2</v>
      </c>
      <c r="F1820" s="139">
        <v>11894.398317202516</v>
      </c>
      <c r="G1820" s="128">
        <f t="shared" si="29"/>
        <v>517.40632679830946</v>
      </c>
    </row>
    <row r="1821" spans="1:7" ht="15" x14ac:dyDescent="0.2">
      <c r="A1821" s="175"/>
      <c r="B1821" s="110" t="s">
        <v>51</v>
      </c>
      <c r="C1821" s="218"/>
      <c r="D1821" s="141"/>
      <c r="E1821" s="145"/>
      <c r="F1821" s="143"/>
      <c r="G1821" s="129"/>
    </row>
    <row r="1822" spans="1:7" ht="45" x14ac:dyDescent="0.2">
      <c r="A1822" s="175"/>
      <c r="B1822" s="110" t="s">
        <v>52</v>
      </c>
      <c r="C1822" s="218"/>
      <c r="D1822" s="136"/>
      <c r="E1822" s="146"/>
      <c r="F1822" s="140"/>
      <c r="G1822" s="130"/>
    </row>
    <row r="1823" spans="1:7" ht="17.45" customHeight="1" x14ac:dyDescent="0.2">
      <c r="A1823" s="163">
        <v>3</v>
      </c>
      <c r="B1823" s="114" t="s">
        <v>45</v>
      </c>
      <c r="C1823" s="218" t="s">
        <v>53</v>
      </c>
      <c r="D1823" s="135" t="s">
        <v>46</v>
      </c>
      <c r="E1823" s="144">
        <v>6.5500000000000003E-2</v>
      </c>
      <c r="F1823" s="139">
        <v>9689.7343718422999</v>
      </c>
      <c r="G1823" s="128">
        <f t="shared" si="29"/>
        <v>634.67760135567062</v>
      </c>
    </row>
    <row r="1824" spans="1:7" ht="15" x14ac:dyDescent="0.2">
      <c r="A1824" s="164"/>
      <c r="B1824" s="110" t="s">
        <v>54</v>
      </c>
      <c r="C1824" s="218"/>
      <c r="D1824" s="141"/>
      <c r="E1824" s="145"/>
      <c r="F1824" s="143"/>
      <c r="G1824" s="129"/>
    </row>
    <row r="1825" spans="1:7" ht="45" x14ac:dyDescent="0.2">
      <c r="A1825" s="165"/>
      <c r="B1825" s="110" t="s">
        <v>47</v>
      </c>
      <c r="C1825" s="218"/>
      <c r="D1825" s="136"/>
      <c r="E1825" s="146"/>
      <c r="F1825" s="140"/>
      <c r="G1825" s="130"/>
    </row>
    <row r="1826" spans="1:7" ht="36" customHeight="1" x14ac:dyDescent="0.2">
      <c r="A1826" s="20">
        <v>4</v>
      </c>
      <c r="B1826" s="114" t="s">
        <v>58</v>
      </c>
      <c r="C1826" s="39" t="s">
        <v>59</v>
      </c>
      <c r="D1826" s="40" t="s">
        <v>12</v>
      </c>
      <c r="E1826" s="81">
        <v>9.5</v>
      </c>
      <c r="F1826" s="62">
        <v>7.7958074763315626</v>
      </c>
      <c r="G1826" s="24">
        <f t="shared" si="29"/>
        <v>74.060171025149842</v>
      </c>
    </row>
    <row r="1827" spans="1:7" ht="45" x14ac:dyDescent="0.2">
      <c r="A1827" s="20">
        <v>5</v>
      </c>
      <c r="B1827" s="114" t="s">
        <v>709</v>
      </c>
      <c r="C1827" s="42" t="s">
        <v>61</v>
      </c>
      <c r="D1827" s="40" t="s">
        <v>44</v>
      </c>
      <c r="E1827" s="80">
        <f>29/100</f>
        <v>0.28999999999999998</v>
      </c>
      <c r="F1827" s="62">
        <v>577.11739968098937</v>
      </c>
      <c r="G1827" s="24">
        <f t="shared" si="29"/>
        <v>167.36404590748691</v>
      </c>
    </row>
    <row r="1828" spans="1:7" ht="45" x14ac:dyDescent="0.2">
      <c r="A1828" s="163">
        <v>6</v>
      </c>
      <c r="B1828" s="109" t="s">
        <v>708</v>
      </c>
      <c r="C1828" s="218" t="s">
        <v>62</v>
      </c>
      <c r="D1828" s="150" t="s">
        <v>65</v>
      </c>
      <c r="E1828" s="139">
        <v>0.7</v>
      </c>
      <c r="F1828" s="139">
        <v>539.39674522289147</v>
      </c>
      <c r="G1828" s="128">
        <f t="shared" si="29"/>
        <v>377.57772165602398</v>
      </c>
    </row>
    <row r="1829" spans="1:7" ht="30" x14ac:dyDescent="0.2">
      <c r="A1829" s="164"/>
      <c r="B1829" s="110" t="s">
        <v>63</v>
      </c>
      <c r="C1829" s="218"/>
      <c r="D1829" s="151"/>
      <c r="E1829" s="143"/>
      <c r="F1829" s="143"/>
      <c r="G1829" s="129"/>
    </row>
    <row r="1830" spans="1:7" ht="15.75" customHeight="1" x14ac:dyDescent="0.2">
      <c r="A1830" s="165"/>
      <c r="B1830" s="110" t="s">
        <v>64</v>
      </c>
      <c r="C1830" s="218"/>
      <c r="D1830" s="152"/>
      <c r="E1830" s="140"/>
      <c r="F1830" s="140"/>
      <c r="G1830" s="130"/>
    </row>
    <row r="1831" spans="1:7" ht="30" x14ac:dyDescent="0.2">
      <c r="A1831" s="20">
        <v>7</v>
      </c>
      <c r="B1831" s="114" t="s">
        <v>73</v>
      </c>
      <c r="C1831" s="72" t="s">
        <v>250</v>
      </c>
      <c r="D1831" s="45" t="s">
        <v>71</v>
      </c>
      <c r="E1831" s="21">
        <v>1.87</v>
      </c>
      <c r="F1831" s="62">
        <v>329.39147649635504</v>
      </c>
      <c r="G1831" s="24">
        <f t="shared" si="29"/>
        <v>615.96206104818395</v>
      </c>
    </row>
    <row r="1832" spans="1:7" ht="15" x14ac:dyDescent="0.2">
      <c r="A1832" s="20"/>
      <c r="B1832" s="110"/>
      <c r="C1832" s="97" t="s">
        <v>1</v>
      </c>
      <c r="D1832" s="27"/>
      <c r="E1832" s="53"/>
      <c r="F1832" s="62" t="s">
        <v>185</v>
      </c>
      <c r="G1832" s="24"/>
    </row>
    <row r="1833" spans="1:7" ht="30" x14ac:dyDescent="0.2">
      <c r="A1833" s="20">
        <v>1</v>
      </c>
      <c r="B1833" s="110" t="s">
        <v>100</v>
      </c>
      <c r="C1833" s="26" t="s">
        <v>101</v>
      </c>
      <c r="D1833" s="27" t="s">
        <v>17</v>
      </c>
      <c r="E1833" s="28">
        <v>1</v>
      </c>
      <c r="F1833" s="68">
        <v>5.8229333908054803</v>
      </c>
      <c r="G1833" s="24">
        <f t="shared" si="29"/>
        <v>5.8229333908054803</v>
      </c>
    </row>
    <row r="1834" spans="1:7" ht="45" x14ac:dyDescent="0.2">
      <c r="A1834" s="20">
        <v>2</v>
      </c>
      <c r="B1834" s="110" t="s">
        <v>117</v>
      </c>
      <c r="C1834" s="26" t="s">
        <v>118</v>
      </c>
      <c r="D1834" s="27" t="s">
        <v>17</v>
      </c>
      <c r="E1834" s="28">
        <v>76</v>
      </c>
      <c r="F1834" s="22">
        <v>2.0842543622555265</v>
      </c>
      <c r="G1834" s="24">
        <f t="shared" si="29"/>
        <v>158.40333153142001</v>
      </c>
    </row>
    <row r="1835" spans="1:7" ht="45" x14ac:dyDescent="0.2">
      <c r="A1835" s="20">
        <v>3</v>
      </c>
      <c r="B1835" s="110" t="s">
        <v>119</v>
      </c>
      <c r="C1835" s="26" t="s">
        <v>120</v>
      </c>
      <c r="D1835" s="27" t="s">
        <v>17</v>
      </c>
      <c r="E1835" s="28">
        <v>62</v>
      </c>
      <c r="F1835" s="22">
        <v>1.2432993548743352</v>
      </c>
      <c r="G1835" s="24">
        <f t="shared" si="29"/>
        <v>77.084560002208775</v>
      </c>
    </row>
    <row r="1836" spans="1:7" ht="30" x14ac:dyDescent="0.2">
      <c r="A1836" s="20">
        <v>4</v>
      </c>
      <c r="B1836" s="118" t="s">
        <v>127</v>
      </c>
      <c r="C1836" s="26" t="s">
        <v>128</v>
      </c>
      <c r="D1836" s="27" t="s">
        <v>26</v>
      </c>
      <c r="E1836" s="31">
        <v>1</v>
      </c>
      <c r="F1836" s="62">
        <v>56.425884082044874</v>
      </c>
      <c r="G1836" s="24">
        <f t="shared" si="29"/>
        <v>56.425884082044874</v>
      </c>
    </row>
    <row r="1837" spans="1:7" ht="30" x14ac:dyDescent="0.2">
      <c r="A1837" s="20">
        <v>5</v>
      </c>
      <c r="B1837" s="110" t="s">
        <v>140</v>
      </c>
      <c r="C1837" s="30" t="s">
        <v>141</v>
      </c>
      <c r="D1837" s="20" t="s">
        <v>26</v>
      </c>
      <c r="E1837" s="51">
        <v>2</v>
      </c>
      <c r="F1837" s="22">
        <v>10.347980598599007</v>
      </c>
      <c r="G1837" s="24">
        <f t="shared" si="29"/>
        <v>20.695961197198013</v>
      </c>
    </row>
    <row r="1838" spans="1:7" ht="33" customHeight="1" x14ac:dyDescent="0.2">
      <c r="A1838" s="20">
        <v>6</v>
      </c>
      <c r="B1838" s="110" t="s">
        <v>146</v>
      </c>
      <c r="C1838" s="30" t="s">
        <v>155</v>
      </c>
      <c r="D1838" s="45" t="s">
        <v>148</v>
      </c>
      <c r="E1838" s="52">
        <v>0.1</v>
      </c>
      <c r="F1838" s="62">
        <v>352.3814646653999</v>
      </c>
      <c r="G1838" s="24">
        <f t="shared" si="29"/>
        <v>35.238146466539995</v>
      </c>
    </row>
    <row r="1839" spans="1:7" ht="30" x14ac:dyDescent="0.2">
      <c r="A1839" s="20">
        <v>7</v>
      </c>
      <c r="B1839" s="110" t="s">
        <v>156</v>
      </c>
      <c r="C1839" s="26" t="s">
        <v>325</v>
      </c>
      <c r="D1839" s="27" t="s">
        <v>14</v>
      </c>
      <c r="E1839" s="52">
        <v>5.0000000000000001E-3</v>
      </c>
      <c r="F1839" s="22">
        <v>2002.6676614223443</v>
      </c>
      <c r="G1839" s="24">
        <f t="shared" si="29"/>
        <v>10.013338307111722</v>
      </c>
    </row>
    <row r="1840" spans="1:7" ht="30" x14ac:dyDescent="0.2">
      <c r="A1840" s="20">
        <v>8</v>
      </c>
      <c r="B1840" s="110" t="s">
        <v>146</v>
      </c>
      <c r="C1840" s="26" t="s">
        <v>222</v>
      </c>
      <c r="D1840" s="45" t="s">
        <v>148</v>
      </c>
      <c r="E1840" s="28">
        <v>0.4</v>
      </c>
      <c r="F1840" s="62">
        <v>68.082044675860075</v>
      </c>
      <c r="G1840" s="24">
        <f t="shared" si="29"/>
        <v>27.232817870344032</v>
      </c>
    </row>
    <row r="1841" spans="1:7" ht="45" x14ac:dyDescent="0.2">
      <c r="A1841" s="20">
        <v>9</v>
      </c>
      <c r="B1841" s="114" t="s">
        <v>102</v>
      </c>
      <c r="C1841" s="26" t="s">
        <v>163</v>
      </c>
      <c r="D1841" s="27" t="s">
        <v>164</v>
      </c>
      <c r="E1841" s="49">
        <v>138</v>
      </c>
      <c r="F1841" s="22">
        <v>0.22095809843746625</v>
      </c>
      <c r="G1841" s="24">
        <f t="shared" si="29"/>
        <v>30.492217584370341</v>
      </c>
    </row>
    <row r="1842" spans="1:7" ht="26.45" customHeight="1" x14ac:dyDescent="0.2">
      <c r="A1842" s="163">
        <v>10</v>
      </c>
      <c r="B1842" s="207" t="s">
        <v>165</v>
      </c>
      <c r="C1842" s="216" t="s">
        <v>229</v>
      </c>
      <c r="D1842" s="157" t="s">
        <v>14</v>
      </c>
      <c r="E1842" s="237">
        <f>4.8*0.001</f>
        <v>4.7999999999999996E-3</v>
      </c>
      <c r="F1842" s="128">
        <v>810.4715550793394</v>
      </c>
      <c r="G1842" s="128">
        <f t="shared" si="29"/>
        <v>3.8902634643808289</v>
      </c>
    </row>
    <row r="1843" spans="1:7" ht="26.45" customHeight="1" x14ac:dyDescent="0.2">
      <c r="A1843" s="165"/>
      <c r="B1843" s="209"/>
      <c r="C1843" s="217"/>
      <c r="D1843" s="159"/>
      <c r="E1843" s="238"/>
      <c r="F1843" s="130"/>
      <c r="G1843" s="130"/>
    </row>
    <row r="1844" spans="1:7" ht="28.5" customHeight="1" x14ac:dyDescent="0.2">
      <c r="A1844" s="163">
        <v>11</v>
      </c>
      <c r="B1844" s="207" t="s">
        <v>168</v>
      </c>
      <c r="C1844" s="247" t="s">
        <v>224</v>
      </c>
      <c r="D1844" s="135" t="s">
        <v>71</v>
      </c>
      <c r="E1844" s="178">
        <f>0.17/100</f>
        <v>1.7000000000000001E-3</v>
      </c>
      <c r="F1844" s="153">
        <v>104.0882958772491</v>
      </c>
      <c r="G1844" s="128">
        <f t="shared" si="29"/>
        <v>0.17695010299132347</v>
      </c>
    </row>
    <row r="1845" spans="1:7" ht="28.5" customHeight="1" x14ac:dyDescent="0.2">
      <c r="A1845" s="165"/>
      <c r="B1845" s="209"/>
      <c r="C1845" s="248"/>
      <c r="D1845" s="136"/>
      <c r="E1845" s="179"/>
      <c r="F1845" s="154"/>
      <c r="G1845" s="130"/>
    </row>
    <row r="1846" spans="1:7" ht="47.25" x14ac:dyDescent="0.2">
      <c r="A1846" s="20">
        <v>12</v>
      </c>
      <c r="B1846" s="110" t="s">
        <v>225</v>
      </c>
      <c r="C1846" s="26" t="s">
        <v>230</v>
      </c>
      <c r="D1846" s="27" t="s">
        <v>164</v>
      </c>
      <c r="E1846" s="53">
        <v>0.5</v>
      </c>
      <c r="F1846" s="22">
        <v>0.85555290308590715</v>
      </c>
      <c r="G1846" s="24">
        <f t="shared" si="29"/>
        <v>0.42777645154295357</v>
      </c>
    </row>
    <row r="1847" spans="1:7" ht="45" x14ac:dyDescent="0.2">
      <c r="A1847" s="20">
        <v>13</v>
      </c>
      <c r="B1847" s="110" t="s">
        <v>181</v>
      </c>
      <c r="C1847" s="54" t="s">
        <v>182</v>
      </c>
      <c r="D1847" s="50" t="s">
        <v>174</v>
      </c>
      <c r="E1847" s="32">
        <v>7.6999999999999999E-2</v>
      </c>
      <c r="F1847" s="22">
        <v>112.53786333779924</v>
      </c>
      <c r="G1847" s="24">
        <f t="shared" si="29"/>
        <v>8.6654154770105407</v>
      </c>
    </row>
    <row r="1848" spans="1:7" ht="30" x14ac:dyDescent="0.2">
      <c r="A1848" s="20">
        <v>14</v>
      </c>
      <c r="B1848" s="110" t="s">
        <v>183</v>
      </c>
      <c r="C1848" s="54" t="s">
        <v>184</v>
      </c>
      <c r="D1848" s="50" t="s">
        <v>174</v>
      </c>
      <c r="E1848" s="32">
        <v>6.2E-2</v>
      </c>
      <c r="F1848" s="62">
        <v>106.0520066216648</v>
      </c>
      <c r="G1848" s="24">
        <f t="shared" si="29"/>
        <v>6.5752244105432176</v>
      </c>
    </row>
    <row r="1849" spans="1:7" s="56" customFormat="1" ht="18" x14ac:dyDescent="0.25">
      <c r="A1849" s="15"/>
      <c r="B1849" s="113"/>
      <c r="C1849" s="16" t="s">
        <v>671</v>
      </c>
      <c r="D1849" s="15"/>
      <c r="E1849" s="17"/>
      <c r="F1849" s="18"/>
      <c r="G1849" s="69"/>
    </row>
    <row r="1850" spans="1:7" ht="15" x14ac:dyDescent="0.2">
      <c r="A1850" s="20"/>
      <c r="B1850" s="114"/>
      <c r="C1850" s="97" t="s">
        <v>0</v>
      </c>
      <c r="D1850" s="27"/>
      <c r="E1850" s="34"/>
      <c r="F1850" s="22"/>
      <c r="G1850" s="69"/>
    </row>
    <row r="1851" spans="1:7" ht="17.45" customHeight="1" x14ac:dyDescent="0.2">
      <c r="A1851" s="175">
        <v>1</v>
      </c>
      <c r="B1851" s="114" t="s">
        <v>45</v>
      </c>
      <c r="C1851" s="218" t="s">
        <v>315</v>
      </c>
      <c r="D1851" s="135" t="s">
        <v>46</v>
      </c>
      <c r="E1851" s="137">
        <v>1.7999999999999999E-2</v>
      </c>
      <c r="F1851" s="139">
        <v>9497.8228596140252</v>
      </c>
      <c r="G1851" s="128">
        <f t="shared" si="29"/>
        <v>170.96081147305244</v>
      </c>
    </row>
    <row r="1852" spans="1:7" ht="45" x14ac:dyDescent="0.2">
      <c r="A1852" s="175"/>
      <c r="B1852" s="110" t="s">
        <v>47</v>
      </c>
      <c r="C1852" s="218"/>
      <c r="D1852" s="136"/>
      <c r="E1852" s="138"/>
      <c r="F1852" s="140"/>
      <c r="G1852" s="130"/>
    </row>
    <row r="1853" spans="1:7" ht="17.45" customHeight="1" x14ac:dyDescent="0.2">
      <c r="A1853" s="175">
        <v>2</v>
      </c>
      <c r="B1853" s="114" t="s">
        <v>49</v>
      </c>
      <c r="C1853" s="218" t="s">
        <v>50</v>
      </c>
      <c r="D1853" s="135" t="s">
        <v>46</v>
      </c>
      <c r="E1853" s="144">
        <f>41.5/1000</f>
        <v>4.1500000000000002E-2</v>
      </c>
      <c r="F1853" s="139">
        <v>11894.398317202515</v>
      </c>
      <c r="G1853" s="128">
        <f t="shared" si="29"/>
        <v>493.61753016390441</v>
      </c>
    </row>
    <row r="1854" spans="1:7" ht="15" x14ac:dyDescent="0.2">
      <c r="A1854" s="175"/>
      <c r="B1854" s="110" t="s">
        <v>51</v>
      </c>
      <c r="C1854" s="218"/>
      <c r="D1854" s="141"/>
      <c r="E1854" s="145"/>
      <c r="F1854" s="143"/>
      <c r="G1854" s="129"/>
    </row>
    <row r="1855" spans="1:7" ht="45" x14ac:dyDescent="0.2">
      <c r="A1855" s="175"/>
      <c r="B1855" s="110" t="s">
        <v>52</v>
      </c>
      <c r="C1855" s="218"/>
      <c r="D1855" s="136"/>
      <c r="E1855" s="146"/>
      <c r="F1855" s="140"/>
      <c r="G1855" s="130"/>
    </row>
    <row r="1856" spans="1:7" ht="17.45" customHeight="1" x14ac:dyDescent="0.2">
      <c r="A1856" s="163">
        <v>3</v>
      </c>
      <c r="B1856" s="114" t="s">
        <v>45</v>
      </c>
      <c r="C1856" s="218" t="s">
        <v>53</v>
      </c>
      <c r="D1856" s="135" t="s">
        <v>46</v>
      </c>
      <c r="E1856" s="144">
        <v>6.25E-2</v>
      </c>
      <c r="F1856" s="139">
        <v>9689.7343718422999</v>
      </c>
      <c r="G1856" s="128">
        <f t="shared" si="29"/>
        <v>605.60839824014374</v>
      </c>
    </row>
    <row r="1857" spans="1:7" ht="15" x14ac:dyDescent="0.2">
      <c r="A1857" s="164"/>
      <c r="B1857" s="110" t="s">
        <v>54</v>
      </c>
      <c r="C1857" s="218"/>
      <c r="D1857" s="141"/>
      <c r="E1857" s="145"/>
      <c r="F1857" s="143"/>
      <c r="G1857" s="129"/>
    </row>
    <row r="1858" spans="1:7" ht="45" x14ac:dyDescent="0.2">
      <c r="A1858" s="165"/>
      <c r="B1858" s="110" t="s">
        <v>47</v>
      </c>
      <c r="C1858" s="218"/>
      <c r="D1858" s="136"/>
      <c r="E1858" s="146"/>
      <c r="F1858" s="140"/>
      <c r="G1858" s="130"/>
    </row>
    <row r="1859" spans="1:7" ht="38.1" customHeight="1" x14ac:dyDescent="0.2">
      <c r="A1859" s="20">
        <v>4</v>
      </c>
      <c r="B1859" s="114" t="s">
        <v>58</v>
      </c>
      <c r="C1859" s="39" t="s">
        <v>59</v>
      </c>
      <c r="D1859" s="40" t="s">
        <v>12</v>
      </c>
      <c r="E1859" s="80">
        <v>9</v>
      </c>
      <c r="F1859" s="62">
        <v>7.7958074763315626</v>
      </c>
      <c r="G1859" s="24">
        <f t="shared" si="29"/>
        <v>70.162267286984061</v>
      </c>
    </row>
    <row r="1860" spans="1:7" ht="45" x14ac:dyDescent="0.2">
      <c r="A1860" s="20">
        <v>5</v>
      </c>
      <c r="B1860" s="114" t="s">
        <v>709</v>
      </c>
      <c r="C1860" s="42" t="s">
        <v>61</v>
      </c>
      <c r="D1860" s="40" t="s">
        <v>44</v>
      </c>
      <c r="E1860" s="80">
        <f>28/100</f>
        <v>0.28000000000000003</v>
      </c>
      <c r="F1860" s="62">
        <v>577.11739968098937</v>
      </c>
      <c r="G1860" s="24">
        <f t="shared" si="29"/>
        <v>161.59287191067705</v>
      </c>
    </row>
    <row r="1861" spans="1:7" ht="45" x14ac:dyDescent="0.2">
      <c r="A1861" s="163">
        <v>6</v>
      </c>
      <c r="B1861" s="109" t="s">
        <v>708</v>
      </c>
      <c r="C1861" s="218" t="s">
        <v>62</v>
      </c>
      <c r="D1861" s="150" t="s">
        <v>65</v>
      </c>
      <c r="E1861" s="139">
        <v>0.67</v>
      </c>
      <c r="F1861" s="139">
        <v>539.39674522289124</v>
      </c>
      <c r="G1861" s="128">
        <f t="shared" si="29"/>
        <v>361.39581929933718</v>
      </c>
    </row>
    <row r="1862" spans="1:7" ht="30" x14ac:dyDescent="0.2">
      <c r="A1862" s="164"/>
      <c r="B1862" s="110" t="s">
        <v>63</v>
      </c>
      <c r="C1862" s="218"/>
      <c r="D1862" s="151"/>
      <c r="E1862" s="143"/>
      <c r="F1862" s="143"/>
      <c r="G1862" s="129"/>
    </row>
    <row r="1863" spans="1:7" ht="15.75" customHeight="1" x14ac:dyDescent="0.2">
      <c r="A1863" s="165"/>
      <c r="B1863" s="110" t="s">
        <v>64</v>
      </c>
      <c r="C1863" s="218"/>
      <c r="D1863" s="152"/>
      <c r="E1863" s="140"/>
      <c r="F1863" s="140"/>
      <c r="G1863" s="130"/>
    </row>
    <row r="1864" spans="1:7" ht="30" x14ac:dyDescent="0.2">
      <c r="A1864" s="20">
        <v>7</v>
      </c>
      <c r="B1864" s="114" t="s">
        <v>73</v>
      </c>
      <c r="C1864" s="72" t="s">
        <v>250</v>
      </c>
      <c r="D1864" s="45" t="s">
        <v>71</v>
      </c>
      <c r="E1864" s="21">
        <v>1.78</v>
      </c>
      <c r="F1864" s="62">
        <v>329.39147649635504</v>
      </c>
      <c r="G1864" s="24">
        <f t="shared" si="29"/>
        <v>586.31682816351201</v>
      </c>
    </row>
    <row r="1865" spans="1:7" ht="15" x14ac:dyDescent="0.2">
      <c r="A1865" s="20"/>
      <c r="B1865" s="110"/>
      <c r="C1865" s="97" t="s">
        <v>1</v>
      </c>
      <c r="D1865" s="27"/>
      <c r="E1865" s="53"/>
      <c r="F1865" s="62" t="s">
        <v>185</v>
      </c>
      <c r="G1865" s="69"/>
    </row>
    <row r="1866" spans="1:7" ht="45" x14ac:dyDescent="0.2">
      <c r="A1866" s="20">
        <v>1</v>
      </c>
      <c r="B1866" s="110" t="s">
        <v>117</v>
      </c>
      <c r="C1866" s="26" t="s">
        <v>118</v>
      </c>
      <c r="D1866" s="27" t="s">
        <v>17</v>
      </c>
      <c r="E1866" s="28">
        <v>76</v>
      </c>
      <c r="F1866" s="22">
        <v>2.0842543622555265</v>
      </c>
      <c r="G1866" s="24">
        <f t="shared" ref="G1866:G1928" si="30">F1866*E1866</f>
        <v>158.40333153142001</v>
      </c>
    </row>
    <row r="1867" spans="1:7" ht="45" x14ac:dyDescent="0.2">
      <c r="A1867" s="20">
        <v>2</v>
      </c>
      <c r="B1867" s="110" t="s">
        <v>119</v>
      </c>
      <c r="C1867" s="26" t="s">
        <v>120</v>
      </c>
      <c r="D1867" s="27" t="s">
        <v>17</v>
      </c>
      <c r="E1867" s="28">
        <v>55</v>
      </c>
      <c r="F1867" s="22">
        <v>1.2432993548743352</v>
      </c>
      <c r="G1867" s="24">
        <f t="shared" si="30"/>
        <v>68.381464518088436</v>
      </c>
    </row>
    <row r="1868" spans="1:7" ht="30" x14ac:dyDescent="0.2">
      <c r="A1868" s="20">
        <v>3</v>
      </c>
      <c r="B1868" s="110" t="s">
        <v>146</v>
      </c>
      <c r="C1868" s="26" t="s">
        <v>361</v>
      </c>
      <c r="D1868" s="45" t="s">
        <v>148</v>
      </c>
      <c r="E1868" s="28">
        <v>0.3</v>
      </c>
      <c r="F1868" s="62">
        <v>72.501206644609397</v>
      </c>
      <c r="G1868" s="24">
        <f t="shared" si="30"/>
        <v>21.750361993382818</v>
      </c>
    </row>
    <row r="1869" spans="1:7" ht="45" x14ac:dyDescent="0.2">
      <c r="A1869" s="20">
        <v>4</v>
      </c>
      <c r="B1869" s="114" t="s">
        <v>102</v>
      </c>
      <c r="C1869" s="26" t="s">
        <v>163</v>
      </c>
      <c r="D1869" s="27" t="s">
        <v>164</v>
      </c>
      <c r="E1869" s="49">
        <v>131</v>
      </c>
      <c r="F1869" s="22">
        <v>0.22095809843746625</v>
      </c>
      <c r="G1869" s="24">
        <f t="shared" si="30"/>
        <v>28.945510895308079</v>
      </c>
    </row>
    <row r="1870" spans="1:7" ht="30" x14ac:dyDescent="0.2">
      <c r="A1870" s="20">
        <v>5</v>
      </c>
      <c r="B1870" s="110" t="s">
        <v>181</v>
      </c>
      <c r="C1870" s="54" t="s">
        <v>317</v>
      </c>
      <c r="D1870" s="50" t="s">
        <v>174</v>
      </c>
      <c r="E1870" s="32">
        <v>7.5999999999999998E-2</v>
      </c>
      <c r="F1870" s="22">
        <v>112.53786333779924</v>
      </c>
      <c r="G1870" s="24">
        <f t="shared" si="30"/>
        <v>8.5528776136727416</v>
      </c>
    </row>
    <row r="1871" spans="1:7" ht="30" x14ac:dyDescent="0.2">
      <c r="A1871" s="20">
        <v>6</v>
      </c>
      <c r="B1871" s="110" t="s">
        <v>183</v>
      </c>
      <c r="C1871" s="54" t="s">
        <v>184</v>
      </c>
      <c r="D1871" s="50" t="s">
        <v>174</v>
      </c>
      <c r="E1871" s="32">
        <v>5.5E-2</v>
      </c>
      <c r="F1871" s="62">
        <v>106.0520066216648</v>
      </c>
      <c r="G1871" s="24">
        <f t="shared" si="30"/>
        <v>5.8328603641915642</v>
      </c>
    </row>
    <row r="1872" spans="1:7" s="56" customFormat="1" ht="18" x14ac:dyDescent="0.25">
      <c r="A1872" s="15"/>
      <c r="B1872" s="113"/>
      <c r="C1872" s="16" t="s">
        <v>672</v>
      </c>
      <c r="D1872" s="15"/>
      <c r="E1872" s="17"/>
      <c r="F1872" s="18"/>
      <c r="G1872" s="69"/>
    </row>
    <row r="1873" spans="1:7" ht="15" x14ac:dyDescent="0.2">
      <c r="A1873" s="20"/>
      <c r="B1873" s="114"/>
      <c r="C1873" s="97" t="s">
        <v>0</v>
      </c>
      <c r="D1873" s="27"/>
      <c r="E1873" s="34"/>
      <c r="F1873" s="22"/>
      <c r="G1873" s="69"/>
    </row>
    <row r="1874" spans="1:7" ht="17.45" customHeight="1" x14ac:dyDescent="0.2">
      <c r="A1874" s="175">
        <v>1</v>
      </c>
      <c r="B1874" s="114" t="s">
        <v>45</v>
      </c>
      <c r="C1874" s="218" t="s">
        <v>315</v>
      </c>
      <c r="D1874" s="135" t="s">
        <v>46</v>
      </c>
      <c r="E1874" s="137">
        <v>1.7000000000000001E-2</v>
      </c>
      <c r="F1874" s="139">
        <v>9497.8228596140252</v>
      </c>
      <c r="G1874" s="128">
        <f t="shared" si="30"/>
        <v>161.46298861343843</v>
      </c>
    </row>
    <row r="1875" spans="1:7" ht="45" x14ac:dyDescent="0.2">
      <c r="A1875" s="175"/>
      <c r="B1875" s="110" t="s">
        <v>47</v>
      </c>
      <c r="C1875" s="218"/>
      <c r="D1875" s="136"/>
      <c r="E1875" s="138"/>
      <c r="F1875" s="140"/>
      <c r="G1875" s="130"/>
    </row>
    <row r="1876" spans="1:7" ht="17.45" customHeight="1" x14ac:dyDescent="0.2">
      <c r="A1876" s="175">
        <v>2</v>
      </c>
      <c r="B1876" s="114" t="s">
        <v>49</v>
      </c>
      <c r="C1876" s="218" t="s">
        <v>50</v>
      </c>
      <c r="D1876" s="135" t="s">
        <v>46</v>
      </c>
      <c r="E1876" s="137">
        <f>40/1000</f>
        <v>0.04</v>
      </c>
      <c r="F1876" s="139">
        <v>11894.398317202515</v>
      </c>
      <c r="G1876" s="128">
        <f t="shared" si="30"/>
        <v>475.77593268810057</v>
      </c>
    </row>
    <row r="1877" spans="1:7" ht="15" x14ac:dyDescent="0.2">
      <c r="A1877" s="175"/>
      <c r="B1877" s="110" t="s">
        <v>51</v>
      </c>
      <c r="C1877" s="218"/>
      <c r="D1877" s="141"/>
      <c r="E1877" s="142"/>
      <c r="F1877" s="143"/>
      <c r="G1877" s="129"/>
    </row>
    <row r="1878" spans="1:7" ht="45" x14ac:dyDescent="0.2">
      <c r="A1878" s="175"/>
      <c r="B1878" s="110" t="s">
        <v>52</v>
      </c>
      <c r="C1878" s="218"/>
      <c r="D1878" s="136"/>
      <c r="E1878" s="138"/>
      <c r="F1878" s="140"/>
      <c r="G1878" s="130"/>
    </row>
    <row r="1879" spans="1:7" ht="17.45" customHeight="1" x14ac:dyDescent="0.2">
      <c r="A1879" s="163">
        <v>3</v>
      </c>
      <c r="B1879" s="114" t="s">
        <v>45</v>
      </c>
      <c r="C1879" s="218" t="s">
        <v>53</v>
      </c>
      <c r="D1879" s="135" t="s">
        <v>46</v>
      </c>
      <c r="E1879" s="144">
        <v>5.9499999999999997E-2</v>
      </c>
      <c r="F1879" s="139">
        <v>9689.7343718422999</v>
      </c>
      <c r="G1879" s="128">
        <f t="shared" si="30"/>
        <v>576.53919512461687</v>
      </c>
    </row>
    <row r="1880" spans="1:7" ht="15" x14ac:dyDescent="0.2">
      <c r="A1880" s="164"/>
      <c r="B1880" s="110" t="s">
        <v>54</v>
      </c>
      <c r="C1880" s="218"/>
      <c r="D1880" s="141"/>
      <c r="E1880" s="145"/>
      <c r="F1880" s="143"/>
      <c r="G1880" s="129"/>
    </row>
    <row r="1881" spans="1:7" ht="45" x14ac:dyDescent="0.2">
      <c r="A1881" s="165"/>
      <c r="B1881" s="110" t="s">
        <v>47</v>
      </c>
      <c r="C1881" s="218"/>
      <c r="D1881" s="136"/>
      <c r="E1881" s="146"/>
      <c r="F1881" s="140"/>
      <c r="G1881" s="130"/>
    </row>
    <row r="1882" spans="1:7" ht="30" x14ac:dyDescent="0.2">
      <c r="A1882" s="20">
        <v>4</v>
      </c>
      <c r="B1882" s="114" t="s">
        <v>58</v>
      </c>
      <c r="C1882" s="39" t="s">
        <v>59</v>
      </c>
      <c r="D1882" s="40" t="s">
        <v>12</v>
      </c>
      <c r="E1882" s="81">
        <v>8.5</v>
      </c>
      <c r="F1882" s="62">
        <v>7.7958074763315626</v>
      </c>
      <c r="G1882" s="24">
        <f t="shared" si="30"/>
        <v>66.264363548818281</v>
      </c>
    </row>
    <row r="1883" spans="1:7" ht="45" x14ac:dyDescent="0.2">
      <c r="A1883" s="20">
        <v>5</v>
      </c>
      <c r="B1883" s="114" t="s">
        <v>709</v>
      </c>
      <c r="C1883" s="42" t="s">
        <v>61</v>
      </c>
      <c r="D1883" s="40" t="s">
        <v>44</v>
      </c>
      <c r="E1883" s="81">
        <f>26.5/100</f>
        <v>0.26500000000000001</v>
      </c>
      <c r="F1883" s="62">
        <v>577.11739968098937</v>
      </c>
      <c r="G1883" s="24">
        <f t="shared" si="30"/>
        <v>152.93611091546219</v>
      </c>
    </row>
    <row r="1884" spans="1:7" ht="45" x14ac:dyDescent="0.2">
      <c r="A1884" s="163">
        <v>6</v>
      </c>
      <c r="B1884" s="109" t="s">
        <v>708</v>
      </c>
      <c r="C1884" s="218" t="s">
        <v>62</v>
      </c>
      <c r="D1884" s="150" t="s">
        <v>65</v>
      </c>
      <c r="E1884" s="147">
        <v>0.63500000000000001</v>
      </c>
      <c r="F1884" s="139">
        <v>539.39674522289124</v>
      </c>
      <c r="G1884" s="128">
        <f t="shared" si="30"/>
        <v>342.51693321653596</v>
      </c>
    </row>
    <row r="1885" spans="1:7" ht="30" x14ac:dyDescent="0.2">
      <c r="A1885" s="164"/>
      <c r="B1885" s="110" t="s">
        <v>63</v>
      </c>
      <c r="C1885" s="218"/>
      <c r="D1885" s="151"/>
      <c r="E1885" s="148"/>
      <c r="F1885" s="143"/>
      <c r="G1885" s="129"/>
    </row>
    <row r="1886" spans="1:7" ht="15.75" customHeight="1" x14ac:dyDescent="0.2">
      <c r="A1886" s="165"/>
      <c r="B1886" s="110" t="s">
        <v>64</v>
      </c>
      <c r="C1886" s="218"/>
      <c r="D1886" s="152"/>
      <c r="E1886" s="149"/>
      <c r="F1886" s="140"/>
      <c r="G1886" s="130"/>
    </row>
    <row r="1887" spans="1:7" ht="30" x14ac:dyDescent="0.2">
      <c r="A1887" s="20">
        <v>7</v>
      </c>
      <c r="B1887" s="114" t="s">
        <v>73</v>
      </c>
      <c r="C1887" s="72" t="s">
        <v>250</v>
      </c>
      <c r="D1887" s="45" t="s">
        <v>71</v>
      </c>
      <c r="E1887" s="21">
        <v>1.7</v>
      </c>
      <c r="F1887" s="62">
        <v>329.39147649635504</v>
      </c>
      <c r="G1887" s="24">
        <f t="shared" si="30"/>
        <v>559.96551004380353</v>
      </c>
    </row>
    <row r="1888" spans="1:7" ht="15" x14ac:dyDescent="0.2">
      <c r="A1888" s="20"/>
      <c r="B1888" s="110"/>
      <c r="C1888" s="97" t="s">
        <v>1</v>
      </c>
      <c r="D1888" s="27"/>
      <c r="E1888" s="53"/>
      <c r="F1888" s="62" t="s">
        <v>185</v>
      </c>
      <c r="G1888" s="69"/>
    </row>
    <row r="1889" spans="1:7" ht="45" x14ac:dyDescent="0.2">
      <c r="A1889" s="20">
        <v>1</v>
      </c>
      <c r="B1889" s="110" t="s">
        <v>117</v>
      </c>
      <c r="C1889" s="26" t="s">
        <v>118</v>
      </c>
      <c r="D1889" s="27" t="s">
        <v>17</v>
      </c>
      <c r="E1889" s="28">
        <v>72</v>
      </c>
      <c r="F1889" s="22">
        <v>2.0842543622555265</v>
      </c>
      <c r="G1889" s="24">
        <f t="shared" si="30"/>
        <v>150.06631408239792</v>
      </c>
    </row>
    <row r="1890" spans="1:7" ht="45" x14ac:dyDescent="0.2">
      <c r="A1890" s="20">
        <v>2</v>
      </c>
      <c r="B1890" s="110" t="s">
        <v>119</v>
      </c>
      <c r="C1890" s="26" t="s">
        <v>120</v>
      </c>
      <c r="D1890" s="27" t="s">
        <v>17</v>
      </c>
      <c r="E1890" s="28">
        <v>53</v>
      </c>
      <c r="F1890" s="22">
        <v>1.2432993548743352</v>
      </c>
      <c r="G1890" s="24">
        <f t="shared" si="30"/>
        <v>65.894865808339759</v>
      </c>
    </row>
    <row r="1891" spans="1:7" ht="30" x14ac:dyDescent="0.2">
      <c r="A1891" s="20">
        <v>3</v>
      </c>
      <c r="B1891" s="110" t="s">
        <v>146</v>
      </c>
      <c r="C1891" s="26" t="s">
        <v>361</v>
      </c>
      <c r="D1891" s="45" t="s">
        <v>148</v>
      </c>
      <c r="E1891" s="28">
        <v>0.3</v>
      </c>
      <c r="F1891" s="62">
        <v>72.501206644609397</v>
      </c>
      <c r="G1891" s="24">
        <f t="shared" si="30"/>
        <v>21.750361993382818</v>
      </c>
    </row>
    <row r="1892" spans="1:7" ht="45" x14ac:dyDescent="0.2">
      <c r="A1892" s="20">
        <v>4</v>
      </c>
      <c r="B1892" s="114" t="s">
        <v>102</v>
      </c>
      <c r="C1892" s="26" t="s">
        <v>163</v>
      </c>
      <c r="D1892" s="27" t="s">
        <v>164</v>
      </c>
      <c r="E1892" s="49">
        <v>125</v>
      </c>
      <c r="F1892" s="22">
        <v>0.22095809843746625</v>
      </c>
      <c r="G1892" s="24">
        <f t="shared" si="30"/>
        <v>27.619762304683281</v>
      </c>
    </row>
    <row r="1893" spans="1:7" ht="30" x14ac:dyDescent="0.2">
      <c r="A1893" s="20">
        <v>5</v>
      </c>
      <c r="B1893" s="110" t="s">
        <v>181</v>
      </c>
      <c r="C1893" s="54" t="s">
        <v>317</v>
      </c>
      <c r="D1893" s="50" t="s">
        <v>174</v>
      </c>
      <c r="E1893" s="32">
        <v>7.1999999999999995E-2</v>
      </c>
      <c r="F1893" s="22">
        <v>112.53786333779922</v>
      </c>
      <c r="G1893" s="24">
        <f t="shared" si="30"/>
        <v>8.1027261603215432</v>
      </c>
    </row>
    <row r="1894" spans="1:7" ht="30" x14ac:dyDescent="0.2">
      <c r="A1894" s="20">
        <v>6</v>
      </c>
      <c r="B1894" s="110" t="s">
        <v>183</v>
      </c>
      <c r="C1894" s="54" t="s">
        <v>184</v>
      </c>
      <c r="D1894" s="50" t="s">
        <v>174</v>
      </c>
      <c r="E1894" s="32">
        <v>5.2999999999999999E-2</v>
      </c>
      <c r="F1894" s="62">
        <v>106.0520066216648</v>
      </c>
      <c r="G1894" s="24">
        <f t="shared" si="30"/>
        <v>5.6207563509482341</v>
      </c>
    </row>
    <row r="1895" spans="1:7" s="56" customFormat="1" ht="18" x14ac:dyDescent="0.25">
      <c r="A1895" s="15"/>
      <c r="B1895" s="113"/>
      <c r="C1895" s="16" t="s">
        <v>673</v>
      </c>
      <c r="D1895" s="15"/>
      <c r="E1895" s="17"/>
      <c r="F1895" s="18"/>
      <c r="G1895" s="69"/>
    </row>
    <row r="1896" spans="1:7" ht="15" x14ac:dyDescent="0.2">
      <c r="A1896" s="20"/>
      <c r="B1896" s="114"/>
      <c r="C1896" s="97" t="s">
        <v>0</v>
      </c>
      <c r="D1896" s="27"/>
      <c r="E1896" s="34"/>
      <c r="F1896" s="22"/>
      <c r="G1896" s="69"/>
    </row>
    <row r="1897" spans="1:7" ht="17.45" customHeight="1" x14ac:dyDescent="0.2">
      <c r="A1897" s="175">
        <v>1</v>
      </c>
      <c r="B1897" s="114" t="s">
        <v>45</v>
      </c>
      <c r="C1897" s="218" t="s">
        <v>315</v>
      </c>
      <c r="D1897" s="135" t="s">
        <v>46</v>
      </c>
      <c r="E1897" s="137">
        <v>7.0000000000000001E-3</v>
      </c>
      <c r="F1897" s="139">
        <v>9497.8228596140234</v>
      </c>
      <c r="G1897" s="128">
        <f t="shared" si="30"/>
        <v>66.484760017298171</v>
      </c>
    </row>
    <row r="1898" spans="1:7" ht="45" x14ac:dyDescent="0.2">
      <c r="A1898" s="175"/>
      <c r="B1898" s="110" t="s">
        <v>47</v>
      </c>
      <c r="C1898" s="218"/>
      <c r="D1898" s="136"/>
      <c r="E1898" s="138"/>
      <c r="F1898" s="140"/>
      <c r="G1898" s="130"/>
    </row>
    <row r="1899" spans="1:7" ht="17.45" customHeight="1" x14ac:dyDescent="0.2">
      <c r="A1899" s="175">
        <v>2</v>
      </c>
      <c r="B1899" s="114" t="s">
        <v>49</v>
      </c>
      <c r="C1899" s="218" t="s">
        <v>50</v>
      </c>
      <c r="D1899" s="135" t="s">
        <v>46</v>
      </c>
      <c r="E1899" s="144">
        <f>15.5/1000</f>
        <v>1.55E-2</v>
      </c>
      <c r="F1899" s="139">
        <v>11119.627334366183</v>
      </c>
      <c r="G1899" s="128">
        <f t="shared" si="30"/>
        <v>172.35422368267584</v>
      </c>
    </row>
    <row r="1900" spans="1:7" ht="45" x14ac:dyDescent="0.2">
      <c r="A1900" s="175"/>
      <c r="B1900" s="110" t="s">
        <v>52</v>
      </c>
      <c r="C1900" s="218"/>
      <c r="D1900" s="136"/>
      <c r="E1900" s="146"/>
      <c r="F1900" s="140"/>
      <c r="G1900" s="130"/>
    </row>
    <row r="1901" spans="1:7" ht="17.45" customHeight="1" x14ac:dyDescent="0.2">
      <c r="A1901" s="163">
        <v>3</v>
      </c>
      <c r="B1901" s="114" t="s">
        <v>45</v>
      </c>
      <c r="C1901" s="218" t="s">
        <v>53</v>
      </c>
      <c r="D1901" s="135" t="s">
        <v>46</v>
      </c>
      <c r="E1901" s="137">
        <v>2.3E-2</v>
      </c>
      <c r="F1901" s="139">
        <v>9497.8228596140252</v>
      </c>
      <c r="G1901" s="128">
        <f t="shared" si="30"/>
        <v>218.44992577112257</v>
      </c>
    </row>
    <row r="1902" spans="1:7" ht="45" x14ac:dyDescent="0.2">
      <c r="A1902" s="165"/>
      <c r="B1902" s="110" t="s">
        <v>47</v>
      </c>
      <c r="C1902" s="218"/>
      <c r="D1902" s="136"/>
      <c r="E1902" s="138"/>
      <c r="F1902" s="140"/>
      <c r="G1902" s="130"/>
    </row>
    <row r="1903" spans="1:7" ht="30" x14ac:dyDescent="0.2">
      <c r="A1903" s="20">
        <v>4</v>
      </c>
      <c r="B1903" s="114" t="s">
        <v>58</v>
      </c>
      <c r="C1903" s="39" t="s">
        <v>59</v>
      </c>
      <c r="D1903" s="40" t="s">
        <v>12</v>
      </c>
      <c r="E1903" s="81">
        <v>3.5</v>
      </c>
      <c r="F1903" s="62">
        <v>7.7958074763315617</v>
      </c>
      <c r="G1903" s="24">
        <f t="shared" si="30"/>
        <v>27.285326167160466</v>
      </c>
    </row>
    <row r="1904" spans="1:7" ht="45" x14ac:dyDescent="0.2">
      <c r="A1904" s="20">
        <v>5</v>
      </c>
      <c r="B1904" s="114" t="s">
        <v>709</v>
      </c>
      <c r="C1904" s="42" t="s">
        <v>61</v>
      </c>
      <c r="D1904" s="40" t="s">
        <v>44</v>
      </c>
      <c r="E1904" s="81">
        <f>9.5/100</f>
        <v>9.5000000000000001E-2</v>
      </c>
      <c r="F1904" s="62">
        <v>577.11739968098937</v>
      </c>
      <c r="G1904" s="24">
        <f t="shared" si="30"/>
        <v>54.826152969693993</v>
      </c>
    </row>
    <row r="1905" spans="1:7" ht="30" x14ac:dyDescent="0.2">
      <c r="A1905" s="164">
        <v>6</v>
      </c>
      <c r="B1905" s="110" t="s">
        <v>63</v>
      </c>
      <c r="C1905" s="216" t="s">
        <v>62</v>
      </c>
      <c r="D1905" s="150" t="s">
        <v>65</v>
      </c>
      <c r="E1905" s="139">
        <v>0.25</v>
      </c>
      <c r="F1905" s="153">
        <v>536.96258060920707</v>
      </c>
      <c r="G1905" s="128">
        <f t="shared" si="30"/>
        <v>134.24064515230177</v>
      </c>
    </row>
    <row r="1906" spans="1:7" ht="15.75" customHeight="1" x14ac:dyDescent="0.2">
      <c r="A1906" s="165"/>
      <c r="B1906" s="110" t="s">
        <v>64</v>
      </c>
      <c r="C1906" s="217"/>
      <c r="D1906" s="152"/>
      <c r="E1906" s="140"/>
      <c r="F1906" s="154"/>
      <c r="G1906" s="130"/>
    </row>
    <row r="1907" spans="1:7" ht="30" x14ac:dyDescent="0.2">
      <c r="A1907" s="20">
        <v>7</v>
      </c>
      <c r="B1907" s="114" t="s">
        <v>73</v>
      </c>
      <c r="C1907" s="72" t="s">
        <v>250</v>
      </c>
      <c r="D1907" s="45" t="s">
        <v>71</v>
      </c>
      <c r="E1907" s="21">
        <v>0.68</v>
      </c>
      <c r="F1907" s="62">
        <v>329.39147649635504</v>
      </c>
      <c r="G1907" s="24">
        <f t="shared" si="30"/>
        <v>223.98620401752143</v>
      </c>
    </row>
    <row r="1908" spans="1:7" ht="15" x14ac:dyDescent="0.2">
      <c r="A1908" s="20"/>
      <c r="B1908" s="110"/>
      <c r="C1908" s="97" t="s">
        <v>1</v>
      </c>
      <c r="D1908" s="27"/>
      <c r="E1908" s="53"/>
      <c r="F1908" s="62" t="s">
        <v>185</v>
      </c>
      <c r="G1908" s="69"/>
    </row>
    <row r="1909" spans="1:7" ht="45" x14ac:dyDescent="0.2">
      <c r="A1909" s="20">
        <v>1</v>
      </c>
      <c r="B1909" s="110" t="s">
        <v>119</v>
      </c>
      <c r="C1909" s="26" t="s">
        <v>120</v>
      </c>
      <c r="D1909" s="27" t="s">
        <v>17</v>
      </c>
      <c r="E1909" s="28">
        <v>52</v>
      </c>
      <c r="F1909" s="22">
        <v>1.2432993548743352</v>
      </c>
      <c r="G1909" s="24">
        <f t="shared" si="30"/>
        <v>64.651566453465435</v>
      </c>
    </row>
    <row r="1910" spans="1:7" ht="30" x14ac:dyDescent="0.2">
      <c r="A1910" s="20">
        <v>2</v>
      </c>
      <c r="B1910" s="110" t="s">
        <v>146</v>
      </c>
      <c r="C1910" s="26" t="s">
        <v>240</v>
      </c>
      <c r="D1910" s="45" t="s">
        <v>148</v>
      </c>
      <c r="E1910" s="28">
        <v>0.1</v>
      </c>
      <c r="F1910" s="62">
        <v>54.824558769612096</v>
      </c>
      <c r="G1910" s="24">
        <f t="shared" si="30"/>
        <v>5.4824558769612102</v>
      </c>
    </row>
    <row r="1911" spans="1:7" ht="45" x14ac:dyDescent="0.2">
      <c r="A1911" s="20">
        <v>3</v>
      </c>
      <c r="B1911" s="114" t="s">
        <v>102</v>
      </c>
      <c r="C1911" s="26" t="s">
        <v>163</v>
      </c>
      <c r="D1911" s="27" t="s">
        <v>164</v>
      </c>
      <c r="E1911" s="49">
        <v>52</v>
      </c>
      <c r="F1911" s="22">
        <v>0.22095809843746622</v>
      </c>
      <c r="G1911" s="24">
        <f t="shared" si="30"/>
        <v>11.489821118748244</v>
      </c>
    </row>
    <row r="1912" spans="1:7" ht="30" x14ac:dyDescent="0.2">
      <c r="A1912" s="20">
        <v>4</v>
      </c>
      <c r="B1912" s="110" t="s">
        <v>183</v>
      </c>
      <c r="C1912" s="54" t="s">
        <v>184</v>
      </c>
      <c r="D1912" s="50" t="s">
        <v>174</v>
      </c>
      <c r="E1912" s="32">
        <v>5.1999999999999998E-2</v>
      </c>
      <c r="F1912" s="62">
        <v>106.0520066216648</v>
      </c>
      <c r="G1912" s="24">
        <f t="shared" si="30"/>
        <v>5.5147043443265691</v>
      </c>
    </row>
    <row r="1913" spans="1:7" s="56" customFormat="1" ht="18" x14ac:dyDescent="0.25">
      <c r="A1913" s="15"/>
      <c r="B1913" s="113"/>
      <c r="C1913" s="16" t="s">
        <v>674</v>
      </c>
      <c r="D1913" s="15"/>
      <c r="E1913" s="17"/>
      <c r="F1913" s="18"/>
      <c r="G1913" s="69"/>
    </row>
    <row r="1914" spans="1:7" ht="15" x14ac:dyDescent="0.2">
      <c r="A1914" s="20"/>
      <c r="B1914" s="114"/>
      <c r="C1914" s="97" t="s">
        <v>0</v>
      </c>
      <c r="D1914" s="27"/>
      <c r="E1914" s="34"/>
      <c r="F1914" s="22"/>
      <c r="G1914" s="69"/>
    </row>
    <row r="1915" spans="1:7" ht="17.45" customHeight="1" x14ac:dyDescent="0.2">
      <c r="A1915" s="175">
        <v>1</v>
      </c>
      <c r="B1915" s="114" t="s">
        <v>45</v>
      </c>
      <c r="C1915" s="218" t="s">
        <v>315</v>
      </c>
      <c r="D1915" s="135" t="s">
        <v>46</v>
      </c>
      <c r="E1915" s="137">
        <v>1.6E-2</v>
      </c>
      <c r="F1915" s="139">
        <v>9497.8228596140252</v>
      </c>
      <c r="G1915" s="128">
        <f t="shared" si="30"/>
        <v>151.96516575382441</v>
      </c>
    </row>
    <row r="1916" spans="1:7" ht="45" x14ac:dyDescent="0.2">
      <c r="A1916" s="175"/>
      <c r="B1916" s="110" t="s">
        <v>47</v>
      </c>
      <c r="C1916" s="218"/>
      <c r="D1916" s="136"/>
      <c r="E1916" s="138"/>
      <c r="F1916" s="140"/>
      <c r="G1916" s="130"/>
    </row>
    <row r="1917" spans="1:7" ht="17.45" customHeight="1" x14ac:dyDescent="0.2">
      <c r="A1917" s="175">
        <v>2</v>
      </c>
      <c r="B1917" s="114" t="s">
        <v>49</v>
      </c>
      <c r="C1917" s="218" t="s">
        <v>50</v>
      </c>
      <c r="D1917" s="135" t="s">
        <v>46</v>
      </c>
      <c r="E1917" s="144">
        <f>40.5/1000</f>
        <v>4.0500000000000001E-2</v>
      </c>
      <c r="F1917" s="139">
        <v>11894.398317202515</v>
      </c>
      <c r="G1917" s="128">
        <f t="shared" si="30"/>
        <v>481.72313184670185</v>
      </c>
    </row>
    <row r="1918" spans="1:7" ht="15" x14ac:dyDescent="0.2">
      <c r="A1918" s="175"/>
      <c r="B1918" s="110" t="s">
        <v>51</v>
      </c>
      <c r="C1918" s="218"/>
      <c r="D1918" s="141"/>
      <c r="E1918" s="145"/>
      <c r="F1918" s="143"/>
      <c r="G1918" s="129"/>
    </row>
    <row r="1919" spans="1:7" ht="45" x14ac:dyDescent="0.2">
      <c r="A1919" s="175"/>
      <c r="B1919" s="110" t="s">
        <v>52</v>
      </c>
      <c r="C1919" s="218"/>
      <c r="D1919" s="136"/>
      <c r="E1919" s="146"/>
      <c r="F1919" s="140"/>
      <c r="G1919" s="130"/>
    </row>
    <row r="1920" spans="1:7" ht="17.45" customHeight="1" x14ac:dyDescent="0.2">
      <c r="A1920" s="163">
        <v>3</v>
      </c>
      <c r="B1920" s="114" t="s">
        <v>45</v>
      </c>
      <c r="C1920" s="218" t="s">
        <v>53</v>
      </c>
      <c r="D1920" s="135" t="s">
        <v>46</v>
      </c>
      <c r="E1920" s="144">
        <v>6.0499999999999998E-2</v>
      </c>
      <c r="F1920" s="139">
        <v>9689.7343718422999</v>
      </c>
      <c r="G1920" s="128">
        <f t="shared" si="30"/>
        <v>586.22892949645916</v>
      </c>
    </row>
    <row r="1921" spans="1:7" ht="15" x14ac:dyDescent="0.2">
      <c r="A1921" s="164"/>
      <c r="B1921" s="110" t="s">
        <v>54</v>
      </c>
      <c r="C1921" s="218"/>
      <c r="D1921" s="141"/>
      <c r="E1921" s="145"/>
      <c r="F1921" s="143"/>
      <c r="G1921" s="129"/>
    </row>
    <row r="1922" spans="1:7" ht="45" x14ac:dyDescent="0.2">
      <c r="A1922" s="165"/>
      <c r="B1922" s="110" t="s">
        <v>47</v>
      </c>
      <c r="C1922" s="218"/>
      <c r="D1922" s="136"/>
      <c r="E1922" s="146"/>
      <c r="F1922" s="140"/>
      <c r="G1922" s="130"/>
    </row>
    <row r="1923" spans="1:7" ht="39.4" customHeight="1" x14ac:dyDescent="0.2">
      <c r="A1923" s="20">
        <v>4</v>
      </c>
      <c r="B1923" s="114" t="s">
        <v>58</v>
      </c>
      <c r="C1923" s="39" t="s">
        <v>59</v>
      </c>
      <c r="D1923" s="40" t="s">
        <v>12</v>
      </c>
      <c r="E1923" s="81">
        <v>7.5</v>
      </c>
      <c r="F1923" s="62">
        <v>7.7958074763315617</v>
      </c>
      <c r="G1923" s="24">
        <f t="shared" si="30"/>
        <v>58.468556072486713</v>
      </c>
    </row>
    <row r="1924" spans="1:7" ht="45" x14ac:dyDescent="0.2">
      <c r="A1924" s="20">
        <v>5</v>
      </c>
      <c r="B1924" s="114" t="s">
        <v>709</v>
      </c>
      <c r="C1924" s="42" t="s">
        <v>61</v>
      </c>
      <c r="D1924" s="40" t="s">
        <v>44</v>
      </c>
      <c r="E1924" s="81">
        <f>23.5/100</f>
        <v>0.23499999999999999</v>
      </c>
      <c r="F1924" s="62">
        <v>577.11739968098937</v>
      </c>
      <c r="G1924" s="24">
        <f t="shared" si="30"/>
        <v>135.62258892503249</v>
      </c>
    </row>
    <row r="1925" spans="1:7" ht="45" x14ac:dyDescent="0.2">
      <c r="A1925" s="163">
        <v>6</v>
      </c>
      <c r="B1925" s="109" t="s">
        <v>708</v>
      </c>
      <c r="C1925" s="218" t="s">
        <v>62</v>
      </c>
      <c r="D1925" s="150" t="s">
        <v>65</v>
      </c>
      <c r="E1925" s="147">
        <v>0.67500000000000004</v>
      </c>
      <c r="F1925" s="139">
        <v>539.39674522289124</v>
      </c>
      <c r="G1925" s="128">
        <f t="shared" si="30"/>
        <v>364.09280302545159</v>
      </c>
    </row>
    <row r="1926" spans="1:7" ht="30" x14ac:dyDescent="0.2">
      <c r="A1926" s="164"/>
      <c r="B1926" s="110" t="s">
        <v>63</v>
      </c>
      <c r="C1926" s="218"/>
      <c r="D1926" s="151"/>
      <c r="E1926" s="148"/>
      <c r="F1926" s="143"/>
      <c r="G1926" s="129"/>
    </row>
    <row r="1927" spans="1:7" ht="15.75" customHeight="1" x14ac:dyDescent="0.2">
      <c r="A1927" s="165"/>
      <c r="B1927" s="110" t="s">
        <v>64</v>
      </c>
      <c r="C1927" s="218"/>
      <c r="D1927" s="152"/>
      <c r="E1927" s="149"/>
      <c r="F1927" s="140"/>
      <c r="G1927" s="130"/>
    </row>
    <row r="1928" spans="1:7" ht="30" x14ac:dyDescent="0.2">
      <c r="A1928" s="20">
        <v>7</v>
      </c>
      <c r="B1928" s="114" t="s">
        <v>73</v>
      </c>
      <c r="C1928" s="72" t="s">
        <v>250</v>
      </c>
      <c r="D1928" s="45" t="s">
        <v>71</v>
      </c>
      <c r="E1928" s="46">
        <v>1.5649999999999999</v>
      </c>
      <c r="F1928" s="62">
        <v>329.39147649635504</v>
      </c>
      <c r="G1928" s="24">
        <f t="shared" si="30"/>
        <v>515.49766071679562</v>
      </c>
    </row>
    <row r="1929" spans="1:7" ht="15" x14ac:dyDescent="0.2">
      <c r="A1929" s="20"/>
      <c r="B1929" s="110"/>
      <c r="C1929" s="97" t="s">
        <v>1</v>
      </c>
      <c r="D1929" s="27"/>
      <c r="E1929" s="53"/>
      <c r="F1929" s="62" t="s">
        <v>185</v>
      </c>
      <c r="G1929" s="69"/>
    </row>
    <row r="1930" spans="1:7" ht="34.700000000000003" customHeight="1" x14ac:dyDescent="0.2">
      <c r="A1930" s="20">
        <v>1</v>
      </c>
      <c r="B1930" s="110" t="s">
        <v>100</v>
      </c>
      <c r="C1930" s="26" t="s">
        <v>101</v>
      </c>
      <c r="D1930" s="27" t="s">
        <v>17</v>
      </c>
      <c r="E1930" s="28">
        <v>2</v>
      </c>
      <c r="F1930" s="68">
        <v>5.8229333908054803</v>
      </c>
      <c r="G1930" s="24">
        <f t="shared" ref="G1930:G1992" si="31">F1930*E1930</f>
        <v>11.645866781610961</v>
      </c>
    </row>
    <row r="1931" spans="1:7" ht="45" x14ac:dyDescent="0.2">
      <c r="A1931" s="20">
        <v>2</v>
      </c>
      <c r="B1931" s="110" t="s">
        <v>117</v>
      </c>
      <c r="C1931" s="26" t="s">
        <v>118</v>
      </c>
      <c r="D1931" s="27" t="s">
        <v>17</v>
      </c>
      <c r="E1931" s="28">
        <v>60</v>
      </c>
      <c r="F1931" s="22">
        <v>2.0842543622555265</v>
      </c>
      <c r="G1931" s="24">
        <f t="shared" si="31"/>
        <v>125.05526173533158</v>
      </c>
    </row>
    <row r="1932" spans="1:7" ht="45" x14ac:dyDescent="0.2">
      <c r="A1932" s="20">
        <v>3</v>
      </c>
      <c r="B1932" s="110" t="s">
        <v>119</v>
      </c>
      <c r="C1932" s="26" t="s">
        <v>120</v>
      </c>
      <c r="D1932" s="27" t="s">
        <v>17</v>
      </c>
      <c r="E1932" s="28">
        <v>51</v>
      </c>
      <c r="F1932" s="22">
        <v>1.2432993548743352</v>
      </c>
      <c r="G1932" s="24">
        <f t="shared" si="31"/>
        <v>63.408267098591097</v>
      </c>
    </row>
    <row r="1933" spans="1:7" ht="30" x14ac:dyDescent="0.2">
      <c r="A1933" s="20">
        <v>4</v>
      </c>
      <c r="B1933" s="118" t="s">
        <v>127</v>
      </c>
      <c r="C1933" s="26" t="s">
        <v>128</v>
      </c>
      <c r="D1933" s="27" t="s">
        <v>26</v>
      </c>
      <c r="E1933" s="31">
        <v>1</v>
      </c>
      <c r="F1933" s="62">
        <v>56.425884082044874</v>
      </c>
      <c r="G1933" s="24">
        <f t="shared" si="31"/>
        <v>56.425884082044874</v>
      </c>
    </row>
    <row r="1934" spans="1:7" ht="30" x14ac:dyDescent="0.2">
      <c r="A1934" s="20">
        <v>5</v>
      </c>
      <c r="B1934" s="110" t="s">
        <v>140</v>
      </c>
      <c r="C1934" s="30" t="s">
        <v>141</v>
      </c>
      <c r="D1934" s="20" t="s">
        <v>26</v>
      </c>
      <c r="E1934" s="51">
        <v>2</v>
      </c>
      <c r="F1934" s="22">
        <v>10.347980598599007</v>
      </c>
      <c r="G1934" s="24">
        <f t="shared" si="31"/>
        <v>20.695961197198013</v>
      </c>
    </row>
    <row r="1935" spans="1:7" ht="33" customHeight="1" x14ac:dyDescent="0.2">
      <c r="A1935" s="20">
        <v>6</v>
      </c>
      <c r="B1935" s="110" t="s">
        <v>146</v>
      </c>
      <c r="C1935" s="30" t="s">
        <v>155</v>
      </c>
      <c r="D1935" s="45" t="s">
        <v>148</v>
      </c>
      <c r="E1935" s="52">
        <v>0.2</v>
      </c>
      <c r="F1935" s="62">
        <v>352.3814646653999</v>
      </c>
      <c r="G1935" s="24">
        <f t="shared" si="31"/>
        <v>70.476292933079989</v>
      </c>
    </row>
    <row r="1936" spans="1:7" ht="30" x14ac:dyDescent="0.2">
      <c r="A1936" s="20">
        <v>7</v>
      </c>
      <c r="B1936" s="110" t="s">
        <v>146</v>
      </c>
      <c r="C1936" s="26" t="s">
        <v>291</v>
      </c>
      <c r="D1936" s="45" t="s">
        <v>148</v>
      </c>
      <c r="E1936" s="28">
        <v>0.1</v>
      </c>
      <c r="F1936" s="62">
        <v>529.14794341537299</v>
      </c>
      <c r="G1936" s="24">
        <f t="shared" si="31"/>
        <v>52.914794341537302</v>
      </c>
    </row>
    <row r="1937" spans="1:7" ht="30" x14ac:dyDescent="0.2">
      <c r="A1937" s="20">
        <v>8</v>
      </c>
      <c r="B1937" s="110" t="s">
        <v>146</v>
      </c>
      <c r="C1937" s="26" t="s">
        <v>222</v>
      </c>
      <c r="D1937" s="45" t="s">
        <v>148</v>
      </c>
      <c r="E1937" s="28">
        <v>0.3</v>
      </c>
      <c r="F1937" s="62">
        <v>68.082044675860075</v>
      </c>
      <c r="G1937" s="24">
        <f t="shared" si="31"/>
        <v>20.424613402758023</v>
      </c>
    </row>
    <row r="1938" spans="1:7" ht="45" x14ac:dyDescent="0.2">
      <c r="A1938" s="20">
        <v>9</v>
      </c>
      <c r="B1938" s="114" t="s">
        <v>102</v>
      </c>
      <c r="C1938" s="26" t="s">
        <v>163</v>
      </c>
      <c r="D1938" s="27" t="s">
        <v>164</v>
      </c>
      <c r="E1938" s="49">
        <v>111</v>
      </c>
      <c r="F1938" s="22">
        <v>0.22095809843746625</v>
      </c>
      <c r="G1938" s="24">
        <f t="shared" si="31"/>
        <v>24.526348926558754</v>
      </c>
    </row>
    <row r="1939" spans="1:7" ht="24.4" customHeight="1" x14ac:dyDescent="0.2">
      <c r="A1939" s="163">
        <v>10</v>
      </c>
      <c r="B1939" s="207" t="s">
        <v>165</v>
      </c>
      <c r="C1939" s="216" t="s">
        <v>229</v>
      </c>
      <c r="D1939" s="157" t="s">
        <v>14</v>
      </c>
      <c r="E1939" s="237">
        <f>4.8*0.001</f>
        <v>4.7999999999999996E-3</v>
      </c>
      <c r="F1939" s="128">
        <v>810.4715550793394</v>
      </c>
      <c r="G1939" s="128">
        <f t="shared" si="31"/>
        <v>3.8902634643808289</v>
      </c>
    </row>
    <row r="1940" spans="1:7" ht="24.4" customHeight="1" x14ac:dyDescent="0.2">
      <c r="A1940" s="165"/>
      <c r="B1940" s="209"/>
      <c r="C1940" s="217"/>
      <c r="D1940" s="159"/>
      <c r="E1940" s="238"/>
      <c r="F1940" s="130"/>
      <c r="G1940" s="130"/>
    </row>
    <row r="1941" spans="1:7" ht="27.2" customHeight="1" x14ac:dyDescent="0.2">
      <c r="A1941" s="163">
        <v>11</v>
      </c>
      <c r="B1941" s="207" t="s">
        <v>168</v>
      </c>
      <c r="C1941" s="247" t="s">
        <v>224</v>
      </c>
      <c r="D1941" s="135" t="s">
        <v>71</v>
      </c>
      <c r="E1941" s="178">
        <f>0.34/100</f>
        <v>3.4000000000000002E-3</v>
      </c>
      <c r="F1941" s="153">
        <v>104.0882958772491</v>
      </c>
      <c r="G1941" s="128">
        <f t="shared" si="31"/>
        <v>0.35390020598264693</v>
      </c>
    </row>
    <row r="1942" spans="1:7" ht="27.2" customHeight="1" x14ac:dyDescent="0.2">
      <c r="A1942" s="165"/>
      <c r="B1942" s="209"/>
      <c r="C1942" s="248"/>
      <c r="D1942" s="136"/>
      <c r="E1942" s="179"/>
      <c r="F1942" s="154"/>
      <c r="G1942" s="130"/>
    </row>
    <row r="1943" spans="1:7" ht="47.25" x14ac:dyDescent="0.2">
      <c r="A1943" s="20">
        <v>12</v>
      </c>
      <c r="B1943" s="110" t="s">
        <v>225</v>
      </c>
      <c r="C1943" s="26" t="s">
        <v>226</v>
      </c>
      <c r="D1943" s="27" t="s">
        <v>164</v>
      </c>
      <c r="E1943" s="28">
        <v>1</v>
      </c>
      <c r="F1943" s="22">
        <v>0.85555290308590715</v>
      </c>
      <c r="G1943" s="24">
        <f t="shared" si="31"/>
        <v>0.85555290308590715</v>
      </c>
    </row>
    <row r="1944" spans="1:7" ht="45" x14ac:dyDescent="0.2">
      <c r="A1944" s="20">
        <v>13</v>
      </c>
      <c r="B1944" s="110" t="s">
        <v>181</v>
      </c>
      <c r="C1944" s="54" t="s">
        <v>182</v>
      </c>
      <c r="D1944" s="50" t="s">
        <v>174</v>
      </c>
      <c r="E1944" s="32">
        <v>6.2E-2</v>
      </c>
      <c r="F1944" s="22">
        <v>112.53786333779922</v>
      </c>
      <c r="G1944" s="24">
        <f t="shared" si="31"/>
        <v>6.9773475269435519</v>
      </c>
    </row>
    <row r="1945" spans="1:7" ht="30" x14ac:dyDescent="0.2">
      <c r="A1945" s="20">
        <v>14</v>
      </c>
      <c r="B1945" s="110" t="s">
        <v>183</v>
      </c>
      <c r="C1945" s="54" t="s">
        <v>184</v>
      </c>
      <c r="D1945" s="50" t="s">
        <v>174</v>
      </c>
      <c r="E1945" s="32">
        <v>5.0999999999999997E-2</v>
      </c>
      <c r="F1945" s="62">
        <v>106.05200662166482</v>
      </c>
      <c r="G1945" s="24">
        <f t="shared" si="31"/>
        <v>5.4086523377049049</v>
      </c>
    </row>
    <row r="1946" spans="1:7" ht="15" x14ac:dyDescent="0.2">
      <c r="A1946" s="66"/>
      <c r="B1946" s="112"/>
      <c r="C1946" s="55" t="s">
        <v>696</v>
      </c>
      <c r="D1946" s="66"/>
      <c r="E1946" s="67"/>
      <c r="F1946" s="14" t="s">
        <v>185</v>
      </c>
      <c r="G1946" s="69"/>
    </row>
    <row r="1947" spans="1:7" ht="39.4" customHeight="1" x14ac:dyDescent="0.2">
      <c r="A1947" s="20">
        <v>1</v>
      </c>
      <c r="B1947" s="114" t="s">
        <v>188</v>
      </c>
      <c r="C1947" s="30" t="s">
        <v>189</v>
      </c>
      <c r="D1947" s="57" t="s">
        <v>12</v>
      </c>
      <c r="E1947" s="21">
        <v>0.3</v>
      </c>
      <c r="F1947" s="62">
        <v>42.358930080986205</v>
      </c>
      <c r="G1947" s="24">
        <f t="shared" si="31"/>
        <v>12.707679024295862</v>
      </c>
    </row>
    <row r="1948" spans="1:7" ht="30" x14ac:dyDescent="0.2">
      <c r="A1948" s="20">
        <v>2</v>
      </c>
      <c r="B1948" s="114" t="s">
        <v>190</v>
      </c>
      <c r="C1948" s="38" t="s">
        <v>216</v>
      </c>
      <c r="D1948" s="57" t="s">
        <v>12</v>
      </c>
      <c r="E1948" s="21">
        <v>0.8</v>
      </c>
      <c r="F1948" s="62">
        <v>54.435842760835129</v>
      </c>
      <c r="G1948" s="24">
        <f t="shared" si="31"/>
        <v>43.548674208668103</v>
      </c>
    </row>
    <row r="1949" spans="1:7" ht="30" x14ac:dyDescent="0.2">
      <c r="A1949" s="20">
        <v>3</v>
      </c>
      <c r="B1949" s="110" t="s">
        <v>102</v>
      </c>
      <c r="C1949" s="30" t="s">
        <v>217</v>
      </c>
      <c r="D1949" s="57" t="s">
        <v>26</v>
      </c>
      <c r="E1949" s="51">
        <v>1</v>
      </c>
      <c r="F1949" s="62">
        <v>29.461079791662169</v>
      </c>
      <c r="G1949" s="24">
        <f t="shared" si="31"/>
        <v>29.461079791662169</v>
      </c>
    </row>
    <row r="1950" spans="1:7" ht="45" x14ac:dyDescent="0.2">
      <c r="A1950" s="20">
        <v>4</v>
      </c>
      <c r="B1950" s="110" t="s">
        <v>102</v>
      </c>
      <c r="C1950" s="63" t="s">
        <v>218</v>
      </c>
      <c r="D1950" s="57" t="s">
        <v>26</v>
      </c>
      <c r="E1950" s="51">
        <v>1</v>
      </c>
      <c r="F1950" s="62">
        <v>28.238444980308188</v>
      </c>
      <c r="G1950" s="24">
        <f t="shared" si="31"/>
        <v>28.238444980308188</v>
      </c>
    </row>
    <row r="1951" spans="1:7" ht="45" x14ac:dyDescent="0.2">
      <c r="A1951" s="20">
        <v>5</v>
      </c>
      <c r="B1951" s="110" t="s">
        <v>102</v>
      </c>
      <c r="C1951" s="63" t="s">
        <v>219</v>
      </c>
      <c r="D1951" s="57" t="s">
        <v>26</v>
      </c>
      <c r="E1951" s="51">
        <v>1</v>
      </c>
      <c r="F1951" s="62">
        <v>29.461079791662169</v>
      </c>
      <c r="G1951" s="24">
        <f t="shared" si="31"/>
        <v>29.461079791662169</v>
      </c>
    </row>
    <row r="1952" spans="1:7" ht="30" x14ac:dyDescent="0.2">
      <c r="A1952" s="20">
        <v>6</v>
      </c>
      <c r="B1952" s="110" t="s">
        <v>102</v>
      </c>
      <c r="C1952" s="63" t="s">
        <v>220</v>
      </c>
      <c r="D1952" s="57" t="s">
        <v>26</v>
      </c>
      <c r="E1952" s="51">
        <v>1</v>
      </c>
      <c r="F1952" s="62">
        <v>121.11449902352317</v>
      </c>
      <c r="G1952" s="24">
        <f t="shared" si="31"/>
        <v>121.11449902352317</v>
      </c>
    </row>
    <row r="1953" spans="1:7" ht="17.850000000000001" customHeight="1" x14ac:dyDescent="0.2">
      <c r="A1953" s="175">
        <v>7</v>
      </c>
      <c r="B1953" s="206" t="s">
        <v>199</v>
      </c>
      <c r="C1953" s="218" t="s">
        <v>200</v>
      </c>
      <c r="D1953" s="175" t="s">
        <v>14</v>
      </c>
      <c r="E1953" s="180">
        <v>1.72E-2</v>
      </c>
      <c r="F1953" s="153">
        <v>739.30797341848813</v>
      </c>
      <c r="G1953" s="128">
        <f t="shared" si="31"/>
        <v>12.716097142797995</v>
      </c>
    </row>
    <row r="1954" spans="1:7" ht="17.850000000000001" customHeight="1" x14ac:dyDescent="0.2">
      <c r="A1954" s="175"/>
      <c r="B1954" s="206"/>
      <c r="C1954" s="218"/>
      <c r="D1954" s="175"/>
      <c r="E1954" s="180"/>
      <c r="F1954" s="154"/>
      <c r="G1954" s="130"/>
    </row>
    <row r="1955" spans="1:7" ht="30" x14ac:dyDescent="0.2">
      <c r="A1955" s="20">
        <v>8</v>
      </c>
      <c r="B1955" s="118" t="s">
        <v>201</v>
      </c>
      <c r="C1955" s="30" t="s">
        <v>202</v>
      </c>
      <c r="D1955" s="20" t="s">
        <v>14</v>
      </c>
      <c r="E1955" s="61">
        <v>2.3199999999999998E-2</v>
      </c>
      <c r="F1955" s="62">
        <v>736.52699479155422</v>
      </c>
      <c r="G1955" s="24">
        <f t="shared" si="31"/>
        <v>17.087426279164056</v>
      </c>
    </row>
    <row r="1956" spans="1:7" ht="30" x14ac:dyDescent="0.2">
      <c r="A1956" s="20">
        <v>9</v>
      </c>
      <c r="B1956" s="110" t="s">
        <v>203</v>
      </c>
      <c r="C1956" s="63" t="s">
        <v>207</v>
      </c>
      <c r="D1956" s="45" t="s">
        <v>71</v>
      </c>
      <c r="E1956" s="65">
        <f>0.1/100</f>
        <v>1E-3</v>
      </c>
      <c r="F1956" s="62">
        <v>201.96597819665638</v>
      </c>
      <c r="G1956" s="24">
        <f t="shared" si="31"/>
        <v>0.20196597819665638</v>
      </c>
    </row>
    <row r="1957" spans="1:7" ht="21.75" customHeight="1" x14ac:dyDescent="0.2">
      <c r="A1957" s="175">
        <v>10</v>
      </c>
      <c r="B1957" s="230" t="s">
        <v>208</v>
      </c>
      <c r="C1957" s="218" t="s">
        <v>209</v>
      </c>
      <c r="D1957" s="175" t="s">
        <v>14</v>
      </c>
      <c r="E1957" s="180">
        <v>4.0399999999999998E-2</v>
      </c>
      <c r="F1957" s="153">
        <v>9.0768810713162758</v>
      </c>
      <c r="G1957" s="128">
        <f t="shared" si="31"/>
        <v>0.36670599528117753</v>
      </c>
    </row>
    <row r="1958" spans="1:7" ht="21.75" customHeight="1" x14ac:dyDescent="0.2">
      <c r="A1958" s="175"/>
      <c r="B1958" s="230"/>
      <c r="C1958" s="218"/>
      <c r="D1958" s="175"/>
      <c r="E1958" s="180"/>
      <c r="F1958" s="154"/>
      <c r="G1958" s="130"/>
    </row>
    <row r="1959" spans="1:7" s="56" customFormat="1" ht="18" x14ac:dyDescent="0.25">
      <c r="A1959" s="15"/>
      <c r="B1959" s="113"/>
      <c r="C1959" s="16" t="s">
        <v>675</v>
      </c>
      <c r="D1959" s="15"/>
      <c r="E1959" s="17"/>
      <c r="F1959" s="18"/>
      <c r="G1959" s="69"/>
    </row>
    <row r="1960" spans="1:7" ht="15" x14ac:dyDescent="0.2">
      <c r="A1960" s="20"/>
      <c r="B1960" s="114"/>
      <c r="C1960" s="97" t="s">
        <v>0</v>
      </c>
      <c r="D1960" s="27"/>
      <c r="E1960" s="34"/>
      <c r="F1960" s="22"/>
      <c r="G1960" s="69"/>
    </row>
    <row r="1961" spans="1:7" ht="17.45" customHeight="1" x14ac:dyDescent="0.2">
      <c r="A1961" s="175">
        <v>1</v>
      </c>
      <c r="B1961" s="114" t="s">
        <v>45</v>
      </c>
      <c r="C1961" s="218" t="s">
        <v>315</v>
      </c>
      <c r="D1961" s="135" t="s">
        <v>46</v>
      </c>
      <c r="E1961" s="137">
        <v>7.0000000000000001E-3</v>
      </c>
      <c r="F1961" s="139">
        <v>9497.8228596140234</v>
      </c>
      <c r="G1961" s="128">
        <f t="shared" si="31"/>
        <v>66.484760017298171</v>
      </c>
    </row>
    <row r="1962" spans="1:7" ht="45" x14ac:dyDescent="0.2">
      <c r="A1962" s="175"/>
      <c r="B1962" s="110" t="s">
        <v>47</v>
      </c>
      <c r="C1962" s="218"/>
      <c r="D1962" s="136"/>
      <c r="E1962" s="138"/>
      <c r="F1962" s="140"/>
      <c r="G1962" s="130"/>
    </row>
    <row r="1963" spans="1:7" ht="17.45" customHeight="1" x14ac:dyDescent="0.2">
      <c r="A1963" s="175">
        <v>2</v>
      </c>
      <c r="B1963" s="114" t="s">
        <v>49</v>
      </c>
      <c r="C1963" s="218" t="s">
        <v>50</v>
      </c>
      <c r="D1963" s="135" t="s">
        <v>46</v>
      </c>
      <c r="E1963" s="144">
        <f>15.5/1000</f>
        <v>1.55E-2</v>
      </c>
      <c r="F1963" s="139">
        <v>11119.627334366183</v>
      </c>
      <c r="G1963" s="128">
        <f t="shared" si="31"/>
        <v>172.35422368267584</v>
      </c>
    </row>
    <row r="1964" spans="1:7" ht="45" x14ac:dyDescent="0.2">
      <c r="A1964" s="175"/>
      <c r="B1964" s="110" t="s">
        <v>52</v>
      </c>
      <c r="C1964" s="218"/>
      <c r="D1964" s="136"/>
      <c r="E1964" s="146"/>
      <c r="F1964" s="140"/>
      <c r="G1964" s="130"/>
    </row>
    <row r="1965" spans="1:7" ht="17.45" customHeight="1" x14ac:dyDescent="0.2">
      <c r="A1965" s="163">
        <v>3</v>
      </c>
      <c r="B1965" s="114" t="s">
        <v>45</v>
      </c>
      <c r="C1965" s="218" t="s">
        <v>53</v>
      </c>
      <c r="D1965" s="135" t="s">
        <v>46</v>
      </c>
      <c r="E1965" s="137">
        <v>2.3E-2</v>
      </c>
      <c r="F1965" s="139">
        <v>9497.8228596140252</v>
      </c>
      <c r="G1965" s="128">
        <f t="shared" si="31"/>
        <v>218.44992577112257</v>
      </c>
    </row>
    <row r="1966" spans="1:7" ht="45" x14ac:dyDescent="0.2">
      <c r="A1966" s="165"/>
      <c r="B1966" s="110" t="s">
        <v>47</v>
      </c>
      <c r="C1966" s="218"/>
      <c r="D1966" s="136"/>
      <c r="E1966" s="138"/>
      <c r="F1966" s="140"/>
      <c r="G1966" s="130"/>
    </row>
    <row r="1967" spans="1:7" ht="30" x14ac:dyDescent="0.2">
      <c r="A1967" s="20">
        <v>4</v>
      </c>
      <c r="B1967" s="114" t="s">
        <v>58</v>
      </c>
      <c r="C1967" s="39" t="s">
        <v>59</v>
      </c>
      <c r="D1967" s="40" t="s">
        <v>12</v>
      </c>
      <c r="E1967" s="81">
        <v>3.5</v>
      </c>
      <c r="F1967" s="62">
        <v>7.7958074763315617</v>
      </c>
      <c r="G1967" s="24">
        <f t="shared" si="31"/>
        <v>27.285326167160466</v>
      </c>
    </row>
    <row r="1968" spans="1:7" ht="45" x14ac:dyDescent="0.2">
      <c r="A1968" s="20">
        <v>5</v>
      </c>
      <c r="B1968" s="114" t="s">
        <v>709</v>
      </c>
      <c r="C1968" s="42" t="s">
        <v>61</v>
      </c>
      <c r="D1968" s="40" t="s">
        <v>44</v>
      </c>
      <c r="E1968" s="81">
        <f>9.5/100</f>
        <v>9.5000000000000001E-2</v>
      </c>
      <c r="F1968" s="62">
        <v>577.11739968098937</v>
      </c>
      <c r="G1968" s="24">
        <f t="shared" si="31"/>
        <v>54.826152969693993</v>
      </c>
    </row>
    <row r="1969" spans="1:7" ht="30" x14ac:dyDescent="0.2">
      <c r="A1969" s="164">
        <v>6</v>
      </c>
      <c r="B1969" s="110" t="s">
        <v>63</v>
      </c>
      <c r="C1969" s="216" t="s">
        <v>62</v>
      </c>
      <c r="D1969" s="150" t="s">
        <v>65</v>
      </c>
      <c r="E1969" s="139">
        <v>0.25</v>
      </c>
      <c r="F1969" s="153">
        <v>536.96258060920707</v>
      </c>
      <c r="G1969" s="128">
        <f t="shared" si="31"/>
        <v>134.24064515230177</v>
      </c>
    </row>
    <row r="1970" spans="1:7" ht="15.75" customHeight="1" x14ac:dyDescent="0.2">
      <c r="A1970" s="165"/>
      <c r="B1970" s="110" t="s">
        <v>64</v>
      </c>
      <c r="C1970" s="217"/>
      <c r="D1970" s="152"/>
      <c r="E1970" s="140"/>
      <c r="F1970" s="154"/>
      <c r="G1970" s="130"/>
    </row>
    <row r="1971" spans="1:7" ht="30" x14ac:dyDescent="0.2">
      <c r="A1971" s="20">
        <v>7</v>
      </c>
      <c r="B1971" s="114" t="s">
        <v>73</v>
      </c>
      <c r="C1971" s="72" t="s">
        <v>250</v>
      </c>
      <c r="D1971" s="45" t="s">
        <v>71</v>
      </c>
      <c r="E1971" s="21">
        <v>0.68</v>
      </c>
      <c r="F1971" s="62">
        <v>329.39147649635504</v>
      </c>
      <c r="G1971" s="24">
        <f t="shared" si="31"/>
        <v>223.98620401752143</v>
      </c>
    </row>
    <row r="1972" spans="1:7" ht="15" x14ac:dyDescent="0.2">
      <c r="A1972" s="20"/>
      <c r="B1972" s="110"/>
      <c r="C1972" s="97" t="s">
        <v>1</v>
      </c>
      <c r="D1972" s="27"/>
      <c r="E1972" s="53"/>
      <c r="F1972" s="62" t="s">
        <v>185</v>
      </c>
      <c r="G1972" s="69"/>
    </row>
    <row r="1973" spans="1:7" ht="45" x14ac:dyDescent="0.2">
      <c r="A1973" s="20">
        <v>1</v>
      </c>
      <c r="B1973" s="110" t="s">
        <v>119</v>
      </c>
      <c r="C1973" s="26" t="s">
        <v>120</v>
      </c>
      <c r="D1973" s="27" t="s">
        <v>17</v>
      </c>
      <c r="E1973" s="28">
        <v>52</v>
      </c>
      <c r="F1973" s="22">
        <v>1.2432993548743352</v>
      </c>
      <c r="G1973" s="24">
        <f t="shared" si="31"/>
        <v>64.651566453465435</v>
      </c>
    </row>
    <row r="1974" spans="1:7" ht="30" x14ac:dyDescent="0.2">
      <c r="A1974" s="20">
        <v>2</v>
      </c>
      <c r="B1974" s="110" t="s">
        <v>146</v>
      </c>
      <c r="C1974" s="26" t="s">
        <v>222</v>
      </c>
      <c r="D1974" s="45" t="s">
        <v>148</v>
      </c>
      <c r="E1974" s="28">
        <v>0.2</v>
      </c>
      <c r="F1974" s="62">
        <v>68.082044675860075</v>
      </c>
      <c r="G1974" s="24">
        <f t="shared" si="31"/>
        <v>13.616408935172016</v>
      </c>
    </row>
    <row r="1975" spans="1:7" ht="45" x14ac:dyDescent="0.2">
      <c r="A1975" s="20">
        <v>3</v>
      </c>
      <c r="B1975" s="114" t="s">
        <v>102</v>
      </c>
      <c r="C1975" s="26" t="s">
        <v>163</v>
      </c>
      <c r="D1975" s="27" t="s">
        <v>164</v>
      </c>
      <c r="E1975" s="49">
        <v>52</v>
      </c>
      <c r="F1975" s="22">
        <v>0.22095809843746622</v>
      </c>
      <c r="G1975" s="24">
        <f t="shared" si="31"/>
        <v>11.489821118748244</v>
      </c>
    </row>
    <row r="1976" spans="1:7" ht="36.75" customHeight="1" x14ac:dyDescent="0.2">
      <c r="A1976" s="20">
        <v>4</v>
      </c>
      <c r="B1976" s="110" t="s">
        <v>183</v>
      </c>
      <c r="C1976" s="54" t="s">
        <v>184</v>
      </c>
      <c r="D1976" s="50" t="s">
        <v>174</v>
      </c>
      <c r="E1976" s="32">
        <v>5.1999999999999998E-2</v>
      </c>
      <c r="F1976" s="62">
        <v>106.0520066216648</v>
      </c>
      <c r="G1976" s="24">
        <f t="shared" si="31"/>
        <v>5.5147043443265691</v>
      </c>
    </row>
    <row r="1977" spans="1:7" s="56" customFormat="1" ht="18" x14ac:dyDescent="0.25">
      <c r="A1977" s="15"/>
      <c r="B1977" s="113"/>
      <c r="C1977" s="16" t="s">
        <v>676</v>
      </c>
      <c r="D1977" s="15"/>
      <c r="E1977" s="17"/>
      <c r="F1977" s="18"/>
      <c r="G1977" s="69"/>
    </row>
    <row r="1978" spans="1:7" ht="15" x14ac:dyDescent="0.2">
      <c r="A1978" s="20"/>
      <c r="B1978" s="114"/>
      <c r="C1978" s="97" t="s">
        <v>0</v>
      </c>
      <c r="D1978" s="27"/>
      <c r="E1978" s="34"/>
      <c r="F1978" s="22"/>
      <c r="G1978" s="69"/>
    </row>
    <row r="1979" spans="1:7" ht="17.45" customHeight="1" x14ac:dyDescent="0.2">
      <c r="A1979" s="175">
        <v>1</v>
      </c>
      <c r="B1979" s="114" t="s">
        <v>45</v>
      </c>
      <c r="C1979" s="218" t="s">
        <v>315</v>
      </c>
      <c r="D1979" s="135" t="s">
        <v>46</v>
      </c>
      <c r="E1979" s="137">
        <v>3.5999999999999997E-2</v>
      </c>
      <c r="F1979" s="139">
        <v>9497.8228596140252</v>
      </c>
      <c r="G1979" s="128">
        <f t="shared" si="31"/>
        <v>341.92162294610489</v>
      </c>
    </row>
    <row r="1980" spans="1:7" ht="45" x14ac:dyDescent="0.2">
      <c r="A1980" s="175"/>
      <c r="B1980" s="110" t="s">
        <v>47</v>
      </c>
      <c r="C1980" s="218"/>
      <c r="D1980" s="136"/>
      <c r="E1980" s="138"/>
      <c r="F1980" s="140"/>
      <c r="G1980" s="130"/>
    </row>
    <row r="1981" spans="1:7" ht="17.45" customHeight="1" x14ac:dyDescent="0.2">
      <c r="A1981" s="175">
        <v>2</v>
      </c>
      <c r="B1981" s="114" t="s">
        <v>49</v>
      </c>
      <c r="C1981" s="218" t="s">
        <v>50</v>
      </c>
      <c r="D1981" s="135" t="s">
        <v>46</v>
      </c>
      <c r="E1981" s="144">
        <f>111.5/1000</f>
        <v>0.1115</v>
      </c>
      <c r="F1981" s="139">
        <v>11894.398317202515</v>
      </c>
      <c r="G1981" s="128">
        <f t="shared" si="31"/>
        <v>1326.2254123680805</v>
      </c>
    </row>
    <row r="1982" spans="1:7" ht="15" x14ac:dyDescent="0.2">
      <c r="A1982" s="175"/>
      <c r="B1982" s="110" t="s">
        <v>51</v>
      </c>
      <c r="C1982" s="218"/>
      <c r="D1982" s="141"/>
      <c r="E1982" s="145"/>
      <c r="F1982" s="143"/>
      <c r="G1982" s="129"/>
    </row>
    <row r="1983" spans="1:7" ht="45" x14ac:dyDescent="0.2">
      <c r="A1983" s="175"/>
      <c r="B1983" s="110" t="s">
        <v>52</v>
      </c>
      <c r="C1983" s="218"/>
      <c r="D1983" s="136"/>
      <c r="E1983" s="146"/>
      <c r="F1983" s="140"/>
      <c r="G1983" s="130"/>
    </row>
    <row r="1984" spans="1:7" ht="17.45" customHeight="1" x14ac:dyDescent="0.2">
      <c r="A1984" s="163">
        <v>3</v>
      </c>
      <c r="B1984" s="114" t="s">
        <v>45</v>
      </c>
      <c r="C1984" s="218" t="s">
        <v>53</v>
      </c>
      <c r="D1984" s="135" t="s">
        <v>46</v>
      </c>
      <c r="E1984" s="144">
        <v>0.16750000000000001</v>
      </c>
      <c r="F1984" s="139">
        <v>9689.7343718422999</v>
      </c>
      <c r="G1984" s="128">
        <f t="shared" si="31"/>
        <v>1623.0305072835854</v>
      </c>
    </row>
    <row r="1985" spans="1:7" ht="15" x14ac:dyDescent="0.2">
      <c r="A1985" s="164"/>
      <c r="B1985" s="110" t="s">
        <v>54</v>
      </c>
      <c r="C1985" s="218"/>
      <c r="D1985" s="141"/>
      <c r="E1985" s="145"/>
      <c r="F1985" s="143"/>
      <c r="G1985" s="129"/>
    </row>
    <row r="1986" spans="1:7" ht="45" x14ac:dyDescent="0.2">
      <c r="A1986" s="165"/>
      <c r="B1986" s="110" t="s">
        <v>47</v>
      </c>
      <c r="C1986" s="218"/>
      <c r="D1986" s="136"/>
      <c r="E1986" s="146"/>
      <c r="F1986" s="140"/>
      <c r="G1986" s="130"/>
    </row>
    <row r="1987" spans="1:7" ht="30" x14ac:dyDescent="0.2">
      <c r="A1987" s="20">
        <v>4</v>
      </c>
      <c r="B1987" s="114" t="s">
        <v>58</v>
      </c>
      <c r="C1987" s="39" t="s">
        <v>59</v>
      </c>
      <c r="D1987" s="40" t="s">
        <v>12</v>
      </c>
      <c r="E1987" s="81">
        <v>22.5</v>
      </c>
      <c r="F1987" s="62">
        <v>7.7958074763315617</v>
      </c>
      <c r="G1987" s="24">
        <f t="shared" si="31"/>
        <v>175.40566821746015</v>
      </c>
    </row>
    <row r="1988" spans="1:7" ht="45" x14ac:dyDescent="0.2">
      <c r="A1988" s="20">
        <v>5</v>
      </c>
      <c r="B1988" s="114" t="s">
        <v>709</v>
      </c>
      <c r="C1988" s="42" t="s">
        <v>61</v>
      </c>
      <c r="D1988" s="40" t="s">
        <v>44</v>
      </c>
      <c r="E1988" s="81">
        <f>72.5/100</f>
        <v>0.72499999999999998</v>
      </c>
      <c r="F1988" s="62">
        <v>577.11739968098937</v>
      </c>
      <c r="G1988" s="24">
        <f t="shared" si="31"/>
        <v>418.41011476871728</v>
      </c>
    </row>
    <row r="1989" spans="1:7" ht="45" x14ac:dyDescent="0.2">
      <c r="A1989" s="163">
        <v>6</v>
      </c>
      <c r="B1989" s="109" t="s">
        <v>708</v>
      </c>
      <c r="C1989" s="218" t="s">
        <v>62</v>
      </c>
      <c r="D1989" s="150" t="s">
        <v>65</v>
      </c>
      <c r="E1989" s="139">
        <v>1.8</v>
      </c>
      <c r="F1989" s="139">
        <v>539.39674522289135</v>
      </c>
      <c r="G1989" s="128">
        <f t="shared" si="31"/>
        <v>970.91414140120446</v>
      </c>
    </row>
    <row r="1990" spans="1:7" ht="30" x14ac:dyDescent="0.2">
      <c r="A1990" s="164"/>
      <c r="B1990" s="110" t="s">
        <v>63</v>
      </c>
      <c r="C1990" s="218"/>
      <c r="D1990" s="151"/>
      <c r="E1990" s="143"/>
      <c r="F1990" s="143"/>
      <c r="G1990" s="129"/>
    </row>
    <row r="1991" spans="1:7" ht="15.75" customHeight="1" x14ac:dyDescent="0.2">
      <c r="A1991" s="165"/>
      <c r="B1991" s="110" t="s">
        <v>64</v>
      </c>
      <c r="C1991" s="218"/>
      <c r="D1991" s="152"/>
      <c r="E1991" s="140"/>
      <c r="F1991" s="140"/>
      <c r="G1991" s="130"/>
    </row>
    <row r="1992" spans="1:7" ht="30" x14ac:dyDescent="0.2">
      <c r="A1992" s="20">
        <v>7</v>
      </c>
      <c r="B1992" s="114" t="s">
        <v>73</v>
      </c>
      <c r="C1992" s="72" t="s">
        <v>250</v>
      </c>
      <c r="D1992" s="45" t="s">
        <v>71</v>
      </c>
      <c r="E1992" s="21">
        <v>3.59</v>
      </c>
      <c r="F1992" s="62">
        <v>329.39147649635504</v>
      </c>
      <c r="G1992" s="24">
        <f t="shared" si="31"/>
        <v>1182.5154006219145</v>
      </c>
    </row>
    <row r="1993" spans="1:7" ht="15" x14ac:dyDescent="0.2">
      <c r="A1993" s="20"/>
      <c r="B1993" s="110"/>
      <c r="C1993" s="97" t="s">
        <v>1</v>
      </c>
      <c r="D1993" s="27"/>
      <c r="E1993" s="53"/>
      <c r="F1993" s="62" t="s">
        <v>185</v>
      </c>
      <c r="G1993" s="24"/>
    </row>
    <row r="1994" spans="1:7" ht="30" x14ac:dyDescent="0.2">
      <c r="A1994" s="20">
        <v>1</v>
      </c>
      <c r="B1994" s="110" t="s">
        <v>98</v>
      </c>
      <c r="C1994" s="26" t="s">
        <v>99</v>
      </c>
      <c r="D1994" s="27" t="s">
        <v>17</v>
      </c>
      <c r="E1994" s="28">
        <v>2</v>
      </c>
      <c r="F1994" s="22">
        <v>6.8667099867442802</v>
      </c>
      <c r="G1994" s="24">
        <f t="shared" ref="G1994:G2057" si="32">F1994*E1994</f>
        <v>13.73341997348856</v>
      </c>
    </row>
    <row r="1995" spans="1:7" ht="45" x14ac:dyDescent="0.2">
      <c r="A1995" s="20">
        <v>2</v>
      </c>
      <c r="B1995" s="118" t="s">
        <v>115</v>
      </c>
      <c r="C1995" s="26" t="s">
        <v>116</v>
      </c>
      <c r="D1995" s="27" t="s">
        <v>17</v>
      </c>
      <c r="E1995" s="28">
        <v>124</v>
      </c>
      <c r="F1995" s="62">
        <v>2.8579023175845752</v>
      </c>
      <c r="G1995" s="24">
        <f t="shared" si="32"/>
        <v>354.37988738048733</v>
      </c>
    </row>
    <row r="1996" spans="1:7" ht="45" x14ac:dyDescent="0.2">
      <c r="A1996" s="20">
        <v>3</v>
      </c>
      <c r="B1996" s="110" t="s">
        <v>117</v>
      </c>
      <c r="C1996" s="26" t="s">
        <v>118</v>
      </c>
      <c r="D1996" s="27" t="s">
        <v>17</v>
      </c>
      <c r="E1996" s="28">
        <v>128</v>
      </c>
      <c r="F1996" s="22">
        <v>2.0842543622555265</v>
      </c>
      <c r="G1996" s="24">
        <f t="shared" si="32"/>
        <v>266.78455836870739</v>
      </c>
    </row>
    <row r="1997" spans="1:7" ht="45" x14ac:dyDescent="0.2">
      <c r="A1997" s="20">
        <v>4</v>
      </c>
      <c r="B1997" s="110" t="s">
        <v>119</v>
      </c>
      <c r="C1997" s="26" t="s">
        <v>120</v>
      </c>
      <c r="D1997" s="27" t="s">
        <v>17</v>
      </c>
      <c r="E1997" s="28">
        <v>66</v>
      </c>
      <c r="F1997" s="22">
        <v>1.2432993548743352</v>
      </c>
      <c r="G1997" s="24">
        <f t="shared" si="32"/>
        <v>82.057757421706128</v>
      </c>
    </row>
    <row r="1998" spans="1:7" ht="30" x14ac:dyDescent="0.2">
      <c r="A1998" s="20">
        <v>5</v>
      </c>
      <c r="B1998" s="110" t="s">
        <v>261</v>
      </c>
      <c r="C1998" s="26" t="s">
        <v>262</v>
      </c>
      <c r="D1998" s="27" t="s">
        <v>26</v>
      </c>
      <c r="E1998" s="31">
        <v>1</v>
      </c>
      <c r="F1998" s="62">
        <v>62.390557577664133</v>
      </c>
      <c r="G1998" s="24">
        <f t="shared" si="32"/>
        <v>62.390557577664133</v>
      </c>
    </row>
    <row r="1999" spans="1:7" ht="30" x14ac:dyDescent="0.2">
      <c r="A1999" s="20">
        <v>6</v>
      </c>
      <c r="B1999" s="110" t="s">
        <v>265</v>
      </c>
      <c r="C1999" s="30" t="s">
        <v>266</v>
      </c>
      <c r="D1999" s="20" t="s">
        <v>26</v>
      </c>
      <c r="E1999" s="51">
        <v>2</v>
      </c>
      <c r="F1999" s="62">
        <v>15.425768966942368</v>
      </c>
      <c r="G1999" s="24">
        <f t="shared" si="32"/>
        <v>30.851537933884735</v>
      </c>
    </row>
    <row r="2000" spans="1:7" ht="38.85" customHeight="1" x14ac:dyDescent="0.2">
      <c r="A2000" s="20">
        <v>7</v>
      </c>
      <c r="B2000" s="114" t="s">
        <v>146</v>
      </c>
      <c r="C2000" s="30" t="s">
        <v>154</v>
      </c>
      <c r="D2000" s="45" t="s">
        <v>148</v>
      </c>
      <c r="E2000" s="52">
        <v>0.2</v>
      </c>
      <c r="F2000" s="62">
        <v>352.3814646653999</v>
      </c>
      <c r="G2000" s="24">
        <f t="shared" si="32"/>
        <v>70.476292933079989</v>
      </c>
    </row>
    <row r="2001" spans="1:7" ht="30" x14ac:dyDescent="0.2">
      <c r="A2001" s="20">
        <v>8</v>
      </c>
      <c r="B2001" s="110" t="s">
        <v>146</v>
      </c>
      <c r="C2001" s="26" t="s">
        <v>291</v>
      </c>
      <c r="D2001" s="45" t="s">
        <v>148</v>
      </c>
      <c r="E2001" s="28">
        <v>0.5</v>
      </c>
      <c r="F2001" s="62">
        <v>529.14794341537299</v>
      </c>
      <c r="G2001" s="24">
        <f t="shared" si="32"/>
        <v>264.5739717076865</v>
      </c>
    </row>
    <row r="2002" spans="1:7" ht="30" x14ac:dyDescent="0.2">
      <c r="A2002" s="20">
        <v>9</v>
      </c>
      <c r="B2002" s="110" t="s">
        <v>146</v>
      </c>
      <c r="C2002" s="26" t="s">
        <v>222</v>
      </c>
      <c r="D2002" s="45" t="s">
        <v>148</v>
      </c>
      <c r="E2002" s="28">
        <v>0.2</v>
      </c>
      <c r="F2002" s="62">
        <v>68.082044675860075</v>
      </c>
      <c r="G2002" s="24">
        <f t="shared" si="32"/>
        <v>13.616408935172016</v>
      </c>
    </row>
    <row r="2003" spans="1:7" ht="45" x14ac:dyDescent="0.2">
      <c r="A2003" s="20">
        <v>10</v>
      </c>
      <c r="B2003" s="114" t="s">
        <v>102</v>
      </c>
      <c r="C2003" s="26" t="s">
        <v>163</v>
      </c>
      <c r="D2003" s="27" t="s">
        <v>164</v>
      </c>
      <c r="E2003" s="49">
        <v>318</v>
      </c>
      <c r="F2003" s="22">
        <v>0.22095809843746628</v>
      </c>
      <c r="G2003" s="24">
        <f t="shared" si="32"/>
        <v>70.264675303114274</v>
      </c>
    </row>
    <row r="2004" spans="1:7" ht="30.2" customHeight="1" x14ac:dyDescent="0.2">
      <c r="A2004" s="163">
        <v>11</v>
      </c>
      <c r="B2004" s="207" t="s">
        <v>165</v>
      </c>
      <c r="C2004" s="216" t="s">
        <v>229</v>
      </c>
      <c r="D2004" s="157" t="s">
        <v>14</v>
      </c>
      <c r="E2004" s="237">
        <f>4.8*0.001</f>
        <v>4.7999999999999996E-3</v>
      </c>
      <c r="F2004" s="128">
        <v>810.4715550793394</v>
      </c>
      <c r="G2004" s="128">
        <f t="shared" si="32"/>
        <v>3.8902634643808289</v>
      </c>
    </row>
    <row r="2005" spans="1:7" ht="30.2" customHeight="1" x14ac:dyDescent="0.2">
      <c r="A2005" s="165"/>
      <c r="B2005" s="209"/>
      <c r="C2005" s="217"/>
      <c r="D2005" s="159"/>
      <c r="E2005" s="238"/>
      <c r="F2005" s="130"/>
      <c r="G2005" s="130"/>
    </row>
    <row r="2006" spans="1:7" ht="27" customHeight="1" x14ac:dyDescent="0.2">
      <c r="A2006" s="163">
        <v>12</v>
      </c>
      <c r="B2006" s="207" t="s">
        <v>168</v>
      </c>
      <c r="C2006" s="247" t="s">
        <v>283</v>
      </c>
      <c r="D2006" s="135" t="s">
        <v>71</v>
      </c>
      <c r="E2006" s="178">
        <f>0.43/100</f>
        <v>4.3E-3</v>
      </c>
      <c r="F2006" s="153">
        <v>104.0882958772491</v>
      </c>
      <c r="G2006" s="128">
        <f t="shared" si="32"/>
        <v>0.4475796722721711</v>
      </c>
    </row>
    <row r="2007" spans="1:7" ht="27" customHeight="1" x14ac:dyDescent="0.2">
      <c r="A2007" s="165"/>
      <c r="B2007" s="209"/>
      <c r="C2007" s="248"/>
      <c r="D2007" s="136"/>
      <c r="E2007" s="179"/>
      <c r="F2007" s="154"/>
      <c r="G2007" s="130"/>
    </row>
    <row r="2008" spans="1:7" ht="47.25" x14ac:dyDescent="0.2">
      <c r="A2008" s="20">
        <v>13</v>
      </c>
      <c r="B2008" s="114" t="s">
        <v>225</v>
      </c>
      <c r="C2008" s="26" t="s">
        <v>362</v>
      </c>
      <c r="D2008" s="27" t="s">
        <v>164</v>
      </c>
      <c r="E2008" s="28">
        <v>1</v>
      </c>
      <c r="F2008" s="29">
        <v>1.290702351252343</v>
      </c>
      <c r="G2008" s="24">
        <f t="shared" si="32"/>
        <v>1.290702351252343</v>
      </c>
    </row>
    <row r="2009" spans="1:7" ht="45" x14ac:dyDescent="0.2">
      <c r="A2009" s="20">
        <v>14</v>
      </c>
      <c r="B2009" s="110" t="s">
        <v>179</v>
      </c>
      <c r="C2009" s="26" t="s">
        <v>278</v>
      </c>
      <c r="D2009" s="27" t="s">
        <v>174</v>
      </c>
      <c r="E2009" s="32">
        <v>0.126</v>
      </c>
      <c r="F2009" s="62">
        <v>121.80337293227697</v>
      </c>
      <c r="G2009" s="24">
        <f t="shared" si="32"/>
        <v>15.347224989466898</v>
      </c>
    </row>
    <row r="2010" spans="1:7" ht="37.5" customHeight="1" x14ac:dyDescent="0.2">
      <c r="A2010" s="20">
        <v>15</v>
      </c>
      <c r="B2010" s="110" t="s">
        <v>181</v>
      </c>
      <c r="C2010" s="54" t="s">
        <v>317</v>
      </c>
      <c r="D2010" s="50" t="s">
        <v>174</v>
      </c>
      <c r="E2010" s="32">
        <v>0.128</v>
      </c>
      <c r="F2010" s="22">
        <v>112.53786333779922</v>
      </c>
      <c r="G2010" s="24">
        <f t="shared" si="32"/>
        <v>14.4048465072383</v>
      </c>
    </row>
    <row r="2011" spans="1:7" ht="37.5" customHeight="1" x14ac:dyDescent="0.2">
      <c r="A2011" s="20">
        <v>16</v>
      </c>
      <c r="B2011" s="110" t="s">
        <v>183</v>
      </c>
      <c r="C2011" s="54" t="s">
        <v>184</v>
      </c>
      <c r="D2011" s="50" t="s">
        <v>174</v>
      </c>
      <c r="E2011" s="32">
        <v>6.6000000000000003E-2</v>
      </c>
      <c r="F2011" s="62">
        <v>106.0520066216648</v>
      </c>
      <c r="G2011" s="24">
        <f t="shared" si="32"/>
        <v>6.9994324370298768</v>
      </c>
    </row>
    <row r="2012" spans="1:7" ht="19.149999999999999" customHeight="1" x14ac:dyDescent="0.2">
      <c r="A2012" s="66"/>
      <c r="B2012" s="112"/>
      <c r="C2012" s="55" t="s">
        <v>695</v>
      </c>
      <c r="D2012" s="66"/>
      <c r="E2012" s="67"/>
      <c r="F2012" s="14" t="s">
        <v>185</v>
      </c>
      <c r="G2012" s="69"/>
    </row>
    <row r="2013" spans="1:7" ht="30" x14ac:dyDescent="0.2">
      <c r="A2013" s="20">
        <v>1</v>
      </c>
      <c r="B2013" s="114" t="s">
        <v>188</v>
      </c>
      <c r="C2013" s="30" t="s">
        <v>189</v>
      </c>
      <c r="D2013" s="57" t="s">
        <v>12</v>
      </c>
      <c r="E2013" s="21">
        <v>0.5</v>
      </c>
      <c r="F2013" s="62">
        <v>42.358930080986205</v>
      </c>
      <c r="G2013" s="24">
        <f t="shared" si="32"/>
        <v>21.179465040493103</v>
      </c>
    </row>
    <row r="2014" spans="1:7" ht="30" x14ac:dyDescent="0.2">
      <c r="A2014" s="20">
        <v>2</v>
      </c>
      <c r="B2014" s="114" t="s">
        <v>190</v>
      </c>
      <c r="C2014" s="38" t="s">
        <v>211</v>
      </c>
      <c r="D2014" s="57" t="s">
        <v>12</v>
      </c>
      <c r="E2014" s="21">
        <v>1.57</v>
      </c>
      <c r="F2014" s="62">
        <v>54.435842760835122</v>
      </c>
      <c r="G2014" s="24">
        <f t="shared" si="32"/>
        <v>85.464273134511146</v>
      </c>
    </row>
    <row r="2015" spans="1:7" ht="30" x14ac:dyDescent="0.2">
      <c r="A2015" s="20">
        <v>3</v>
      </c>
      <c r="B2015" s="110" t="s">
        <v>102</v>
      </c>
      <c r="C2015" s="30" t="s">
        <v>212</v>
      </c>
      <c r="D2015" s="57" t="s">
        <v>26</v>
      </c>
      <c r="E2015" s="51">
        <v>1</v>
      </c>
      <c r="F2015" s="62">
        <v>41.24551170832703</v>
      </c>
      <c r="G2015" s="24">
        <f t="shared" si="32"/>
        <v>41.24551170832703</v>
      </c>
    </row>
    <row r="2016" spans="1:7" ht="45" x14ac:dyDescent="0.2">
      <c r="A2016" s="20">
        <v>4</v>
      </c>
      <c r="B2016" s="110" t="s">
        <v>102</v>
      </c>
      <c r="C2016" s="63" t="s">
        <v>213</v>
      </c>
      <c r="D2016" s="57" t="s">
        <v>26</v>
      </c>
      <c r="E2016" s="51">
        <v>1</v>
      </c>
      <c r="F2016" s="62">
        <v>64.696531222490123</v>
      </c>
      <c r="G2016" s="24">
        <f t="shared" si="32"/>
        <v>64.696531222490123</v>
      </c>
    </row>
    <row r="2017" spans="1:7" ht="45" x14ac:dyDescent="0.2">
      <c r="A2017" s="20">
        <v>5</v>
      </c>
      <c r="B2017" s="110" t="s">
        <v>102</v>
      </c>
      <c r="C2017" s="63" t="s">
        <v>215</v>
      </c>
      <c r="D2017" s="57" t="s">
        <v>26</v>
      </c>
      <c r="E2017" s="51">
        <v>1</v>
      </c>
      <c r="F2017" s="62">
        <v>44.191619687493251</v>
      </c>
      <c r="G2017" s="24">
        <f t="shared" si="32"/>
        <v>44.191619687493251</v>
      </c>
    </row>
    <row r="2018" spans="1:7" ht="30" x14ac:dyDescent="0.2">
      <c r="A2018" s="20">
        <v>6</v>
      </c>
      <c r="B2018" s="110" t="s">
        <v>102</v>
      </c>
      <c r="C2018" s="63" t="s">
        <v>214</v>
      </c>
      <c r="D2018" s="57" t="s">
        <v>26</v>
      </c>
      <c r="E2018" s="51">
        <v>1</v>
      </c>
      <c r="F2018" s="62">
        <v>180.44911372393076</v>
      </c>
      <c r="G2018" s="24">
        <f t="shared" si="32"/>
        <v>180.44911372393076</v>
      </c>
    </row>
    <row r="2019" spans="1:7" ht="21.2" customHeight="1" x14ac:dyDescent="0.2">
      <c r="A2019" s="175">
        <v>7</v>
      </c>
      <c r="B2019" s="206" t="s">
        <v>199</v>
      </c>
      <c r="C2019" s="218" t="s">
        <v>200</v>
      </c>
      <c r="D2019" s="175" t="s">
        <v>14</v>
      </c>
      <c r="E2019" s="180">
        <v>1.72E-2</v>
      </c>
      <c r="F2019" s="153">
        <v>739.30797341848813</v>
      </c>
      <c r="G2019" s="128">
        <f t="shared" si="32"/>
        <v>12.716097142797995</v>
      </c>
    </row>
    <row r="2020" spans="1:7" ht="21.2" customHeight="1" x14ac:dyDescent="0.2">
      <c r="A2020" s="175"/>
      <c r="B2020" s="206"/>
      <c r="C2020" s="218"/>
      <c r="D2020" s="175"/>
      <c r="E2020" s="180"/>
      <c r="F2020" s="154"/>
      <c r="G2020" s="130"/>
    </row>
    <row r="2021" spans="1:7" ht="30" x14ac:dyDescent="0.2">
      <c r="A2021" s="20">
        <v>8</v>
      </c>
      <c r="B2021" s="118" t="s">
        <v>201</v>
      </c>
      <c r="C2021" s="30" t="s">
        <v>202</v>
      </c>
      <c r="D2021" s="20" t="s">
        <v>14</v>
      </c>
      <c r="E2021" s="61">
        <v>2.64E-2</v>
      </c>
      <c r="F2021" s="62">
        <v>736.52699479155422</v>
      </c>
      <c r="G2021" s="24">
        <f t="shared" si="32"/>
        <v>19.44431266249703</v>
      </c>
    </row>
    <row r="2022" spans="1:7" ht="30" x14ac:dyDescent="0.2">
      <c r="A2022" s="20">
        <v>9</v>
      </c>
      <c r="B2022" s="110" t="s">
        <v>203</v>
      </c>
      <c r="C2022" s="63" t="s">
        <v>207</v>
      </c>
      <c r="D2022" s="45" t="s">
        <v>71</v>
      </c>
      <c r="E2022" s="65">
        <f>0.1/100</f>
        <v>1E-3</v>
      </c>
      <c r="F2022" s="62">
        <v>201.96597819665638</v>
      </c>
      <c r="G2022" s="24">
        <f t="shared" si="32"/>
        <v>0.20196597819665638</v>
      </c>
    </row>
    <row r="2023" spans="1:7" ht="19.7" customHeight="1" x14ac:dyDescent="0.2">
      <c r="A2023" s="175">
        <v>10</v>
      </c>
      <c r="B2023" s="230" t="s">
        <v>208</v>
      </c>
      <c r="C2023" s="218" t="s">
        <v>209</v>
      </c>
      <c r="D2023" s="175" t="s">
        <v>14</v>
      </c>
      <c r="E2023" s="180">
        <v>4.36E-2</v>
      </c>
      <c r="F2023" s="153">
        <v>9.0768810713162758</v>
      </c>
      <c r="G2023" s="128">
        <f t="shared" si="32"/>
        <v>0.39575201470938964</v>
      </c>
    </row>
    <row r="2024" spans="1:7" ht="19.7" customHeight="1" x14ac:dyDescent="0.2">
      <c r="A2024" s="175"/>
      <c r="B2024" s="230"/>
      <c r="C2024" s="218"/>
      <c r="D2024" s="175"/>
      <c r="E2024" s="180"/>
      <c r="F2024" s="154"/>
      <c r="G2024" s="130"/>
    </row>
    <row r="2025" spans="1:7" s="56" customFormat="1" ht="18" x14ac:dyDescent="0.25">
      <c r="A2025" s="15"/>
      <c r="B2025" s="113"/>
      <c r="C2025" s="16" t="s">
        <v>677</v>
      </c>
      <c r="D2025" s="15"/>
      <c r="E2025" s="17"/>
      <c r="F2025" s="18"/>
      <c r="G2025" s="69"/>
    </row>
    <row r="2026" spans="1:7" ht="15" x14ac:dyDescent="0.2">
      <c r="A2026" s="20"/>
      <c r="B2026" s="114"/>
      <c r="C2026" s="97" t="s">
        <v>0</v>
      </c>
      <c r="D2026" s="27"/>
      <c r="E2026" s="34"/>
      <c r="F2026" s="22"/>
      <c r="G2026" s="69"/>
    </row>
    <row r="2027" spans="1:7" ht="23.1" customHeight="1" x14ac:dyDescent="0.2">
      <c r="A2027" s="175">
        <v>1</v>
      </c>
      <c r="B2027" s="114" t="s">
        <v>45</v>
      </c>
      <c r="C2027" s="218" t="s">
        <v>315</v>
      </c>
      <c r="D2027" s="135" t="s">
        <v>46</v>
      </c>
      <c r="E2027" s="137">
        <v>8.0000000000000002E-3</v>
      </c>
      <c r="F2027" s="139">
        <v>9497.8228596140252</v>
      </c>
      <c r="G2027" s="128">
        <f t="shared" si="32"/>
        <v>75.982582876912204</v>
      </c>
    </row>
    <row r="2028" spans="1:7" ht="45" x14ac:dyDescent="0.2">
      <c r="A2028" s="175"/>
      <c r="B2028" s="110" t="s">
        <v>47</v>
      </c>
      <c r="C2028" s="218"/>
      <c r="D2028" s="136"/>
      <c r="E2028" s="138"/>
      <c r="F2028" s="140"/>
      <c r="G2028" s="130"/>
    </row>
    <row r="2029" spans="1:7" ht="17.45" customHeight="1" x14ac:dyDescent="0.2">
      <c r="A2029" s="175">
        <v>2</v>
      </c>
      <c r="B2029" s="114" t="s">
        <v>49</v>
      </c>
      <c r="C2029" s="218" t="s">
        <v>50</v>
      </c>
      <c r="D2029" s="135" t="s">
        <v>46</v>
      </c>
      <c r="E2029" s="137">
        <f>41/1000</f>
        <v>4.1000000000000002E-2</v>
      </c>
      <c r="F2029" s="139">
        <v>11894.398317202516</v>
      </c>
      <c r="G2029" s="128">
        <f t="shared" si="32"/>
        <v>487.67033100530318</v>
      </c>
    </row>
    <row r="2030" spans="1:7" ht="15" x14ac:dyDescent="0.2">
      <c r="A2030" s="175"/>
      <c r="B2030" s="110" t="s">
        <v>51</v>
      </c>
      <c r="C2030" s="218"/>
      <c r="D2030" s="141"/>
      <c r="E2030" s="142"/>
      <c r="F2030" s="143"/>
      <c r="G2030" s="129"/>
    </row>
    <row r="2031" spans="1:7" ht="45" x14ac:dyDescent="0.2">
      <c r="A2031" s="175"/>
      <c r="B2031" s="110" t="s">
        <v>52</v>
      </c>
      <c r="C2031" s="218"/>
      <c r="D2031" s="136"/>
      <c r="E2031" s="138"/>
      <c r="F2031" s="140"/>
      <c r="G2031" s="130"/>
    </row>
    <row r="2032" spans="1:7" ht="17.45" customHeight="1" x14ac:dyDescent="0.2">
      <c r="A2032" s="163">
        <v>3</v>
      </c>
      <c r="B2032" s="114" t="s">
        <v>45</v>
      </c>
      <c r="C2032" s="218" t="s">
        <v>53</v>
      </c>
      <c r="D2032" s="135" t="s">
        <v>46</v>
      </c>
      <c r="E2032" s="137">
        <v>6.2E-2</v>
      </c>
      <c r="F2032" s="139">
        <v>9689.7343718423017</v>
      </c>
      <c r="G2032" s="128">
        <f t="shared" si="32"/>
        <v>600.76353105422265</v>
      </c>
    </row>
    <row r="2033" spans="1:7" ht="15" x14ac:dyDescent="0.2">
      <c r="A2033" s="164"/>
      <c r="B2033" s="110" t="s">
        <v>54</v>
      </c>
      <c r="C2033" s="218"/>
      <c r="D2033" s="141"/>
      <c r="E2033" s="142"/>
      <c r="F2033" s="143"/>
      <c r="G2033" s="129"/>
    </row>
    <row r="2034" spans="1:7" ht="45" x14ac:dyDescent="0.2">
      <c r="A2034" s="165"/>
      <c r="B2034" s="110" t="s">
        <v>47</v>
      </c>
      <c r="C2034" s="218"/>
      <c r="D2034" s="136"/>
      <c r="E2034" s="138"/>
      <c r="F2034" s="140"/>
      <c r="G2034" s="130"/>
    </row>
    <row r="2035" spans="1:7" ht="40.700000000000003" customHeight="1" x14ac:dyDescent="0.2">
      <c r="A2035" s="20">
        <v>4</v>
      </c>
      <c r="B2035" s="114" t="s">
        <v>58</v>
      </c>
      <c r="C2035" s="39" t="s">
        <v>59</v>
      </c>
      <c r="D2035" s="40" t="s">
        <v>12</v>
      </c>
      <c r="E2035" s="81">
        <v>8.5</v>
      </c>
      <c r="F2035" s="62">
        <v>7.7958074763315626</v>
      </c>
      <c r="G2035" s="24">
        <f t="shared" si="32"/>
        <v>66.264363548818281</v>
      </c>
    </row>
    <row r="2036" spans="1:7" ht="55.7" customHeight="1" x14ac:dyDescent="0.2">
      <c r="A2036" s="20">
        <v>5</v>
      </c>
      <c r="B2036" s="114" t="s">
        <v>709</v>
      </c>
      <c r="C2036" s="42" t="s">
        <v>61</v>
      </c>
      <c r="D2036" s="40" t="s">
        <v>44</v>
      </c>
      <c r="E2036" s="80">
        <f>25/100</f>
        <v>0.25</v>
      </c>
      <c r="F2036" s="62">
        <v>577.11739968098937</v>
      </c>
      <c r="G2036" s="24">
        <f t="shared" si="32"/>
        <v>144.27934992024734</v>
      </c>
    </row>
    <row r="2037" spans="1:7" ht="45" x14ac:dyDescent="0.2">
      <c r="A2037" s="163">
        <v>6</v>
      </c>
      <c r="B2037" s="109" t="s">
        <v>708</v>
      </c>
      <c r="C2037" s="218" t="s">
        <v>62</v>
      </c>
      <c r="D2037" s="150" t="s">
        <v>65</v>
      </c>
      <c r="E2037" s="147">
        <v>0.68500000000000005</v>
      </c>
      <c r="F2037" s="139">
        <v>539.39674522289135</v>
      </c>
      <c r="G2037" s="128">
        <f t="shared" si="32"/>
        <v>369.48677047768058</v>
      </c>
    </row>
    <row r="2038" spans="1:7" ht="30" x14ac:dyDescent="0.2">
      <c r="A2038" s="164"/>
      <c r="B2038" s="110" t="s">
        <v>63</v>
      </c>
      <c r="C2038" s="218"/>
      <c r="D2038" s="151"/>
      <c r="E2038" s="148"/>
      <c r="F2038" s="143"/>
      <c r="G2038" s="129"/>
    </row>
    <row r="2039" spans="1:7" ht="15.75" customHeight="1" x14ac:dyDescent="0.2">
      <c r="A2039" s="165"/>
      <c r="B2039" s="110" t="s">
        <v>64</v>
      </c>
      <c r="C2039" s="218"/>
      <c r="D2039" s="152"/>
      <c r="E2039" s="149"/>
      <c r="F2039" s="140"/>
      <c r="G2039" s="130"/>
    </row>
    <row r="2040" spans="1:7" ht="30" x14ac:dyDescent="0.2">
      <c r="A2040" s="20">
        <v>7</v>
      </c>
      <c r="B2040" s="114" t="s">
        <v>73</v>
      </c>
      <c r="C2040" s="72" t="s">
        <v>250</v>
      </c>
      <c r="D2040" s="45" t="s">
        <v>71</v>
      </c>
      <c r="E2040" s="21">
        <v>0.64</v>
      </c>
      <c r="F2040" s="62">
        <v>329.39147649635504</v>
      </c>
      <c r="G2040" s="24">
        <f t="shared" si="32"/>
        <v>210.81054495766722</v>
      </c>
    </row>
    <row r="2041" spans="1:7" ht="15" x14ac:dyDescent="0.2">
      <c r="A2041" s="20"/>
      <c r="B2041" s="110"/>
      <c r="C2041" s="97" t="s">
        <v>1</v>
      </c>
      <c r="D2041" s="27"/>
      <c r="E2041" s="53"/>
      <c r="F2041" s="62" t="s">
        <v>185</v>
      </c>
      <c r="G2041" s="69"/>
    </row>
    <row r="2042" spans="1:7" ht="45" x14ac:dyDescent="0.2">
      <c r="A2042" s="20">
        <v>1</v>
      </c>
      <c r="B2042" s="110" t="s">
        <v>117</v>
      </c>
      <c r="C2042" s="26" t="s">
        <v>118</v>
      </c>
      <c r="D2042" s="27" t="s">
        <v>17</v>
      </c>
      <c r="E2042" s="28">
        <v>58</v>
      </c>
      <c r="F2042" s="22">
        <v>2.0842543622555265</v>
      </c>
      <c r="G2042" s="24">
        <f t="shared" si="32"/>
        <v>120.88675301082054</v>
      </c>
    </row>
    <row r="2043" spans="1:7" ht="45" x14ac:dyDescent="0.2">
      <c r="A2043" s="20">
        <v>2</v>
      </c>
      <c r="B2043" s="110" t="s">
        <v>119</v>
      </c>
      <c r="C2043" s="26" t="s">
        <v>120</v>
      </c>
      <c r="D2043" s="27" t="s">
        <v>17</v>
      </c>
      <c r="E2043" s="28">
        <v>64</v>
      </c>
      <c r="F2043" s="22">
        <v>1.2432993548743352</v>
      </c>
      <c r="G2043" s="24">
        <f t="shared" si="32"/>
        <v>79.571158711957452</v>
      </c>
    </row>
    <row r="2044" spans="1:7" ht="30" x14ac:dyDescent="0.2">
      <c r="A2044" s="20">
        <v>3</v>
      </c>
      <c r="B2044" s="110" t="s">
        <v>146</v>
      </c>
      <c r="C2044" s="26" t="s">
        <v>282</v>
      </c>
      <c r="D2044" s="45" t="s">
        <v>148</v>
      </c>
      <c r="E2044" s="28">
        <v>0.1</v>
      </c>
      <c r="F2044" s="62">
        <v>72.501206644609397</v>
      </c>
      <c r="G2044" s="24">
        <f t="shared" si="32"/>
        <v>7.2501206644609404</v>
      </c>
    </row>
    <row r="2045" spans="1:7" ht="30" x14ac:dyDescent="0.2">
      <c r="A2045" s="20">
        <v>4</v>
      </c>
      <c r="B2045" s="110" t="s">
        <v>146</v>
      </c>
      <c r="C2045" s="26" t="s">
        <v>222</v>
      </c>
      <c r="D2045" s="45" t="s">
        <v>148</v>
      </c>
      <c r="E2045" s="28">
        <v>0.2</v>
      </c>
      <c r="F2045" s="62">
        <v>68.082044675860075</v>
      </c>
      <c r="G2045" s="24">
        <f t="shared" si="32"/>
        <v>13.616408935172016</v>
      </c>
    </row>
    <row r="2046" spans="1:7" ht="45" x14ac:dyDescent="0.2">
      <c r="A2046" s="20">
        <v>5</v>
      </c>
      <c r="B2046" s="114" t="s">
        <v>102</v>
      </c>
      <c r="C2046" s="26" t="s">
        <v>163</v>
      </c>
      <c r="D2046" s="27" t="s">
        <v>164</v>
      </c>
      <c r="E2046" s="49">
        <v>122</v>
      </c>
      <c r="F2046" s="22">
        <v>0.22095809843746625</v>
      </c>
      <c r="G2046" s="24">
        <f t="shared" si="32"/>
        <v>26.956888009370882</v>
      </c>
    </row>
    <row r="2047" spans="1:7" ht="30" x14ac:dyDescent="0.2">
      <c r="A2047" s="20">
        <v>6</v>
      </c>
      <c r="B2047" s="110" t="s">
        <v>181</v>
      </c>
      <c r="C2047" s="54" t="s">
        <v>317</v>
      </c>
      <c r="D2047" s="50" t="s">
        <v>174</v>
      </c>
      <c r="E2047" s="32">
        <v>5.8000000000000003E-2</v>
      </c>
      <c r="F2047" s="22">
        <v>112.53786333779922</v>
      </c>
      <c r="G2047" s="24">
        <f t="shared" si="32"/>
        <v>6.5271960735923553</v>
      </c>
    </row>
    <row r="2048" spans="1:7" ht="38.1" customHeight="1" x14ac:dyDescent="0.2">
      <c r="A2048" s="20">
        <v>7</v>
      </c>
      <c r="B2048" s="110" t="s">
        <v>183</v>
      </c>
      <c r="C2048" s="54" t="s">
        <v>184</v>
      </c>
      <c r="D2048" s="50" t="s">
        <v>174</v>
      </c>
      <c r="E2048" s="32">
        <v>6.4000000000000001E-2</v>
      </c>
      <c r="F2048" s="62">
        <v>106.0520066216648</v>
      </c>
      <c r="G2048" s="24">
        <f t="shared" si="32"/>
        <v>6.7873284237865477</v>
      </c>
    </row>
    <row r="2049" spans="1:7" s="56" customFormat="1" ht="18" x14ac:dyDescent="0.25">
      <c r="A2049" s="15"/>
      <c r="B2049" s="113"/>
      <c r="C2049" s="16" t="s">
        <v>678</v>
      </c>
      <c r="D2049" s="15"/>
      <c r="E2049" s="17"/>
      <c r="F2049" s="18"/>
      <c r="G2049" s="69"/>
    </row>
    <row r="2050" spans="1:7" ht="15" x14ac:dyDescent="0.2">
      <c r="A2050" s="20"/>
      <c r="B2050" s="114"/>
      <c r="C2050" s="97" t="s">
        <v>0</v>
      </c>
      <c r="D2050" s="27"/>
      <c r="E2050" s="34"/>
      <c r="F2050" s="22"/>
      <c r="G2050" s="69"/>
    </row>
    <row r="2051" spans="1:7" ht="45" x14ac:dyDescent="0.2">
      <c r="A2051" s="20">
        <v>1</v>
      </c>
      <c r="B2051" s="110" t="s">
        <v>39</v>
      </c>
      <c r="C2051" s="35" t="s">
        <v>40</v>
      </c>
      <c r="D2051" s="45" t="s">
        <v>41</v>
      </c>
      <c r="E2051" s="37">
        <v>68</v>
      </c>
      <c r="F2051" s="62">
        <v>0.42932480293630632</v>
      </c>
      <c r="G2051" s="24">
        <f t="shared" si="32"/>
        <v>29.194086599668829</v>
      </c>
    </row>
    <row r="2052" spans="1:7" ht="17.45" customHeight="1" x14ac:dyDescent="0.2">
      <c r="A2052" s="175">
        <v>2</v>
      </c>
      <c r="B2052" s="114" t="s">
        <v>45</v>
      </c>
      <c r="C2052" s="232" t="s">
        <v>48</v>
      </c>
      <c r="D2052" s="135" t="s">
        <v>46</v>
      </c>
      <c r="E2052" s="166">
        <f>8.5/1000</f>
        <v>8.5000000000000006E-3</v>
      </c>
      <c r="F2052" s="139">
        <v>9497.8228596140252</v>
      </c>
      <c r="G2052" s="128">
        <f t="shared" si="32"/>
        <v>80.731494306719213</v>
      </c>
    </row>
    <row r="2053" spans="1:7" ht="45" x14ac:dyDescent="0.2">
      <c r="A2053" s="175"/>
      <c r="B2053" s="110" t="s">
        <v>47</v>
      </c>
      <c r="C2053" s="234"/>
      <c r="D2053" s="136"/>
      <c r="E2053" s="168"/>
      <c r="F2053" s="140"/>
      <c r="G2053" s="130"/>
    </row>
    <row r="2054" spans="1:7" ht="17.45" customHeight="1" x14ac:dyDescent="0.2">
      <c r="A2054" s="175">
        <v>3</v>
      </c>
      <c r="B2054" s="114" t="s">
        <v>49</v>
      </c>
      <c r="C2054" s="218" t="s">
        <v>50</v>
      </c>
      <c r="D2054" s="135" t="s">
        <v>46</v>
      </c>
      <c r="E2054" s="137">
        <f>36/1000</f>
        <v>3.5999999999999997E-2</v>
      </c>
      <c r="F2054" s="139">
        <v>11894.398317202516</v>
      </c>
      <c r="G2054" s="128">
        <f t="shared" si="32"/>
        <v>428.19833941929056</v>
      </c>
    </row>
    <row r="2055" spans="1:7" ht="15" x14ac:dyDescent="0.2">
      <c r="A2055" s="175"/>
      <c r="B2055" s="110" t="s">
        <v>51</v>
      </c>
      <c r="C2055" s="218"/>
      <c r="D2055" s="141"/>
      <c r="E2055" s="142"/>
      <c r="F2055" s="143"/>
      <c r="G2055" s="129"/>
    </row>
    <row r="2056" spans="1:7" ht="45" x14ac:dyDescent="0.2">
      <c r="A2056" s="175"/>
      <c r="B2056" s="110" t="s">
        <v>52</v>
      </c>
      <c r="C2056" s="218"/>
      <c r="D2056" s="136"/>
      <c r="E2056" s="138"/>
      <c r="F2056" s="140"/>
      <c r="G2056" s="130"/>
    </row>
    <row r="2057" spans="1:7" ht="17.45" customHeight="1" x14ac:dyDescent="0.2">
      <c r="A2057" s="163">
        <v>4</v>
      </c>
      <c r="B2057" s="114" t="s">
        <v>45</v>
      </c>
      <c r="C2057" s="218" t="s">
        <v>53</v>
      </c>
      <c r="D2057" s="135" t="s">
        <v>46</v>
      </c>
      <c r="E2057" s="144">
        <v>5.3499999999999999E-2</v>
      </c>
      <c r="F2057" s="139">
        <v>9689.7343718422999</v>
      </c>
      <c r="G2057" s="128">
        <f t="shared" si="32"/>
        <v>518.400788893563</v>
      </c>
    </row>
    <row r="2058" spans="1:7" ht="15" x14ac:dyDescent="0.2">
      <c r="A2058" s="164"/>
      <c r="B2058" s="110" t="s">
        <v>54</v>
      </c>
      <c r="C2058" s="218"/>
      <c r="D2058" s="141"/>
      <c r="E2058" s="145"/>
      <c r="F2058" s="143"/>
      <c r="G2058" s="129"/>
    </row>
    <row r="2059" spans="1:7" ht="45" x14ac:dyDescent="0.2">
      <c r="A2059" s="165"/>
      <c r="B2059" s="110" t="s">
        <v>47</v>
      </c>
      <c r="C2059" s="218"/>
      <c r="D2059" s="136"/>
      <c r="E2059" s="146"/>
      <c r="F2059" s="140"/>
      <c r="G2059" s="130"/>
    </row>
    <row r="2060" spans="1:7" ht="30" x14ac:dyDescent="0.2">
      <c r="A2060" s="20">
        <v>5</v>
      </c>
      <c r="B2060" s="114" t="s">
        <v>58</v>
      </c>
      <c r="C2060" s="39" t="s">
        <v>59</v>
      </c>
      <c r="D2060" s="40" t="s">
        <v>12</v>
      </c>
      <c r="E2060" s="81">
        <v>6.5</v>
      </c>
      <c r="F2060" s="62">
        <v>7.7958074763315617</v>
      </c>
      <c r="G2060" s="24">
        <f t="shared" ref="G2060:G2121" si="33">F2060*E2060</f>
        <v>50.672748596155152</v>
      </c>
    </row>
    <row r="2061" spans="1:7" ht="45" x14ac:dyDescent="0.2">
      <c r="A2061" s="20">
        <v>6</v>
      </c>
      <c r="B2061" s="114" t="s">
        <v>709</v>
      </c>
      <c r="C2061" s="42" t="s">
        <v>61</v>
      </c>
      <c r="D2061" s="40" t="s">
        <v>44</v>
      </c>
      <c r="E2061" s="80">
        <f>18/100</f>
        <v>0.18</v>
      </c>
      <c r="F2061" s="62">
        <v>577.11739968098937</v>
      </c>
      <c r="G2061" s="24">
        <f t="shared" si="33"/>
        <v>103.88113194257808</v>
      </c>
    </row>
    <row r="2062" spans="1:7" ht="30.2" customHeight="1" x14ac:dyDescent="0.2">
      <c r="A2062" s="163">
        <v>7</v>
      </c>
      <c r="B2062" s="109" t="s">
        <v>708</v>
      </c>
      <c r="C2062" s="218" t="s">
        <v>62</v>
      </c>
      <c r="D2062" s="150" t="s">
        <v>65</v>
      </c>
      <c r="E2062" s="139">
        <v>0.57999999999999996</v>
      </c>
      <c r="F2062" s="139">
        <v>539.39674522289124</v>
      </c>
      <c r="G2062" s="128">
        <f t="shared" si="33"/>
        <v>312.85011222927687</v>
      </c>
    </row>
    <row r="2063" spans="1:7" ht="30" x14ac:dyDescent="0.2">
      <c r="A2063" s="164"/>
      <c r="B2063" s="110" t="s">
        <v>63</v>
      </c>
      <c r="C2063" s="218"/>
      <c r="D2063" s="151"/>
      <c r="E2063" s="143"/>
      <c r="F2063" s="143"/>
      <c r="G2063" s="129"/>
    </row>
    <row r="2064" spans="1:7" ht="15.75" customHeight="1" x14ac:dyDescent="0.2">
      <c r="A2064" s="165"/>
      <c r="B2064" s="110" t="s">
        <v>64</v>
      </c>
      <c r="C2064" s="218"/>
      <c r="D2064" s="152"/>
      <c r="E2064" s="140"/>
      <c r="F2064" s="140"/>
      <c r="G2064" s="130"/>
    </row>
    <row r="2065" spans="1:7" ht="30" x14ac:dyDescent="0.2">
      <c r="A2065" s="20">
        <v>8</v>
      </c>
      <c r="B2065" s="114" t="s">
        <v>73</v>
      </c>
      <c r="C2065" s="72" t="s">
        <v>250</v>
      </c>
      <c r="D2065" s="45" t="s">
        <v>71</v>
      </c>
      <c r="E2065" s="46">
        <v>0.85399999999999998</v>
      </c>
      <c r="F2065" s="62">
        <v>329.39147649635504</v>
      </c>
      <c r="G2065" s="24">
        <f t="shared" si="33"/>
        <v>281.30032092788719</v>
      </c>
    </row>
    <row r="2066" spans="1:7" ht="15" x14ac:dyDescent="0.2">
      <c r="A2066" s="20"/>
      <c r="B2066" s="110"/>
      <c r="C2066" s="97" t="s">
        <v>1</v>
      </c>
      <c r="D2066" s="27"/>
      <c r="E2066" s="53"/>
      <c r="F2066" s="62" t="s">
        <v>185</v>
      </c>
      <c r="G2066" s="24"/>
    </row>
    <row r="2067" spans="1:7" ht="30" x14ac:dyDescent="0.2">
      <c r="A2067" s="20">
        <v>1</v>
      </c>
      <c r="B2067" s="110" t="s">
        <v>235</v>
      </c>
      <c r="C2067" s="26" t="s">
        <v>236</v>
      </c>
      <c r="D2067" s="27" t="s">
        <v>17</v>
      </c>
      <c r="E2067" s="28">
        <v>2</v>
      </c>
      <c r="F2067" s="62">
        <v>3.2046647461321047</v>
      </c>
      <c r="G2067" s="24">
        <f t="shared" si="33"/>
        <v>6.4093294922642094</v>
      </c>
    </row>
    <row r="2068" spans="1:7" ht="45" x14ac:dyDescent="0.2">
      <c r="A2068" s="20">
        <v>2</v>
      </c>
      <c r="B2068" s="110" t="s">
        <v>119</v>
      </c>
      <c r="C2068" s="26" t="s">
        <v>120</v>
      </c>
      <c r="D2068" s="27" t="s">
        <v>17</v>
      </c>
      <c r="E2068" s="28">
        <v>61</v>
      </c>
      <c r="F2068" s="22">
        <v>1.2432993548743352</v>
      </c>
      <c r="G2068" s="24">
        <f t="shared" si="33"/>
        <v>75.841260647334451</v>
      </c>
    </row>
    <row r="2069" spans="1:7" ht="45" x14ac:dyDescent="0.2">
      <c r="A2069" s="20">
        <v>3</v>
      </c>
      <c r="B2069" s="110" t="s">
        <v>301</v>
      </c>
      <c r="C2069" s="26" t="s">
        <v>302</v>
      </c>
      <c r="D2069" s="27" t="s">
        <v>17</v>
      </c>
      <c r="E2069" s="28">
        <v>39</v>
      </c>
      <c r="F2069" s="22">
        <v>0.90110891309417929</v>
      </c>
      <c r="G2069" s="24">
        <f t="shared" si="33"/>
        <v>35.143247610672994</v>
      </c>
    </row>
    <row r="2070" spans="1:7" ht="30" x14ac:dyDescent="0.2">
      <c r="A2070" s="20">
        <v>4</v>
      </c>
      <c r="B2070" s="110" t="s">
        <v>129</v>
      </c>
      <c r="C2070" s="26" t="s">
        <v>130</v>
      </c>
      <c r="D2070" s="27" t="s">
        <v>26</v>
      </c>
      <c r="E2070" s="31">
        <v>1</v>
      </c>
      <c r="F2070" s="22">
        <v>38.85081055246954</v>
      </c>
      <c r="G2070" s="24">
        <f t="shared" si="33"/>
        <v>38.85081055246954</v>
      </c>
    </row>
    <row r="2071" spans="1:7" ht="30" x14ac:dyDescent="0.2">
      <c r="A2071" s="20">
        <v>5</v>
      </c>
      <c r="B2071" s="110" t="s">
        <v>142</v>
      </c>
      <c r="C2071" s="30" t="s">
        <v>237</v>
      </c>
      <c r="D2071" s="20" t="s">
        <v>26</v>
      </c>
      <c r="E2071" s="51">
        <v>2</v>
      </c>
      <c r="F2071" s="22">
        <v>8.9988188188756038</v>
      </c>
      <c r="G2071" s="24">
        <f t="shared" si="33"/>
        <v>17.997637637751208</v>
      </c>
    </row>
    <row r="2072" spans="1:7" ht="30" x14ac:dyDescent="0.2">
      <c r="A2072" s="20">
        <v>6</v>
      </c>
      <c r="B2072" s="114" t="s">
        <v>146</v>
      </c>
      <c r="C2072" s="30" t="s">
        <v>238</v>
      </c>
      <c r="D2072" s="45" t="s">
        <v>148</v>
      </c>
      <c r="E2072" s="52">
        <v>0.1</v>
      </c>
      <c r="F2072" s="62">
        <v>190.34552581125803</v>
      </c>
      <c r="G2072" s="24">
        <f t="shared" si="33"/>
        <v>19.034552581125805</v>
      </c>
    </row>
    <row r="2073" spans="1:7" ht="30" x14ac:dyDescent="0.2">
      <c r="A2073" s="20">
        <v>7</v>
      </c>
      <c r="B2073" s="110" t="s">
        <v>146</v>
      </c>
      <c r="C2073" s="26" t="s">
        <v>271</v>
      </c>
      <c r="D2073" s="45" t="s">
        <v>148</v>
      </c>
      <c r="E2073" s="28">
        <v>0.1</v>
      </c>
      <c r="F2073" s="62">
        <v>529.14794341537299</v>
      </c>
      <c r="G2073" s="24">
        <f t="shared" si="33"/>
        <v>52.914794341537302</v>
      </c>
    </row>
    <row r="2074" spans="1:7" ht="30" x14ac:dyDescent="0.2">
      <c r="A2074" s="20">
        <v>8</v>
      </c>
      <c r="B2074" s="110" t="s">
        <v>146</v>
      </c>
      <c r="C2074" s="26" t="s">
        <v>288</v>
      </c>
      <c r="D2074" s="45" t="s">
        <v>148</v>
      </c>
      <c r="E2074" s="28">
        <v>0.3</v>
      </c>
      <c r="F2074" s="62">
        <v>54.824558769612104</v>
      </c>
      <c r="G2074" s="24">
        <f t="shared" si="33"/>
        <v>16.44736763088363</v>
      </c>
    </row>
    <row r="2075" spans="1:7" ht="45" x14ac:dyDescent="0.2">
      <c r="A2075" s="20">
        <v>9</v>
      </c>
      <c r="B2075" s="114" t="s">
        <v>102</v>
      </c>
      <c r="C2075" s="26" t="s">
        <v>163</v>
      </c>
      <c r="D2075" s="27" t="s">
        <v>164</v>
      </c>
      <c r="E2075" s="49">
        <v>100</v>
      </c>
      <c r="F2075" s="22">
        <v>0.22095809843746625</v>
      </c>
      <c r="G2075" s="24">
        <f t="shared" si="33"/>
        <v>22.095809843746625</v>
      </c>
    </row>
    <row r="2076" spans="1:7" ht="34.5" customHeight="1" x14ac:dyDescent="0.2">
      <c r="A2076" s="163">
        <v>10</v>
      </c>
      <c r="B2076" s="207" t="s">
        <v>165</v>
      </c>
      <c r="C2076" s="216" t="s">
        <v>229</v>
      </c>
      <c r="D2076" s="157" t="s">
        <v>14</v>
      </c>
      <c r="E2076" s="237">
        <f>4.8*0.001</f>
        <v>4.7999999999999996E-3</v>
      </c>
      <c r="F2076" s="128">
        <v>810.4715550793394</v>
      </c>
      <c r="G2076" s="128">
        <f t="shared" si="33"/>
        <v>3.8902634643808289</v>
      </c>
    </row>
    <row r="2077" spans="1:7" ht="18.75" customHeight="1" x14ac:dyDescent="0.2">
      <c r="A2077" s="165"/>
      <c r="B2077" s="209"/>
      <c r="C2077" s="217"/>
      <c r="D2077" s="159"/>
      <c r="E2077" s="238"/>
      <c r="F2077" s="130"/>
      <c r="G2077" s="130"/>
    </row>
    <row r="2078" spans="1:7" ht="34.5" customHeight="1" x14ac:dyDescent="0.2">
      <c r="A2078" s="163">
        <v>11</v>
      </c>
      <c r="B2078" s="207" t="s">
        <v>168</v>
      </c>
      <c r="C2078" s="247" t="s">
        <v>241</v>
      </c>
      <c r="D2078" s="135" t="s">
        <v>71</v>
      </c>
      <c r="E2078" s="155">
        <f>0.3/100</f>
        <v>3.0000000000000001E-3</v>
      </c>
      <c r="F2078" s="153">
        <v>104.0882958772491</v>
      </c>
      <c r="G2078" s="128">
        <f t="shared" si="33"/>
        <v>0.31226488763174731</v>
      </c>
    </row>
    <row r="2079" spans="1:7" ht="22.7" customHeight="1" x14ac:dyDescent="0.2">
      <c r="A2079" s="165"/>
      <c r="B2079" s="209"/>
      <c r="C2079" s="248"/>
      <c r="D2079" s="136"/>
      <c r="E2079" s="156"/>
      <c r="F2079" s="154"/>
      <c r="G2079" s="130"/>
    </row>
    <row r="2080" spans="1:7" ht="47.25" x14ac:dyDescent="0.2">
      <c r="A2080" s="20">
        <v>12</v>
      </c>
      <c r="B2080" s="110" t="s">
        <v>242</v>
      </c>
      <c r="C2080" s="26" t="s">
        <v>324</v>
      </c>
      <c r="D2080" s="27" t="s">
        <v>164</v>
      </c>
      <c r="E2080" s="28">
        <v>1</v>
      </c>
      <c r="F2080" s="22">
        <v>0.68784570637187015</v>
      </c>
      <c r="G2080" s="24">
        <f t="shared" si="33"/>
        <v>0.68784570637187015</v>
      </c>
    </row>
    <row r="2081" spans="1:7" ht="45" x14ac:dyDescent="0.2">
      <c r="A2081" s="20">
        <v>13</v>
      </c>
      <c r="B2081" s="110" t="s">
        <v>183</v>
      </c>
      <c r="C2081" s="26" t="s">
        <v>244</v>
      </c>
      <c r="D2081" s="27" t="s">
        <v>174</v>
      </c>
      <c r="E2081" s="32">
        <v>6.3E-2</v>
      </c>
      <c r="F2081" s="62">
        <v>106.0520066216648</v>
      </c>
      <c r="G2081" s="24">
        <f t="shared" si="33"/>
        <v>6.6812764171648826</v>
      </c>
    </row>
    <row r="2082" spans="1:7" ht="30" x14ac:dyDescent="0.2">
      <c r="A2082" s="20">
        <v>14</v>
      </c>
      <c r="B2082" s="110" t="s">
        <v>183</v>
      </c>
      <c r="C2082" s="26" t="s">
        <v>304</v>
      </c>
      <c r="D2082" s="27" t="s">
        <v>174</v>
      </c>
      <c r="E2082" s="32">
        <v>3.9E-2</v>
      </c>
      <c r="F2082" s="62">
        <v>106.0520066216648</v>
      </c>
      <c r="G2082" s="24">
        <f t="shared" si="33"/>
        <v>4.1360282582449273</v>
      </c>
    </row>
    <row r="2083" spans="1:7" s="56" customFormat="1" ht="18" x14ac:dyDescent="0.25">
      <c r="A2083" s="15"/>
      <c r="B2083" s="113"/>
      <c r="C2083" s="16" t="s">
        <v>679</v>
      </c>
      <c r="D2083" s="15"/>
      <c r="E2083" s="17"/>
      <c r="F2083" s="18"/>
      <c r="G2083" s="69"/>
    </row>
    <row r="2084" spans="1:7" ht="15" x14ac:dyDescent="0.2">
      <c r="A2084" s="20"/>
      <c r="B2084" s="114"/>
      <c r="C2084" s="97" t="s">
        <v>0</v>
      </c>
      <c r="D2084" s="27"/>
      <c r="E2084" s="34"/>
      <c r="F2084" s="22"/>
      <c r="G2084" s="69"/>
    </row>
    <row r="2085" spans="1:7" ht="45" x14ac:dyDescent="0.2">
      <c r="A2085" s="20">
        <v>1</v>
      </c>
      <c r="B2085" s="110" t="s">
        <v>39</v>
      </c>
      <c r="C2085" s="35" t="s">
        <v>40</v>
      </c>
      <c r="D2085" s="45" t="s">
        <v>41</v>
      </c>
      <c r="E2085" s="37">
        <v>33</v>
      </c>
      <c r="F2085" s="62">
        <v>0.42932480293630632</v>
      </c>
      <c r="G2085" s="24">
        <f t="shared" si="33"/>
        <v>14.167718496898109</v>
      </c>
    </row>
    <row r="2086" spans="1:7" ht="17.45" customHeight="1" x14ac:dyDescent="0.2">
      <c r="A2086" s="175">
        <v>2</v>
      </c>
      <c r="B2086" s="114" t="s">
        <v>45</v>
      </c>
      <c r="C2086" s="218" t="s">
        <v>334</v>
      </c>
      <c r="D2086" s="135" t="s">
        <v>46</v>
      </c>
      <c r="E2086" s="137">
        <v>4.0000000000000001E-3</v>
      </c>
      <c r="F2086" s="139">
        <v>9497.8228596140252</v>
      </c>
      <c r="G2086" s="128">
        <f t="shared" si="33"/>
        <v>37.991291438456102</v>
      </c>
    </row>
    <row r="2087" spans="1:7" ht="45" x14ac:dyDescent="0.2">
      <c r="A2087" s="175"/>
      <c r="B2087" s="110" t="s">
        <v>47</v>
      </c>
      <c r="C2087" s="218"/>
      <c r="D2087" s="136"/>
      <c r="E2087" s="138"/>
      <c r="F2087" s="140"/>
      <c r="G2087" s="130"/>
    </row>
    <row r="2088" spans="1:7" ht="17.45" customHeight="1" x14ac:dyDescent="0.2">
      <c r="A2088" s="175">
        <v>3</v>
      </c>
      <c r="B2088" s="114" t="s">
        <v>49</v>
      </c>
      <c r="C2088" s="218" t="s">
        <v>50</v>
      </c>
      <c r="D2088" s="135" t="s">
        <v>46</v>
      </c>
      <c r="E2088" s="137">
        <f>9/1000</f>
        <v>8.9999999999999993E-3</v>
      </c>
      <c r="F2088" s="139">
        <v>11119.627334366183</v>
      </c>
      <c r="G2088" s="128">
        <f t="shared" si="33"/>
        <v>100.07664600929564</v>
      </c>
    </row>
    <row r="2089" spans="1:7" ht="45" x14ac:dyDescent="0.2">
      <c r="A2089" s="175"/>
      <c r="B2089" s="110" t="s">
        <v>52</v>
      </c>
      <c r="C2089" s="218"/>
      <c r="D2089" s="136"/>
      <c r="E2089" s="138"/>
      <c r="F2089" s="140"/>
      <c r="G2089" s="130"/>
    </row>
    <row r="2090" spans="1:7" ht="17.45" customHeight="1" x14ac:dyDescent="0.2">
      <c r="A2090" s="163">
        <v>4</v>
      </c>
      <c r="B2090" s="114" t="s">
        <v>45</v>
      </c>
      <c r="C2090" s="218" t="s">
        <v>53</v>
      </c>
      <c r="D2090" s="135" t="s">
        <v>46</v>
      </c>
      <c r="E2090" s="137">
        <v>1.2999999999999999E-2</v>
      </c>
      <c r="F2090" s="139">
        <v>9497.8228596140252</v>
      </c>
      <c r="G2090" s="128">
        <f t="shared" si="33"/>
        <v>123.47169717498232</v>
      </c>
    </row>
    <row r="2091" spans="1:7" ht="45" x14ac:dyDescent="0.2">
      <c r="A2091" s="165"/>
      <c r="B2091" s="110" t="s">
        <v>47</v>
      </c>
      <c r="C2091" s="218"/>
      <c r="D2091" s="136"/>
      <c r="E2091" s="138"/>
      <c r="F2091" s="140"/>
      <c r="G2091" s="130"/>
    </row>
    <row r="2092" spans="1:7" ht="38.85" customHeight="1" x14ac:dyDescent="0.2">
      <c r="A2092" s="20">
        <v>5</v>
      </c>
      <c r="B2092" s="114" t="s">
        <v>58</v>
      </c>
      <c r="C2092" s="39" t="s">
        <v>59</v>
      </c>
      <c r="D2092" s="40" t="s">
        <v>12</v>
      </c>
      <c r="E2092" s="80">
        <v>2</v>
      </c>
      <c r="F2092" s="62">
        <v>7.7958074763315617</v>
      </c>
      <c r="G2092" s="24">
        <f t="shared" si="33"/>
        <v>15.591614952663123</v>
      </c>
    </row>
    <row r="2093" spans="1:7" ht="45" x14ac:dyDescent="0.2">
      <c r="A2093" s="20">
        <v>6</v>
      </c>
      <c r="B2093" s="114" t="s">
        <v>709</v>
      </c>
      <c r="C2093" s="42" t="s">
        <v>61</v>
      </c>
      <c r="D2093" s="40" t="s">
        <v>44</v>
      </c>
      <c r="E2093" s="81">
        <f>5.5/100</f>
        <v>5.5E-2</v>
      </c>
      <c r="F2093" s="62">
        <v>577.11739968098937</v>
      </c>
      <c r="G2093" s="24">
        <f t="shared" si="33"/>
        <v>31.741456982454416</v>
      </c>
    </row>
    <row r="2094" spans="1:7" ht="30" x14ac:dyDescent="0.2">
      <c r="A2094" s="164">
        <v>7</v>
      </c>
      <c r="B2094" s="110" t="s">
        <v>63</v>
      </c>
      <c r="C2094" s="216" t="s">
        <v>62</v>
      </c>
      <c r="D2094" s="150" t="s">
        <v>65</v>
      </c>
      <c r="E2094" s="147">
        <v>0.14499999999999999</v>
      </c>
      <c r="F2094" s="153">
        <v>536.96258060920707</v>
      </c>
      <c r="G2094" s="128">
        <f t="shared" si="33"/>
        <v>77.859574188335017</v>
      </c>
    </row>
    <row r="2095" spans="1:7" ht="15.75" customHeight="1" x14ac:dyDescent="0.2">
      <c r="A2095" s="165"/>
      <c r="B2095" s="110" t="s">
        <v>64</v>
      </c>
      <c r="C2095" s="217"/>
      <c r="D2095" s="152"/>
      <c r="E2095" s="149"/>
      <c r="F2095" s="154"/>
      <c r="G2095" s="130"/>
    </row>
    <row r="2096" spans="1:7" ht="30" x14ac:dyDescent="0.2">
      <c r="A2096" s="20">
        <v>8</v>
      </c>
      <c r="B2096" s="114" t="s">
        <v>73</v>
      </c>
      <c r="C2096" s="72" t="s">
        <v>250</v>
      </c>
      <c r="D2096" s="45" t="s">
        <v>71</v>
      </c>
      <c r="E2096" s="21">
        <v>0.41</v>
      </c>
      <c r="F2096" s="62">
        <v>329.39147649635504</v>
      </c>
      <c r="G2096" s="24">
        <f t="shared" si="33"/>
        <v>135.05050536350555</v>
      </c>
    </row>
    <row r="2097" spans="1:7" ht="15" x14ac:dyDescent="0.2">
      <c r="A2097" s="20"/>
      <c r="B2097" s="110"/>
      <c r="C2097" s="97" t="s">
        <v>1</v>
      </c>
      <c r="D2097" s="27"/>
      <c r="E2097" s="53"/>
      <c r="F2097" s="62" t="s">
        <v>185</v>
      </c>
      <c r="G2097" s="69"/>
    </row>
    <row r="2098" spans="1:7" ht="55.15" customHeight="1" x14ac:dyDescent="0.2">
      <c r="A2098" s="20">
        <v>1</v>
      </c>
      <c r="B2098" s="110" t="s">
        <v>301</v>
      </c>
      <c r="C2098" s="26" t="s">
        <v>302</v>
      </c>
      <c r="D2098" s="27" t="s">
        <v>17</v>
      </c>
      <c r="E2098" s="28">
        <v>32</v>
      </c>
      <c r="F2098" s="22">
        <v>0.90110891309417929</v>
      </c>
      <c r="G2098" s="24">
        <f t="shared" si="33"/>
        <v>28.835485219013737</v>
      </c>
    </row>
    <row r="2099" spans="1:7" ht="37.35" customHeight="1" x14ac:dyDescent="0.2">
      <c r="A2099" s="20">
        <v>2</v>
      </c>
      <c r="B2099" s="110" t="s">
        <v>146</v>
      </c>
      <c r="C2099" s="26" t="s">
        <v>292</v>
      </c>
      <c r="D2099" s="45" t="s">
        <v>148</v>
      </c>
      <c r="E2099" s="28">
        <v>0.2</v>
      </c>
      <c r="F2099" s="62">
        <v>54.824558769612096</v>
      </c>
      <c r="G2099" s="24">
        <f t="shared" si="33"/>
        <v>10.96491175392242</v>
      </c>
    </row>
    <row r="2100" spans="1:7" ht="45" x14ac:dyDescent="0.2">
      <c r="A2100" s="20">
        <v>3</v>
      </c>
      <c r="B2100" s="114" t="s">
        <v>102</v>
      </c>
      <c r="C2100" s="26" t="s">
        <v>163</v>
      </c>
      <c r="D2100" s="27" t="s">
        <v>164</v>
      </c>
      <c r="E2100" s="49">
        <v>32</v>
      </c>
      <c r="F2100" s="22">
        <v>0.22095809843746625</v>
      </c>
      <c r="G2100" s="24">
        <f t="shared" si="33"/>
        <v>7.07065914999892</v>
      </c>
    </row>
    <row r="2101" spans="1:7" ht="39.4" customHeight="1" x14ac:dyDescent="0.2">
      <c r="A2101" s="20">
        <v>4</v>
      </c>
      <c r="B2101" s="110" t="s">
        <v>183</v>
      </c>
      <c r="C2101" s="54" t="s">
        <v>304</v>
      </c>
      <c r="D2101" s="50" t="s">
        <v>174</v>
      </c>
      <c r="E2101" s="32">
        <v>3.2000000000000001E-2</v>
      </c>
      <c r="F2101" s="62">
        <v>106.0520066216648</v>
      </c>
      <c r="G2101" s="24">
        <f t="shared" si="33"/>
        <v>3.3936642118932738</v>
      </c>
    </row>
    <row r="2102" spans="1:7" s="56" customFormat="1" ht="18" x14ac:dyDescent="0.25">
      <c r="A2102" s="15"/>
      <c r="B2102" s="113"/>
      <c r="C2102" s="16" t="s">
        <v>680</v>
      </c>
      <c r="D2102" s="15"/>
      <c r="E2102" s="17"/>
      <c r="F2102" s="18"/>
      <c r="G2102" s="69"/>
    </row>
    <row r="2103" spans="1:7" ht="15" x14ac:dyDescent="0.2">
      <c r="A2103" s="20"/>
      <c r="B2103" s="114"/>
      <c r="C2103" s="97" t="s">
        <v>0</v>
      </c>
      <c r="D2103" s="27"/>
      <c r="E2103" s="34"/>
      <c r="F2103" s="22"/>
      <c r="G2103" s="69"/>
    </row>
    <row r="2104" spans="1:7" ht="17.45" customHeight="1" x14ac:dyDescent="0.2">
      <c r="A2104" s="175">
        <v>1</v>
      </c>
      <c r="B2104" s="114" t="s">
        <v>45</v>
      </c>
      <c r="C2104" s="218" t="s">
        <v>315</v>
      </c>
      <c r="D2104" s="135" t="s">
        <v>46</v>
      </c>
      <c r="E2104" s="144">
        <v>4.4499999999999998E-2</v>
      </c>
      <c r="F2104" s="139">
        <v>9497.8228596140252</v>
      </c>
      <c r="G2104" s="128">
        <f t="shared" si="33"/>
        <v>422.65311725282407</v>
      </c>
    </row>
    <row r="2105" spans="1:7" ht="45" x14ac:dyDescent="0.2">
      <c r="A2105" s="175"/>
      <c r="B2105" s="110" t="s">
        <v>47</v>
      </c>
      <c r="C2105" s="218"/>
      <c r="D2105" s="136"/>
      <c r="E2105" s="146"/>
      <c r="F2105" s="140"/>
      <c r="G2105" s="130"/>
    </row>
    <row r="2106" spans="1:7" ht="17.45" customHeight="1" x14ac:dyDescent="0.2">
      <c r="A2106" s="175">
        <v>2</v>
      </c>
      <c r="B2106" s="114" t="s">
        <v>49</v>
      </c>
      <c r="C2106" s="218" t="s">
        <v>50</v>
      </c>
      <c r="D2106" s="135" t="s">
        <v>46</v>
      </c>
      <c r="E2106" s="137">
        <f>112/1000</f>
        <v>0.112</v>
      </c>
      <c r="F2106" s="139">
        <v>11894.398317202515</v>
      </c>
      <c r="G2106" s="128">
        <f t="shared" si="33"/>
        <v>1332.1726115266817</v>
      </c>
    </row>
    <row r="2107" spans="1:7" ht="15" x14ac:dyDescent="0.2">
      <c r="A2107" s="175"/>
      <c r="B2107" s="110" t="s">
        <v>51</v>
      </c>
      <c r="C2107" s="218"/>
      <c r="D2107" s="141"/>
      <c r="E2107" s="142"/>
      <c r="F2107" s="143"/>
      <c r="G2107" s="129"/>
    </row>
    <row r="2108" spans="1:7" ht="45" x14ac:dyDescent="0.2">
      <c r="A2108" s="175"/>
      <c r="B2108" s="110" t="s">
        <v>52</v>
      </c>
      <c r="C2108" s="218"/>
      <c r="D2108" s="136"/>
      <c r="E2108" s="138"/>
      <c r="F2108" s="140"/>
      <c r="G2108" s="130"/>
    </row>
    <row r="2109" spans="1:7" ht="17.45" customHeight="1" x14ac:dyDescent="0.2">
      <c r="A2109" s="163">
        <v>3</v>
      </c>
      <c r="B2109" s="114" t="s">
        <v>45</v>
      </c>
      <c r="C2109" s="218" t="s">
        <v>53</v>
      </c>
      <c r="D2109" s="135" t="s">
        <v>46</v>
      </c>
      <c r="E2109" s="144">
        <v>0.16750000000000001</v>
      </c>
      <c r="F2109" s="139">
        <v>9689.7343718422999</v>
      </c>
      <c r="G2109" s="128">
        <f t="shared" si="33"/>
        <v>1623.0305072835854</v>
      </c>
    </row>
    <row r="2110" spans="1:7" ht="15" x14ac:dyDescent="0.2">
      <c r="A2110" s="164"/>
      <c r="B2110" s="110" t="s">
        <v>54</v>
      </c>
      <c r="C2110" s="218"/>
      <c r="D2110" s="141"/>
      <c r="E2110" s="145"/>
      <c r="F2110" s="143"/>
      <c r="G2110" s="129"/>
    </row>
    <row r="2111" spans="1:7" ht="45" x14ac:dyDescent="0.2">
      <c r="A2111" s="165"/>
      <c r="B2111" s="110" t="s">
        <v>47</v>
      </c>
      <c r="C2111" s="218"/>
      <c r="D2111" s="136"/>
      <c r="E2111" s="146"/>
      <c r="F2111" s="140"/>
      <c r="G2111" s="130"/>
    </row>
    <row r="2112" spans="1:7" ht="30" x14ac:dyDescent="0.2">
      <c r="A2112" s="20">
        <v>4</v>
      </c>
      <c r="B2112" s="114" t="s">
        <v>58</v>
      </c>
      <c r="C2112" s="39" t="s">
        <v>59</v>
      </c>
      <c r="D2112" s="40" t="s">
        <v>12</v>
      </c>
      <c r="E2112" s="81">
        <v>22.5</v>
      </c>
      <c r="F2112" s="62">
        <v>7.7958074763315617</v>
      </c>
      <c r="G2112" s="24">
        <f t="shared" si="33"/>
        <v>175.40566821746015</v>
      </c>
    </row>
    <row r="2113" spans="1:7" ht="45" x14ac:dyDescent="0.2">
      <c r="A2113" s="20">
        <v>5</v>
      </c>
      <c r="B2113" s="114" t="s">
        <v>709</v>
      </c>
      <c r="C2113" s="42" t="s">
        <v>61</v>
      </c>
      <c r="D2113" s="40" t="s">
        <v>44</v>
      </c>
      <c r="E2113" s="80">
        <f>72/100</f>
        <v>0.72</v>
      </c>
      <c r="F2113" s="62">
        <v>577.11739968098937</v>
      </c>
      <c r="G2113" s="24">
        <f t="shared" si="33"/>
        <v>415.52452777031232</v>
      </c>
    </row>
    <row r="2114" spans="1:7" ht="45" x14ac:dyDescent="0.2">
      <c r="A2114" s="163">
        <v>6</v>
      </c>
      <c r="B2114" s="109" t="s">
        <v>708</v>
      </c>
      <c r="C2114" s="218" t="s">
        <v>62</v>
      </c>
      <c r="D2114" s="150" t="s">
        <v>65</v>
      </c>
      <c r="E2114" s="147">
        <v>0.17899999999999999</v>
      </c>
      <c r="F2114" s="139">
        <v>5025.111439769652</v>
      </c>
      <c r="G2114" s="128">
        <f t="shared" si="33"/>
        <v>899.49494771876766</v>
      </c>
    </row>
    <row r="2115" spans="1:7" ht="30" x14ac:dyDescent="0.2">
      <c r="A2115" s="164"/>
      <c r="B2115" s="110" t="s">
        <v>63</v>
      </c>
      <c r="C2115" s="218"/>
      <c r="D2115" s="151"/>
      <c r="E2115" s="148"/>
      <c r="F2115" s="143"/>
      <c r="G2115" s="129"/>
    </row>
    <row r="2116" spans="1:7" ht="15.75" customHeight="1" x14ac:dyDescent="0.2">
      <c r="A2116" s="165"/>
      <c r="B2116" s="110" t="s">
        <v>64</v>
      </c>
      <c r="C2116" s="218"/>
      <c r="D2116" s="152"/>
      <c r="E2116" s="149"/>
      <c r="F2116" s="140"/>
      <c r="G2116" s="130"/>
    </row>
    <row r="2117" spans="1:7" ht="30" x14ac:dyDescent="0.2">
      <c r="A2117" s="20">
        <v>7</v>
      </c>
      <c r="B2117" s="114" t="s">
        <v>73</v>
      </c>
      <c r="C2117" s="72" t="s">
        <v>250</v>
      </c>
      <c r="D2117" s="45" t="s">
        <v>71</v>
      </c>
      <c r="E2117" s="21">
        <v>4.45</v>
      </c>
      <c r="F2117" s="62">
        <v>329.39147649635504</v>
      </c>
      <c r="G2117" s="24">
        <f t="shared" si="33"/>
        <v>1465.7920704087801</v>
      </c>
    </row>
    <row r="2118" spans="1:7" ht="15" x14ac:dyDescent="0.2">
      <c r="A2118" s="20"/>
      <c r="B2118" s="110"/>
      <c r="C2118" s="97" t="s">
        <v>1</v>
      </c>
      <c r="D2118" s="27"/>
      <c r="E2118" s="53"/>
      <c r="F2118" s="62" t="s">
        <v>185</v>
      </c>
      <c r="G2118" s="24"/>
    </row>
    <row r="2119" spans="1:7" ht="30" x14ac:dyDescent="0.2">
      <c r="A2119" s="20">
        <v>1</v>
      </c>
      <c r="B2119" s="110" t="s">
        <v>98</v>
      </c>
      <c r="C2119" s="26" t="s">
        <v>99</v>
      </c>
      <c r="D2119" s="27" t="s">
        <v>17</v>
      </c>
      <c r="E2119" s="53">
        <v>1.5</v>
      </c>
      <c r="F2119" s="22">
        <v>6.8667099867442802</v>
      </c>
      <c r="G2119" s="24">
        <f t="shared" si="33"/>
        <v>10.300064980116421</v>
      </c>
    </row>
    <row r="2120" spans="1:7" ht="30" x14ac:dyDescent="0.2">
      <c r="A2120" s="20">
        <v>2</v>
      </c>
      <c r="B2120" s="110" t="s">
        <v>100</v>
      </c>
      <c r="C2120" s="26" t="s">
        <v>101</v>
      </c>
      <c r="D2120" s="27" t="s">
        <v>17</v>
      </c>
      <c r="E2120" s="53">
        <v>1.5</v>
      </c>
      <c r="F2120" s="68">
        <v>5.8229333908054803</v>
      </c>
      <c r="G2120" s="24">
        <f t="shared" si="33"/>
        <v>8.7344000862082201</v>
      </c>
    </row>
    <row r="2121" spans="1:7" ht="45" x14ac:dyDescent="0.2">
      <c r="A2121" s="20">
        <v>3</v>
      </c>
      <c r="B2121" s="118" t="s">
        <v>115</v>
      </c>
      <c r="C2121" s="26" t="s">
        <v>116</v>
      </c>
      <c r="D2121" s="27" t="s">
        <v>17</v>
      </c>
      <c r="E2121" s="28">
        <v>67</v>
      </c>
      <c r="F2121" s="62">
        <v>2.8579023175845752</v>
      </c>
      <c r="G2121" s="24">
        <f t="shared" si="33"/>
        <v>191.47945527816654</v>
      </c>
    </row>
    <row r="2122" spans="1:7" ht="45" x14ac:dyDescent="0.2">
      <c r="A2122" s="20">
        <v>4</v>
      </c>
      <c r="B2122" s="110" t="s">
        <v>117</v>
      </c>
      <c r="C2122" s="26" t="s">
        <v>118</v>
      </c>
      <c r="D2122" s="27" t="s">
        <v>17</v>
      </c>
      <c r="E2122" s="28">
        <v>189</v>
      </c>
      <c r="F2122" s="22">
        <v>2.0842543622555265</v>
      </c>
      <c r="G2122" s="24">
        <f t="shared" ref="G2122:G2183" si="34">F2122*E2122</f>
        <v>393.92407446629448</v>
      </c>
    </row>
    <row r="2123" spans="1:7" ht="45" x14ac:dyDescent="0.2">
      <c r="A2123" s="20">
        <v>5</v>
      </c>
      <c r="B2123" s="110" t="s">
        <v>119</v>
      </c>
      <c r="C2123" s="26" t="s">
        <v>120</v>
      </c>
      <c r="D2123" s="27" t="s">
        <v>17</v>
      </c>
      <c r="E2123" s="28">
        <v>62</v>
      </c>
      <c r="F2123" s="22">
        <v>1.2432993548743352</v>
      </c>
      <c r="G2123" s="24">
        <f t="shared" si="34"/>
        <v>77.084560002208775</v>
      </c>
    </row>
    <row r="2124" spans="1:7" ht="30" x14ac:dyDescent="0.2">
      <c r="A2124" s="20">
        <v>6</v>
      </c>
      <c r="B2124" s="110" t="s">
        <v>261</v>
      </c>
      <c r="C2124" s="26" t="s">
        <v>262</v>
      </c>
      <c r="D2124" s="27" t="s">
        <v>26</v>
      </c>
      <c r="E2124" s="31">
        <v>1</v>
      </c>
      <c r="F2124" s="62">
        <v>62.390557577664133</v>
      </c>
      <c r="G2124" s="24">
        <f t="shared" si="34"/>
        <v>62.390557577664133</v>
      </c>
    </row>
    <row r="2125" spans="1:7" ht="30" x14ac:dyDescent="0.2">
      <c r="A2125" s="20">
        <v>7</v>
      </c>
      <c r="B2125" s="118" t="s">
        <v>127</v>
      </c>
      <c r="C2125" s="26" t="s">
        <v>128</v>
      </c>
      <c r="D2125" s="27" t="s">
        <v>26</v>
      </c>
      <c r="E2125" s="31">
        <v>1</v>
      </c>
      <c r="F2125" s="62">
        <v>56.425884082044874</v>
      </c>
      <c r="G2125" s="24">
        <f t="shared" si="34"/>
        <v>56.425884082044874</v>
      </c>
    </row>
    <row r="2126" spans="1:7" ht="30" x14ac:dyDescent="0.2">
      <c r="A2126" s="20">
        <v>8</v>
      </c>
      <c r="B2126" s="110" t="s">
        <v>265</v>
      </c>
      <c r="C2126" s="30" t="s">
        <v>266</v>
      </c>
      <c r="D2126" s="20" t="s">
        <v>26</v>
      </c>
      <c r="E2126" s="51">
        <v>2</v>
      </c>
      <c r="F2126" s="62">
        <v>15.425768966942368</v>
      </c>
      <c r="G2126" s="24">
        <f t="shared" si="34"/>
        <v>30.851537933884735</v>
      </c>
    </row>
    <row r="2127" spans="1:7" ht="30" x14ac:dyDescent="0.2">
      <c r="A2127" s="20">
        <v>9</v>
      </c>
      <c r="B2127" s="110" t="s">
        <v>140</v>
      </c>
      <c r="C2127" s="30" t="s">
        <v>141</v>
      </c>
      <c r="D2127" s="20" t="s">
        <v>26</v>
      </c>
      <c r="E2127" s="51">
        <v>2</v>
      </c>
      <c r="F2127" s="22">
        <v>10.347980598599007</v>
      </c>
      <c r="G2127" s="24">
        <f t="shared" si="34"/>
        <v>20.695961197198013</v>
      </c>
    </row>
    <row r="2128" spans="1:7" ht="30" x14ac:dyDescent="0.2">
      <c r="A2128" s="20">
        <v>10</v>
      </c>
      <c r="B2128" s="114" t="s">
        <v>146</v>
      </c>
      <c r="C2128" s="30" t="s">
        <v>154</v>
      </c>
      <c r="D2128" s="45" t="s">
        <v>148</v>
      </c>
      <c r="E2128" s="52">
        <v>0.1</v>
      </c>
      <c r="F2128" s="62">
        <v>352.3814646653999</v>
      </c>
      <c r="G2128" s="24">
        <f t="shared" si="34"/>
        <v>35.238146466539995</v>
      </c>
    </row>
    <row r="2129" spans="1:7" ht="30" x14ac:dyDescent="0.2">
      <c r="A2129" s="20">
        <v>11</v>
      </c>
      <c r="B2129" s="110" t="s">
        <v>146</v>
      </c>
      <c r="C2129" s="30" t="s">
        <v>155</v>
      </c>
      <c r="D2129" s="45" t="s">
        <v>148</v>
      </c>
      <c r="E2129" s="52">
        <v>0.2</v>
      </c>
      <c r="F2129" s="62">
        <v>352.3814646653999</v>
      </c>
      <c r="G2129" s="24">
        <f t="shared" si="34"/>
        <v>70.476292933079989</v>
      </c>
    </row>
    <row r="2130" spans="1:7" ht="30" x14ac:dyDescent="0.2">
      <c r="A2130" s="20">
        <v>12</v>
      </c>
      <c r="B2130" s="110" t="s">
        <v>156</v>
      </c>
      <c r="C2130" s="26" t="s">
        <v>325</v>
      </c>
      <c r="D2130" s="27" t="s">
        <v>14</v>
      </c>
      <c r="E2130" s="52">
        <v>5.0000000000000001E-3</v>
      </c>
      <c r="F2130" s="22">
        <v>2002.6676614223443</v>
      </c>
      <c r="G2130" s="24">
        <f t="shared" si="34"/>
        <v>10.013338307111722</v>
      </c>
    </row>
    <row r="2131" spans="1:7" ht="30" x14ac:dyDescent="0.2">
      <c r="A2131" s="20">
        <v>13</v>
      </c>
      <c r="B2131" s="110" t="s">
        <v>146</v>
      </c>
      <c r="C2131" s="26" t="s">
        <v>297</v>
      </c>
      <c r="D2131" s="45" t="s">
        <v>148</v>
      </c>
      <c r="E2131" s="28">
        <v>0.4</v>
      </c>
      <c r="F2131" s="62">
        <v>72.501206644609397</v>
      </c>
      <c r="G2131" s="24">
        <f t="shared" si="34"/>
        <v>29.000482657843762</v>
      </c>
    </row>
    <row r="2132" spans="1:7" ht="30" x14ac:dyDescent="0.2">
      <c r="A2132" s="20">
        <v>14</v>
      </c>
      <c r="B2132" s="110" t="s">
        <v>146</v>
      </c>
      <c r="C2132" s="26" t="s">
        <v>161</v>
      </c>
      <c r="D2132" s="45" t="s">
        <v>148</v>
      </c>
      <c r="E2132" s="28">
        <v>0.1</v>
      </c>
      <c r="F2132" s="62">
        <v>57.770666748778318</v>
      </c>
      <c r="G2132" s="24">
        <f t="shared" si="34"/>
        <v>5.7770666748778323</v>
      </c>
    </row>
    <row r="2133" spans="1:7" ht="45" x14ac:dyDescent="0.2">
      <c r="A2133" s="20">
        <v>15</v>
      </c>
      <c r="B2133" s="114" t="s">
        <v>102</v>
      </c>
      <c r="C2133" s="26" t="s">
        <v>163</v>
      </c>
      <c r="D2133" s="27" t="s">
        <v>164</v>
      </c>
      <c r="E2133" s="49">
        <v>318</v>
      </c>
      <c r="F2133" s="22">
        <v>0.22095809843746628</v>
      </c>
      <c r="G2133" s="24">
        <f t="shared" si="34"/>
        <v>70.264675303114274</v>
      </c>
    </row>
    <row r="2134" spans="1:7" ht="21.2" customHeight="1" x14ac:dyDescent="0.2">
      <c r="A2134" s="163">
        <v>16</v>
      </c>
      <c r="B2134" s="207" t="s">
        <v>165</v>
      </c>
      <c r="C2134" s="216" t="s">
        <v>223</v>
      </c>
      <c r="D2134" s="157" t="s">
        <v>14</v>
      </c>
      <c r="E2134" s="237">
        <f>4.8*0.002</f>
        <v>9.5999999999999992E-3</v>
      </c>
      <c r="F2134" s="128">
        <v>810.4715550793394</v>
      </c>
      <c r="G2134" s="128">
        <f t="shared" si="34"/>
        <v>7.7805269287616579</v>
      </c>
    </row>
    <row r="2135" spans="1:7" ht="29.85" customHeight="1" x14ac:dyDescent="0.2">
      <c r="A2135" s="165"/>
      <c r="B2135" s="209"/>
      <c r="C2135" s="217"/>
      <c r="D2135" s="159"/>
      <c r="E2135" s="238"/>
      <c r="F2135" s="130"/>
      <c r="G2135" s="130"/>
    </row>
    <row r="2136" spans="1:7" ht="27" customHeight="1" x14ac:dyDescent="0.2">
      <c r="A2136" s="163">
        <v>17</v>
      </c>
      <c r="B2136" s="207" t="s">
        <v>168</v>
      </c>
      <c r="C2136" s="247" t="s">
        <v>298</v>
      </c>
      <c r="D2136" s="135" t="s">
        <v>71</v>
      </c>
      <c r="E2136" s="178">
        <f>0.43/100</f>
        <v>4.3E-3</v>
      </c>
      <c r="F2136" s="153">
        <v>104.0882958772491</v>
      </c>
      <c r="G2136" s="24">
        <f t="shared" si="34"/>
        <v>0.4475796722721711</v>
      </c>
    </row>
    <row r="2137" spans="1:7" ht="27" customHeight="1" x14ac:dyDescent="0.2">
      <c r="A2137" s="165"/>
      <c r="B2137" s="209"/>
      <c r="C2137" s="248"/>
      <c r="D2137" s="136"/>
      <c r="E2137" s="179"/>
      <c r="F2137" s="154"/>
      <c r="G2137" s="24">
        <f t="shared" si="34"/>
        <v>0</v>
      </c>
    </row>
    <row r="2138" spans="1:7" ht="47.25" x14ac:dyDescent="0.2">
      <c r="A2138" s="20">
        <v>18</v>
      </c>
      <c r="B2138" s="114" t="s">
        <v>225</v>
      </c>
      <c r="C2138" s="26" t="s">
        <v>363</v>
      </c>
      <c r="D2138" s="27" t="s">
        <v>164</v>
      </c>
      <c r="E2138" s="28">
        <v>1</v>
      </c>
      <c r="F2138" s="29">
        <v>1.290702351252343</v>
      </c>
      <c r="G2138" s="24">
        <f t="shared" si="34"/>
        <v>1.290702351252343</v>
      </c>
    </row>
    <row r="2139" spans="1:7" ht="45" x14ac:dyDescent="0.2">
      <c r="A2139" s="20">
        <v>19</v>
      </c>
      <c r="B2139" s="110" t="s">
        <v>179</v>
      </c>
      <c r="C2139" s="26" t="s">
        <v>278</v>
      </c>
      <c r="D2139" s="27" t="s">
        <v>174</v>
      </c>
      <c r="E2139" s="34">
        <v>6.8500000000000005E-2</v>
      </c>
      <c r="F2139" s="62">
        <v>121.80337293227696</v>
      </c>
      <c r="G2139" s="24">
        <f t="shared" si="34"/>
        <v>8.3435310458609724</v>
      </c>
    </row>
    <row r="2140" spans="1:7" ht="45" x14ac:dyDescent="0.2">
      <c r="A2140" s="20">
        <v>20</v>
      </c>
      <c r="B2140" s="110" t="s">
        <v>181</v>
      </c>
      <c r="C2140" s="54" t="s">
        <v>182</v>
      </c>
      <c r="D2140" s="50" t="s">
        <v>174</v>
      </c>
      <c r="E2140" s="34">
        <v>0.1905</v>
      </c>
      <c r="F2140" s="22">
        <v>112.53786333779922</v>
      </c>
      <c r="G2140" s="24">
        <f t="shared" si="34"/>
        <v>21.438462965850754</v>
      </c>
    </row>
    <row r="2141" spans="1:7" ht="30" x14ac:dyDescent="0.2">
      <c r="A2141" s="20">
        <v>21</v>
      </c>
      <c r="B2141" s="110" t="s">
        <v>183</v>
      </c>
      <c r="C2141" s="54" t="s">
        <v>184</v>
      </c>
      <c r="D2141" s="50" t="s">
        <v>174</v>
      </c>
      <c r="E2141" s="32">
        <v>6.2E-2</v>
      </c>
      <c r="F2141" s="62">
        <v>106.0520066216648</v>
      </c>
      <c r="G2141" s="24">
        <f t="shared" si="34"/>
        <v>6.5752244105432176</v>
      </c>
    </row>
    <row r="2142" spans="1:7" ht="15" x14ac:dyDescent="0.2">
      <c r="A2142" s="66"/>
      <c r="B2142" s="112"/>
      <c r="C2142" s="55" t="s">
        <v>695</v>
      </c>
      <c r="D2142" s="66"/>
      <c r="E2142" s="67"/>
      <c r="F2142" s="14" t="s">
        <v>185</v>
      </c>
      <c r="G2142" s="69"/>
    </row>
    <row r="2143" spans="1:7" ht="30" x14ac:dyDescent="0.2">
      <c r="A2143" s="20">
        <v>1</v>
      </c>
      <c r="B2143" s="114" t="s">
        <v>188</v>
      </c>
      <c r="C2143" s="30" t="s">
        <v>189</v>
      </c>
      <c r="D2143" s="57" t="s">
        <v>12</v>
      </c>
      <c r="E2143" s="21">
        <v>0.5</v>
      </c>
      <c r="F2143" s="22">
        <v>42.358930080986205</v>
      </c>
      <c r="G2143" s="24">
        <f t="shared" si="34"/>
        <v>21.179465040493103</v>
      </c>
    </row>
    <row r="2144" spans="1:7" ht="30" x14ac:dyDescent="0.2">
      <c r="A2144" s="20">
        <v>2</v>
      </c>
      <c r="B2144" s="114" t="s">
        <v>190</v>
      </c>
      <c r="C2144" s="38" t="s">
        <v>211</v>
      </c>
      <c r="D2144" s="57" t="s">
        <v>12</v>
      </c>
      <c r="E2144" s="21">
        <v>1.57</v>
      </c>
      <c r="F2144" s="22">
        <v>54.435842760835122</v>
      </c>
      <c r="G2144" s="24">
        <f t="shared" si="34"/>
        <v>85.464273134511146</v>
      </c>
    </row>
    <row r="2145" spans="1:7" ht="30" x14ac:dyDescent="0.2">
      <c r="A2145" s="20">
        <v>3</v>
      </c>
      <c r="B2145" s="110" t="s">
        <v>102</v>
      </c>
      <c r="C2145" s="30" t="s">
        <v>212</v>
      </c>
      <c r="D2145" s="57" t="s">
        <v>26</v>
      </c>
      <c r="E2145" s="51">
        <v>1</v>
      </c>
      <c r="F2145" s="22">
        <v>41.24551170832703</v>
      </c>
      <c r="G2145" s="24">
        <f t="shared" si="34"/>
        <v>41.24551170832703</v>
      </c>
    </row>
    <row r="2146" spans="1:7" ht="45" x14ac:dyDescent="0.2">
      <c r="A2146" s="20">
        <v>4</v>
      </c>
      <c r="B2146" s="110" t="s">
        <v>102</v>
      </c>
      <c r="C2146" s="63" t="s">
        <v>213</v>
      </c>
      <c r="D2146" s="57" t="s">
        <v>26</v>
      </c>
      <c r="E2146" s="51">
        <v>1</v>
      </c>
      <c r="F2146" s="22">
        <v>64.696531222490123</v>
      </c>
      <c r="G2146" s="24">
        <f t="shared" si="34"/>
        <v>64.696531222490123</v>
      </c>
    </row>
    <row r="2147" spans="1:7" ht="45" x14ac:dyDescent="0.2">
      <c r="A2147" s="20">
        <v>5</v>
      </c>
      <c r="B2147" s="110" t="s">
        <v>102</v>
      </c>
      <c r="C2147" s="63" t="s">
        <v>215</v>
      </c>
      <c r="D2147" s="57" t="s">
        <v>26</v>
      </c>
      <c r="E2147" s="51">
        <v>1</v>
      </c>
      <c r="F2147" s="22">
        <v>44.191619687493251</v>
      </c>
      <c r="G2147" s="24">
        <f t="shared" si="34"/>
        <v>44.191619687493251</v>
      </c>
    </row>
    <row r="2148" spans="1:7" ht="30" x14ac:dyDescent="0.2">
      <c r="A2148" s="20">
        <v>6</v>
      </c>
      <c r="B2148" s="110" t="s">
        <v>102</v>
      </c>
      <c r="C2148" s="63" t="s">
        <v>214</v>
      </c>
      <c r="D2148" s="57" t="s">
        <v>26</v>
      </c>
      <c r="E2148" s="51">
        <v>1</v>
      </c>
      <c r="F2148" s="22">
        <v>180.44911372393076</v>
      </c>
      <c r="G2148" s="24">
        <f t="shared" si="34"/>
        <v>180.44911372393076</v>
      </c>
    </row>
    <row r="2149" spans="1:7" ht="19.149999999999999" customHeight="1" x14ac:dyDescent="0.2">
      <c r="A2149" s="175">
        <v>7</v>
      </c>
      <c r="B2149" s="206" t="s">
        <v>199</v>
      </c>
      <c r="C2149" s="218" t="s">
        <v>200</v>
      </c>
      <c r="D2149" s="175" t="s">
        <v>14</v>
      </c>
      <c r="E2149" s="180">
        <v>1.72E-2</v>
      </c>
      <c r="F2149" s="139">
        <v>739.30797341848813</v>
      </c>
      <c r="G2149" s="128">
        <f t="shared" si="34"/>
        <v>12.716097142797995</v>
      </c>
    </row>
    <row r="2150" spans="1:7" ht="19.149999999999999" customHeight="1" x14ac:dyDescent="0.2">
      <c r="A2150" s="175"/>
      <c r="B2150" s="206"/>
      <c r="C2150" s="218"/>
      <c r="D2150" s="175"/>
      <c r="E2150" s="180"/>
      <c r="F2150" s="140"/>
      <c r="G2150" s="130"/>
    </row>
    <row r="2151" spans="1:7" ht="30" x14ac:dyDescent="0.2">
      <c r="A2151" s="20">
        <v>8</v>
      </c>
      <c r="B2151" s="118" t="s">
        <v>201</v>
      </c>
      <c r="C2151" s="30" t="s">
        <v>202</v>
      </c>
      <c r="D2151" s="20" t="s">
        <v>14</v>
      </c>
      <c r="E2151" s="61">
        <v>2.64E-2</v>
      </c>
      <c r="F2151" s="22">
        <v>736.52699479155422</v>
      </c>
      <c r="G2151" s="24">
        <f t="shared" si="34"/>
        <v>19.44431266249703</v>
      </c>
    </row>
    <row r="2152" spans="1:7" ht="30" x14ac:dyDescent="0.2">
      <c r="A2152" s="20">
        <v>9</v>
      </c>
      <c r="B2152" s="110" t="s">
        <v>203</v>
      </c>
      <c r="C2152" s="63" t="s">
        <v>207</v>
      </c>
      <c r="D2152" s="45" t="s">
        <v>71</v>
      </c>
      <c r="E2152" s="65">
        <f>0.1/100</f>
        <v>1E-3</v>
      </c>
      <c r="F2152" s="22">
        <v>201.96597819665638</v>
      </c>
      <c r="G2152" s="24">
        <f t="shared" si="34"/>
        <v>0.20196597819665638</v>
      </c>
    </row>
    <row r="2153" spans="1:7" ht="17.100000000000001" customHeight="1" x14ac:dyDescent="0.2">
      <c r="A2153" s="175">
        <v>10</v>
      </c>
      <c r="B2153" s="230" t="s">
        <v>208</v>
      </c>
      <c r="C2153" s="218" t="s">
        <v>209</v>
      </c>
      <c r="D2153" s="175" t="s">
        <v>14</v>
      </c>
      <c r="E2153" s="180">
        <v>4.36E-2</v>
      </c>
      <c r="F2153" s="139">
        <v>9.0768810713162758</v>
      </c>
      <c r="G2153" s="128">
        <f t="shared" si="34"/>
        <v>0.39575201470938964</v>
      </c>
    </row>
    <row r="2154" spans="1:7" ht="17.100000000000001" customHeight="1" x14ac:dyDescent="0.2">
      <c r="A2154" s="175"/>
      <c r="B2154" s="230"/>
      <c r="C2154" s="218"/>
      <c r="D2154" s="175"/>
      <c r="E2154" s="180"/>
      <c r="F2154" s="140"/>
      <c r="G2154" s="130"/>
    </row>
    <row r="2155" spans="1:7" s="56" customFormat="1" ht="18" x14ac:dyDescent="0.25">
      <c r="A2155" s="15"/>
      <c r="B2155" s="113"/>
      <c r="C2155" s="16" t="s">
        <v>681</v>
      </c>
      <c r="D2155" s="15"/>
      <c r="E2155" s="17"/>
      <c r="F2155" s="18"/>
      <c r="G2155" s="69"/>
    </row>
    <row r="2156" spans="1:7" ht="15" x14ac:dyDescent="0.2">
      <c r="A2156" s="20"/>
      <c r="B2156" s="114"/>
      <c r="C2156" s="97" t="s">
        <v>0</v>
      </c>
      <c r="D2156" s="27"/>
      <c r="E2156" s="34"/>
      <c r="F2156" s="22"/>
      <c r="G2156" s="69"/>
    </row>
    <row r="2157" spans="1:7" ht="17.45" customHeight="1" x14ac:dyDescent="0.2">
      <c r="A2157" s="175">
        <v>1</v>
      </c>
      <c r="B2157" s="114" t="s">
        <v>49</v>
      </c>
      <c r="C2157" s="218" t="s">
        <v>50</v>
      </c>
      <c r="D2157" s="135" t="s">
        <v>46</v>
      </c>
      <c r="E2157" s="137">
        <f>51/1000</f>
        <v>5.0999999999999997E-2</v>
      </c>
      <c r="F2157" s="139">
        <v>11894.398317202516</v>
      </c>
      <c r="G2157" s="128">
        <f t="shared" si="34"/>
        <v>606.61431417732831</v>
      </c>
    </row>
    <row r="2158" spans="1:7" ht="15" x14ac:dyDescent="0.2">
      <c r="A2158" s="175"/>
      <c r="B2158" s="110" t="s">
        <v>51</v>
      </c>
      <c r="C2158" s="218"/>
      <c r="D2158" s="141"/>
      <c r="E2158" s="142"/>
      <c r="F2158" s="143"/>
      <c r="G2158" s="129"/>
    </row>
    <row r="2159" spans="1:7" ht="45" x14ac:dyDescent="0.2">
      <c r="A2159" s="175"/>
      <c r="B2159" s="110" t="s">
        <v>52</v>
      </c>
      <c r="C2159" s="218"/>
      <c r="D2159" s="136"/>
      <c r="E2159" s="138"/>
      <c r="F2159" s="140"/>
      <c r="G2159" s="130"/>
    </row>
    <row r="2160" spans="1:7" ht="17.45" customHeight="1" x14ac:dyDescent="0.2">
      <c r="A2160" s="163">
        <v>2</v>
      </c>
      <c r="B2160" s="114" t="s">
        <v>45</v>
      </c>
      <c r="C2160" s="218" t="s">
        <v>53</v>
      </c>
      <c r="D2160" s="135" t="s">
        <v>46</v>
      </c>
      <c r="E2160" s="144">
        <v>7.6499999999999999E-2</v>
      </c>
      <c r="F2160" s="139">
        <v>9689.7343718422999</v>
      </c>
      <c r="G2160" s="128">
        <f t="shared" si="34"/>
        <v>741.26467944593594</v>
      </c>
    </row>
    <row r="2161" spans="1:7" ht="15" x14ac:dyDescent="0.2">
      <c r="A2161" s="164"/>
      <c r="B2161" s="110" t="s">
        <v>54</v>
      </c>
      <c r="C2161" s="218"/>
      <c r="D2161" s="141"/>
      <c r="E2161" s="145"/>
      <c r="F2161" s="143"/>
      <c r="G2161" s="129"/>
    </row>
    <row r="2162" spans="1:7" ht="45" x14ac:dyDescent="0.2">
      <c r="A2162" s="165"/>
      <c r="B2162" s="110" t="s">
        <v>47</v>
      </c>
      <c r="C2162" s="218"/>
      <c r="D2162" s="136"/>
      <c r="E2162" s="146"/>
      <c r="F2162" s="140"/>
      <c r="G2162" s="130"/>
    </row>
    <row r="2163" spans="1:7" ht="30" x14ac:dyDescent="0.2">
      <c r="A2163" s="20">
        <v>3</v>
      </c>
      <c r="B2163" s="114" t="s">
        <v>58</v>
      </c>
      <c r="C2163" s="39" t="s">
        <v>59</v>
      </c>
      <c r="D2163" s="40" t="s">
        <v>12</v>
      </c>
      <c r="E2163" s="81">
        <v>9.5</v>
      </c>
      <c r="F2163" s="62">
        <v>7.7958074763315626</v>
      </c>
      <c r="G2163" s="24">
        <f t="shared" si="34"/>
        <v>74.060171025149842</v>
      </c>
    </row>
    <row r="2164" spans="1:7" ht="45" x14ac:dyDescent="0.2">
      <c r="A2164" s="20">
        <v>4</v>
      </c>
      <c r="B2164" s="114" t="s">
        <v>709</v>
      </c>
      <c r="C2164" s="42" t="s">
        <v>61</v>
      </c>
      <c r="D2164" s="40" t="s">
        <v>44</v>
      </c>
      <c r="E2164" s="80">
        <f>27/100</f>
        <v>0.27</v>
      </c>
      <c r="F2164" s="62">
        <v>577.11739968098937</v>
      </c>
      <c r="G2164" s="24">
        <f t="shared" si="34"/>
        <v>155.82169791386713</v>
      </c>
    </row>
    <row r="2165" spans="1:7" ht="45" x14ac:dyDescent="0.2">
      <c r="A2165" s="163">
        <v>5</v>
      </c>
      <c r="B2165" s="109" t="s">
        <v>708</v>
      </c>
      <c r="C2165" s="218" t="s">
        <v>62</v>
      </c>
      <c r="D2165" s="150" t="s">
        <v>65</v>
      </c>
      <c r="E2165" s="139">
        <v>0.82</v>
      </c>
      <c r="F2165" s="139">
        <v>539.39674522289135</v>
      </c>
      <c r="G2165" s="128">
        <f t="shared" si="34"/>
        <v>442.30533108277086</v>
      </c>
    </row>
    <row r="2166" spans="1:7" ht="30" x14ac:dyDescent="0.2">
      <c r="A2166" s="164"/>
      <c r="B2166" s="110" t="s">
        <v>63</v>
      </c>
      <c r="C2166" s="218"/>
      <c r="D2166" s="151"/>
      <c r="E2166" s="143"/>
      <c r="F2166" s="143"/>
      <c r="G2166" s="129"/>
    </row>
    <row r="2167" spans="1:7" ht="15.75" customHeight="1" x14ac:dyDescent="0.2">
      <c r="A2167" s="165"/>
      <c r="B2167" s="110" t="s">
        <v>64</v>
      </c>
      <c r="C2167" s="218"/>
      <c r="D2167" s="152"/>
      <c r="E2167" s="140"/>
      <c r="F2167" s="140"/>
      <c r="G2167" s="130"/>
    </row>
    <row r="2168" spans="1:7" ht="12.75" customHeight="1" x14ac:dyDescent="0.2">
      <c r="A2168" s="163">
        <v>6</v>
      </c>
      <c r="B2168" s="207" t="s">
        <v>80</v>
      </c>
      <c r="C2168" s="210" t="s">
        <v>81</v>
      </c>
      <c r="D2168" s="213" t="s">
        <v>71</v>
      </c>
      <c r="E2168" s="186">
        <v>1.21</v>
      </c>
      <c r="F2168" s="160">
        <v>133.23731724058132</v>
      </c>
      <c r="G2168" s="128">
        <f t="shared" si="34"/>
        <v>161.21715386110338</v>
      </c>
    </row>
    <row r="2169" spans="1:7" ht="12.75" customHeight="1" x14ac:dyDescent="0.2">
      <c r="A2169" s="164"/>
      <c r="B2169" s="208"/>
      <c r="C2169" s="211"/>
      <c r="D2169" s="213"/>
      <c r="E2169" s="187"/>
      <c r="F2169" s="161"/>
      <c r="G2169" s="129"/>
    </row>
    <row r="2170" spans="1:7" ht="12.75" customHeight="1" x14ac:dyDescent="0.2">
      <c r="A2170" s="165"/>
      <c r="B2170" s="209"/>
      <c r="C2170" s="212"/>
      <c r="D2170" s="213"/>
      <c r="E2170" s="188"/>
      <c r="F2170" s="162"/>
      <c r="G2170" s="130"/>
    </row>
    <row r="2171" spans="1:7" ht="15" x14ac:dyDescent="0.2">
      <c r="A2171" s="20"/>
      <c r="B2171" s="110"/>
      <c r="C2171" s="97" t="s">
        <v>1</v>
      </c>
      <c r="D2171" s="27"/>
      <c r="E2171" s="53"/>
      <c r="F2171" s="62" t="s">
        <v>185</v>
      </c>
      <c r="G2171" s="24"/>
    </row>
    <row r="2172" spans="1:7" ht="45" x14ac:dyDescent="0.2">
      <c r="A2172" s="20">
        <v>1</v>
      </c>
      <c r="B2172" s="110" t="s">
        <v>117</v>
      </c>
      <c r="C2172" s="26" t="s">
        <v>118</v>
      </c>
      <c r="D2172" s="27" t="s">
        <v>17</v>
      </c>
      <c r="E2172" s="28">
        <v>68</v>
      </c>
      <c r="F2172" s="22">
        <v>2.0842543622555265</v>
      </c>
      <c r="G2172" s="24">
        <f t="shared" si="34"/>
        <v>141.72929663337581</v>
      </c>
    </row>
    <row r="2173" spans="1:7" ht="45" x14ac:dyDescent="0.2">
      <c r="A2173" s="20">
        <v>2</v>
      </c>
      <c r="B2173" s="110" t="s">
        <v>119</v>
      </c>
      <c r="C2173" s="26" t="s">
        <v>120</v>
      </c>
      <c r="D2173" s="27" t="s">
        <v>17</v>
      </c>
      <c r="E2173" s="28">
        <v>74</v>
      </c>
      <c r="F2173" s="22">
        <v>1.2432993548743352</v>
      </c>
      <c r="G2173" s="24">
        <f t="shared" si="34"/>
        <v>92.004152260700806</v>
      </c>
    </row>
    <row r="2174" spans="1:7" ht="30" x14ac:dyDescent="0.2">
      <c r="A2174" s="20">
        <v>3</v>
      </c>
      <c r="B2174" s="110" t="s">
        <v>146</v>
      </c>
      <c r="C2174" s="26" t="s">
        <v>282</v>
      </c>
      <c r="D2174" s="45" t="s">
        <v>148</v>
      </c>
      <c r="E2174" s="28">
        <v>0.1</v>
      </c>
      <c r="F2174" s="62">
        <v>72.501206644609397</v>
      </c>
      <c r="G2174" s="24">
        <f t="shared" si="34"/>
        <v>7.2501206644609404</v>
      </c>
    </row>
    <row r="2175" spans="1:7" ht="30" x14ac:dyDescent="0.2">
      <c r="A2175" s="20">
        <v>4</v>
      </c>
      <c r="B2175" s="110" t="s">
        <v>146</v>
      </c>
      <c r="C2175" s="26" t="s">
        <v>222</v>
      </c>
      <c r="D2175" s="45" t="s">
        <v>148</v>
      </c>
      <c r="E2175" s="28">
        <v>0.2</v>
      </c>
      <c r="F2175" s="62">
        <v>68.082044675860075</v>
      </c>
      <c r="G2175" s="24">
        <f t="shared" si="34"/>
        <v>13.616408935172016</v>
      </c>
    </row>
    <row r="2176" spans="1:7" ht="45" x14ac:dyDescent="0.2">
      <c r="A2176" s="20">
        <v>5</v>
      </c>
      <c r="B2176" s="114" t="s">
        <v>102</v>
      </c>
      <c r="C2176" s="26" t="s">
        <v>163</v>
      </c>
      <c r="D2176" s="27" t="s">
        <v>164</v>
      </c>
      <c r="E2176" s="49">
        <v>142</v>
      </c>
      <c r="F2176" s="22">
        <v>0.22095809843746625</v>
      </c>
      <c r="G2176" s="24">
        <f t="shared" si="34"/>
        <v>31.376049978120207</v>
      </c>
    </row>
    <row r="2177" spans="1:7" ht="30" x14ac:dyDescent="0.2">
      <c r="A2177" s="20">
        <v>6</v>
      </c>
      <c r="B2177" s="110" t="s">
        <v>181</v>
      </c>
      <c r="C2177" s="54" t="s">
        <v>317</v>
      </c>
      <c r="D2177" s="50" t="s">
        <v>174</v>
      </c>
      <c r="E2177" s="32">
        <v>6.8000000000000005E-2</v>
      </c>
      <c r="F2177" s="22">
        <v>112.53786333779922</v>
      </c>
      <c r="G2177" s="24">
        <f t="shared" si="34"/>
        <v>7.6525747069703476</v>
      </c>
    </row>
    <row r="2178" spans="1:7" ht="30" x14ac:dyDescent="0.2">
      <c r="A2178" s="20">
        <v>7</v>
      </c>
      <c r="B2178" s="110" t="s">
        <v>183</v>
      </c>
      <c r="C2178" s="54" t="s">
        <v>184</v>
      </c>
      <c r="D2178" s="50" t="s">
        <v>174</v>
      </c>
      <c r="E2178" s="32">
        <v>7.3999999999999996E-2</v>
      </c>
      <c r="F2178" s="62">
        <v>106.0520066216648</v>
      </c>
      <c r="G2178" s="24">
        <f t="shared" si="34"/>
        <v>7.8478484900031953</v>
      </c>
    </row>
    <row r="2179" spans="1:7" s="56" customFormat="1" ht="18" x14ac:dyDescent="0.25">
      <c r="A2179" s="15"/>
      <c r="B2179" s="113"/>
      <c r="C2179" s="16" t="s">
        <v>682</v>
      </c>
      <c r="D2179" s="15"/>
      <c r="E2179" s="17"/>
      <c r="F2179" s="18"/>
      <c r="G2179" s="69"/>
    </row>
    <row r="2180" spans="1:7" ht="15" x14ac:dyDescent="0.2">
      <c r="A2180" s="20"/>
      <c r="B2180" s="114"/>
      <c r="C2180" s="97" t="s">
        <v>0</v>
      </c>
      <c r="D2180" s="27"/>
      <c r="E2180" s="34"/>
      <c r="F2180" s="22"/>
      <c r="G2180" s="69"/>
    </row>
    <row r="2181" spans="1:7" ht="17.45" customHeight="1" x14ac:dyDescent="0.2">
      <c r="A2181" s="175">
        <v>1</v>
      </c>
      <c r="B2181" s="114" t="s">
        <v>45</v>
      </c>
      <c r="C2181" s="218" t="s">
        <v>315</v>
      </c>
      <c r="D2181" s="135" t="s">
        <v>46</v>
      </c>
      <c r="E2181" s="137">
        <v>1.7999999999999999E-2</v>
      </c>
      <c r="F2181" s="139">
        <v>9497.8228596140252</v>
      </c>
      <c r="G2181" s="128">
        <f t="shared" si="34"/>
        <v>170.96081147305244</v>
      </c>
    </row>
    <row r="2182" spans="1:7" ht="45" x14ac:dyDescent="0.2">
      <c r="A2182" s="175"/>
      <c r="B2182" s="110" t="s">
        <v>47</v>
      </c>
      <c r="C2182" s="218"/>
      <c r="D2182" s="136"/>
      <c r="E2182" s="138"/>
      <c r="F2182" s="140"/>
      <c r="G2182" s="130"/>
    </row>
    <row r="2183" spans="1:7" ht="17.45" customHeight="1" x14ac:dyDescent="0.2">
      <c r="A2183" s="175">
        <v>2</v>
      </c>
      <c r="B2183" s="114" t="s">
        <v>49</v>
      </c>
      <c r="C2183" s="218" t="s">
        <v>50</v>
      </c>
      <c r="D2183" s="135" t="s">
        <v>46</v>
      </c>
      <c r="E2183" s="144">
        <f>41.5/1000</f>
        <v>4.1500000000000002E-2</v>
      </c>
      <c r="F2183" s="139">
        <v>11894.398317202515</v>
      </c>
      <c r="G2183" s="128">
        <f t="shared" si="34"/>
        <v>493.61753016390441</v>
      </c>
    </row>
    <row r="2184" spans="1:7" ht="15" x14ac:dyDescent="0.2">
      <c r="A2184" s="175"/>
      <c r="B2184" s="110" t="s">
        <v>51</v>
      </c>
      <c r="C2184" s="218"/>
      <c r="D2184" s="141"/>
      <c r="E2184" s="145"/>
      <c r="F2184" s="143"/>
      <c r="G2184" s="129"/>
    </row>
    <row r="2185" spans="1:7" ht="45" x14ac:dyDescent="0.2">
      <c r="A2185" s="175"/>
      <c r="B2185" s="110" t="s">
        <v>52</v>
      </c>
      <c r="C2185" s="218"/>
      <c r="D2185" s="136"/>
      <c r="E2185" s="146"/>
      <c r="F2185" s="140"/>
      <c r="G2185" s="130"/>
    </row>
    <row r="2186" spans="1:7" ht="17.45" customHeight="1" x14ac:dyDescent="0.2">
      <c r="A2186" s="163">
        <v>3</v>
      </c>
      <c r="B2186" s="114" t="s">
        <v>45</v>
      </c>
      <c r="C2186" s="218" t="s">
        <v>53</v>
      </c>
      <c r="D2186" s="135" t="s">
        <v>46</v>
      </c>
      <c r="E2186" s="137">
        <v>6.2E-2</v>
      </c>
      <c r="F2186" s="139">
        <v>9689.7343718423017</v>
      </c>
      <c r="G2186" s="128">
        <f t="shared" ref="G2186:G2249" si="35">F2186*E2186</f>
        <v>600.76353105422265</v>
      </c>
    </row>
    <row r="2187" spans="1:7" ht="15" x14ac:dyDescent="0.2">
      <c r="A2187" s="164"/>
      <c r="B2187" s="110" t="s">
        <v>54</v>
      </c>
      <c r="C2187" s="218"/>
      <c r="D2187" s="141"/>
      <c r="E2187" s="142"/>
      <c r="F2187" s="143"/>
      <c r="G2187" s="129"/>
    </row>
    <row r="2188" spans="1:7" ht="45" x14ac:dyDescent="0.2">
      <c r="A2188" s="165"/>
      <c r="B2188" s="110" t="s">
        <v>47</v>
      </c>
      <c r="C2188" s="218"/>
      <c r="D2188" s="136"/>
      <c r="E2188" s="138"/>
      <c r="F2188" s="140"/>
      <c r="G2188" s="130"/>
    </row>
    <row r="2189" spans="1:7" ht="30" x14ac:dyDescent="0.2">
      <c r="A2189" s="20">
        <v>4</v>
      </c>
      <c r="B2189" s="114" t="s">
        <v>58</v>
      </c>
      <c r="C2189" s="39" t="s">
        <v>59</v>
      </c>
      <c r="D2189" s="40" t="s">
        <v>12</v>
      </c>
      <c r="E2189" s="80">
        <v>9</v>
      </c>
      <c r="F2189" s="62">
        <v>7.7958074763315626</v>
      </c>
      <c r="G2189" s="24">
        <f t="shared" si="35"/>
        <v>70.162267286984061</v>
      </c>
    </row>
    <row r="2190" spans="1:7" ht="45" x14ac:dyDescent="0.2">
      <c r="A2190" s="20">
        <v>5</v>
      </c>
      <c r="B2190" s="114" t="s">
        <v>709</v>
      </c>
      <c r="C2190" s="42" t="s">
        <v>61</v>
      </c>
      <c r="D2190" s="40" t="s">
        <v>44</v>
      </c>
      <c r="E2190" s="80">
        <f>25/100</f>
        <v>0.25</v>
      </c>
      <c r="F2190" s="62">
        <v>577.11739968098937</v>
      </c>
      <c r="G2190" s="24">
        <f t="shared" si="35"/>
        <v>144.27934992024734</v>
      </c>
    </row>
    <row r="2191" spans="1:7" ht="45" x14ac:dyDescent="0.2">
      <c r="A2191" s="163">
        <v>6</v>
      </c>
      <c r="B2191" s="109" t="s">
        <v>708</v>
      </c>
      <c r="C2191" s="218" t="s">
        <v>62</v>
      </c>
      <c r="D2191" s="150" t="s">
        <v>65</v>
      </c>
      <c r="E2191" s="147">
        <v>0.66500000000000004</v>
      </c>
      <c r="F2191" s="139">
        <v>539.39674522289124</v>
      </c>
      <c r="G2191" s="128">
        <f t="shared" si="35"/>
        <v>358.69883557322271</v>
      </c>
    </row>
    <row r="2192" spans="1:7" ht="30" x14ac:dyDescent="0.2">
      <c r="A2192" s="164"/>
      <c r="B2192" s="110" t="s">
        <v>63</v>
      </c>
      <c r="C2192" s="218"/>
      <c r="D2192" s="151"/>
      <c r="E2192" s="148"/>
      <c r="F2192" s="143"/>
      <c r="G2192" s="129"/>
    </row>
    <row r="2193" spans="1:7" ht="15.75" customHeight="1" x14ac:dyDescent="0.2">
      <c r="A2193" s="165"/>
      <c r="B2193" s="110" t="s">
        <v>64</v>
      </c>
      <c r="C2193" s="218"/>
      <c r="D2193" s="152"/>
      <c r="E2193" s="149"/>
      <c r="F2193" s="140"/>
      <c r="G2193" s="130"/>
    </row>
    <row r="2194" spans="1:7" ht="30" x14ac:dyDescent="0.2">
      <c r="A2194" s="20">
        <v>7</v>
      </c>
      <c r="B2194" s="114" t="s">
        <v>73</v>
      </c>
      <c r="C2194" s="72" t="s">
        <v>250</v>
      </c>
      <c r="D2194" s="45" t="s">
        <v>71</v>
      </c>
      <c r="E2194" s="21">
        <v>1.77</v>
      </c>
      <c r="F2194" s="62">
        <v>329.39147649635504</v>
      </c>
      <c r="G2194" s="24">
        <f t="shared" si="35"/>
        <v>583.02291339854844</v>
      </c>
    </row>
    <row r="2195" spans="1:7" ht="15" x14ac:dyDescent="0.2">
      <c r="A2195" s="20"/>
      <c r="B2195" s="110"/>
      <c r="C2195" s="97" t="s">
        <v>1</v>
      </c>
      <c r="D2195" s="27"/>
      <c r="E2195" s="53"/>
      <c r="F2195" s="62" t="s">
        <v>185</v>
      </c>
      <c r="G2195" s="24"/>
    </row>
    <row r="2196" spans="1:7" ht="30" x14ac:dyDescent="0.2">
      <c r="A2196" s="20">
        <v>1</v>
      </c>
      <c r="B2196" s="110" t="s">
        <v>100</v>
      </c>
      <c r="C2196" s="26" t="s">
        <v>101</v>
      </c>
      <c r="D2196" s="27" t="s">
        <v>17</v>
      </c>
      <c r="E2196" s="53">
        <v>1.5</v>
      </c>
      <c r="F2196" s="68">
        <v>5.8229333908054803</v>
      </c>
      <c r="G2196" s="24">
        <f t="shared" si="35"/>
        <v>8.7344000862082201</v>
      </c>
    </row>
    <row r="2197" spans="1:7" ht="45" x14ac:dyDescent="0.2">
      <c r="A2197" s="20">
        <v>2</v>
      </c>
      <c r="B2197" s="110" t="s">
        <v>117</v>
      </c>
      <c r="C2197" s="26" t="s">
        <v>118</v>
      </c>
      <c r="D2197" s="27" t="s">
        <v>17</v>
      </c>
      <c r="E2197" s="28">
        <v>78</v>
      </c>
      <c r="F2197" s="22">
        <v>2.0842543622555265</v>
      </c>
      <c r="G2197" s="24">
        <f t="shared" si="35"/>
        <v>162.57184025593108</v>
      </c>
    </row>
    <row r="2198" spans="1:7" ht="45" x14ac:dyDescent="0.2">
      <c r="A2198" s="20">
        <v>3</v>
      </c>
      <c r="B2198" s="110" t="s">
        <v>119</v>
      </c>
      <c r="C2198" s="26" t="s">
        <v>120</v>
      </c>
      <c r="D2198" s="27" t="s">
        <v>17</v>
      </c>
      <c r="E2198" s="28">
        <v>52</v>
      </c>
      <c r="F2198" s="22">
        <v>1.2432993548743352</v>
      </c>
      <c r="G2198" s="24">
        <f t="shared" si="35"/>
        <v>64.651566453465435</v>
      </c>
    </row>
    <row r="2199" spans="1:7" ht="30" x14ac:dyDescent="0.2">
      <c r="A2199" s="20">
        <v>4</v>
      </c>
      <c r="B2199" s="118" t="s">
        <v>127</v>
      </c>
      <c r="C2199" s="26" t="s">
        <v>128</v>
      </c>
      <c r="D2199" s="27" t="s">
        <v>26</v>
      </c>
      <c r="E2199" s="31">
        <v>1</v>
      </c>
      <c r="F2199" s="62">
        <v>56.425884082044874</v>
      </c>
      <c r="G2199" s="24">
        <f t="shared" si="35"/>
        <v>56.425884082044874</v>
      </c>
    </row>
    <row r="2200" spans="1:7" ht="30" x14ac:dyDescent="0.2">
      <c r="A2200" s="20">
        <v>5</v>
      </c>
      <c r="B2200" s="110" t="s">
        <v>140</v>
      </c>
      <c r="C2200" s="30" t="s">
        <v>141</v>
      </c>
      <c r="D2200" s="20" t="s">
        <v>26</v>
      </c>
      <c r="E2200" s="51">
        <v>2</v>
      </c>
      <c r="F2200" s="22">
        <v>10.347980598599007</v>
      </c>
      <c r="G2200" s="24">
        <f t="shared" si="35"/>
        <v>20.695961197198013</v>
      </c>
    </row>
    <row r="2201" spans="1:7" ht="33" customHeight="1" x14ac:dyDescent="0.2">
      <c r="A2201" s="20">
        <v>6</v>
      </c>
      <c r="B2201" s="110" t="s">
        <v>146</v>
      </c>
      <c r="C2201" s="30" t="s">
        <v>155</v>
      </c>
      <c r="D2201" s="45" t="s">
        <v>148</v>
      </c>
      <c r="E2201" s="52">
        <v>0.1</v>
      </c>
      <c r="F2201" s="62">
        <v>352.3814646653999</v>
      </c>
      <c r="G2201" s="24">
        <f t="shared" si="35"/>
        <v>35.238146466539995</v>
      </c>
    </row>
    <row r="2202" spans="1:7" ht="30" x14ac:dyDescent="0.2">
      <c r="A2202" s="20">
        <v>7</v>
      </c>
      <c r="B2202" s="110" t="s">
        <v>156</v>
      </c>
      <c r="C2202" s="26" t="s">
        <v>364</v>
      </c>
      <c r="D2202" s="27" t="s">
        <v>14</v>
      </c>
      <c r="E2202" s="52">
        <v>4.0000000000000001E-3</v>
      </c>
      <c r="F2202" s="22">
        <v>2002.6676614223445</v>
      </c>
      <c r="G2202" s="24">
        <f t="shared" si="35"/>
        <v>8.0106706456893786</v>
      </c>
    </row>
    <row r="2203" spans="1:7" ht="30" x14ac:dyDescent="0.2">
      <c r="A2203" s="20">
        <v>8</v>
      </c>
      <c r="B2203" s="110" t="s">
        <v>146</v>
      </c>
      <c r="C2203" s="26" t="s">
        <v>160</v>
      </c>
      <c r="D2203" s="45" t="s">
        <v>148</v>
      </c>
      <c r="E2203" s="28">
        <v>0.1</v>
      </c>
      <c r="F2203" s="62">
        <v>68.082044675860075</v>
      </c>
      <c r="G2203" s="24">
        <f t="shared" si="35"/>
        <v>6.8082044675860081</v>
      </c>
    </row>
    <row r="2204" spans="1:7" ht="30" x14ac:dyDescent="0.2">
      <c r="A2204" s="20">
        <v>9</v>
      </c>
      <c r="B2204" s="110" t="s">
        <v>146</v>
      </c>
      <c r="C2204" s="26" t="s">
        <v>240</v>
      </c>
      <c r="D2204" s="45" t="s">
        <v>148</v>
      </c>
      <c r="E2204" s="28">
        <v>0.3</v>
      </c>
      <c r="F2204" s="62">
        <v>54.824558769612104</v>
      </c>
      <c r="G2204" s="24">
        <f t="shared" si="35"/>
        <v>16.44736763088363</v>
      </c>
    </row>
    <row r="2205" spans="1:7" ht="45" x14ac:dyDescent="0.2">
      <c r="A2205" s="20">
        <v>10</v>
      </c>
      <c r="B2205" s="114" t="s">
        <v>102</v>
      </c>
      <c r="C2205" s="26" t="s">
        <v>163</v>
      </c>
      <c r="D2205" s="27" t="s">
        <v>164</v>
      </c>
      <c r="E2205" s="49">
        <v>130</v>
      </c>
      <c r="F2205" s="22">
        <v>0.22095809843746625</v>
      </c>
      <c r="G2205" s="24">
        <f t="shared" si="35"/>
        <v>28.724552796870611</v>
      </c>
    </row>
    <row r="2206" spans="1:7" ht="21.75" customHeight="1" x14ac:dyDescent="0.2">
      <c r="A2206" s="163">
        <v>11</v>
      </c>
      <c r="B2206" s="207" t="s">
        <v>165</v>
      </c>
      <c r="C2206" s="216" t="s">
        <v>229</v>
      </c>
      <c r="D2206" s="157" t="s">
        <v>14</v>
      </c>
      <c r="E2206" s="237">
        <f>4.8*0.001</f>
        <v>4.7999999999999996E-3</v>
      </c>
      <c r="F2206" s="128">
        <v>810.4715550793394</v>
      </c>
      <c r="G2206" s="128">
        <f t="shared" si="35"/>
        <v>3.8902634643808289</v>
      </c>
    </row>
    <row r="2207" spans="1:7" ht="27.75" customHeight="1" x14ac:dyDescent="0.2">
      <c r="A2207" s="165"/>
      <c r="B2207" s="209"/>
      <c r="C2207" s="217"/>
      <c r="D2207" s="159"/>
      <c r="E2207" s="238"/>
      <c r="F2207" s="130"/>
      <c r="G2207" s="130"/>
    </row>
    <row r="2208" spans="1:7" ht="30.6" customHeight="1" x14ac:dyDescent="0.2">
      <c r="A2208" s="163">
        <v>12</v>
      </c>
      <c r="B2208" s="207" t="s">
        <v>168</v>
      </c>
      <c r="C2208" s="247" t="s">
        <v>224</v>
      </c>
      <c r="D2208" s="135" t="s">
        <v>71</v>
      </c>
      <c r="E2208" s="178">
        <f>0.34/100</f>
        <v>3.4000000000000002E-3</v>
      </c>
      <c r="F2208" s="153">
        <v>104.0882958772491</v>
      </c>
      <c r="G2208" s="128">
        <f t="shared" si="35"/>
        <v>0.35390020598264693</v>
      </c>
    </row>
    <row r="2209" spans="1:7" ht="30.6" customHeight="1" x14ac:dyDescent="0.2">
      <c r="A2209" s="165"/>
      <c r="B2209" s="209"/>
      <c r="C2209" s="248"/>
      <c r="D2209" s="136"/>
      <c r="E2209" s="179"/>
      <c r="F2209" s="154"/>
      <c r="G2209" s="130"/>
    </row>
    <row r="2210" spans="1:7" ht="47.25" x14ac:dyDescent="0.2">
      <c r="A2210" s="20">
        <v>13</v>
      </c>
      <c r="B2210" s="110" t="s">
        <v>225</v>
      </c>
      <c r="C2210" s="26" t="s">
        <v>230</v>
      </c>
      <c r="D2210" s="27" t="s">
        <v>164</v>
      </c>
      <c r="E2210" s="53">
        <v>0.5</v>
      </c>
      <c r="F2210" s="22">
        <v>0.85555290308590715</v>
      </c>
      <c r="G2210" s="24">
        <f t="shared" si="35"/>
        <v>0.42777645154295357</v>
      </c>
    </row>
    <row r="2211" spans="1:7" ht="45" x14ac:dyDescent="0.2">
      <c r="A2211" s="20">
        <v>14</v>
      </c>
      <c r="B2211" s="110" t="s">
        <v>181</v>
      </c>
      <c r="C2211" s="54" t="s">
        <v>182</v>
      </c>
      <c r="D2211" s="50" t="s">
        <v>174</v>
      </c>
      <c r="E2211" s="34">
        <v>7.9500000000000001E-2</v>
      </c>
      <c r="F2211" s="22">
        <v>112.53786333779922</v>
      </c>
      <c r="G2211" s="24">
        <f t="shared" si="35"/>
        <v>8.9467601353550386</v>
      </c>
    </row>
    <row r="2212" spans="1:7" ht="30" x14ac:dyDescent="0.2">
      <c r="A2212" s="20">
        <v>15</v>
      </c>
      <c r="B2212" s="110" t="s">
        <v>183</v>
      </c>
      <c r="C2212" s="54" t="s">
        <v>184</v>
      </c>
      <c r="D2212" s="50" t="s">
        <v>174</v>
      </c>
      <c r="E2212" s="32">
        <v>5.1999999999999998E-2</v>
      </c>
      <c r="F2212" s="62">
        <v>106.0520066216648</v>
      </c>
      <c r="G2212" s="24">
        <f t="shared" si="35"/>
        <v>5.5147043443265691</v>
      </c>
    </row>
    <row r="2213" spans="1:7" s="56" customFormat="1" ht="18" x14ac:dyDescent="0.25">
      <c r="A2213" s="15"/>
      <c r="B2213" s="113"/>
      <c r="C2213" s="16" t="s">
        <v>683</v>
      </c>
      <c r="D2213" s="15"/>
      <c r="E2213" s="17"/>
      <c r="F2213" s="18"/>
      <c r="G2213" s="69"/>
    </row>
    <row r="2214" spans="1:7" ht="15" x14ac:dyDescent="0.2">
      <c r="A2214" s="20"/>
      <c r="B2214" s="114"/>
      <c r="C2214" s="97" t="s">
        <v>0</v>
      </c>
      <c r="D2214" s="27"/>
      <c r="E2214" s="34"/>
      <c r="F2214" s="22"/>
      <c r="G2214" s="69"/>
    </row>
    <row r="2215" spans="1:7" ht="17.45" customHeight="1" x14ac:dyDescent="0.2">
      <c r="A2215" s="175">
        <v>1</v>
      </c>
      <c r="B2215" s="114" t="s">
        <v>45</v>
      </c>
      <c r="C2215" s="218" t="s">
        <v>315</v>
      </c>
      <c r="D2215" s="135" t="s">
        <v>46</v>
      </c>
      <c r="E2215" s="137">
        <v>4.2999999999999997E-2</v>
      </c>
      <c r="F2215" s="139">
        <v>9497.8228596140252</v>
      </c>
      <c r="G2215" s="128">
        <f t="shared" si="35"/>
        <v>408.40638296340308</v>
      </c>
    </row>
    <row r="2216" spans="1:7" ht="45" x14ac:dyDescent="0.2">
      <c r="A2216" s="175"/>
      <c r="B2216" s="110" t="s">
        <v>47</v>
      </c>
      <c r="C2216" s="218"/>
      <c r="D2216" s="136"/>
      <c r="E2216" s="138"/>
      <c r="F2216" s="140"/>
      <c r="G2216" s="130"/>
    </row>
    <row r="2217" spans="1:7" ht="17.45" customHeight="1" x14ac:dyDescent="0.2">
      <c r="A2217" s="175">
        <v>2</v>
      </c>
      <c r="B2217" s="114" t="s">
        <v>49</v>
      </c>
      <c r="C2217" s="218" t="s">
        <v>50</v>
      </c>
      <c r="D2217" s="135" t="s">
        <v>46</v>
      </c>
      <c r="E2217" s="137">
        <f>112/1000</f>
        <v>0.112</v>
      </c>
      <c r="F2217" s="139">
        <v>11894.398317202515</v>
      </c>
      <c r="G2217" s="128">
        <f t="shared" si="35"/>
        <v>1332.1726115266817</v>
      </c>
    </row>
    <row r="2218" spans="1:7" ht="15" x14ac:dyDescent="0.2">
      <c r="A2218" s="175"/>
      <c r="B2218" s="110" t="s">
        <v>51</v>
      </c>
      <c r="C2218" s="218"/>
      <c r="D2218" s="141"/>
      <c r="E2218" s="142"/>
      <c r="F2218" s="143"/>
      <c r="G2218" s="129"/>
    </row>
    <row r="2219" spans="1:7" ht="45" x14ac:dyDescent="0.2">
      <c r="A2219" s="175"/>
      <c r="B2219" s="110" t="s">
        <v>52</v>
      </c>
      <c r="C2219" s="218"/>
      <c r="D2219" s="136"/>
      <c r="E2219" s="138"/>
      <c r="F2219" s="140"/>
      <c r="G2219" s="130"/>
    </row>
    <row r="2220" spans="1:7" ht="17.45" customHeight="1" x14ac:dyDescent="0.2">
      <c r="A2220" s="163">
        <v>3</v>
      </c>
      <c r="B2220" s="114" t="s">
        <v>45</v>
      </c>
      <c r="C2220" s="218" t="s">
        <v>53</v>
      </c>
      <c r="D2220" s="135" t="s">
        <v>46</v>
      </c>
      <c r="E2220" s="137">
        <v>0.16700000000000001</v>
      </c>
      <c r="F2220" s="139">
        <v>9689.7343718422981</v>
      </c>
      <c r="G2220" s="128">
        <f t="shared" si="35"/>
        <v>1618.185640097664</v>
      </c>
    </row>
    <row r="2221" spans="1:7" ht="15" x14ac:dyDescent="0.2">
      <c r="A2221" s="164"/>
      <c r="B2221" s="110" t="s">
        <v>54</v>
      </c>
      <c r="C2221" s="218"/>
      <c r="D2221" s="141"/>
      <c r="E2221" s="142"/>
      <c r="F2221" s="143"/>
      <c r="G2221" s="129"/>
    </row>
    <row r="2222" spans="1:7" ht="45" x14ac:dyDescent="0.2">
      <c r="A2222" s="165"/>
      <c r="B2222" s="110" t="s">
        <v>47</v>
      </c>
      <c r="C2222" s="218"/>
      <c r="D2222" s="136"/>
      <c r="E2222" s="138"/>
      <c r="F2222" s="140"/>
      <c r="G2222" s="130"/>
    </row>
    <row r="2223" spans="1:7" ht="30" x14ac:dyDescent="0.2">
      <c r="A2223" s="20">
        <v>4</v>
      </c>
      <c r="B2223" s="114" t="s">
        <v>58</v>
      </c>
      <c r="C2223" s="39" t="s">
        <v>59</v>
      </c>
      <c r="D2223" s="40" t="s">
        <v>12</v>
      </c>
      <c r="E2223" s="81">
        <v>21.5</v>
      </c>
      <c r="F2223" s="62">
        <v>7.7958074763315617</v>
      </c>
      <c r="G2223" s="24">
        <f t="shared" si="35"/>
        <v>167.60986074112859</v>
      </c>
    </row>
    <row r="2224" spans="1:7" ht="45" x14ac:dyDescent="0.2">
      <c r="A2224" s="20">
        <v>5</v>
      </c>
      <c r="B2224" s="114" t="s">
        <v>709</v>
      </c>
      <c r="C2224" s="42" t="s">
        <v>61</v>
      </c>
      <c r="D2224" s="40" t="s">
        <v>44</v>
      </c>
      <c r="E2224" s="80">
        <f>68/100</f>
        <v>0.68</v>
      </c>
      <c r="F2224" s="62">
        <v>577.11739968098937</v>
      </c>
      <c r="G2224" s="24">
        <f t="shared" si="35"/>
        <v>392.4398317830728</v>
      </c>
    </row>
    <row r="2225" spans="1:7" ht="45" x14ac:dyDescent="0.2">
      <c r="A2225" s="163">
        <v>6</v>
      </c>
      <c r="B2225" s="109" t="s">
        <v>708</v>
      </c>
      <c r="C2225" s="218" t="s">
        <v>62</v>
      </c>
      <c r="D2225" s="150" t="s">
        <v>65</v>
      </c>
      <c r="E2225" s="147">
        <v>1.8049999999999999</v>
      </c>
      <c r="F2225" s="139">
        <v>539.39674522289135</v>
      </c>
      <c r="G2225" s="128">
        <f t="shared" si="35"/>
        <v>973.61112512731881</v>
      </c>
    </row>
    <row r="2226" spans="1:7" ht="30" x14ac:dyDescent="0.2">
      <c r="A2226" s="164"/>
      <c r="B2226" s="110" t="s">
        <v>63</v>
      </c>
      <c r="C2226" s="218"/>
      <c r="D2226" s="151"/>
      <c r="E2226" s="148"/>
      <c r="F2226" s="143"/>
      <c r="G2226" s="129"/>
    </row>
    <row r="2227" spans="1:7" ht="15.75" customHeight="1" x14ac:dyDescent="0.2">
      <c r="A2227" s="165"/>
      <c r="B2227" s="110" t="s">
        <v>64</v>
      </c>
      <c r="C2227" s="218"/>
      <c r="D2227" s="152"/>
      <c r="E2227" s="149"/>
      <c r="F2227" s="140"/>
      <c r="G2227" s="130"/>
    </row>
    <row r="2228" spans="1:7" ht="30" x14ac:dyDescent="0.2">
      <c r="A2228" s="20">
        <v>7</v>
      </c>
      <c r="B2228" s="114" t="s">
        <v>73</v>
      </c>
      <c r="C2228" s="72" t="s">
        <v>250</v>
      </c>
      <c r="D2228" s="45" t="s">
        <v>71</v>
      </c>
      <c r="E2228" s="21">
        <v>4.2699999999999996</v>
      </c>
      <c r="F2228" s="62">
        <v>329.39147649635504</v>
      </c>
      <c r="G2228" s="24">
        <f t="shared" si="35"/>
        <v>1406.501604639436</v>
      </c>
    </row>
    <row r="2229" spans="1:7" ht="15" x14ac:dyDescent="0.2">
      <c r="A2229" s="20"/>
      <c r="B2229" s="110"/>
      <c r="C2229" s="97" t="s">
        <v>1</v>
      </c>
      <c r="D2229" s="27"/>
      <c r="E2229" s="53"/>
      <c r="F2229" s="62" t="s">
        <v>185</v>
      </c>
      <c r="G2229" s="24"/>
    </row>
    <row r="2230" spans="1:7" ht="30" x14ac:dyDescent="0.2">
      <c r="A2230" s="20">
        <v>1</v>
      </c>
      <c r="B2230" s="110" t="s">
        <v>98</v>
      </c>
      <c r="C2230" s="26" t="s">
        <v>99</v>
      </c>
      <c r="D2230" s="27" t="s">
        <v>17</v>
      </c>
      <c r="E2230" s="28">
        <v>2</v>
      </c>
      <c r="F2230" s="22">
        <v>6.8667099867442802</v>
      </c>
      <c r="G2230" s="24">
        <f t="shared" si="35"/>
        <v>13.73341997348856</v>
      </c>
    </row>
    <row r="2231" spans="1:7" ht="30" x14ac:dyDescent="0.2">
      <c r="A2231" s="20">
        <v>2</v>
      </c>
      <c r="B2231" s="110" t="s">
        <v>100</v>
      </c>
      <c r="C2231" s="26" t="s">
        <v>101</v>
      </c>
      <c r="D2231" s="27" t="s">
        <v>17</v>
      </c>
      <c r="E2231" s="53">
        <v>2.5</v>
      </c>
      <c r="F2231" s="68">
        <v>5.8229333908054803</v>
      </c>
      <c r="G2231" s="24">
        <f t="shared" si="35"/>
        <v>14.557333477013701</v>
      </c>
    </row>
    <row r="2232" spans="1:7" ht="45" x14ac:dyDescent="0.2">
      <c r="A2232" s="20">
        <v>3</v>
      </c>
      <c r="B2232" s="118" t="s">
        <v>115</v>
      </c>
      <c r="C2232" s="26" t="s">
        <v>116</v>
      </c>
      <c r="D2232" s="27" t="s">
        <v>17</v>
      </c>
      <c r="E2232" s="28">
        <v>67</v>
      </c>
      <c r="F2232" s="62">
        <v>2.8579023175845752</v>
      </c>
      <c r="G2232" s="24">
        <f t="shared" si="35"/>
        <v>191.47945527816654</v>
      </c>
    </row>
    <row r="2233" spans="1:7" ht="45" x14ac:dyDescent="0.2">
      <c r="A2233" s="20">
        <v>4</v>
      </c>
      <c r="B2233" s="110" t="s">
        <v>117</v>
      </c>
      <c r="C2233" s="26" t="s">
        <v>118</v>
      </c>
      <c r="D2233" s="27" t="s">
        <v>17</v>
      </c>
      <c r="E2233" s="28">
        <v>183</v>
      </c>
      <c r="F2233" s="22">
        <v>2.0842543622555265</v>
      </c>
      <c r="G2233" s="24">
        <f t="shared" si="35"/>
        <v>381.41854829276133</v>
      </c>
    </row>
    <row r="2234" spans="1:7" ht="45" x14ac:dyDescent="0.2">
      <c r="A2234" s="20">
        <v>5</v>
      </c>
      <c r="B2234" s="110" t="s">
        <v>119</v>
      </c>
      <c r="C2234" s="26" t="s">
        <v>120</v>
      </c>
      <c r="D2234" s="27" t="s">
        <v>17</v>
      </c>
      <c r="E2234" s="28">
        <v>50</v>
      </c>
      <c r="F2234" s="22">
        <v>1.2432993548743352</v>
      </c>
      <c r="G2234" s="24">
        <f t="shared" si="35"/>
        <v>62.164967743716758</v>
      </c>
    </row>
    <row r="2235" spans="1:7" ht="30" x14ac:dyDescent="0.2">
      <c r="A2235" s="20">
        <v>6</v>
      </c>
      <c r="B2235" s="110" t="s">
        <v>261</v>
      </c>
      <c r="C2235" s="26" t="s">
        <v>262</v>
      </c>
      <c r="D2235" s="27" t="s">
        <v>26</v>
      </c>
      <c r="E2235" s="31">
        <v>1</v>
      </c>
      <c r="F2235" s="62">
        <v>62.390557577664133</v>
      </c>
      <c r="G2235" s="24">
        <f t="shared" si="35"/>
        <v>62.390557577664133</v>
      </c>
    </row>
    <row r="2236" spans="1:7" ht="30" x14ac:dyDescent="0.2">
      <c r="A2236" s="20">
        <v>7</v>
      </c>
      <c r="B2236" s="118" t="s">
        <v>127</v>
      </c>
      <c r="C2236" s="26" t="s">
        <v>128</v>
      </c>
      <c r="D2236" s="27" t="s">
        <v>26</v>
      </c>
      <c r="E2236" s="31">
        <v>1</v>
      </c>
      <c r="F2236" s="62">
        <v>56.425884082044874</v>
      </c>
      <c r="G2236" s="24">
        <f t="shared" si="35"/>
        <v>56.425884082044874</v>
      </c>
    </row>
    <row r="2237" spans="1:7" ht="30" x14ac:dyDescent="0.2">
      <c r="A2237" s="20">
        <v>8</v>
      </c>
      <c r="B2237" s="110" t="s">
        <v>265</v>
      </c>
      <c r="C2237" s="30" t="s">
        <v>266</v>
      </c>
      <c r="D2237" s="20" t="s">
        <v>26</v>
      </c>
      <c r="E2237" s="51">
        <v>2</v>
      </c>
      <c r="F2237" s="62">
        <v>15.425768966942368</v>
      </c>
      <c r="G2237" s="24">
        <f t="shared" si="35"/>
        <v>30.851537933884735</v>
      </c>
    </row>
    <row r="2238" spans="1:7" ht="30" x14ac:dyDescent="0.2">
      <c r="A2238" s="20">
        <v>9</v>
      </c>
      <c r="B2238" s="110" t="s">
        <v>140</v>
      </c>
      <c r="C2238" s="30" t="s">
        <v>141</v>
      </c>
      <c r="D2238" s="20" t="s">
        <v>26</v>
      </c>
      <c r="E2238" s="51">
        <v>2</v>
      </c>
      <c r="F2238" s="22">
        <v>10.347980598599007</v>
      </c>
      <c r="G2238" s="24">
        <f t="shared" si="35"/>
        <v>20.695961197198013</v>
      </c>
    </row>
    <row r="2239" spans="1:7" ht="30" x14ac:dyDescent="0.2">
      <c r="A2239" s="20">
        <v>10</v>
      </c>
      <c r="B2239" s="114" t="s">
        <v>146</v>
      </c>
      <c r="C2239" s="30" t="s">
        <v>154</v>
      </c>
      <c r="D2239" s="45" t="s">
        <v>148</v>
      </c>
      <c r="E2239" s="52">
        <v>0.2</v>
      </c>
      <c r="F2239" s="62">
        <v>352.3814646653999</v>
      </c>
      <c r="G2239" s="24">
        <f t="shared" si="35"/>
        <v>70.476292933079989</v>
      </c>
    </row>
    <row r="2240" spans="1:7" ht="30" x14ac:dyDescent="0.2">
      <c r="A2240" s="20">
        <v>11</v>
      </c>
      <c r="B2240" s="110" t="s">
        <v>146</v>
      </c>
      <c r="C2240" s="30" t="s">
        <v>155</v>
      </c>
      <c r="D2240" s="45" t="s">
        <v>148</v>
      </c>
      <c r="E2240" s="52">
        <v>0.2</v>
      </c>
      <c r="F2240" s="62">
        <v>352.3814646653999</v>
      </c>
      <c r="G2240" s="24">
        <f t="shared" si="35"/>
        <v>70.476292933079989</v>
      </c>
    </row>
    <row r="2241" spans="1:7" ht="30" x14ac:dyDescent="0.2">
      <c r="A2241" s="20">
        <v>12</v>
      </c>
      <c r="B2241" s="110" t="s">
        <v>146</v>
      </c>
      <c r="C2241" s="26" t="s">
        <v>365</v>
      </c>
      <c r="D2241" s="45" t="s">
        <v>148</v>
      </c>
      <c r="E2241" s="28">
        <v>0.1</v>
      </c>
      <c r="F2241" s="62">
        <v>249.2676853945824</v>
      </c>
      <c r="G2241" s="24">
        <f t="shared" si="35"/>
        <v>24.926768539458241</v>
      </c>
    </row>
    <row r="2242" spans="1:7" ht="30" x14ac:dyDescent="0.2">
      <c r="A2242" s="20">
        <v>13</v>
      </c>
      <c r="B2242" s="110" t="s">
        <v>146</v>
      </c>
      <c r="C2242" s="26" t="s">
        <v>297</v>
      </c>
      <c r="D2242" s="45" t="s">
        <v>148</v>
      </c>
      <c r="E2242" s="28">
        <v>0.5</v>
      </c>
      <c r="F2242" s="62">
        <v>72.501206644609397</v>
      </c>
      <c r="G2242" s="24">
        <f t="shared" si="35"/>
        <v>36.250603322304698</v>
      </c>
    </row>
    <row r="2243" spans="1:7" ht="30" x14ac:dyDescent="0.2">
      <c r="A2243" s="20">
        <v>14</v>
      </c>
      <c r="B2243" s="110" t="s">
        <v>146</v>
      </c>
      <c r="C2243" s="26" t="s">
        <v>161</v>
      </c>
      <c r="D2243" s="45" t="s">
        <v>148</v>
      </c>
      <c r="E2243" s="28">
        <v>0.1</v>
      </c>
      <c r="F2243" s="62">
        <v>57.770666748778318</v>
      </c>
      <c r="G2243" s="24">
        <f t="shared" si="35"/>
        <v>5.7770666748778323</v>
      </c>
    </row>
    <row r="2244" spans="1:7" ht="45" x14ac:dyDescent="0.2">
      <c r="A2244" s="20">
        <v>15</v>
      </c>
      <c r="B2244" s="114" t="s">
        <v>102</v>
      </c>
      <c r="C2244" s="26" t="s">
        <v>163</v>
      </c>
      <c r="D2244" s="27" t="s">
        <v>164</v>
      </c>
      <c r="E2244" s="49">
        <v>300</v>
      </c>
      <c r="F2244" s="22">
        <v>0.22095809843746628</v>
      </c>
      <c r="G2244" s="24">
        <f t="shared" si="35"/>
        <v>66.28742953123988</v>
      </c>
    </row>
    <row r="2245" spans="1:7" ht="24.4" customHeight="1" x14ac:dyDescent="0.2">
      <c r="A2245" s="163">
        <v>16</v>
      </c>
      <c r="B2245" s="207" t="s">
        <v>165</v>
      </c>
      <c r="C2245" s="216" t="s">
        <v>223</v>
      </c>
      <c r="D2245" s="157" t="s">
        <v>14</v>
      </c>
      <c r="E2245" s="237">
        <f>4.8*0.002</f>
        <v>9.5999999999999992E-3</v>
      </c>
      <c r="F2245" s="128">
        <v>810.4715550793394</v>
      </c>
      <c r="G2245" s="128">
        <f t="shared" si="35"/>
        <v>7.7805269287616579</v>
      </c>
    </row>
    <row r="2246" spans="1:7" ht="24.4" customHeight="1" x14ac:dyDescent="0.2">
      <c r="A2246" s="165"/>
      <c r="B2246" s="209"/>
      <c r="C2246" s="217"/>
      <c r="D2246" s="159"/>
      <c r="E2246" s="238"/>
      <c r="F2246" s="130"/>
      <c r="G2246" s="130"/>
    </row>
    <row r="2247" spans="1:7" ht="27" customHeight="1" x14ac:dyDescent="0.2">
      <c r="A2247" s="163">
        <v>17</v>
      </c>
      <c r="B2247" s="207" t="s">
        <v>168</v>
      </c>
      <c r="C2247" s="247" t="s">
        <v>298</v>
      </c>
      <c r="D2247" s="135" t="s">
        <v>71</v>
      </c>
      <c r="E2247" s="178">
        <f>0.98/100</f>
        <v>9.7999999999999997E-3</v>
      </c>
      <c r="F2247" s="153">
        <v>104.08829587724911</v>
      </c>
      <c r="G2247" s="128">
        <f t="shared" si="35"/>
        <v>1.0200652995970412</v>
      </c>
    </row>
    <row r="2248" spans="1:7" ht="27" customHeight="1" x14ac:dyDescent="0.2">
      <c r="A2248" s="165"/>
      <c r="B2248" s="209"/>
      <c r="C2248" s="248"/>
      <c r="D2248" s="136"/>
      <c r="E2248" s="179"/>
      <c r="F2248" s="154"/>
      <c r="G2248" s="130"/>
    </row>
    <row r="2249" spans="1:7" ht="47.25" x14ac:dyDescent="0.2">
      <c r="A2249" s="20">
        <v>18</v>
      </c>
      <c r="B2249" s="114" t="s">
        <v>225</v>
      </c>
      <c r="C2249" s="26" t="s">
        <v>366</v>
      </c>
      <c r="D2249" s="27" t="s">
        <v>164</v>
      </c>
      <c r="E2249" s="28">
        <v>2</v>
      </c>
      <c r="F2249" s="29">
        <v>1.290702351252343</v>
      </c>
      <c r="G2249" s="24">
        <f t="shared" si="35"/>
        <v>2.581404702504686</v>
      </c>
    </row>
    <row r="2250" spans="1:7" ht="45" x14ac:dyDescent="0.2">
      <c r="A2250" s="20">
        <v>19</v>
      </c>
      <c r="B2250" s="110" t="s">
        <v>179</v>
      </c>
      <c r="C2250" s="26" t="s">
        <v>278</v>
      </c>
      <c r="D2250" s="27" t="s">
        <v>174</v>
      </c>
      <c r="E2250" s="32">
        <v>6.9000000000000006E-2</v>
      </c>
      <c r="F2250" s="62">
        <v>121.80337293227699</v>
      </c>
      <c r="G2250" s="24">
        <f t="shared" ref="G2250:G2313" si="36">F2250*E2250</f>
        <v>8.4044327323271126</v>
      </c>
    </row>
    <row r="2251" spans="1:7" ht="45" x14ac:dyDescent="0.2">
      <c r="A2251" s="20">
        <v>20</v>
      </c>
      <c r="B2251" s="110" t="s">
        <v>181</v>
      </c>
      <c r="C2251" s="54" t="s">
        <v>182</v>
      </c>
      <c r="D2251" s="50" t="s">
        <v>174</v>
      </c>
      <c r="E2251" s="34">
        <v>0.1855</v>
      </c>
      <c r="F2251" s="22">
        <v>112.53786333779921</v>
      </c>
      <c r="G2251" s="24">
        <f t="shared" si="36"/>
        <v>20.875773649161754</v>
      </c>
    </row>
    <row r="2252" spans="1:7" ht="30" x14ac:dyDescent="0.2">
      <c r="A2252" s="20">
        <v>21</v>
      </c>
      <c r="B2252" s="110" t="s">
        <v>183</v>
      </c>
      <c r="C2252" s="54" t="s">
        <v>184</v>
      </c>
      <c r="D2252" s="50" t="s">
        <v>174</v>
      </c>
      <c r="E2252" s="32">
        <v>0.05</v>
      </c>
      <c r="F2252" s="62">
        <v>106.05200662166482</v>
      </c>
      <c r="G2252" s="24">
        <f t="shared" si="36"/>
        <v>5.3026003310832408</v>
      </c>
    </row>
    <row r="2253" spans="1:7" ht="15" x14ac:dyDescent="0.2">
      <c r="A2253" s="66"/>
      <c r="B2253" s="112"/>
      <c r="C2253" s="55" t="s">
        <v>695</v>
      </c>
      <c r="D2253" s="66"/>
      <c r="E2253" s="67"/>
      <c r="F2253" s="14" t="s">
        <v>185</v>
      </c>
      <c r="G2253" s="24"/>
    </row>
    <row r="2254" spans="1:7" ht="30" x14ac:dyDescent="0.2">
      <c r="A2254" s="20">
        <v>1</v>
      </c>
      <c r="B2254" s="114" t="s">
        <v>188</v>
      </c>
      <c r="C2254" s="30" t="s">
        <v>189</v>
      </c>
      <c r="D2254" s="57" t="s">
        <v>12</v>
      </c>
      <c r="E2254" s="21">
        <v>0.5</v>
      </c>
      <c r="F2254" s="62">
        <v>42.358930080986205</v>
      </c>
      <c r="G2254" s="24">
        <f t="shared" si="36"/>
        <v>21.179465040493103</v>
      </c>
    </row>
    <row r="2255" spans="1:7" ht="30" x14ac:dyDescent="0.2">
      <c r="A2255" s="20">
        <v>2</v>
      </c>
      <c r="B2255" s="114" t="s">
        <v>190</v>
      </c>
      <c r="C2255" s="38" t="s">
        <v>211</v>
      </c>
      <c r="D2255" s="57" t="s">
        <v>12</v>
      </c>
      <c r="E2255" s="21">
        <v>1.57</v>
      </c>
      <c r="F2255" s="62">
        <v>54.435842760835122</v>
      </c>
      <c r="G2255" s="24">
        <f t="shared" si="36"/>
        <v>85.464273134511146</v>
      </c>
    </row>
    <row r="2256" spans="1:7" ht="30" x14ac:dyDescent="0.2">
      <c r="A2256" s="20">
        <v>3</v>
      </c>
      <c r="B2256" s="110" t="s">
        <v>102</v>
      </c>
      <c r="C2256" s="30" t="s">
        <v>212</v>
      </c>
      <c r="D2256" s="57" t="s">
        <v>26</v>
      </c>
      <c r="E2256" s="51">
        <v>1</v>
      </c>
      <c r="F2256" s="62">
        <v>41.24551170832703</v>
      </c>
      <c r="G2256" s="24">
        <f t="shared" si="36"/>
        <v>41.24551170832703</v>
      </c>
    </row>
    <row r="2257" spans="1:7" ht="45" x14ac:dyDescent="0.2">
      <c r="A2257" s="20">
        <v>4</v>
      </c>
      <c r="B2257" s="110" t="s">
        <v>102</v>
      </c>
      <c r="C2257" s="63" t="s">
        <v>213</v>
      </c>
      <c r="D2257" s="57" t="s">
        <v>26</v>
      </c>
      <c r="E2257" s="51">
        <v>1</v>
      </c>
      <c r="F2257" s="62">
        <v>64.696531222490123</v>
      </c>
      <c r="G2257" s="24">
        <f t="shared" si="36"/>
        <v>64.696531222490123</v>
      </c>
    </row>
    <row r="2258" spans="1:7" ht="45" x14ac:dyDescent="0.2">
      <c r="A2258" s="20">
        <v>5</v>
      </c>
      <c r="B2258" s="110" t="s">
        <v>102</v>
      </c>
      <c r="C2258" s="63" t="s">
        <v>215</v>
      </c>
      <c r="D2258" s="57" t="s">
        <v>26</v>
      </c>
      <c r="E2258" s="51">
        <v>1</v>
      </c>
      <c r="F2258" s="62">
        <v>44.191619687493251</v>
      </c>
      <c r="G2258" s="24">
        <f t="shared" si="36"/>
        <v>44.191619687493251</v>
      </c>
    </row>
    <row r="2259" spans="1:7" ht="30" x14ac:dyDescent="0.2">
      <c r="A2259" s="20">
        <v>6</v>
      </c>
      <c r="B2259" s="110" t="s">
        <v>102</v>
      </c>
      <c r="C2259" s="63" t="s">
        <v>214</v>
      </c>
      <c r="D2259" s="57" t="s">
        <v>26</v>
      </c>
      <c r="E2259" s="51">
        <v>1</v>
      </c>
      <c r="F2259" s="62">
        <v>180.44911372393076</v>
      </c>
      <c r="G2259" s="24">
        <f t="shared" si="36"/>
        <v>180.44911372393076</v>
      </c>
    </row>
    <row r="2260" spans="1:7" ht="19.7" customHeight="1" x14ac:dyDescent="0.2">
      <c r="A2260" s="175">
        <v>7</v>
      </c>
      <c r="B2260" s="206" t="s">
        <v>199</v>
      </c>
      <c r="C2260" s="218" t="s">
        <v>200</v>
      </c>
      <c r="D2260" s="175" t="s">
        <v>14</v>
      </c>
      <c r="E2260" s="180">
        <v>1.72E-2</v>
      </c>
      <c r="F2260" s="153">
        <v>739.30797341848813</v>
      </c>
      <c r="G2260" s="128">
        <f t="shared" si="36"/>
        <v>12.716097142797995</v>
      </c>
    </row>
    <row r="2261" spans="1:7" ht="19.7" customHeight="1" x14ac:dyDescent="0.2">
      <c r="A2261" s="175"/>
      <c r="B2261" s="206"/>
      <c r="C2261" s="218"/>
      <c r="D2261" s="175"/>
      <c r="E2261" s="180"/>
      <c r="F2261" s="154"/>
      <c r="G2261" s="130"/>
    </row>
    <row r="2262" spans="1:7" ht="30" x14ac:dyDescent="0.2">
      <c r="A2262" s="20">
        <v>8</v>
      </c>
      <c r="B2262" s="118" t="s">
        <v>201</v>
      </c>
      <c r="C2262" s="30" t="s">
        <v>202</v>
      </c>
      <c r="D2262" s="20" t="s">
        <v>14</v>
      </c>
      <c r="E2262" s="61">
        <v>2.64E-2</v>
      </c>
      <c r="F2262" s="62">
        <v>736.52699479155422</v>
      </c>
      <c r="G2262" s="24">
        <f t="shared" si="36"/>
        <v>19.44431266249703</v>
      </c>
    </row>
    <row r="2263" spans="1:7" ht="30" x14ac:dyDescent="0.2">
      <c r="A2263" s="20">
        <v>9</v>
      </c>
      <c r="B2263" s="110" t="s">
        <v>203</v>
      </c>
      <c r="C2263" s="63" t="s">
        <v>207</v>
      </c>
      <c r="D2263" s="45" t="s">
        <v>71</v>
      </c>
      <c r="E2263" s="65">
        <f>0.1/100</f>
        <v>1E-3</v>
      </c>
      <c r="F2263" s="62">
        <v>201.96597819665638</v>
      </c>
      <c r="G2263" s="24">
        <f t="shared" si="36"/>
        <v>0.20196597819665638</v>
      </c>
    </row>
    <row r="2264" spans="1:7" ht="21.2" customHeight="1" x14ac:dyDescent="0.2">
      <c r="A2264" s="175">
        <v>10</v>
      </c>
      <c r="B2264" s="230" t="s">
        <v>208</v>
      </c>
      <c r="C2264" s="218" t="s">
        <v>209</v>
      </c>
      <c r="D2264" s="175" t="s">
        <v>14</v>
      </c>
      <c r="E2264" s="180">
        <v>4.36E-2</v>
      </c>
      <c r="F2264" s="153">
        <v>9.0768810713162758</v>
      </c>
      <c r="G2264" s="128">
        <f t="shared" si="36"/>
        <v>0.39575201470938964</v>
      </c>
    </row>
    <row r="2265" spans="1:7" ht="21.2" customHeight="1" x14ac:dyDescent="0.2">
      <c r="A2265" s="175"/>
      <c r="B2265" s="230"/>
      <c r="C2265" s="218"/>
      <c r="D2265" s="175"/>
      <c r="E2265" s="180"/>
      <c r="F2265" s="154"/>
      <c r="G2265" s="130"/>
    </row>
    <row r="2266" spans="1:7" ht="15" x14ac:dyDescent="0.2">
      <c r="A2266" s="66"/>
      <c r="B2266" s="112"/>
      <c r="C2266" s="55" t="s">
        <v>696</v>
      </c>
      <c r="D2266" s="66"/>
      <c r="E2266" s="67"/>
      <c r="F2266" s="14"/>
      <c r="G2266" s="24"/>
    </row>
    <row r="2267" spans="1:7" ht="30" x14ac:dyDescent="0.2">
      <c r="A2267" s="20">
        <v>1</v>
      </c>
      <c r="B2267" s="114" t="s">
        <v>188</v>
      </c>
      <c r="C2267" s="30" t="s">
        <v>189</v>
      </c>
      <c r="D2267" s="57" t="s">
        <v>12</v>
      </c>
      <c r="E2267" s="21">
        <v>0.3</v>
      </c>
      <c r="F2267" s="62">
        <v>42.358930080986205</v>
      </c>
      <c r="G2267" s="24">
        <f t="shared" si="36"/>
        <v>12.707679024295862</v>
      </c>
    </row>
    <row r="2268" spans="1:7" ht="30" x14ac:dyDescent="0.2">
      <c r="A2268" s="20">
        <v>2</v>
      </c>
      <c r="B2268" s="114" t="s">
        <v>190</v>
      </c>
      <c r="C2268" s="38" t="s">
        <v>216</v>
      </c>
      <c r="D2268" s="57" t="s">
        <v>12</v>
      </c>
      <c r="E2268" s="21">
        <v>0.8</v>
      </c>
      <c r="F2268" s="62">
        <v>54.435842760835129</v>
      </c>
      <c r="G2268" s="24">
        <f t="shared" si="36"/>
        <v>43.548674208668103</v>
      </c>
    </row>
    <row r="2269" spans="1:7" ht="30" x14ac:dyDescent="0.2">
      <c r="A2269" s="20">
        <v>3</v>
      </c>
      <c r="B2269" s="110" t="s">
        <v>102</v>
      </c>
      <c r="C2269" s="30" t="s">
        <v>217</v>
      </c>
      <c r="D2269" s="57" t="s">
        <v>26</v>
      </c>
      <c r="E2269" s="51">
        <v>1</v>
      </c>
      <c r="F2269" s="62">
        <v>29.461079791662169</v>
      </c>
      <c r="G2269" s="24">
        <f t="shared" si="36"/>
        <v>29.461079791662169</v>
      </c>
    </row>
    <row r="2270" spans="1:7" ht="45" x14ac:dyDescent="0.2">
      <c r="A2270" s="20">
        <v>4</v>
      </c>
      <c r="B2270" s="110" t="s">
        <v>102</v>
      </c>
      <c r="C2270" s="63" t="s">
        <v>218</v>
      </c>
      <c r="D2270" s="57" t="s">
        <v>26</v>
      </c>
      <c r="E2270" s="51">
        <v>1</v>
      </c>
      <c r="F2270" s="62">
        <v>28.238444980308188</v>
      </c>
      <c r="G2270" s="24">
        <f t="shared" si="36"/>
        <v>28.238444980308188</v>
      </c>
    </row>
    <row r="2271" spans="1:7" ht="45" x14ac:dyDescent="0.2">
      <c r="A2271" s="20">
        <v>5</v>
      </c>
      <c r="B2271" s="110" t="s">
        <v>102</v>
      </c>
      <c r="C2271" s="63" t="s">
        <v>219</v>
      </c>
      <c r="D2271" s="57" t="s">
        <v>26</v>
      </c>
      <c r="E2271" s="51">
        <v>1</v>
      </c>
      <c r="F2271" s="62">
        <v>29.461079791662169</v>
      </c>
      <c r="G2271" s="24">
        <f t="shared" si="36"/>
        <v>29.461079791662169</v>
      </c>
    </row>
    <row r="2272" spans="1:7" ht="30" x14ac:dyDescent="0.2">
      <c r="A2272" s="20">
        <v>6</v>
      </c>
      <c r="B2272" s="110" t="s">
        <v>102</v>
      </c>
      <c r="C2272" s="63" t="s">
        <v>220</v>
      </c>
      <c r="D2272" s="57" t="s">
        <v>26</v>
      </c>
      <c r="E2272" s="51">
        <v>1</v>
      </c>
      <c r="F2272" s="62">
        <v>121.11449902352317</v>
      </c>
      <c r="G2272" s="24">
        <f t="shared" si="36"/>
        <v>121.11449902352317</v>
      </c>
    </row>
    <row r="2273" spans="1:7" ht="16.350000000000001" customHeight="1" x14ac:dyDescent="0.2">
      <c r="A2273" s="175">
        <v>7</v>
      </c>
      <c r="B2273" s="206" t="s">
        <v>199</v>
      </c>
      <c r="C2273" s="218" t="s">
        <v>200</v>
      </c>
      <c r="D2273" s="175" t="s">
        <v>14</v>
      </c>
      <c r="E2273" s="180">
        <v>1.72E-2</v>
      </c>
      <c r="F2273" s="153">
        <v>739.30797341848813</v>
      </c>
      <c r="G2273" s="128">
        <f t="shared" si="36"/>
        <v>12.716097142797995</v>
      </c>
    </row>
    <row r="2274" spans="1:7" ht="16.350000000000001" customHeight="1" x14ac:dyDescent="0.2">
      <c r="A2274" s="175"/>
      <c r="B2274" s="206"/>
      <c r="C2274" s="218"/>
      <c r="D2274" s="175"/>
      <c r="E2274" s="180"/>
      <c r="F2274" s="154"/>
      <c r="G2274" s="130"/>
    </row>
    <row r="2275" spans="1:7" ht="30" x14ac:dyDescent="0.2">
      <c r="A2275" s="20">
        <v>8</v>
      </c>
      <c r="B2275" s="118" t="s">
        <v>201</v>
      </c>
      <c r="C2275" s="30" t="s">
        <v>202</v>
      </c>
      <c r="D2275" s="20" t="s">
        <v>14</v>
      </c>
      <c r="E2275" s="61">
        <v>2.3199999999999998E-2</v>
      </c>
      <c r="F2275" s="62">
        <v>736.52699479155422</v>
      </c>
      <c r="G2275" s="24">
        <f t="shared" si="36"/>
        <v>17.087426279164056</v>
      </c>
    </row>
    <row r="2276" spans="1:7" ht="30" x14ac:dyDescent="0.2">
      <c r="A2276" s="20">
        <v>9</v>
      </c>
      <c r="B2276" s="110" t="s">
        <v>203</v>
      </c>
      <c r="C2276" s="63" t="s">
        <v>207</v>
      </c>
      <c r="D2276" s="45" t="s">
        <v>71</v>
      </c>
      <c r="E2276" s="65">
        <f>0.1/100</f>
        <v>1E-3</v>
      </c>
      <c r="F2276" s="62">
        <v>201.96597819665638</v>
      </c>
      <c r="G2276" s="24">
        <f t="shared" si="36"/>
        <v>0.20196597819665638</v>
      </c>
    </row>
    <row r="2277" spans="1:7" ht="20.65" customHeight="1" x14ac:dyDescent="0.2">
      <c r="A2277" s="175">
        <v>10</v>
      </c>
      <c r="B2277" s="230" t="s">
        <v>208</v>
      </c>
      <c r="C2277" s="218" t="s">
        <v>209</v>
      </c>
      <c r="D2277" s="175" t="s">
        <v>14</v>
      </c>
      <c r="E2277" s="180">
        <v>4.0399999999999998E-2</v>
      </c>
      <c r="F2277" s="153">
        <v>9.0768810713162758</v>
      </c>
      <c r="G2277" s="128">
        <f t="shared" si="36"/>
        <v>0.36670599528117753</v>
      </c>
    </row>
    <row r="2278" spans="1:7" ht="20.65" customHeight="1" x14ac:dyDescent="0.2">
      <c r="A2278" s="175"/>
      <c r="B2278" s="230"/>
      <c r="C2278" s="218"/>
      <c r="D2278" s="175"/>
      <c r="E2278" s="180"/>
      <c r="F2278" s="154"/>
      <c r="G2278" s="130"/>
    </row>
    <row r="2279" spans="1:7" s="56" customFormat="1" ht="18" x14ac:dyDescent="0.25">
      <c r="A2279" s="15"/>
      <c r="B2279" s="113"/>
      <c r="C2279" s="16" t="s">
        <v>684</v>
      </c>
      <c r="D2279" s="15"/>
      <c r="E2279" s="17"/>
      <c r="F2279" s="18"/>
      <c r="G2279" s="69"/>
    </row>
    <row r="2280" spans="1:7" ht="15" x14ac:dyDescent="0.2">
      <c r="A2280" s="20"/>
      <c r="B2280" s="114"/>
      <c r="C2280" s="97" t="s">
        <v>0</v>
      </c>
      <c r="D2280" s="27"/>
      <c r="E2280" s="34"/>
      <c r="F2280" s="22"/>
      <c r="G2280" s="69"/>
    </row>
    <row r="2281" spans="1:7" ht="17.45" customHeight="1" x14ac:dyDescent="0.2">
      <c r="A2281" s="175">
        <v>1</v>
      </c>
      <c r="B2281" s="114" t="s">
        <v>45</v>
      </c>
      <c r="C2281" s="218" t="s">
        <v>315</v>
      </c>
      <c r="D2281" s="135" t="s">
        <v>46</v>
      </c>
      <c r="E2281" s="144">
        <v>2.5499999999999998E-2</v>
      </c>
      <c r="F2281" s="139">
        <v>9497.8228596140252</v>
      </c>
      <c r="G2281" s="128">
        <f t="shared" si="36"/>
        <v>242.19448292015764</v>
      </c>
    </row>
    <row r="2282" spans="1:7" ht="45" x14ac:dyDescent="0.2">
      <c r="A2282" s="175"/>
      <c r="B2282" s="110" t="s">
        <v>47</v>
      </c>
      <c r="C2282" s="218"/>
      <c r="D2282" s="136"/>
      <c r="E2282" s="146"/>
      <c r="F2282" s="140"/>
      <c r="G2282" s="130"/>
    </row>
    <row r="2283" spans="1:7" ht="17.45" customHeight="1" x14ac:dyDescent="0.2">
      <c r="A2283" s="175">
        <v>2</v>
      </c>
      <c r="B2283" s="114" t="s">
        <v>49</v>
      </c>
      <c r="C2283" s="218" t="s">
        <v>50</v>
      </c>
      <c r="D2283" s="135" t="s">
        <v>46</v>
      </c>
      <c r="E2283" s="144">
        <f>59.5/1000</f>
        <v>5.9499999999999997E-2</v>
      </c>
      <c r="F2283" s="139">
        <v>11894.398317202516</v>
      </c>
      <c r="G2283" s="128">
        <f t="shared" si="36"/>
        <v>707.71669987354971</v>
      </c>
    </row>
    <row r="2284" spans="1:7" ht="15" x14ac:dyDescent="0.2">
      <c r="A2284" s="175"/>
      <c r="B2284" s="110" t="s">
        <v>51</v>
      </c>
      <c r="C2284" s="218"/>
      <c r="D2284" s="141"/>
      <c r="E2284" s="145"/>
      <c r="F2284" s="143"/>
      <c r="G2284" s="129"/>
    </row>
    <row r="2285" spans="1:7" ht="45" x14ac:dyDescent="0.2">
      <c r="A2285" s="175"/>
      <c r="B2285" s="110" t="s">
        <v>52</v>
      </c>
      <c r="C2285" s="218"/>
      <c r="D2285" s="136"/>
      <c r="E2285" s="146"/>
      <c r="F2285" s="140"/>
      <c r="G2285" s="130"/>
    </row>
    <row r="2286" spans="1:7" ht="17.45" customHeight="1" x14ac:dyDescent="0.2">
      <c r="A2286" s="163">
        <v>3</v>
      </c>
      <c r="B2286" s="114" t="s">
        <v>45</v>
      </c>
      <c r="C2286" s="218" t="s">
        <v>53</v>
      </c>
      <c r="D2286" s="135" t="s">
        <v>46</v>
      </c>
      <c r="E2286" s="137">
        <v>8.8999999999999996E-2</v>
      </c>
      <c r="F2286" s="139">
        <v>9689.7343718422999</v>
      </c>
      <c r="G2286" s="128">
        <f t="shared" si="36"/>
        <v>862.38635909396464</v>
      </c>
    </row>
    <row r="2287" spans="1:7" ht="15" x14ac:dyDescent="0.2">
      <c r="A2287" s="164"/>
      <c r="B2287" s="110" t="s">
        <v>54</v>
      </c>
      <c r="C2287" s="218"/>
      <c r="D2287" s="141"/>
      <c r="E2287" s="142"/>
      <c r="F2287" s="143"/>
      <c r="G2287" s="129"/>
    </row>
    <row r="2288" spans="1:7" ht="45" x14ac:dyDescent="0.2">
      <c r="A2288" s="165"/>
      <c r="B2288" s="110" t="s">
        <v>47</v>
      </c>
      <c r="C2288" s="218"/>
      <c r="D2288" s="136"/>
      <c r="E2288" s="138"/>
      <c r="F2288" s="140"/>
      <c r="G2288" s="130"/>
    </row>
    <row r="2289" spans="1:7" ht="38.1" customHeight="1" x14ac:dyDescent="0.2">
      <c r="A2289" s="20">
        <v>4</v>
      </c>
      <c r="B2289" s="114" t="s">
        <v>58</v>
      </c>
      <c r="C2289" s="39" t="s">
        <v>59</v>
      </c>
      <c r="D2289" s="40" t="s">
        <v>12</v>
      </c>
      <c r="E2289" s="81">
        <v>12.5</v>
      </c>
      <c r="F2289" s="62">
        <v>7.7958074763315617</v>
      </c>
      <c r="G2289" s="24">
        <f t="shared" si="36"/>
        <v>97.447593454144524</v>
      </c>
    </row>
    <row r="2290" spans="1:7" ht="45" x14ac:dyDescent="0.2">
      <c r="A2290" s="20">
        <v>5</v>
      </c>
      <c r="B2290" s="114" t="s">
        <v>709</v>
      </c>
      <c r="C2290" s="42" t="s">
        <v>61</v>
      </c>
      <c r="D2290" s="40" t="s">
        <v>44</v>
      </c>
      <c r="E2290" s="80">
        <f>35/100</f>
        <v>0.35</v>
      </c>
      <c r="F2290" s="62">
        <v>577.11739968098937</v>
      </c>
      <c r="G2290" s="24">
        <f t="shared" si="36"/>
        <v>201.99108988834627</v>
      </c>
    </row>
    <row r="2291" spans="1:7" ht="45" x14ac:dyDescent="0.2">
      <c r="A2291" s="163">
        <v>6</v>
      </c>
      <c r="B2291" s="109" t="s">
        <v>708</v>
      </c>
      <c r="C2291" s="218" t="s">
        <v>62</v>
      </c>
      <c r="D2291" s="150" t="s">
        <v>65</v>
      </c>
      <c r="E2291" s="139">
        <v>0.96</v>
      </c>
      <c r="F2291" s="139">
        <v>539.39674522289147</v>
      </c>
      <c r="G2291" s="128">
        <f t="shared" si="36"/>
        <v>517.82087541397584</v>
      </c>
    </row>
    <row r="2292" spans="1:7" ht="30" x14ac:dyDescent="0.2">
      <c r="A2292" s="164"/>
      <c r="B2292" s="110" t="s">
        <v>63</v>
      </c>
      <c r="C2292" s="218"/>
      <c r="D2292" s="151"/>
      <c r="E2292" s="143"/>
      <c r="F2292" s="143"/>
      <c r="G2292" s="129"/>
    </row>
    <row r="2293" spans="1:7" ht="15.75" customHeight="1" x14ac:dyDescent="0.2">
      <c r="A2293" s="165"/>
      <c r="B2293" s="110" t="s">
        <v>64</v>
      </c>
      <c r="C2293" s="218"/>
      <c r="D2293" s="152"/>
      <c r="E2293" s="140"/>
      <c r="F2293" s="140"/>
      <c r="G2293" s="130"/>
    </row>
    <row r="2294" spans="1:7" ht="30" x14ac:dyDescent="0.2">
      <c r="A2294" s="20">
        <v>7</v>
      </c>
      <c r="B2294" s="114" t="s">
        <v>73</v>
      </c>
      <c r="C2294" s="72" t="s">
        <v>250</v>
      </c>
      <c r="D2294" s="45" t="s">
        <v>71</v>
      </c>
      <c r="E2294" s="21">
        <v>2.5499999999999998</v>
      </c>
      <c r="F2294" s="62">
        <v>329.39147649635504</v>
      </c>
      <c r="G2294" s="24">
        <f t="shared" si="36"/>
        <v>839.9482650657053</v>
      </c>
    </row>
    <row r="2295" spans="1:7" ht="15" x14ac:dyDescent="0.2">
      <c r="A2295" s="20"/>
      <c r="B2295" s="110"/>
      <c r="C2295" s="97" t="s">
        <v>1</v>
      </c>
      <c r="D2295" s="27"/>
      <c r="E2295" s="53"/>
      <c r="F2295" s="62" t="s">
        <v>185</v>
      </c>
      <c r="G2295" s="24"/>
    </row>
    <row r="2296" spans="1:7" ht="45" x14ac:dyDescent="0.2">
      <c r="A2296" s="20">
        <v>1</v>
      </c>
      <c r="B2296" s="110" t="s">
        <v>117</v>
      </c>
      <c r="C2296" s="26" t="s">
        <v>118</v>
      </c>
      <c r="D2296" s="27" t="s">
        <v>17</v>
      </c>
      <c r="E2296" s="28">
        <v>80</v>
      </c>
      <c r="F2296" s="22">
        <v>2.0842543622555265</v>
      </c>
      <c r="G2296" s="24">
        <f t="shared" si="36"/>
        <v>166.74034898044212</v>
      </c>
    </row>
    <row r="2297" spans="1:7" ht="45" x14ac:dyDescent="0.2">
      <c r="A2297" s="20">
        <v>2</v>
      </c>
      <c r="B2297" s="110" t="s">
        <v>119</v>
      </c>
      <c r="C2297" s="26" t="s">
        <v>120</v>
      </c>
      <c r="D2297" s="27" t="s">
        <v>17</v>
      </c>
      <c r="E2297" s="28">
        <v>110</v>
      </c>
      <c r="F2297" s="22">
        <v>1.2432993548743352</v>
      </c>
      <c r="G2297" s="24">
        <f t="shared" si="36"/>
        <v>136.76292903617687</v>
      </c>
    </row>
    <row r="2298" spans="1:7" ht="30" x14ac:dyDescent="0.2">
      <c r="A2298" s="20">
        <v>3</v>
      </c>
      <c r="B2298" s="110" t="s">
        <v>146</v>
      </c>
      <c r="C2298" s="26" t="s">
        <v>282</v>
      </c>
      <c r="D2298" s="45" t="s">
        <v>148</v>
      </c>
      <c r="E2298" s="28">
        <v>0.1</v>
      </c>
      <c r="F2298" s="62">
        <v>72.501206644609397</v>
      </c>
      <c r="G2298" s="24">
        <f t="shared" si="36"/>
        <v>7.2501206644609404</v>
      </c>
    </row>
    <row r="2299" spans="1:7" ht="30" x14ac:dyDescent="0.2">
      <c r="A2299" s="20">
        <v>4</v>
      </c>
      <c r="B2299" s="110" t="s">
        <v>146</v>
      </c>
      <c r="C2299" s="26" t="s">
        <v>222</v>
      </c>
      <c r="D2299" s="45" t="s">
        <v>148</v>
      </c>
      <c r="E2299" s="28">
        <v>0.3</v>
      </c>
      <c r="F2299" s="62">
        <v>68.082044675860075</v>
      </c>
      <c r="G2299" s="24">
        <f t="shared" si="36"/>
        <v>20.424613402758023</v>
      </c>
    </row>
    <row r="2300" spans="1:7" ht="45" x14ac:dyDescent="0.2">
      <c r="A2300" s="20">
        <v>5</v>
      </c>
      <c r="B2300" s="114" t="s">
        <v>102</v>
      </c>
      <c r="C2300" s="26" t="s">
        <v>163</v>
      </c>
      <c r="D2300" s="27" t="s">
        <v>164</v>
      </c>
      <c r="E2300" s="49">
        <v>190</v>
      </c>
      <c r="F2300" s="22">
        <v>0.22095809843746628</v>
      </c>
      <c r="G2300" s="24">
        <f t="shared" si="36"/>
        <v>41.98203870311859</v>
      </c>
    </row>
    <row r="2301" spans="1:7" ht="42.2" customHeight="1" x14ac:dyDescent="0.2">
      <c r="A2301" s="20">
        <v>6</v>
      </c>
      <c r="B2301" s="110" t="s">
        <v>181</v>
      </c>
      <c r="C2301" s="54" t="s">
        <v>317</v>
      </c>
      <c r="D2301" s="50" t="s">
        <v>174</v>
      </c>
      <c r="E2301" s="32">
        <v>0.08</v>
      </c>
      <c r="F2301" s="22">
        <v>112.53786333779922</v>
      </c>
      <c r="G2301" s="24">
        <f t="shared" si="36"/>
        <v>9.0030290670239381</v>
      </c>
    </row>
    <row r="2302" spans="1:7" ht="30" x14ac:dyDescent="0.2">
      <c r="A2302" s="20">
        <v>7</v>
      </c>
      <c r="B2302" s="110" t="s">
        <v>183</v>
      </c>
      <c r="C2302" s="54" t="s">
        <v>184</v>
      </c>
      <c r="D2302" s="50" t="s">
        <v>174</v>
      </c>
      <c r="E2302" s="32">
        <v>0.11</v>
      </c>
      <c r="F2302" s="62">
        <v>106.0520066216648</v>
      </c>
      <c r="G2302" s="24">
        <f t="shared" si="36"/>
        <v>11.665720728383128</v>
      </c>
    </row>
    <row r="2303" spans="1:7" s="56" customFormat="1" ht="18" x14ac:dyDescent="0.25">
      <c r="A2303" s="15"/>
      <c r="B2303" s="113"/>
      <c r="C2303" s="16" t="s">
        <v>685</v>
      </c>
      <c r="D2303" s="15"/>
      <c r="E2303" s="17"/>
      <c r="F2303" s="18"/>
      <c r="G2303" s="24"/>
    </row>
    <row r="2304" spans="1:7" ht="15" x14ac:dyDescent="0.2">
      <c r="A2304" s="20"/>
      <c r="B2304" s="114"/>
      <c r="C2304" s="97" t="s">
        <v>0</v>
      </c>
      <c r="D2304" s="27"/>
      <c r="E2304" s="34"/>
      <c r="F2304" s="22"/>
      <c r="G2304" s="69"/>
    </row>
    <row r="2305" spans="1:7" ht="17.45" customHeight="1" x14ac:dyDescent="0.2">
      <c r="A2305" s="175">
        <v>1</v>
      </c>
      <c r="B2305" s="114" t="s">
        <v>45</v>
      </c>
      <c r="C2305" s="218" t="s">
        <v>315</v>
      </c>
      <c r="D2305" s="135" t="s">
        <v>46</v>
      </c>
      <c r="E2305" s="137">
        <v>1.7999999999999999E-2</v>
      </c>
      <c r="F2305" s="139">
        <v>9497.8228596140252</v>
      </c>
      <c r="G2305" s="128">
        <f t="shared" si="36"/>
        <v>170.96081147305244</v>
      </c>
    </row>
    <row r="2306" spans="1:7" ht="45" x14ac:dyDescent="0.2">
      <c r="A2306" s="175"/>
      <c r="B2306" s="110" t="s">
        <v>47</v>
      </c>
      <c r="C2306" s="218"/>
      <c r="D2306" s="136"/>
      <c r="E2306" s="138"/>
      <c r="F2306" s="140"/>
      <c r="G2306" s="130"/>
    </row>
    <row r="2307" spans="1:7" ht="17.45" customHeight="1" x14ac:dyDescent="0.2">
      <c r="A2307" s="175">
        <v>2</v>
      </c>
      <c r="B2307" s="114" t="s">
        <v>49</v>
      </c>
      <c r="C2307" s="218" t="s">
        <v>50</v>
      </c>
      <c r="D2307" s="135" t="s">
        <v>46</v>
      </c>
      <c r="E2307" s="144">
        <f>41.5/1000</f>
        <v>4.1500000000000002E-2</v>
      </c>
      <c r="F2307" s="139">
        <v>11894.398317202515</v>
      </c>
      <c r="G2307" s="128">
        <f t="shared" si="36"/>
        <v>493.61753016390441</v>
      </c>
    </row>
    <row r="2308" spans="1:7" ht="15" x14ac:dyDescent="0.2">
      <c r="A2308" s="175"/>
      <c r="B2308" s="110" t="s">
        <v>51</v>
      </c>
      <c r="C2308" s="218"/>
      <c r="D2308" s="141"/>
      <c r="E2308" s="145"/>
      <c r="F2308" s="143"/>
      <c r="G2308" s="129"/>
    </row>
    <row r="2309" spans="1:7" ht="45" x14ac:dyDescent="0.2">
      <c r="A2309" s="175"/>
      <c r="B2309" s="110" t="s">
        <v>52</v>
      </c>
      <c r="C2309" s="218"/>
      <c r="D2309" s="136"/>
      <c r="E2309" s="146"/>
      <c r="F2309" s="140"/>
      <c r="G2309" s="130"/>
    </row>
    <row r="2310" spans="1:7" ht="17.45" customHeight="1" x14ac:dyDescent="0.2">
      <c r="A2310" s="163">
        <v>3</v>
      </c>
      <c r="B2310" s="114" t="s">
        <v>45</v>
      </c>
      <c r="C2310" s="218" t="s">
        <v>53</v>
      </c>
      <c r="D2310" s="135" t="s">
        <v>46</v>
      </c>
      <c r="E2310" s="137">
        <v>6.2E-2</v>
      </c>
      <c r="F2310" s="139">
        <v>9689.7343718423017</v>
      </c>
      <c r="G2310" s="128">
        <f t="shared" si="36"/>
        <v>600.76353105422265</v>
      </c>
    </row>
    <row r="2311" spans="1:7" ht="15" x14ac:dyDescent="0.2">
      <c r="A2311" s="164"/>
      <c r="B2311" s="110" t="s">
        <v>54</v>
      </c>
      <c r="C2311" s="218"/>
      <c r="D2311" s="141"/>
      <c r="E2311" s="142"/>
      <c r="F2311" s="143"/>
      <c r="G2311" s="129"/>
    </row>
    <row r="2312" spans="1:7" ht="45" x14ac:dyDescent="0.2">
      <c r="A2312" s="165"/>
      <c r="B2312" s="110" t="s">
        <v>47</v>
      </c>
      <c r="C2312" s="218"/>
      <c r="D2312" s="136"/>
      <c r="E2312" s="138"/>
      <c r="F2312" s="140"/>
      <c r="G2312" s="130"/>
    </row>
    <row r="2313" spans="1:7" ht="38.85" customHeight="1" x14ac:dyDescent="0.2">
      <c r="A2313" s="20">
        <v>4</v>
      </c>
      <c r="B2313" s="114" t="s">
        <v>58</v>
      </c>
      <c r="C2313" s="39" t="s">
        <v>59</v>
      </c>
      <c r="D2313" s="40" t="s">
        <v>12</v>
      </c>
      <c r="E2313" s="80">
        <v>9</v>
      </c>
      <c r="F2313" s="62">
        <v>7.7958074763315626</v>
      </c>
      <c r="G2313" s="24">
        <f t="shared" si="36"/>
        <v>70.162267286984061</v>
      </c>
    </row>
    <row r="2314" spans="1:7" ht="51.6" customHeight="1" x14ac:dyDescent="0.2">
      <c r="A2314" s="20">
        <v>5</v>
      </c>
      <c r="B2314" s="114" t="s">
        <v>709</v>
      </c>
      <c r="C2314" s="42" t="s">
        <v>61</v>
      </c>
      <c r="D2314" s="40" t="s">
        <v>44</v>
      </c>
      <c r="E2314" s="80">
        <f>28/100</f>
        <v>0.28000000000000003</v>
      </c>
      <c r="F2314" s="62">
        <v>577.11739968098937</v>
      </c>
      <c r="G2314" s="24">
        <f t="shared" ref="G2314:G2377" si="37">F2314*E2314</f>
        <v>161.59287191067705</v>
      </c>
    </row>
    <row r="2315" spans="1:7" ht="45" x14ac:dyDescent="0.2">
      <c r="A2315" s="163">
        <v>6</v>
      </c>
      <c r="B2315" s="109" t="s">
        <v>708</v>
      </c>
      <c r="C2315" s="218" t="s">
        <v>62</v>
      </c>
      <c r="D2315" s="150" t="s">
        <v>65</v>
      </c>
      <c r="E2315" s="147">
        <v>0.66500000000000004</v>
      </c>
      <c r="F2315" s="139">
        <v>539.39674522289124</v>
      </c>
      <c r="G2315" s="128">
        <f t="shared" si="37"/>
        <v>358.69883557322271</v>
      </c>
    </row>
    <row r="2316" spans="1:7" ht="30" x14ac:dyDescent="0.2">
      <c r="A2316" s="164"/>
      <c r="B2316" s="110" t="s">
        <v>63</v>
      </c>
      <c r="C2316" s="218"/>
      <c r="D2316" s="151"/>
      <c r="E2316" s="148"/>
      <c r="F2316" s="143"/>
      <c r="G2316" s="129"/>
    </row>
    <row r="2317" spans="1:7" ht="15.75" customHeight="1" x14ac:dyDescent="0.2">
      <c r="A2317" s="165"/>
      <c r="B2317" s="110" t="s">
        <v>64</v>
      </c>
      <c r="C2317" s="218"/>
      <c r="D2317" s="152"/>
      <c r="E2317" s="149"/>
      <c r="F2317" s="140"/>
      <c r="G2317" s="130"/>
    </row>
    <row r="2318" spans="1:7" ht="30" x14ac:dyDescent="0.2">
      <c r="A2318" s="20">
        <v>7</v>
      </c>
      <c r="B2318" s="114" t="s">
        <v>73</v>
      </c>
      <c r="C2318" s="72" t="s">
        <v>250</v>
      </c>
      <c r="D2318" s="45" t="s">
        <v>71</v>
      </c>
      <c r="E2318" s="21">
        <v>1.77</v>
      </c>
      <c r="F2318" s="62">
        <v>329.39147649635504</v>
      </c>
      <c r="G2318" s="24">
        <f t="shared" si="37"/>
        <v>583.02291339854844</v>
      </c>
    </row>
    <row r="2319" spans="1:7" ht="15" x14ac:dyDescent="0.2">
      <c r="A2319" s="20"/>
      <c r="B2319" s="110"/>
      <c r="C2319" s="97" t="s">
        <v>1</v>
      </c>
      <c r="D2319" s="27"/>
      <c r="E2319" s="53"/>
      <c r="F2319" s="62" t="s">
        <v>185</v>
      </c>
      <c r="G2319" s="24"/>
    </row>
    <row r="2320" spans="1:7" ht="42.75" customHeight="1" x14ac:dyDescent="0.2">
      <c r="A2320" s="20">
        <v>1</v>
      </c>
      <c r="B2320" s="110" t="s">
        <v>100</v>
      </c>
      <c r="C2320" s="26" t="s">
        <v>101</v>
      </c>
      <c r="D2320" s="27" t="s">
        <v>17</v>
      </c>
      <c r="E2320" s="53">
        <v>1.5</v>
      </c>
      <c r="F2320" s="68">
        <v>5.8229333908054803</v>
      </c>
      <c r="G2320" s="24">
        <f t="shared" si="37"/>
        <v>8.7344000862082201</v>
      </c>
    </row>
    <row r="2321" spans="1:7" ht="45" x14ac:dyDescent="0.2">
      <c r="A2321" s="20">
        <v>2</v>
      </c>
      <c r="B2321" s="110" t="s">
        <v>117</v>
      </c>
      <c r="C2321" s="26" t="s">
        <v>118</v>
      </c>
      <c r="D2321" s="27" t="s">
        <v>17</v>
      </c>
      <c r="E2321" s="28">
        <v>78</v>
      </c>
      <c r="F2321" s="22">
        <v>2.0842543622555265</v>
      </c>
      <c r="G2321" s="24">
        <f t="shared" si="37"/>
        <v>162.57184025593108</v>
      </c>
    </row>
    <row r="2322" spans="1:7" ht="45" x14ac:dyDescent="0.2">
      <c r="A2322" s="20">
        <v>3</v>
      </c>
      <c r="B2322" s="110" t="s">
        <v>119</v>
      </c>
      <c r="C2322" s="26" t="s">
        <v>120</v>
      </c>
      <c r="D2322" s="27" t="s">
        <v>17</v>
      </c>
      <c r="E2322" s="28">
        <v>52</v>
      </c>
      <c r="F2322" s="22">
        <v>1.2432993548743352</v>
      </c>
      <c r="G2322" s="24">
        <f t="shared" si="37"/>
        <v>64.651566453465435</v>
      </c>
    </row>
    <row r="2323" spans="1:7" ht="30" x14ac:dyDescent="0.2">
      <c r="A2323" s="20">
        <v>4</v>
      </c>
      <c r="B2323" s="118" t="s">
        <v>127</v>
      </c>
      <c r="C2323" s="26" t="s">
        <v>128</v>
      </c>
      <c r="D2323" s="27" t="s">
        <v>26</v>
      </c>
      <c r="E2323" s="31">
        <v>1</v>
      </c>
      <c r="F2323" s="62">
        <v>56.425884082044874</v>
      </c>
      <c r="G2323" s="24">
        <f t="shared" si="37"/>
        <v>56.425884082044874</v>
      </c>
    </row>
    <row r="2324" spans="1:7" ht="30" x14ac:dyDescent="0.2">
      <c r="A2324" s="20">
        <v>5</v>
      </c>
      <c r="B2324" s="110" t="s">
        <v>140</v>
      </c>
      <c r="C2324" s="30" t="s">
        <v>141</v>
      </c>
      <c r="D2324" s="20" t="s">
        <v>26</v>
      </c>
      <c r="E2324" s="51">
        <v>2</v>
      </c>
      <c r="F2324" s="22">
        <v>10.347980598599007</v>
      </c>
      <c r="G2324" s="24">
        <f t="shared" si="37"/>
        <v>20.695961197198013</v>
      </c>
    </row>
    <row r="2325" spans="1:7" ht="36.75" customHeight="1" x14ac:dyDescent="0.2">
      <c r="A2325" s="20">
        <v>6</v>
      </c>
      <c r="B2325" s="110" t="s">
        <v>146</v>
      </c>
      <c r="C2325" s="30" t="s">
        <v>155</v>
      </c>
      <c r="D2325" s="45" t="s">
        <v>148</v>
      </c>
      <c r="E2325" s="52">
        <v>0.1</v>
      </c>
      <c r="F2325" s="62">
        <v>352.3814646653999</v>
      </c>
      <c r="G2325" s="24">
        <f t="shared" si="37"/>
        <v>35.238146466539995</v>
      </c>
    </row>
    <row r="2326" spans="1:7" ht="30" x14ac:dyDescent="0.2">
      <c r="A2326" s="20">
        <v>7</v>
      </c>
      <c r="B2326" s="110" t="s">
        <v>156</v>
      </c>
      <c r="C2326" s="26" t="s">
        <v>364</v>
      </c>
      <c r="D2326" s="27" t="s">
        <v>14</v>
      </c>
      <c r="E2326" s="52">
        <v>4.0000000000000001E-3</v>
      </c>
      <c r="F2326" s="22">
        <v>2002.6676614223445</v>
      </c>
      <c r="G2326" s="24">
        <f t="shared" si="37"/>
        <v>8.0106706456893786</v>
      </c>
    </row>
    <row r="2327" spans="1:7" ht="30" x14ac:dyDescent="0.2">
      <c r="A2327" s="20">
        <v>8</v>
      </c>
      <c r="B2327" s="110" t="s">
        <v>146</v>
      </c>
      <c r="C2327" s="26" t="s">
        <v>222</v>
      </c>
      <c r="D2327" s="45" t="s">
        <v>148</v>
      </c>
      <c r="E2327" s="28">
        <v>0.2</v>
      </c>
      <c r="F2327" s="62">
        <v>68.082044675860075</v>
      </c>
      <c r="G2327" s="24">
        <f t="shared" si="37"/>
        <v>13.616408935172016</v>
      </c>
    </row>
    <row r="2328" spans="1:7" ht="45" x14ac:dyDescent="0.2">
      <c r="A2328" s="20">
        <v>9</v>
      </c>
      <c r="B2328" s="114" t="s">
        <v>102</v>
      </c>
      <c r="C2328" s="26" t="s">
        <v>163</v>
      </c>
      <c r="D2328" s="27" t="s">
        <v>164</v>
      </c>
      <c r="E2328" s="49">
        <v>130</v>
      </c>
      <c r="F2328" s="22">
        <v>0.22095809843746625</v>
      </c>
      <c r="G2328" s="24">
        <f t="shared" si="37"/>
        <v>28.724552796870611</v>
      </c>
    </row>
    <row r="2329" spans="1:7" ht="28.5" customHeight="1" x14ac:dyDescent="0.2">
      <c r="A2329" s="163">
        <v>10</v>
      </c>
      <c r="B2329" s="207" t="s">
        <v>165</v>
      </c>
      <c r="C2329" s="216" t="s">
        <v>229</v>
      </c>
      <c r="D2329" s="157" t="s">
        <v>14</v>
      </c>
      <c r="E2329" s="237">
        <f>4.8*0.001</f>
        <v>4.7999999999999996E-3</v>
      </c>
      <c r="F2329" s="128">
        <v>810.4715550793394</v>
      </c>
      <c r="G2329" s="128">
        <f t="shared" si="37"/>
        <v>3.8902634643808289</v>
      </c>
    </row>
    <row r="2330" spans="1:7" ht="28.5" customHeight="1" x14ac:dyDescent="0.2">
      <c r="A2330" s="165"/>
      <c r="B2330" s="209"/>
      <c r="C2330" s="217"/>
      <c r="D2330" s="159"/>
      <c r="E2330" s="238"/>
      <c r="F2330" s="130"/>
      <c r="G2330" s="130"/>
    </row>
    <row r="2331" spans="1:7" ht="27.2" customHeight="1" x14ac:dyDescent="0.2">
      <c r="A2331" s="163">
        <v>11</v>
      </c>
      <c r="B2331" s="207" t="s">
        <v>168</v>
      </c>
      <c r="C2331" s="247" t="s">
        <v>224</v>
      </c>
      <c r="D2331" s="135" t="s">
        <v>71</v>
      </c>
      <c r="E2331" s="178">
        <f>0.34/100</f>
        <v>3.4000000000000002E-3</v>
      </c>
      <c r="F2331" s="153">
        <v>104.0882958772491</v>
      </c>
      <c r="G2331" s="128">
        <f t="shared" si="37"/>
        <v>0.35390020598264693</v>
      </c>
    </row>
    <row r="2332" spans="1:7" ht="27.2" customHeight="1" x14ac:dyDescent="0.2">
      <c r="A2332" s="165"/>
      <c r="B2332" s="209"/>
      <c r="C2332" s="248"/>
      <c r="D2332" s="136"/>
      <c r="E2332" s="179"/>
      <c r="F2332" s="154"/>
      <c r="G2332" s="130"/>
    </row>
    <row r="2333" spans="1:7" ht="47.25" x14ac:dyDescent="0.2">
      <c r="A2333" s="20">
        <v>12</v>
      </c>
      <c r="B2333" s="110" t="s">
        <v>225</v>
      </c>
      <c r="C2333" s="26" t="s">
        <v>230</v>
      </c>
      <c r="D2333" s="27" t="s">
        <v>164</v>
      </c>
      <c r="E2333" s="53">
        <v>0.5</v>
      </c>
      <c r="F2333" s="22">
        <v>0.85555290308590715</v>
      </c>
      <c r="G2333" s="24">
        <f t="shared" si="37"/>
        <v>0.42777645154295357</v>
      </c>
    </row>
    <row r="2334" spans="1:7" ht="45" x14ac:dyDescent="0.2">
      <c r="A2334" s="20">
        <v>13</v>
      </c>
      <c r="B2334" s="110" t="s">
        <v>181</v>
      </c>
      <c r="C2334" s="54" t="s">
        <v>182</v>
      </c>
      <c r="D2334" s="50" t="s">
        <v>174</v>
      </c>
      <c r="E2334" s="34">
        <v>7.9500000000000001E-2</v>
      </c>
      <c r="F2334" s="22">
        <v>112.53786333779922</v>
      </c>
      <c r="G2334" s="24">
        <f t="shared" si="37"/>
        <v>8.9467601353550386</v>
      </c>
    </row>
    <row r="2335" spans="1:7" ht="34.700000000000003" customHeight="1" x14ac:dyDescent="0.2">
      <c r="A2335" s="20">
        <v>14</v>
      </c>
      <c r="B2335" s="110" t="s">
        <v>183</v>
      </c>
      <c r="C2335" s="54" t="s">
        <v>184</v>
      </c>
      <c r="D2335" s="50" t="s">
        <v>174</v>
      </c>
      <c r="E2335" s="32">
        <v>5.1999999999999998E-2</v>
      </c>
      <c r="F2335" s="62">
        <v>106.0520066216648</v>
      </c>
      <c r="G2335" s="24">
        <f t="shared" si="37"/>
        <v>5.5147043443265691</v>
      </c>
    </row>
    <row r="2336" spans="1:7" s="56" customFormat="1" ht="18" x14ac:dyDescent="0.25">
      <c r="A2336" s="15"/>
      <c r="B2336" s="113"/>
      <c r="C2336" s="16" t="s">
        <v>686</v>
      </c>
      <c r="D2336" s="15"/>
      <c r="E2336" s="17"/>
      <c r="F2336" s="18"/>
      <c r="G2336" s="69"/>
    </row>
    <row r="2337" spans="1:7" ht="15" x14ac:dyDescent="0.2">
      <c r="A2337" s="20"/>
      <c r="B2337" s="114"/>
      <c r="C2337" s="97" t="s">
        <v>0</v>
      </c>
      <c r="D2337" s="27"/>
      <c r="E2337" s="34"/>
      <c r="F2337" s="22"/>
      <c r="G2337" s="69"/>
    </row>
    <row r="2338" spans="1:7" ht="45" x14ac:dyDescent="0.2">
      <c r="A2338" s="20">
        <v>1</v>
      </c>
      <c r="B2338" s="110" t="s">
        <v>39</v>
      </c>
      <c r="C2338" s="35" t="s">
        <v>40</v>
      </c>
      <c r="D2338" s="45" t="s">
        <v>41</v>
      </c>
      <c r="E2338" s="37">
        <v>762</v>
      </c>
      <c r="F2338" s="62">
        <v>0.42932480293630632</v>
      </c>
      <c r="G2338" s="24">
        <f t="shared" si="37"/>
        <v>327.14549983746542</v>
      </c>
    </row>
    <row r="2339" spans="1:7" ht="17.45" customHeight="1" x14ac:dyDescent="0.2">
      <c r="A2339" s="175">
        <v>2</v>
      </c>
      <c r="B2339" s="110" t="s">
        <v>42</v>
      </c>
      <c r="C2339" s="225" t="s">
        <v>43</v>
      </c>
      <c r="D2339" s="135" t="s">
        <v>46</v>
      </c>
      <c r="E2339" s="147">
        <f>42/1000</f>
        <v>4.2000000000000003E-2</v>
      </c>
      <c r="F2339" s="139">
        <v>11243.571989763224</v>
      </c>
      <c r="G2339" s="128">
        <f t="shared" si="37"/>
        <v>472.23002357005544</v>
      </c>
    </row>
    <row r="2340" spans="1:7" ht="15.75" customHeight="1" x14ac:dyDescent="0.2">
      <c r="A2340" s="175"/>
      <c r="B2340" s="114" t="s">
        <v>45</v>
      </c>
      <c r="C2340" s="225"/>
      <c r="D2340" s="141"/>
      <c r="E2340" s="148"/>
      <c r="F2340" s="143"/>
      <c r="G2340" s="129"/>
    </row>
    <row r="2341" spans="1:7" ht="45" x14ac:dyDescent="0.2">
      <c r="A2341" s="175"/>
      <c r="B2341" s="110" t="s">
        <v>47</v>
      </c>
      <c r="C2341" s="225"/>
      <c r="D2341" s="136"/>
      <c r="E2341" s="149"/>
      <c r="F2341" s="140"/>
      <c r="G2341" s="130"/>
    </row>
    <row r="2342" spans="1:7" ht="17.45" customHeight="1" x14ac:dyDescent="0.2">
      <c r="A2342" s="175">
        <v>3</v>
      </c>
      <c r="B2342" s="114" t="s">
        <v>49</v>
      </c>
      <c r="C2342" s="218" t="s">
        <v>50</v>
      </c>
      <c r="D2342" s="135" t="s">
        <v>46</v>
      </c>
      <c r="E2342" s="137">
        <f>108/1000</f>
        <v>0.108</v>
      </c>
      <c r="F2342" s="139">
        <v>11894.398317202516</v>
      </c>
      <c r="G2342" s="128">
        <f t="shared" si="37"/>
        <v>1284.5950182578717</v>
      </c>
    </row>
    <row r="2343" spans="1:7" ht="15" x14ac:dyDescent="0.2">
      <c r="A2343" s="175"/>
      <c r="B2343" s="110" t="s">
        <v>51</v>
      </c>
      <c r="C2343" s="218"/>
      <c r="D2343" s="141"/>
      <c r="E2343" s="142"/>
      <c r="F2343" s="143"/>
      <c r="G2343" s="129"/>
    </row>
    <row r="2344" spans="1:7" ht="45" x14ac:dyDescent="0.2">
      <c r="A2344" s="175"/>
      <c r="B2344" s="110" t="s">
        <v>52</v>
      </c>
      <c r="C2344" s="218"/>
      <c r="D2344" s="136"/>
      <c r="E2344" s="138"/>
      <c r="F2344" s="140"/>
      <c r="G2344" s="130"/>
    </row>
    <row r="2345" spans="1:7" ht="17.45" customHeight="1" x14ac:dyDescent="0.2">
      <c r="A2345" s="163">
        <v>4</v>
      </c>
      <c r="B2345" s="114" t="s">
        <v>45</v>
      </c>
      <c r="C2345" s="218" t="s">
        <v>53</v>
      </c>
      <c r="D2345" s="135" t="s">
        <v>46</v>
      </c>
      <c r="E2345" s="137">
        <v>0.16200000000000001</v>
      </c>
      <c r="F2345" s="139">
        <v>9689.7343718422999</v>
      </c>
      <c r="G2345" s="128">
        <f t="shared" si="37"/>
        <v>1569.7369682384526</v>
      </c>
    </row>
    <row r="2346" spans="1:7" ht="15" x14ac:dyDescent="0.2">
      <c r="A2346" s="164"/>
      <c r="B2346" s="110" t="s">
        <v>54</v>
      </c>
      <c r="C2346" s="218"/>
      <c r="D2346" s="141"/>
      <c r="E2346" s="142"/>
      <c r="F2346" s="143"/>
      <c r="G2346" s="129"/>
    </row>
    <row r="2347" spans="1:7" ht="45" x14ac:dyDescent="0.2">
      <c r="A2347" s="165"/>
      <c r="B2347" s="110" t="s">
        <v>47</v>
      </c>
      <c r="C2347" s="218"/>
      <c r="D2347" s="136"/>
      <c r="E2347" s="138"/>
      <c r="F2347" s="140"/>
      <c r="G2347" s="130"/>
    </row>
    <row r="2348" spans="1:7" ht="40.700000000000003" customHeight="1" x14ac:dyDescent="0.2">
      <c r="A2348" s="20">
        <v>5</v>
      </c>
      <c r="B2348" s="114" t="s">
        <v>58</v>
      </c>
      <c r="C2348" s="39" t="s">
        <v>59</v>
      </c>
      <c r="D2348" s="40" t="s">
        <v>12</v>
      </c>
      <c r="E2348" s="28">
        <v>27</v>
      </c>
      <c r="F2348" s="62">
        <v>7.7958074763315617</v>
      </c>
      <c r="G2348" s="24">
        <f t="shared" si="37"/>
        <v>210.48680186095217</v>
      </c>
    </row>
    <row r="2349" spans="1:7" ht="45" x14ac:dyDescent="0.2">
      <c r="A2349" s="20">
        <v>6</v>
      </c>
      <c r="B2349" s="114" t="s">
        <v>709</v>
      </c>
      <c r="C2349" s="42" t="s">
        <v>61</v>
      </c>
      <c r="D2349" s="40" t="s">
        <v>44</v>
      </c>
      <c r="E2349" s="28">
        <f>85/100</f>
        <v>0.85</v>
      </c>
      <c r="F2349" s="62">
        <v>577.11739968098937</v>
      </c>
      <c r="G2349" s="24">
        <f t="shared" si="37"/>
        <v>490.54978972884095</v>
      </c>
    </row>
    <row r="2350" spans="1:7" ht="45" x14ac:dyDescent="0.2">
      <c r="A2350" s="163">
        <v>7</v>
      </c>
      <c r="B2350" s="109" t="s">
        <v>708</v>
      </c>
      <c r="C2350" s="218" t="s">
        <v>62</v>
      </c>
      <c r="D2350" s="150" t="s">
        <v>65</v>
      </c>
      <c r="E2350" s="139">
        <v>1.3149999999999999</v>
      </c>
      <c r="F2350" s="139">
        <v>539.39674522289135</v>
      </c>
      <c r="G2350" s="128">
        <f t="shared" si="37"/>
        <v>709.30671996810213</v>
      </c>
    </row>
    <row r="2351" spans="1:7" ht="30" x14ac:dyDescent="0.2">
      <c r="A2351" s="164"/>
      <c r="B2351" s="110" t="s">
        <v>63</v>
      </c>
      <c r="C2351" s="218"/>
      <c r="D2351" s="151"/>
      <c r="E2351" s="143"/>
      <c r="F2351" s="143"/>
      <c r="G2351" s="129"/>
    </row>
    <row r="2352" spans="1:7" ht="15.75" customHeight="1" x14ac:dyDescent="0.2">
      <c r="A2352" s="165"/>
      <c r="B2352" s="110" t="s">
        <v>64</v>
      </c>
      <c r="C2352" s="218"/>
      <c r="D2352" s="152"/>
      <c r="E2352" s="140"/>
      <c r="F2352" s="140"/>
      <c r="G2352" s="130"/>
    </row>
    <row r="2353" spans="1:7" ht="12.75" customHeight="1" x14ac:dyDescent="0.2">
      <c r="A2353" s="163">
        <v>8</v>
      </c>
      <c r="B2353" s="214" t="s">
        <v>69</v>
      </c>
      <c r="C2353" s="215" t="s">
        <v>72</v>
      </c>
      <c r="D2353" s="157" t="s">
        <v>71</v>
      </c>
      <c r="E2353" s="139">
        <v>3.375</v>
      </c>
      <c r="F2353" s="160">
        <v>174.76597651285454</v>
      </c>
      <c r="G2353" s="128">
        <f t="shared" si="37"/>
        <v>589.8351707308841</v>
      </c>
    </row>
    <row r="2354" spans="1:7" ht="12.75" customHeight="1" x14ac:dyDescent="0.2">
      <c r="A2354" s="164"/>
      <c r="B2354" s="214"/>
      <c r="C2354" s="215"/>
      <c r="D2354" s="158"/>
      <c r="E2354" s="143"/>
      <c r="F2354" s="161"/>
      <c r="G2354" s="129"/>
    </row>
    <row r="2355" spans="1:7" ht="12.75" customHeight="1" x14ac:dyDescent="0.2">
      <c r="A2355" s="164"/>
      <c r="B2355" s="214"/>
      <c r="C2355" s="215"/>
      <c r="D2355" s="158"/>
      <c r="E2355" s="143"/>
      <c r="F2355" s="161"/>
      <c r="G2355" s="129"/>
    </row>
    <row r="2356" spans="1:7" ht="12.75" x14ac:dyDescent="0.2">
      <c r="A2356" s="165"/>
      <c r="B2356" s="214"/>
      <c r="C2356" s="215"/>
      <c r="D2356" s="159"/>
      <c r="E2356" s="140"/>
      <c r="F2356" s="162"/>
      <c r="G2356" s="130"/>
    </row>
    <row r="2357" spans="1:7" ht="30" x14ac:dyDescent="0.2">
      <c r="A2357" s="20">
        <v>9</v>
      </c>
      <c r="B2357" s="114" t="s">
        <v>73</v>
      </c>
      <c r="C2357" s="35" t="s">
        <v>75</v>
      </c>
      <c r="D2357" s="45" t="s">
        <v>71</v>
      </c>
      <c r="E2357" s="21">
        <v>4.18</v>
      </c>
      <c r="F2357" s="62">
        <v>605.4758774597442</v>
      </c>
      <c r="G2357" s="24">
        <f t="shared" si="37"/>
        <v>2530.8891677817305</v>
      </c>
    </row>
    <row r="2358" spans="1:7" ht="30" x14ac:dyDescent="0.2">
      <c r="A2358" s="20">
        <v>10</v>
      </c>
      <c r="B2358" s="114" t="s">
        <v>78</v>
      </c>
      <c r="C2358" s="35" t="s">
        <v>367</v>
      </c>
      <c r="D2358" s="27" t="s">
        <v>14</v>
      </c>
      <c r="E2358" s="74">
        <v>4.7091599999999997E-2</v>
      </c>
      <c r="F2358" s="29">
        <v>259.0317966725778</v>
      </c>
      <c r="G2358" s="24">
        <f t="shared" si="37"/>
        <v>12.198221756186364</v>
      </c>
    </row>
    <row r="2359" spans="1:7" ht="15" x14ac:dyDescent="0.2">
      <c r="A2359" s="20"/>
      <c r="B2359" s="110"/>
      <c r="C2359" s="97" t="s">
        <v>1</v>
      </c>
      <c r="D2359" s="27"/>
      <c r="E2359" s="53"/>
      <c r="F2359" s="62" t="s">
        <v>185</v>
      </c>
      <c r="G2359" s="24"/>
    </row>
    <row r="2360" spans="1:7" ht="30" x14ac:dyDescent="0.2">
      <c r="A2360" s="20">
        <v>1</v>
      </c>
      <c r="B2360" s="110" t="s">
        <v>98</v>
      </c>
      <c r="C2360" s="26" t="s">
        <v>99</v>
      </c>
      <c r="D2360" s="27" t="s">
        <v>17</v>
      </c>
      <c r="E2360" s="53">
        <v>1.5</v>
      </c>
      <c r="F2360" s="22">
        <v>6.8667099867442802</v>
      </c>
      <c r="G2360" s="24">
        <f t="shared" si="37"/>
        <v>10.300064980116421</v>
      </c>
    </row>
    <row r="2361" spans="1:7" ht="45" x14ac:dyDescent="0.2">
      <c r="A2361" s="20">
        <v>2</v>
      </c>
      <c r="B2361" s="118" t="s">
        <v>115</v>
      </c>
      <c r="C2361" s="26" t="s">
        <v>116</v>
      </c>
      <c r="D2361" s="27" t="s">
        <v>17</v>
      </c>
      <c r="E2361" s="28">
        <v>380</v>
      </c>
      <c r="F2361" s="62">
        <v>2.8579023175845752</v>
      </c>
      <c r="G2361" s="24">
        <f t="shared" si="37"/>
        <v>1086.0028806821385</v>
      </c>
    </row>
    <row r="2362" spans="1:7" ht="30" x14ac:dyDescent="0.2">
      <c r="A2362" s="20">
        <v>3</v>
      </c>
      <c r="B2362" s="110" t="s">
        <v>261</v>
      </c>
      <c r="C2362" s="26" t="s">
        <v>262</v>
      </c>
      <c r="D2362" s="27" t="s">
        <v>26</v>
      </c>
      <c r="E2362" s="31">
        <v>1</v>
      </c>
      <c r="F2362" s="62">
        <v>62.390557577664133</v>
      </c>
      <c r="G2362" s="24">
        <f t="shared" si="37"/>
        <v>62.390557577664133</v>
      </c>
    </row>
    <row r="2363" spans="1:7" ht="30" x14ac:dyDescent="0.2">
      <c r="A2363" s="20">
        <v>4</v>
      </c>
      <c r="B2363" s="110" t="s">
        <v>265</v>
      </c>
      <c r="C2363" s="30" t="s">
        <v>266</v>
      </c>
      <c r="D2363" s="20" t="s">
        <v>26</v>
      </c>
      <c r="E2363" s="51">
        <v>2</v>
      </c>
      <c r="F2363" s="62">
        <v>15.425768966942368</v>
      </c>
      <c r="G2363" s="24">
        <f t="shared" si="37"/>
        <v>30.851537933884735</v>
      </c>
    </row>
    <row r="2364" spans="1:7" ht="30" x14ac:dyDescent="0.2">
      <c r="A2364" s="20">
        <v>5</v>
      </c>
      <c r="B2364" s="114" t="s">
        <v>146</v>
      </c>
      <c r="C2364" s="30" t="s">
        <v>154</v>
      </c>
      <c r="D2364" s="45" t="s">
        <v>148</v>
      </c>
      <c r="E2364" s="52">
        <v>0.1</v>
      </c>
      <c r="F2364" s="62">
        <v>352.3814646653999</v>
      </c>
      <c r="G2364" s="24">
        <f t="shared" si="37"/>
        <v>35.238146466539995</v>
      </c>
    </row>
    <row r="2365" spans="1:7" ht="30" x14ac:dyDescent="0.2">
      <c r="A2365" s="20">
        <v>6</v>
      </c>
      <c r="B2365" s="110" t="s">
        <v>156</v>
      </c>
      <c r="C2365" s="26" t="s">
        <v>281</v>
      </c>
      <c r="D2365" s="27" t="s">
        <v>14</v>
      </c>
      <c r="E2365" s="52">
        <v>2.5000000000000001E-2</v>
      </c>
      <c r="F2365" s="22">
        <v>2002.6676614223447</v>
      </c>
      <c r="G2365" s="24">
        <f t="shared" si="37"/>
        <v>50.066691535558618</v>
      </c>
    </row>
    <row r="2366" spans="1:7" ht="30" x14ac:dyDescent="0.2">
      <c r="A2366" s="20">
        <v>7</v>
      </c>
      <c r="B2366" s="110" t="s">
        <v>146</v>
      </c>
      <c r="C2366" s="26" t="s">
        <v>368</v>
      </c>
      <c r="D2366" s="45" t="s">
        <v>148</v>
      </c>
      <c r="E2366" s="28">
        <v>0.2</v>
      </c>
      <c r="F2366" s="62">
        <v>72.501206644609397</v>
      </c>
      <c r="G2366" s="24">
        <f t="shared" si="37"/>
        <v>14.500241328921881</v>
      </c>
    </row>
    <row r="2367" spans="1:7" ht="30" x14ac:dyDescent="0.2">
      <c r="A2367" s="20">
        <v>8</v>
      </c>
      <c r="B2367" s="110" t="s">
        <v>146</v>
      </c>
      <c r="C2367" s="26" t="s">
        <v>369</v>
      </c>
      <c r="D2367" s="45" t="s">
        <v>148</v>
      </c>
      <c r="E2367" s="28">
        <v>0.1</v>
      </c>
      <c r="F2367" s="62">
        <v>116.69282633210265</v>
      </c>
      <c r="G2367" s="24">
        <f t="shared" si="37"/>
        <v>11.669282633210265</v>
      </c>
    </row>
    <row r="2368" spans="1:7" ht="45" x14ac:dyDescent="0.2">
      <c r="A2368" s="20">
        <v>9</v>
      </c>
      <c r="B2368" s="114" t="s">
        <v>102</v>
      </c>
      <c r="C2368" s="26" t="s">
        <v>163</v>
      </c>
      <c r="D2368" s="27" t="s">
        <v>164</v>
      </c>
      <c r="E2368" s="49">
        <v>380</v>
      </c>
      <c r="F2368" s="22">
        <v>0.22095809843746628</v>
      </c>
      <c r="G2368" s="24">
        <f t="shared" si="37"/>
        <v>83.96407740623718</v>
      </c>
    </row>
    <row r="2369" spans="1:7" ht="26.45" customHeight="1" x14ac:dyDescent="0.2">
      <c r="A2369" s="163">
        <v>10</v>
      </c>
      <c r="B2369" s="207" t="s">
        <v>165</v>
      </c>
      <c r="C2369" s="216" t="s">
        <v>229</v>
      </c>
      <c r="D2369" s="157" t="s">
        <v>14</v>
      </c>
      <c r="E2369" s="237">
        <f>4.8*0.001</f>
        <v>4.7999999999999996E-3</v>
      </c>
      <c r="F2369" s="128">
        <v>810.4715550793394</v>
      </c>
      <c r="G2369" s="128">
        <f t="shared" si="37"/>
        <v>3.8902634643808289</v>
      </c>
    </row>
    <row r="2370" spans="1:7" ht="26.45" customHeight="1" x14ac:dyDescent="0.2">
      <c r="A2370" s="165"/>
      <c r="B2370" s="209"/>
      <c r="C2370" s="217"/>
      <c r="D2370" s="159"/>
      <c r="E2370" s="238"/>
      <c r="F2370" s="130"/>
      <c r="G2370" s="130"/>
    </row>
    <row r="2371" spans="1:7" ht="27" customHeight="1" x14ac:dyDescent="0.2">
      <c r="A2371" s="163">
        <v>11</v>
      </c>
      <c r="B2371" s="207" t="s">
        <v>168</v>
      </c>
      <c r="C2371" s="247" t="s">
        <v>283</v>
      </c>
      <c r="D2371" s="135" t="s">
        <v>71</v>
      </c>
      <c r="E2371" s="178">
        <f>0.43/100</f>
        <v>4.3E-3</v>
      </c>
      <c r="F2371" s="153">
        <v>104.0882958772491</v>
      </c>
      <c r="G2371" s="128">
        <f t="shared" si="37"/>
        <v>0.4475796722721711</v>
      </c>
    </row>
    <row r="2372" spans="1:7" ht="27" customHeight="1" x14ac:dyDescent="0.2">
      <c r="A2372" s="165"/>
      <c r="B2372" s="209"/>
      <c r="C2372" s="248"/>
      <c r="D2372" s="136"/>
      <c r="E2372" s="179"/>
      <c r="F2372" s="154"/>
      <c r="G2372" s="130"/>
    </row>
    <row r="2373" spans="1:7" ht="47.25" x14ac:dyDescent="0.2">
      <c r="A2373" s="20">
        <v>12</v>
      </c>
      <c r="B2373" s="114" t="s">
        <v>225</v>
      </c>
      <c r="C2373" s="26" t="s">
        <v>284</v>
      </c>
      <c r="D2373" s="27" t="s">
        <v>164</v>
      </c>
      <c r="E2373" s="53">
        <v>0.5</v>
      </c>
      <c r="F2373" s="29">
        <v>1.290702351252343</v>
      </c>
      <c r="G2373" s="24">
        <f t="shared" si="37"/>
        <v>0.6453511756261715</v>
      </c>
    </row>
    <row r="2374" spans="1:7" ht="55.7" customHeight="1" x14ac:dyDescent="0.2">
      <c r="A2374" s="20">
        <v>13</v>
      </c>
      <c r="B2374" s="110" t="s">
        <v>179</v>
      </c>
      <c r="C2374" s="26" t="s">
        <v>278</v>
      </c>
      <c r="D2374" s="27" t="s">
        <v>174</v>
      </c>
      <c r="E2374" s="34">
        <v>0.38150000000000001</v>
      </c>
      <c r="F2374" s="62">
        <v>121.80337293227697</v>
      </c>
      <c r="G2374" s="24">
        <f t="shared" si="37"/>
        <v>46.467986773663668</v>
      </c>
    </row>
    <row r="2375" spans="1:7" s="56" customFormat="1" ht="18" x14ac:dyDescent="0.25">
      <c r="A2375" s="15"/>
      <c r="B2375" s="113"/>
      <c r="C2375" s="16" t="s">
        <v>687</v>
      </c>
      <c r="D2375" s="15"/>
      <c r="E2375" s="17"/>
      <c r="F2375" s="18"/>
      <c r="G2375" s="69"/>
    </row>
    <row r="2376" spans="1:7" ht="15" x14ac:dyDescent="0.2">
      <c r="A2376" s="20"/>
      <c r="B2376" s="114"/>
      <c r="C2376" s="97" t="s">
        <v>0</v>
      </c>
      <c r="D2376" s="27"/>
      <c r="E2376" s="34"/>
      <c r="F2376" s="22"/>
      <c r="G2376" s="69"/>
    </row>
    <row r="2377" spans="1:7" ht="45" x14ac:dyDescent="0.2">
      <c r="A2377" s="20">
        <v>1</v>
      </c>
      <c r="B2377" s="110" t="s">
        <v>39</v>
      </c>
      <c r="C2377" s="35" t="s">
        <v>40</v>
      </c>
      <c r="D2377" s="45" t="s">
        <v>41</v>
      </c>
      <c r="E2377" s="37">
        <v>445</v>
      </c>
      <c r="F2377" s="62">
        <v>0.42932480293630632</v>
      </c>
      <c r="G2377" s="24">
        <f t="shared" si="37"/>
        <v>191.0495373066563</v>
      </c>
    </row>
    <row r="2378" spans="1:7" ht="17.45" customHeight="1" x14ac:dyDescent="0.2">
      <c r="A2378" s="175">
        <v>2</v>
      </c>
      <c r="B2378" s="110" t="s">
        <v>42</v>
      </c>
      <c r="C2378" s="225" t="s">
        <v>43</v>
      </c>
      <c r="D2378" s="135" t="s">
        <v>46</v>
      </c>
      <c r="E2378" s="166">
        <f>24.5/1000</f>
        <v>2.4500000000000001E-2</v>
      </c>
      <c r="F2378" s="139">
        <v>11243.571989763226</v>
      </c>
      <c r="G2378" s="128">
        <f t="shared" ref="G2378:G2440" si="38">F2378*E2378</f>
        <v>275.46751374919904</v>
      </c>
    </row>
    <row r="2379" spans="1:7" ht="15.75" customHeight="1" x14ac:dyDescent="0.2">
      <c r="A2379" s="175"/>
      <c r="B2379" s="114" t="s">
        <v>45</v>
      </c>
      <c r="C2379" s="225"/>
      <c r="D2379" s="141"/>
      <c r="E2379" s="167"/>
      <c r="F2379" s="143"/>
      <c r="G2379" s="129"/>
    </row>
    <row r="2380" spans="1:7" ht="45" x14ac:dyDescent="0.2">
      <c r="A2380" s="175"/>
      <c r="B2380" s="110" t="s">
        <v>47</v>
      </c>
      <c r="C2380" s="225"/>
      <c r="D2380" s="136"/>
      <c r="E2380" s="168"/>
      <c r="F2380" s="140"/>
      <c r="G2380" s="130"/>
    </row>
    <row r="2381" spans="1:7" ht="17.45" customHeight="1" x14ac:dyDescent="0.2">
      <c r="A2381" s="175">
        <v>3</v>
      </c>
      <c r="B2381" s="114" t="s">
        <v>49</v>
      </c>
      <c r="C2381" s="218" t="s">
        <v>50</v>
      </c>
      <c r="D2381" s="135" t="s">
        <v>46</v>
      </c>
      <c r="E2381" s="144">
        <f>65.5/1000</f>
        <v>6.5500000000000003E-2</v>
      </c>
      <c r="F2381" s="139">
        <v>11894.398317202515</v>
      </c>
      <c r="G2381" s="128">
        <f t="shared" si="38"/>
        <v>779.08308977676472</v>
      </c>
    </row>
    <row r="2382" spans="1:7" ht="15" x14ac:dyDescent="0.2">
      <c r="A2382" s="175"/>
      <c r="B2382" s="110" t="s">
        <v>51</v>
      </c>
      <c r="C2382" s="218"/>
      <c r="D2382" s="141"/>
      <c r="E2382" s="145"/>
      <c r="F2382" s="143"/>
      <c r="G2382" s="129"/>
    </row>
    <row r="2383" spans="1:7" ht="45" x14ac:dyDescent="0.2">
      <c r="A2383" s="175"/>
      <c r="B2383" s="110" t="s">
        <v>52</v>
      </c>
      <c r="C2383" s="218"/>
      <c r="D2383" s="136"/>
      <c r="E2383" s="146"/>
      <c r="F2383" s="140"/>
      <c r="G2383" s="130"/>
    </row>
    <row r="2384" spans="1:7" ht="17.45" customHeight="1" x14ac:dyDescent="0.2">
      <c r="A2384" s="163">
        <v>4</v>
      </c>
      <c r="B2384" s="114" t="s">
        <v>45</v>
      </c>
      <c r="C2384" s="218" t="s">
        <v>53</v>
      </c>
      <c r="D2384" s="135" t="s">
        <v>46</v>
      </c>
      <c r="E2384" s="144">
        <v>9.8500000000000004E-2</v>
      </c>
      <c r="F2384" s="139">
        <v>9689.7343718422999</v>
      </c>
      <c r="G2384" s="128">
        <f t="shared" si="38"/>
        <v>954.43883562646658</v>
      </c>
    </row>
    <row r="2385" spans="1:7" ht="15" x14ac:dyDescent="0.2">
      <c r="A2385" s="164"/>
      <c r="B2385" s="110" t="s">
        <v>54</v>
      </c>
      <c r="C2385" s="218"/>
      <c r="D2385" s="141"/>
      <c r="E2385" s="145"/>
      <c r="F2385" s="143"/>
      <c r="G2385" s="129"/>
    </row>
    <row r="2386" spans="1:7" ht="45" x14ac:dyDescent="0.2">
      <c r="A2386" s="165"/>
      <c r="B2386" s="110" t="s">
        <v>47</v>
      </c>
      <c r="C2386" s="218"/>
      <c r="D2386" s="136"/>
      <c r="E2386" s="146"/>
      <c r="F2386" s="140"/>
      <c r="G2386" s="130"/>
    </row>
    <row r="2387" spans="1:7" ht="38.1" customHeight="1" x14ac:dyDescent="0.2">
      <c r="A2387" s="20">
        <v>5</v>
      </c>
      <c r="B2387" s="114" t="s">
        <v>58</v>
      </c>
      <c r="C2387" s="39" t="s">
        <v>59</v>
      </c>
      <c r="D2387" s="40" t="s">
        <v>12</v>
      </c>
      <c r="E2387" s="28">
        <v>15</v>
      </c>
      <c r="F2387" s="62">
        <v>7.7958074763315617</v>
      </c>
      <c r="G2387" s="24">
        <f t="shared" si="38"/>
        <v>116.93711214497343</v>
      </c>
    </row>
    <row r="2388" spans="1:7" ht="45" x14ac:dyDescent="0.2">
      <c r="A2388" s="20">
        <v>6</v>
      </c>
      <c r="B2388" s="114" t="s">
        <v>709</v>
      </c>
      <c r="C2388" s="42" t="s">
        <v>61</v>
      </c>
      <c r="D2388" s="40" t="s">
        <v>44</v>
      </c>
      <c r="E2388" s="53">
        <f>45.5/100</f>
        <v>0.45500000000000002</v>
      </c>
      <c r="F2388" s="62">
        <v>577.11739968098937</v>
      </c>
      <c r="G2388" s="24">
        <f t="shared" si="38"/>
        <v>262.58841685485015</v>
      </c>
    </row>
    <row r="2389" spans="1:7" ht="45" x14ac:dyDescent="0.2">
      <c r="A2389" s="163">
        <v>7</v>
      </c>
      <c r="B2389" s="109" t="s">
        <v>708</v>
      </c>
      <c r="C2389" s="218" t="s">
        <v>62</v>
      </c>
      <c r="D2389" s="150" t="s">
        <v>65</v>
      </c>
      <c r="E2389" s="139">
        <v>0.87</v>
      </c>
      <c r="F2389" s="139">
        <v>539.39674522289147</v>
      </c>
      <c r="G2389" s="128">
        <f t="shared" si="38"/>
        <v>469.2751683439156</v>
      </c>
    </row>
    <row r="2390" spans="1:7" ht="30" x14ac:dyDescent="0.2">
      <c r="A2390" s="164"/>
      <c r="B2390" s="110" t="s">
        <v>63</v>
      </c>
      <c r="C2390" s="218"/>
      <c r="D2390" s="151"/>
      <c r="E2390" s="143"/>
      <c r="F2390" s="143"/>
      <c r="G2390" s="129"/>
    </row>
    <row r="2391" spans="1:7" ht="15.75" customHeight="1" x14ac:dyDescent="0.2">
      <c r="A2391" s="165"/>
      <c r="B2391" s="110" t="s">
        <v>64</v>
      </c>
      <c r="C2391" s="218"/>
      <c r="D2391" s="152"/>
      <c r="E2391" s="140"/>
      <c r="F2391" s="140"/>
      <c r="G2391" s="130"/>
    </row>
    <row r="2392" spans="1:7" ht="12.75" customHeight="1" x14ac:dyDescent="0.2">
      <c r="A2392" s="163">
        <v>8</v>
      </c>
      <c r="B2392" s="214" t="s">
        <v>69</v>
      </c>
      <c r="C2392" s="215" t="s">
        <v>72</v>
      </c>
      <c r="D2392" s="157" t="s">
        <v>71</v>
      </c>
      <c r="E2392" s="139">
        <v>1.9950000000000001</v>
      </c>
      <c r="F2392" s="160">
        <v>174.76597651285454</v>
      </c>
      <c r="G2392" s="128">
        <f t="shared" si="38"/>
        <v>348.65812314314479</v>
      </c>
    </row>
    <row r="2393" spans="1:7" ht="12.75" customHeight="1" x14ac:dyDescent="0.2">
      <c r="A2393" s="164"/>
      <c r="B2393" s="214"/>
      <c r="C2393" s="215"/>
      <c r="D2393" s="158"/>
      <c r="E2393" s="143"/>
      <c r="F2393" s="161"/>
      <c r="G2393" s="129"/>
    </row>
    <row r="2394" spans="1:7" ht="12.75" customHeight="1" x14ac:dyDescent="0.2">
      <c r="A2394" s="164"/>
      <c r="B2394" s="214"/>
      <c r="C2394" s="215"/>
      <c r="D2394" s="158"/>
      <c r="E2394" s="143"/>
      <c r="F2394" s="161"/>
      <c r="G2394" s="129"/>
    </row>
    <row r="2395" spans="1:7" ht="12.75" x14ac:dyDescent="0.2">
      <c r="A2395" s="165"/>
      <c r="B2395" s="214"/>
      <c r="C2395" s="215"/>
      <c r="D2395" s="159"/>
      <c r="E2395" s="140"/>
      <c r="F2395" s="162"/>
      <c r="G2395" s="130"/>
    </row>
    <row r="2396" spans="1:7" ht="30" x14ac:dyDescent="0.2">
      <c r="A2396" s="20">
        <v>9</v>
      </c>
      <c r="B2396" s="114" t="s">
        <v>73</v>
      </c>
      <c r="C2396" s="35" t="s">
        <v>75</v>
      </c>
      <c r="D2396" s="45" t="s">
        <v>71</v>
      </c>
      <c r="E2396" s="21">
        <v>2.21</v>
      </c>
      <c r="F2396" s="62">
        <v>605.4758774597442</v>
      </c>
      <c r="G2396" s="24">
        <f t="shared" si="38"/>
        <v>1338.1016891860347</v>
      </c>
    </row>
    <row r="2397" spans="1:7" ht="30" x14ac:dyDescent="0.2">
      <c r="A2397" s="20">
        <v>10</v>
      </c>
      <c r="B2397" s="114" t="s">
        <v>78</v>
      </c>
      <c r="C2397" s="35" t="s">
        <v>370</v>
      </c>
      <c r="D2397" s="27" t="s">
        <v>14</v>
      </c>
      <c r="E2397" s="61">
        <v>2.7501000000000001E-2</v>
      </c>
      <c r="F2397" s="29">
        <v>259.0317966725778</v>
      </c>
      <c r="G2397" s="24">
        <f t="shared" si="38"/>
        <v>7.1236334402925623</v>
      </c>
    </row>
    <row r="2398" spans="1:7" ht="15" x14ac:dyDescent="0.2">
      <c r="A2398" s="20"/>
      <c r="B2398" s="110"/>
      <c r="C2398" s="97" t="s">
        <v>1</v>
      </c>
      <c r="D2398" s="27"/>
      <c r="E2398" s="53"/>
      <c r="F2398" s="62" t="s">
        <v>185</v>
      </c>
      <c r="G2398" s="24"/>
    </row>
    <row r="2399" spans="1:7" ht="30" x14ac:dyDescent="0.2">
      <c r="A2399" s="20">
        <v>1</v>
      </c>
      <c r="B2399" s="110" t="s">
        <v>100</v>
      </c>
      <c r="C2399" s="26" t="s">
        <v>101</v>
      </c>
      <c r="D2399" s="27" t="s">
        <v>17</v>
      </c>
      <c r="E2399" s="28">
        <v>2</v>
      </c>
      <c r="F2399" s="68">
        <v>5.8229333908054803</v>
      </c>
      <c r="G2399" s="24">
        <f t="shared" si="38"/>
        <v>11.645866781610961</v>
      </c>
    </row>
    <row r="2400" spans="1:7" ht="45" x14ac:dyDescent="0.2">
      <c r="A2400" s="20">
        <v>2</v>
      </c>
      <c r="B2400" s="110" t="s">
        <v>117</v>
      </c>
      <c r="C2400" s="26" t="s">
        <v>118</v>
      </c>
      <c r="D2400" s="27" t="s">
        <v>17</v>
      </c>
      <c r="E2400" s="28">
        <v>215</v>
      </c>
      <c r="F2400" s="22">
        <v>2.0842543622555265</v>
      </c>
      <c r="G2400" s="24">
        <f t="shared" si="38"/>
        <v>448.11468788493818</v>
      </c>
    </row>
    <row r="2401" spans="1:7" ht="30" x14ac:dyDescent="0.2">
      <c r="A2401" s="20">
        <v>4</v>
      </c>
      <c r="B2401" s="118" t="s">
        <v>127</v>
      </c>
      <c r="C2401" s="26" t="s">
        <v>128</v>
      </c>
      <c r="D2401" s="27" t="s">
        <v>26</v>
      </c>
      <c r="E2401" s="31">
        <v>1</v>
      </c>
      <c r="F2401" s="62">
        <v>56.425884082044874</v>
      </c>
      <c r="G2401" s="24">
        <f t="shared" si="38"/>
        <v>56.425884082044874</v>
      </c>
    </row>
    <row r="2402" spans="1:7" ht="30" x14ac:dyDescent="0.2">
      <c r="A2402" s="20">
        <v>5</v>
      </c>
      <c r="B2402" s="110" t="s">
        <v>140</v>
      </c>
      <c r="C2402" s="30" t="s">
        <v>141</v>
      </c>
      <c r="D2402" s="20" t="s">
        <v>26</v>
      </c>
      <c r="E2402" s="51">
        <v>2</v>
      </c>
      <c r="F2402" s="22">
        <v>10.347980598599007</v>
      </c>
      <c r="G2402" s="24">
        <f t="shared" si="38"/>
        <v>20.695961197198013</v>
      </c>
    </row>
    <row r="2403" spans="1:7" ht="33" customHeight="1" x14ac:dyDescent="0.2">
      <c r="A2403" s="20">
        <v>6</v>
      </c>
      <c r="B2403" s="110" t="s">
        <v>146</v>
      </c>
      <c r="C2403" s="30" t="s">
        <v>155</v>
      </c>
      <c r="D2403" s="45" t="s">
        <v>148</v>
      </c>
      <c r="E2403" s="52">
        <v>0.2</v>
      </c>
      <c r="F2403" s="62">
        <v>352.3814646653999</v>
      </c>
      <c r="G2403" s="24">
        <f t="shared" si="38"/>
        <v>70.476292933079989</v>
      </c>
    </row>
    <row r="2404" spans="1:7" ht="30" x14ac:dyDescent="0.2">
      <c r="A2404" s="20">
        <v>7</v>
      </c>
      <c r="B2404" s="110" t="s">
        <v>146</v>
      </c>
      <c r="C2404" s="26" t="s">
        <v>291</v>
      </c>
      <c r="D2404" s="45" t="s">
        <v>148</v>
      </c>
      <c r="E2404" s="52">
        <v>0.2</v>
      </c>
      <c r="F2404" s="62">
        <v>529.14794341537299</v>
      </c>
      <c r="G2404" s="24">
        <f t="shared" si="38"/>
        <v>105.8295886830746</v>
      </c>
    </row>
    <row r="2405" spans="1:7" ht="35.450000000000003" customHeight="1" x14ac:dyDescent="0.2">
      <c r="A2405" s="20">
        <v>8</v>
      </c>
      <c r="B2405" s="110" t="s">
        <v>146</v>
      </c>
      <c r="C2405" s="26" t="s">
        <v>371</v>
      </c>
      <c r="D2405" s="45" t="s">
        <v>148</v>
      </c>
      <c r="E2405" s="28">
        <v>0.1</v>
      </c>
      <c r="F2405" s="62">
        <v>87.231746540440483</v>
      </c>
      <c r="G2405" s="24">
        <f t="shared" si="38"/>
        <v>8.7231746540440493</v>
      </c>
    </row>
    <row r="2406" spans="1:7" ht="45" x14ac:dyDescent="0.2">
      <c r="A2406" s="20">
        <v>9</v>
      </c>
      <c r="B2406" s="114" t="s">
        <v>102</v>
      </c>
      <c r="C2406" s="26" t="s">
        <v>163</v>
      </c>
      <c r="D2406" s="27" t="s">
        <v>164</v>
      </c>
      <c r="E2406" s="49">
        <v>215</v>
      </c>
      <c r="F2406" s="22">
        <v>0.22095809843746625</v>
      </c>
      <c r="G2406" s="24">
        <f t="shared" si="38"/>
        <v>47.505991164055246</v>
      </c>
    </row>
    <row r="2407" spans="1:7" ht="31.35" customHeight="1" x14ac:dyDescent="0.2">
      <c r="A2407" s="163">
        <v>10</v>
      </c>
      <c r="B2407" s="207" t="s">
        <v>165</v>
      </c>
      <c r="C2407" s="216" t="s">
        <v>229</v>
      </c>
      <c r="D2407" s="157" t="s">
        <v>14</v>
      </c>
      <c r="E2407" s="237">
        <f>4.8*0.001</f>
        <v>4.7999999999999996E-3</v>
      </c>
      <c r="F2407" s="128">
        <v>810.4715550793394</v>
      </c>
      <c r="G2407" s="128">
        <f t="shared" si="38"/>
        <v>3.8902634643808289</v>
      </c>
    </row>
    <row r="2408" spans="1:7" ht="31.35" customHeight="1" x14ac:dyDescent="0.2">
      <c r="A2408" s="165"/>
      <c r="B2408" s="209"/>
      <c r="C2408" s="217"/>
      <c r="D2408" s="159"/>
      <c r="E2408" s="238"/>
      <c r="F2408" s="130"/>
      <c r="G2408" s="130"/>
    </row>
    <row r="2409" spans="1:7" ht="28.5" customHeight="1" x14ac:dyDescent="0.2">
      <c r="A2409" s="163">
        <v>11</v>
      </c>
      <c r="B2409" s="207" t="s">
        <v>168</v>
      </c>
      <c r="C2409" s="247" t="s">
        <v>224</v>
      </c>
      <c r="D2409" s="135" t="s">
        <v>71</v>
      </c>
      <c r="E2409" s="178">
        <f>0.34/100</f>
        <v>3.4000000000000002E-3</v>
      </c>
      <c r="F2409" s="153">
        <v>104.0882958772491</v>
      </c>
      <c r="G2409" s="128">
        <f t="shared" si="38"/>
        <v>0.35390020598264693</v>
      </c>
    </row>
    <row r="2410" spans="1:7" ht="28.5" customHeight="1" x14ac:dyDescent="0.2">
      <c r="A2410" s="165"/>
      <c r="B2410" s="209"/>
      <c r="C2410" s="248"/>
      <c r="D2410" s="136"/>
      <c r="E2410" s="179"/>
      <c r="F2410" s="154"/>
      <c r="G2410" s="130"/>
    </row>
    <row r="2411" spans="1:7" ht="47.25" x14ac:dyDescent="0.2">
      <c r="A2411" s="20">
        <v>12</v>
      </c>
      <c r="B2411" s="110" t="s">
        <v>225</v>
      </c>
      <c r="C2411" s="26" t="s">
        <v>226</v>
      </c>
      <c r="D2411" s="27" t="s">
        <v>164</v>
      </c>
      <c r="E2411" s="28">
        <v>1</v>
      </c>
      <c r="F2411" s="22">
        <v>0.85555290308590715</v>
      </c>
      <c r="G2411" s="24">
        <f t="shared" si="38"/>
        <v>0.85555290308590715</v>
      </c>
    </row>
    <row r="2412" spans="1:7" ht="45" x14ac:dyDescent="0.2">
      <c r="A2412" s="20">
        <v>13</v>
      </c>
      <c r="B2412" s="110" t="s">
        <v>181</v>
      </c>
      <c r="C2412" s="54" t="s">
        <v>182</v>
      </c>
      <c r="D2412" s="50" t="s">
        <v>174</v>
      </c>
      <c r="E2412" s="32">
        <v>0.217</v>
      </c>
      <c r="F2412" s="22">
        <v>112.53786333779922</v>
      </c>
      <c r="G2412" s="24">
        <f t="shared" si="38"/>
        <v>24.420716344302431</v>
      </c>
    </row>
    <row r="2413" spans="1:7" ht="15" x14ac:dyDescent="0.2">
      <c r="A2413" s="66"/>
      <c r="B2413" s="112"/>
      <c r="C2413" s="55" t="s">
        <v>696</v>
      </c>
      <c r="D2413" s="66"/>
      <c r="E2413" s="67"/>
      <c r="F2413" s="14" t="s">
        <v>185</v>
      </c>
      <c r="G2413" s="24"/>
    </row>
    <row r="2414" spans="1:7" ht="30" x14ac:dyDescent="0.2">
      <c r="A2414" s="20">
        <v>1</v>
      </c>
      <c r="B2414" s="114" t="s">
        <v>188</v>
      </c>
      <c r="C2414" s="30" t="s">
        <v>189</v>
      </c>
      <c r="D2414" s="57" t="s">
        <v>12</v>
      </c>
      <c r="E2414" s="21">
        <v>0.3</v>
      </c>
      <c r="F2414" s="22">
        <v>42.358930080986205</v>
      </c>
      <c r="G2414" s="24">
        <f t="shared" si="38"/>
        <v>12.707679024295862</v>
      </c>
    </row>
    <row r="2415" spans="1:7" ht="30" x14ac:dyDescent="0.2">
      <c r="A2415" s="20">
        <v>2</v>
      </c>
      <c r="B2415" s="114" t="s">
        <v>190</v>
      </c>
      <c r="C2415" s="38" t="s">
        <v>216</v>
      </c>
      <c r="D2415" s="57" t="s">
        <v>12</v>
      </c>
      <c r="E2415" s="21">
        <v>0.8</v>
      </c>
      <c r="F2415" s="22">
        <v>54.435842760835129</v>
      </c>
      <c r="G2415" s="24">
        <f t="shared" si="38"/>
        <v>43.548674208668103</v>
      </c>
    </row>
    <row r="2416" spans="1:7" ht="30" x14ac:dyDescent="0.2">
      <c r="A2416" s="20">
        <v>3</v>
      </c>
      <c r="B2416" s="110" t="s">
        <v>102</v>
      </c>
      <c r="C2416" s="30" t="s">
        <v>217</v>
      </c>
      <c r="D2416" s="57" t="s">
        <v>26</v>
      </c>
      <c r="E2416" s="51">
        <v>1</v>
      </c>
      <c r="F2416" s="22">
        <v>29.461079791662169</v>
      </c>
      <c r="G2416" s="24">
        <f t="shared" si="38"/>
        <v>29.461079791662169</v>
      </c>
    </row>
    <row r="2417" spans="1:7" ht="45" x14ac:dyDescent="0.2">
      <c r="A2417" s="20">
        <v>4</v>
      </c>
      <c r="B2417" s="110" t="s">
        <v>102</v>
      </c>
      <c r="C2417" s="63" t="s">
        <v>218</v>
      </c>
      <c r="D2417" s="57" t="s">
        <v>26</v>
      </c>
      <c r="E2417" s="51">
        <v>1</v>
      </c>
      <c r="F2417" s="22">
        <v>28.238444980308188</v>
      </c>
      <c r="G2417" s="24">
        <f t="shared" si="38"/>
        <v>28.238444980308188</v>
      </c>
    </row>
    <row r="2418" spans="1:7" ht="45" x14ac:dyDescent="0.2">
      <c r="A2418" s="20">
        <v>5</v>
      </c>
      <c r="B2418" s="110" t="s">
        <v>102</v>
      </c>
      <c r="C2418" s="63" t="s">
        <v>219</v>
      </c>
      <c r="D2418" s="57" t="s">
        <v>26</v>
      </c>
      <c r="E2418" s="51">
        <v>1</v>
      </c>
      <c r="F2418" s="22">
        <v>29.461079791662169</v>
      </c>
      <c r="G2418" s="24">
        <f t="shared" si="38"/>
        <v>29.461079791662169</v>
      </c>
    </row>
    <row r="2419" spans="1:7" ht="30" x14ac:dyDescent="0.2">
      <c r="A2419" s="20">
        <v>6</v>
      </c>
      <c r="B2419" s="110" t="s">
        <v>102</v>
      </c>
      <c r="C2419" s="63" t="s">
        <v>220</v>
      </c>
      <c r="D2419" s="57" t="s">
        <v>26</v>
      </c>
      <c r="E2419" s="51">
        <v>1</v>
      </c>
      <c r="F2419" s="22">
        <v>121.11449902352317</v>
      </c>
      <c r="G2419" s="24">
        <f t="shared" si="38"/>
        <v>121.11449902352317</v>
      </c>
    </row>
    <row r="2420" spans="1:7" ht="20.65" customHeight="1" x14ac:dyDescent="0.2">
      <c r="A2420" s="175">
        <v>7</v>
      </c>
      <c r="B2420" s="206" t="s">
        <v>199</v>
      </c>
      <c r="C2420" s="218" t="s">
        <v>200</v>
      </c>
      <c r="D2420" s="175" t="s">
        <v>14</v>
      </c>
      <c r="E2420" s="180">
        <v>1.72E-2</v>
      </c>
      <c r="F2420" s="139">
        <v>739.30797341848813</v>
      </c>
      <c r="G2420" s="128">
        <f t="shared" si="38"/>
        <v>12.716097142797995</v>
      </c>
    </row>
    <row r="2421" spans="1:7" ht="20.65" customHeight="1" x14ac:dyDescent="0.2">
      <c r="A2421" s="175"/>
      <c r="B2421" s="206"/>
      <c r="C2421" s="218"/>
      <c r="D2421" s="175"/>
      <c r="E2421" s="180"/>
      <c r="F2421" s="140"/>
      <c r="G2421" s="130"/>
    </row>
    <row r="2422" spans="1:7" ht="30" x14ac:dyDescent="0.2">
      <c r="A2422" s="20">
        <v>8</v>
      </c>
      <c r="B2422" s="118" t="s">
        <v>201</v>
      </c>
      <c r="C2422" s="30" t="s">
        <v>202</v>
      </c>
      <c r="D2422" s="20" t="s">
        <v>14</v>
      </c>
      <c r="E2422" s="61">
        <v>2.3199999999999998E-2</v>
      </c>
      <c r="F2422" s="22">
        <v>736.52699479155422</v>
      </c>
      <c r="G2422" s="24">
        <f t="shared" si="38"/>
        <v>17.087426279164056</v>
      </c>
    </row>
    <row r="2423" spans="1:7" ht="30" x14ac:dyDescent="0.2">
      <c r="A2423" s="20">
        <v>9</v>
      </c>
      <c r="B2423" s="110" t="s">
        <v>203</v>
      </c>
      <c r="C2423" s="63" t="s">
        <v>207</v>
      </c>
      <c r="D2423" s="45" t="s">
        <v>71</v>
      </c>
      <c r="E2423" s="65">
        <f>0.1/100</f>
        <v>1E-3</v>
      </c>
      <c r="F2423" s="22">
        <v>201.96597819665638</v>
      </c>
      <c r="G2423" s="24">
        <f t="shared" si="38"/>
        <v>0.20196597819665638</v>
      </c>
    </row>
    <row r="2424" spans="1:7" ht="22.9" customHeight="1" x14ac:dyDescent="0.2">
      <c r="A2424" s="175">
        <v>10</v>
      </c>
      <c r="B2424" s="230" t="s">
        <v>208</v>
      </c>
      <c r="C2424" s="218" t="s">
        <v>209</v>
      </c>
      <c r="D2424" s="175" t="s">
        <v>14</v>
      </c>
      <c r="E2424" s="180">
        <v>4.0399999999999998E-2</v>
      </c>
      <c r="F2424" s="139">
        <v>9.0768810713162758</v>
      </c>
      <c r="G2424" s="128">
        <f t="shared" si="38"/>
        <v>0.36670599528117753</v>
      </c>
    </row>
    <row r="2425" spans="1:7" ht="22.9" customHeight="1" x14ac:dyDescent="0.2">
      <c r="A2425" s="175"/>
      <c r="B2425" s="230"/>
      <c r="C2425" s="218"/>
      <c r="D2425" s="175"/>
      <c r="E2425" s="180"/>
      <c r="F2425" s="140"/>
      <c r="G2425" s="130"/>
    </row>
    <row r="2426" spans="1:7" s="56" customFormat="1" ht="18" x14ac:dyDescent="0.25">
      <c r="A2426" s="15"/>
      <c r="B2426" s="113"/>
      <c r="C2426" s="16" t="s">
        <v>688</v>
      </c>
      <c r="D2426" s="15"/>
      <c r="E2426" s="17"/>
      <c r="F2426" s="18"/>
      <c r="G2426" s="69"/>
    </row>
    <row r="2427" spans="1:7" ht="15" x14ac:dyDescent="0.2">
      <c r="A2427" s="20"/>
      <c r="B2427" s="114"/>
      <c r="C2427" s="97" t="s">
        <v>0</v>
      </c>
      <c r="D2427" s="27"/>
      <c r="E2427" s="34"/>
      <c r="F2427" s="22"/>
      <c r="G2427" s="69"/>
    </row>
    <row r="2428" spans="1:7" ht="45" x14ac:dyDescent="0.2">
      <c r="A2428" s="20">
        <v>1</v>
      </c>
      <c r="B2428" s="110" t="s">
        <v>39</v>
      </c>
      <c r="C2428" s="35" t="s">
        <v>40</v>
      </c>
      <c r="D2428" s="45" t="s">
        <v>41</v>
      </c>
      <c r="E2428" s="37">
        <v>245</v>
      </c>
      <c r="F2428" s="62">
        <v>0.42932480293630632</v>
      </c>
      <c r="G2428" s="24">
        <f t="shared" si="38"/>
        <v>105.18457671939505</v>
      </c>
    </row>
    <row r="2429" spans="1:7" ht="17.45" customHeight="1" x14ac:dyDescent="0.2">
      <c r="A2429" s="175">
        <v>2</v>
      </c>
      <c r="B2429" s="110" t="s">
        <v>42</v>
      </c>
      <c r="C2429" s="225" t="s">
        <v>43</v>
      </c>
      <c r="D2429" s="135" t="s">
        <v>46</v>
      </c>
      <c r="E2429" s="166">
        <f>12.5/1000</f>
        <v>1.2500000000000001E-2</v>
      </c>
      <c r="F2429" s="139">
        <v>11243.571989763224</v>
      </c>
      <c r="G2429" s="128">
        <f t="shared" si="38"/>
        <v>140.54464987204031</v>
      </c>
    </row>
    <row r="2430" spans="1:7" ht="15.75" customHeight="1" x14ac:dyDescent="0.2">
      <c r="A2430" s="175"/>
      <c r="B2430" s="114" t="s">
        <v>45</v>
      </c>
      <c r="C2430" s="225"/>
      <c r="D2430" s="141"/>
      <c r="E2430" s="167"/>
      <c r="F2430" s="143"/>
      <c r="G2430" s="129"/>
    </row>
    <row r="2431" spans="1:7" ht="38.25" x14ac:dyDescent="0.2">
      <c r="A2431" s="175"/>
      <c r="B2431" s="124" t="s">
        <v>47</v>
      </c>
      <c r="C2431" s="225"/>
      <c r="D2431" s="136"/>
      <c r="E2431" s="168"/>
      <c r="F2431" s="140"/>
      <c r="G2431" s="130"/>
    </row>
    <row r="2432" spans="1:7" ht="17.45" customHeight="1" x14ac:dyDescent="0.2">
      <c r="A2432" s="175">
        <v>3</v>
      </c>
      <c r="B2432" s="114" t="s">
        <v>49</v>
      </c>
      <c r="C2432" s="218" t="s">
        <v>50</v>
      </c>
      <c r="D2432" s="135" t="s">
        <v>46</v>
      </c>
      <c r="E2432" s="137">
        <f>34/1000</f>
        <v>3.4000000000000002E-2</v>
      </c>
      <c r="F2432" s="139">
        <v>11894.398317202515</v>
      </c>
      <c r="G2432" s="128">
        <f t="shared" si="38"/>
        <v>404.4095427848855</v>
      </c>
    </row>
    <row r="2433" spans="1:7" ht="15" x14ac:dyDescent="0.2">
      <c r="A2433" s="175"/>
      <c r="B2433" s="110" t="s">
        <v>51</v>
      </c>
      <c r="C2433" s="218"/>
      <c r="D2433" s="141"/>
      <c r="E2433" s="142"/>
      <c r="F2433" s="143"/>
      <c r="G2433" s="129"/>
    </row>
    <row r="2434" spans="1:7" ht="38.25" x14ac:dyDescent="0.2">
      <c r="A2434" s="175"/>
      <c r="B2434" s="124" t="s">
        <v>52</v>
      </c>
      <c r="C2434" s="218"/>
      <c r="D2434" s="136"/>
      <c r="E2434" s="138"/>
      <c r="F2434" s="140"/>
      <c r="G2434" s="130"/>
    </row>
    <row r="2435" spans="1:7" ht="17.45" customHeight="1" x14ac:dyDescent="0.2">
      <c r="A2435" s="163">
        <v>4</v>
      </c>
      <c r="B2435" s="114" t="s">
        <v>45</v>
      </c>
      <c r="C2435" s="218" t="s">
        <v>53</v>
      </c>
      <c r="D2435" s="135" t="s">
        <v>46</v>
      </c>
      <c r="E2435" s="144">
        <v>5.0500000000000003E-2</v>
      </c>
      <c r="F2435" s="139">
        <v>9689.7343718422981</v>
      </c>
      <c r="G2435" s="128">
        <f t="shared" si="38"/>
        <v>489.33158577803607</v>
      </c>
    </row>
    <row r="2436" spans="1:7" ht="15" x14ac:dyDescent="0.2">
      <c r="A2436" s="164"/>
      <c r="B2436" s="110" t="s">
        <v>54</v>
      </c>
      <c r="C2436" s="218"/>
      <c r="D2436" s="141"/>
      <c r="E2436" s="145"/>
      <c r="F2436" s="143"/>
      <c r="G2436" s="129"/>
    </row>
    <row r="2437" spans="1:7" ht="45" x14ac:dyDescent="0.2">
      <c r="A2437" s="165"/>
      <c r="B2437" s="110" t="s">
        <v>47</v>
      </c>
      <c r="C2437" s="218"/>
      <c r="D2437" s="136"/>
      <c r="E2437" s="146"/>
      <c r="F2437" s="140"/>
      <c r="G2437" s="130"/>
    </row>
    <row r="2438" spans="1:7" ht="38.85" customHeight="1" x14ac:dyDescent="0.2">
      <c r="A2438" s="20">
        <v>5</v>
      </c>
      <c r="B2438" s="114" t="s">
        <v>58</v>
      </c>
      <c r="C2438" s="39" t="s">
        <v>59</v>
      </c>
      <c r="D2438" s="40" t="s">
        <v>12</v>
      </c>
      <c r="E2438" s="28">
        <v>7</v>
      </c>
      <c r="F2438" s="62">
        <v>7.7958074763315617</v>
      </c>
      <c r="G2438" s="24">
        <f t="shared" si="38"/>
        <v>54.570652334320933</v>
      </c>
    </row>
    <row r="2439" spans="1:7" ht="45" x14ac:dyDescent="0.2">
      <c r="A2439" s="20">
        <v>6</v>
      </c>
      <c r="B2439" s="114" t="s">
        <v>709</v>
      </c>
      <c r="C2439" s="42" t="s">
        <v>61</v>
      </c>
      <c r="D2439" s="40" t="s">
        <v>44</v>
      </c>
      <c r="E2439" s="28">
        <f>19/100</f>
        <v>0.19</v>
      </c>
      <c r="F2439" s="62">
        <v>577.11739968098937</v>
      </c>
      <c r="G2439" s="24">
        <f t="shared" si="38"/>
        <v>109.65230593938799</v>
      </c>
    </row>
    <row r="2440" spans="1:7" ht="45" x14ac:dyDescent="0.2">
      <c r="A2440" s="163">
        <v>7</v>
      </c>
      <c r="B2440" s="109" t="s">
        <v>708</v>
      </c>
      <c r="C2440" s="218" t="s">
        <v>62</v>
      </c>
      <c r="D2440" s="150" t="s">
        <v>65</v>
      </c>
      <c r="E2440" s="139">
        <v>0.39</v>
      </c>
      <c r="F2440" s="139">
        <v>539.39674522289135</v>
      </c>
      <c r="G2440" s="128">
        <f t="shared" si="38"/>
        <v>210.36473063692765</v>
      </c>
    </row>
    <row r="2441" spans="1:7" ht="30" x14ac:dyDescent="0.2">
      <c r="A2441" s="164"/>
      <c r="B2441" s="110" t="s">
        <v>63</v>
      </c>
      <c r="C2441" s="218"/>
      <c r="D2441" s="151"/>
      <c r="E2441" s="143"/>
      <c r="F2441" s="143"/>
      <c r="G2441" s="129"/>
    </row>
    <row r="2442" spans="1:7" ht="15.75" customHeight="1" x14ac:dyDescent="0.2">
      <c r="A2442" s="165"/>
      <c r="B2442" s="110" t="s">
        <v>64</v>
      </c>
      <c r="C2442" s="218"/>
      <c r="D2442" s="152"/>
      <c r="E2442" s="140"/>
      <c r="F2442" s="140"/>
      <c r="G2442" s="130"/>
    </row>
    <row r="2443" spans="1:7" ht="12.75" customHeight="1" x14ac:dyDescent="0.2">
      <c r="A2443" s="163">
        <v>8</v>
      </c>
      <c r="B2443" s="214" t="s">
        <v>69</v>
      </c>
      <c r="C2443" s="215" t="s">
        <v>72</v>
      </c>
      <c r="D2443" s="157" t="s">
        <v>71</v>
      </c>
      <c r="E2443" s="139">
        <v>0.91</v>
      </c>
      <c r="F2443" s="160">
        <v>174.76597651285454</v>
      </c>
      <c r="G2443" s="128">
        <f t="shared" ref="G2443:G2505" si="39">F2443*E2443</f>
        <v>159.03703862669764</v>
      </c>
    </row>
    <row r="2444" spans="1:7" ht="12.75" customHeight="1" x14ac:dyDescent="0.2">
      <c r="A2444" s="164"/>
      <c r="B2444" s="214"/>
      <c r="C2444" s="215"/>
      <c r="D2444" s="158"/>
      <c r="E2444" s="143"/>
      <c r="F2444" s="161"/>
      <c r="G2444" s="129"/>
    </row>
    <row r="2445" spans="1:7" ht="12.75" customHeight="1" x14ac:dyDescent="0.2">
      <c r="A2445" s="164"/>
      <c r="B2445" s="214"/>
      <c r="C2445" s="215"/>
      <c r="D2445" s="158"/>
      <c r="E2445" s="143"/>
      <c r="F2445" s="161"/>
      <c r="G2445" s="129"/>
    </row>
    <row r="2446" spans="1:7" ht="12.75" x14ac:dyDescent="0.2">
      <c r="A2446" s="165"/>
      <c r="B2446" s="214"/>
      <c r="C2446" s="215"/>
      <c r="D2446" s="159"/>
      <c r="E2446" s="140"/>
      <c r="F2446" s="162"/>
      <c r="G2446" s="130"/>
    </row>
    <row r="2447" spans="1:7" ht="30" x14ac:dyDescent="0.2">
      <c r="A2447" s="20">
        <v>9</v>
      </c>
      <c r="B2447" s="114" t="s">
        <v>73</v>
      </c>
      <c r="C2447" s="35" t="s">
        <v>75</v>
      </c>
      <c r="D2447" s="45" t="s">
        <v>71</v>
      </c>
      <c r="E2447" s="21">
        <v>1.21</v>
      </c>
      <c r="F2447" s="62">
        <v>605.4758774597442</v>
      </c>
      <c r="G2447" s="24">
        <f t="shared" si="39"/>
        <v>732.62581172629041</v>
      </c>
    </row>
    <row r="2448" spans="1:7" ht="30" x14ac:dyDescent="0.2">
      <c r="A2448" s="20">
        <v>10</v>
      </c>
      <c r="B2448" s="114" t="s">
        <v>78</v>
      </c>
      <c r="C2448" s="35" t="s">
        <v>372</v>
      </c>
      <c r="D2448" s="27" t="s">
        <v>14</v>
      </c>
      <c r="E2448" s="61">
        <v>1.5141E-2</v>
      </c>
      <c r="F2448" s="29">
        <v>259.0317966725778</v>
      </c>
      <c r="G2448" s="24">
        <f t="shared" si="39"/>
        <v>3.9220004334195004</v>
      </c>
    </row>
    <row r="2449" spans="1:7" ht="15" x14ac:dyDescent="0.2">
      <c r="A2449" s="20"/>
      <c r="B2449" s="110"/>
      <c r="C2449" s="97" t="s">
        <v>1</v>
      </c>
      <c r="D2449" s="27"/>
      <c r="E2449" s="53"/>
      <c r="F2449" s="62" t="s">
        <v>185</v>
      </c>
      <c r="G2449" s="24"/>
    </row>
    <row r="2450" spans="1:7" ht="30" x14ac:dyDescent="0.2">
      <c r="A2450" s="20">
        <v>1</v>
      </c>
      <c r="B2450" s="110" t="s">
        <v>235</v>
      </c>
      <c r="C2450" s="26" t="s">
        <v>236</v>
      </c>
      <c r="D2450" s="27" t="s">
        <v>17</v>
      </c>
      <c r="E2450" s="28">
        <v>2</v>
      </c>
      <c r="F2450" s="62">
        <v>3.2046647461321047</v>
      </c>
      <c r="G2450" s="24">
        <f t="shared" si="39"/>
        <v>6.4093294922642094</v>
      </c>
    </row>
    <row r="2451" spans="1:7" ht="45" x14ac:dyDescent="0.2">
      <c r="A2451" s="20">
        <v>2</v>
      </c>
      <c r="B2451" s="110" t="s">
        <v>119</v>
      </c>
      <c r="C2451" s="26" t="s">
        <v>120</v>
      </c>
      <c r="D2451" s="27" t="s">
        <v>17</v>
      </c>
      <c r="E2451" s="28">
        <v>115</v>
      </c>
      <c r="F2451" s="22">
        <v>1.2432993548743352</v>
      </c>
      <c r="G2451" s="24">
        <f t="shared" si="39"/>
        <v>142.97942581054855</v>
      </c>
    </row>
    <row r="2452" spans="1:7" ht="30" x14ac:dyDescent="0.2">
      <c r="A2452" s="20">
        <v>4</v>
      </c>
      <c r="B2452" s="110" t="s">
        <v>129</v>
      </c>
      <c r="C2452" s="26" t="s">
        <v>130</v>
      </c>
      <c r="D2452" s="27" t="s">
        <v>26</v>
      </c>
      <c r="E2452" s="31">
        <v>1</v>
      </c>
      <c r="F2452" s="22">
        <v>38.85081055246954</v>
      </c>
      <c r="G2452" s="24">
        <f t="shared" si="39"/>
        <v>38.85081055246954</v>
      </c>
    </row>
    <row r="2453" spans="1:7" ht="30" x14ac:dyDescent="0.2">
      <c r="A2453" s="20">
        <v>5</v>
      </c>
      <c r="B2453" s="110" t="s">
        <v>142</v>
      </c>
      <c r="C2453" s="30" t="s">
        <v>237</v>
      </c>
      <c r="D2453" s="20" t="s">
        <v>26</v>
      </c>
      <c r="E2453" s="51">
        <v>2</v>
      </c>
      <c r="F2453" s="22">
        <v>8.9988188188756038</v>
      </c>
      <c r="G2453" s="24">
        <f t="shared" si="39"/>
        <v>17.997637637751208</v>
      </c>
    </row>
    <row r="2454" spans="1:7" ht="30" x14ac:dyDescent="0.2">
      <c r="A2454" s="20">
        <v>6</v>
      </c>
      <c r="B2454" s="114" t="s">
        <v>146</v>
      </c>
      <c r="C2454" s="30" t="s">
        <v>238</v>
      </c>
      <c r="D2454" s="45" t="s">
        <v>148</v>
      </c>
      <c r="E2454" s="52">
        <v>0.2</v>
      </c>
      <c r="F2454" s="62">
        <v>190.34552581125803</v>
      </c>
      <c r="G2454" s="24">
        <f t="shared" si="39"/>
        <v>38.06910516225161</v>
      </c>
    </row>
    <row r="2455" spans="1:7" ht="30" x14ac:dyDescent="0.2">
      <c r="A2455" s="20">
        <v>7</v>
      </c>
      <c r="B2455" s="110" t="s">
        <v>146</v>
      </c>
      <c r="C2455" s="26" t="s">
        <v>373</v>
      </c>
      <c r="D2455" s="45" t="s">
        <v>148</v>
      </c>
      <c r="E2455" s="52">
        <v>0.2</v>
      </c>
      <c r="F2455" s="62">
        <v>1265.6749382069272</v>
      </c>
      <c r="G2455" s="24">
        <f t="shared" si="39"/>
        <v>253.13498764138546</v>
      </c>
    </row>
    <row r="2456" spans="1:7" ht="30" x14ac:dyDescent="0.2">
      <c r="A2456" s="20">
        <v>8</v>
      </c>
      <c r="B2456" s="110" t="s">
        <v>146</v>
      </c>
      <c r="C2456" s="26" t="s">
        <v>240</v>
      </c>
      <c r="D2456" s="45" t="s">
        <v>148</v>
      </c>
      <c r="E2456" s="28">
        <v>0.1</v>
      </c>
      <c r="F2456" s="62">
        <v>54.824558769612096</v>
      </c>
      <c r="G2456" s="24">
        <f t="shared" si="39"/>
        <v>5.4824558769612102</v>
      </c>
    </row>
    <row r="2457" spans="1:7" ht="45" x14ac:dyDescent="0.2">
      <c r="A2457" s="20">
        <v>9</v>
      </c>
      <c r="B2457" s="114" t="s">
        <v>102</v>
      </c>
      <c r="C2457" s="26" t="s">
        <v>163</v>
      </c>
      <c r="D2457" s="27" t="s">
        <v>164</v>
      </c>
      <c r="E2457" s="49">
        <v>115</v>
      </c>
      <c r="F2457" s="22">
        <v>0.22095809843746625</v>
      </c>
      <c r="G2457" s="24">
        <f t="shared" si="39"/>
        <v>25.41018132030862</v>
      </c>
    </row>
    <row r="2458" spans="1:7" ht="34.5" customHeight="1" x14ac:dyDescent="0.2">
      <c r="A2458" s="163">
        <v>10</v>
      </c>
      <c r="B2458" s="207" t="s">
        <v>165</v>
      </c>
      <c r="C2458" s="216" t="s">
        <v>229</v>
      </c>
      <c r="D2458" s="157" t="s">
        <v>14</v>
      </c>
      <c r="E2458" s="237">
        <f>4.8*0.001</f>
        <v>4.7999999999999996E-3</v>
      </c>
      <c r="F2458" s="128">
        <v>810.4715550793394</v>
      </c>
      <c r="G2458" s="128">
        <f t="shared" si="39"/>
        <v>3.8902634643808289</v>
      </c>
    </row>
    <row r="2459" spans="1:7" ht="18.75" customHeight="1" x14ac:dyDescent="0.2">
      <c r="A2459" s="165"/>
      <c r="B2459" s="209"/>
      <c r="C2459" s="217"/>
      <c r="D2459" s="159"/>
      <c r="E2459" s="238"/>
      <c r="F2459" s="130"/>
      <c r="G2459" s="130"/>
    </row>
    <row r="2460" spans="1:7" ht="34.5" customHeight="1" x14ac:dyDescent="0.2">
      <c r="A2460" s="163">
        <v>11</v>
      </c>
      <c r="B2460" s="207" t="s">
        <v>168</v>
      </c>
      <c r="C2460" s="247" t="s">
        <v>241</v>
      </c>
      <c r="D2460" s="135" t="s">
        <v>71</v>
      </c>
      <c r="E2460" s="155">
        <f>0.3/100</f>
        <v>3.0000000000000001E-3</v>
      </c>
      <c r="F2460" s="153">
        <v>104.0882958772491</v>
      </c>
      <c r="G2460" s="128">
        <f t="shared" si="39"/>
        <v>0.31226488763174731</v>
      </c>
    </row>
    <row r="2461" spans="1:7" ht="22.7" customHeight="1" x14ac:dyDescent="0.2">
      <c r="A2461" s="165"/>
      <c r="B2461" s="209"/>
      <c r="C2461" s="248"/>
      <c r="D2461" s="136"/>
      <c r="E2461" s="156"/>
      <c r="F2461" s="154"/>
      <c r="G2461" s="130"/>
    </row>
    <row r="2462" spans="1:7" ht="47.25" x14ac:dyDescent="0.2">
      <c r="A2462" s="20">
        <v>12</v>
      </c>
      <c r="B2462" s="110" t="s">
        <v>242</v>
      </c>
      <c r="C2462" s="26" t="s">
        <v>324</v>
      </c>
      <c r="D2462" s="27" t="s">
        <v>164</v>
      </c>
      <c r="E2462" s="28">
        <v>1</v>
      </c>
      <c r="F2462" s="22">
        <v>0.68784570637187015</v>
      </c>
      <c r="G2462" s="24">
        <f t="shared" si="39"/>
        <v>0.68784570637187015</v>
      </c>
    </row>
    <row r="2463" spans="1:7" ht="45" x14ac:dyDescent="0.2">
      <c r="A2463" s="20">
        <v>13</v>
      </c>
      <c r="B2463" s="110" t="s">
        <v>183</v>
      </c>
      <c r="C2463" s="26" t="s">
        <v>244</v>
      </c>
      <c r="D2463" s="27" t="s">
        <v>174</v>
      </c>
      <c r="E2463" s="32">
        <v>0.11700000000000001</v>
      </c>
      <c r="F2463" s="62">
        <v>106.0520066216648</v>
      </c>
      <c r="G2463" s="24">
        <f t="shared" si="39"/>
        <v>12.408084774734782</v>
      </c>
    </row>
    <row r="2464" spans="1:7" ht="15" x14ac:dyDescent="0.2">
      <c r="A2464" s="66"/>
      <c r="B2464" s="112"/>
      <c r="C2464" s="55" t="s">
        <v>696</v>
      </c>
      <c r="D2464" s="66"/>
      <c r="E2464" s="67"/>
      <c r="F2464" s="14" t="s">
        <v>185</v>
      </c>
      <c r="G2464" s="69"/>
    </row>
    <row r="2465" spans="1:7" ht="30" x14ac:dyDescent="0.2">
      <c r="A2465" s="20">
        <v>1</v>
      </c>
      <c r="B2465" s="114" t="s">
        <v>188</v>
      </c>
      <c r="C2465" s="30" t="s">
        <v>189</v>
      </c>
      <c r="D2465" s="57" t="s">
        <v>12</v>
      </c>
      <c r="E2465" s="21">
        <v>0.3</v>
      </c>
      <c r="F2465" s="62">
        <v>42.358930080986205</v>
      </c>
      <c r="G2465" s="24">
        <f t="shared" si="39"/>
        <v>12.707679024295862</v>
      </c>
    </row>
    <row r="2466" spans="1:7" ht="30" x14ac:dyDescent="0.2">
      <c r="A2466" s="20">
        <v>2</v>
      </c>
      <c r="B2466" s="114" t="s">
        <v>190</v>
      </c>
      <c r="C2466" s="38" t="s">
        <v>216</v>
      </c>
      <c r="D2466" s="57" t="s">
        <v>12</v>
      </c>
      <c r="E2466" s="21">
        <v>0.8</v>
      </c>
      <c r="F2466" s="62">
        <v>54.435842760835129</v>
      </c>
      <c r="G2466" s="24">
        <f t="shared" si="39"/>
        <v>43.548674208668103</v>
      </c>
    </row>
    <row r="2467" spans="1:7" ht="30" x14ac:dyDescent="0.2">
      <c r="A2467" s="20">
        <v>3</v>
      </c>
      <c r="B2467" s="110" t="s">
        <v>102</v>
      </c>
      <c r="C2467" s="30" t="s">
        <v>217</v>
      </c>
      <c r="D2467" s="57" t="s">
        <v>26</v>
      </c>
      <c r="E2467" s="51">
        <v>1</v>
      </c>
      <c r="F2467" s="62">
        <v>29.461079791662169</v>
      </c>
      <c r="G2467" s="24">
        <f t="shared" si="39"/>
        <v>29.461079791662169</v>
      </c>
    </row>
    <row r="2468" spans="1:7" ht="45" x14ac:dyDescent="0.2">
      <c r="A2468" s="20">
        <v>4</v>
      </c>
      <c r="B2468" s="110" t="s">
        <v>102</v>
      </c>
      <c r="C2468" s="63" t="s">
        <v>218</v>
      </c>
      <c r="D2468" s="57" t="s">
        <v>26</v>
      </c>
      <c r="E2468" s="51">
        <v>1</v>
      </c>
      <c r="F2468" s="62">
        <v>28.238444980308188</v>
      </c>
      <c r="G2468" s="24">
        <f t="shared" si="39"/>
        <v>28.238444980308188</v>
      </c>
    </row>
    <row r="2469" spans="1:7" ht="45" x14ac:dyDescent="0.2">
      <c r="A2469" s="20">
        <v>5</v>
      </c>
      <c r="B2469" s="110" t="s">
        <v>102</v>
      </c>
      <c r="C2469" s="63" t="s">
        <v>219</v>
      </c>
      <c r="D2469" s="57" t="s">
        <v>26</v>
      </c>
      <c r="E2469" s="51">
        <v>1</v>
      </c>
      <c r="F2469" s="62">
        <v>29.461079791662169</v>
      </c>
      <c r="G2469" s="24">
        <f t="shared" si="39"/>
        <v>29.461079791662169</v>
      </c>
    </row>
    <row r="2470" spans="1:7" ht="30" x14ac:dyDescent="0.2">
      <c r="A2470" s="20">
        <v>6</v>
      </c>
      <c r="B2470" s="110" t="s">
        <v>102</v>
      </c>
      <c r="C2470" s="63" t="s">
        <v>220</v>
      </c>
      <c r="D2470" s="57" t="s">
        <v>26</v>
      </c>
      <c r="E2470" s="51">
        <v>1</v>
      </c>
      <c r="F2470" s="62">
        <v>121.11449902352317</v>
      </c>
      <c r="G2470" s="24">
        <f t="shared" si="39"/>
        <v>121.11449902352317</v>
      </c>
    </row>
    <row r="2471" spans="1:7" ht="18.2" customHeight="1" x14ac:dyDescent="0.2">
      <c r="A2471" s="175">
        <v>7</v>
      </c>
      <c r="B2471" s="206" t="s">
        <v>199</v>
      </c>
      <c r="C2471" s="218" t="s">
        <v>200</v>
      </c>
      <c r="D2471" s="175" t="s">
        <v>14</v>
      </c>
      <c r="E2471" s="180">
        <v>1.72E-2</v>
      </c>
      <c r="F2471" s="153">
        <v>739.30797341848813</v>
      </c>
      <c r="G2471" s="128">
        <f t="shared" si="39"/>
        <v>12.716097142797995</v>
      </c>
    </row>
    <row r="2472" spans="1:7" ht="18.2" customHeight="1" x14ac:dyDescent="0.2">
      <c r="A2472" s="175"/>
      <c r="B2472" s="206"/>
      <c r="C2472" s="218"/>
      <c r="D2472" s="175"/>
      <c r="E2472" s="180"/>
      <c r="F2472" s="154"/>
      <c r="G2472" s="130"/>
    </row>
    <row r="2473" spans="1:7" ht="30" x14ac:dyDescent="0.2">
      <c r="A2473" s="20">
        <v>8</v>
      </c>
      <c r="B2473" s="118" t="s">
        <v>201</v>
      </c>
      <c r="C2473" s="30" t="s">
        <v>202</v>
      </c>
      <c r="D2473" s="20" t="s">
        <v>14</v>
      </c>
      <c r="E2473" s="61">
        <v>2.3199999999999998E-2</v>
      </c>
      <c r="F2473" s="62">
        <v>736.52699479155422</v>
      </c>
      <c r="G2473" s="24">
        <f t="shared" si="39"/>
        <v>17.087426279164056</v>
      </c>
    </row>
    <row r="2474" spans="1:7" ht="30" x14ac:dyDescent="0.2">
      <c r="A2474" s="20">
        <v>9</v>
      </c>
      <c r="B2474" s="110" t="s">
        <v>203</v>
      </c>
      <c r="C2474" s="63" t="s">
        <v>207</v>
      </c>
      <c r="D2474" s="45" t="s">
        <v>71</v>
      </c>
      <c r="E2474" s="65">
        <f>0.1/100</f>
        <v>1E-3</v>
      </c>
      <c r="F2474" s="62">
        <v>201.96597819665638</v>
      </c>
      <c r="G2474" s="24">
        <f t="shared" si="39"/>
        <v>0.20196597819665638</v>
      </c>
    </row>
    <row r="2475" spans="1:7" ht="19.149999999999999" customHeight="1" x14ac:dyDescent="0.2">
      <c r="A2475" s="175">
        <v>10</v>
      </c>
      <c r="B2475" s="230" t="s">
        <v>208</v>
      </c>
      <c r="C2475" s="218" t="s">
        <v>209</v>
      </c>
      <c r="D2475" s="175" t="s">
        <v>14</v>
      </c>
      <c r="E2475" s="180">
        <v>4.0399999999999998E-2</v>
      </c>
      <c r="F2475" s="153">
        <v>9.0768810713162758</v>
      </c>
      <c r="G2475" s="128">
        <f t="shared" si="39"/>
        <v>0.36670599528117753</v>
      </c>
    </row>
    <row r="2476" spans="1:7" ht="19.149999999999999" customHeight="1" x14ac:dyDescent="0.2">
      <c r="A2476" s="175"/>
      <c r="B2476" s="230"/>
      <c r="C2476" s="218"/>
      <c r="D2476" s="175"/>
      <c r="E2476" s="180"/>
      <c r="F2476" s="154"/>
      <c r="G2476" s="130"/>
    </row>
    <row r="2477" spans="1:7" s="56" customFormat="1" ht="30" x14ac:dyDescent="0.25">
      <c r="A2477" s="15"/>
      <c r="B2477" s="113"/>
      <c r="C2477" s="16" t="s">
        <v>621</v>
      </c>
      <c r="D2477" s="15"/>
      <c r="E2477" s="17"/>
      <c r="F2477" s="83"/>
      <c r="G2477" s="69"/>
    </row>
    <row r="2478" spans="1:7" ht="15" x14ac:dyDescent="0.2">
      <c r="A2478" s="20"/>
      <c r="B2478" s="114"/>
      <c r="C2478" s="97" t="s">
        <v>0</v>
      </c>
      <c r="D2478" s="27"/>
      <c r="E2478" s="34"/>
      <c r="F2478" s="22"/>
      <c r="G2478" s="69"/>
    </row>
    <row r="2479" spans="1:7" ht="45" x14ac:dyDescent="0.2">
      <c r="A2479" s="20">
        <v>1</v>
      </c>
      <c r="B2479" s="110" t="s">
        <v>39</v>
      </c>
      <c r="C2479" s="35" t="s">
        <v>40</v>
      </c>
      <c r="D2479" s="45" t="s">
        <v>41</v>
      </c>
      <c r="E2479" s="37">
        <v>92</v>
      </c>
      <c r="F2479" s="62">
        <v>0.42932480293630632</v>
      </c>
      <c r="G2479" s="24">
        <f t="shared" si="39"/>
        <v>39.497881870140183</v>
      </c>
    </row>
    <row r="2480" spans="1:7" ht="17.45" customHeight="1" x14ac:dyDescent="0.2">
      <c r="A2480" s="175">
        <v>2</v>
      </c>
      <c r="B2480" s="110" t="s">
        <v>42</v>
      </c>
      <c r="C2480" s="225" t="s">
        <v>43</v>
      </c>
      <c r="D2480" s="135" t="s">
        <v>46</v>
      </c>
      <c r="E2480" s="166">
        <f>5.5/1000</f>
        <v>5.4999999999999997E-3</v>
      </c>
      <c r="F2480" s="139">
        <v>11243.571989763226</v>
      </c>
      <c r="G2480" s="128">
        <f t="shared" si="39"/>
        <v>61.839645943697739</v>
      </c>
    </row>
    <row r="2481" spans="1:7" ht="15.75" customHeight="1" x14ac:dyDescent="0.2">
      <c r="A2481" s="175"/>
      <c r="B2481" s="114" t="s">
        <v>45</v>
      </c>
      <c r="C2481" s="225"/>
      <c r="D2481" s="141"/>
      <c r="E2481" s="167"/>
      <c r="F2481" s="143"/>
      <c r="G2481" s="129"/>
    </row>
    <row r="2482" spans="1:7" ht="45" x14ac:dyDescent="0.2">
      <c r="A2482" s="175"/>
      <c r="B2482" s="110" t="s">
        <v>47</v>
      </c>
      <c r="C2482" s="225"/>
      <c r="D2482" s="136"/>
      <c r="E2482" s="168"/>
      <c r="F2482" s="140"/>
      <c r="G2482" s="130"/>
    </row>
    <row r="2483" spans="1:7" ht="17.45" customHeight="1" x14ac:dyDescent="0.2">
      <c r="A2483" s="163">
        <v>3</v>
      </c>
      <c r="B2483" s="114" t="s">
        <v>45</v>
      </c>
      <c r="C2483" s="232" t="s">
        <v>374</v>
      </c>
      <c r="D2483" s="135" t="s">
        <v>46</v>
      </c>
      <c r="E2483" s="147">
        <f>3/1000</f>
        <v>3.0000000000000001E-3</v>
      </c>
      <c r="F2483" s="139">
        <v>9497.8228596140234</v>
      </c>
      <c r="G2483" s="128">
        <f t="shared" si="39"/>
        <v>28.493468578842069</v>
      </c>
    </row>
    <row r="2484" spans="1:7" ht="45" x14ac:dyDescent="0.2">
      <c r="A2484" s="165"/>
      <c r="B2484" s="110" t="s">
        <v>47</v>
      </c>
      <c r="C2484" s="234"/>
      <c r="D2484" s="136"/>
      <c r="E2484" s="149"/>
      <c r="F2484" s="140"/>
      <c r="G2484" s="130"/>
    </row>
    <row r="2485" spans="1:7" ht="17.45" customHeight="1" x14ac:dyDescent="0.2">
      <c r="A2485" s="175">
        <v>4</v>
      </c>
      <c r="B2485" s="114" t="s">
        <v>49</v>
      </c>
      <c r="C2485" s="218" t="s">
        <v>375</v>
      </c>
      <c r="D2485" s="135" t="s">
        <v>46</v>
      </c>
      <c r="E2485" s="144">
        <f>47.5/1000</f>
        <v>4.7500000000000001E-2</v>
      </c>
      <c r="F2485" s="139">
        <v>11894.398317202515</v>
      </c>
      <c r="G2485" s="128">
        <f t="shared" si="39"/>
        <v>564.98392006711947</v>
      </c>
    </row>
    <row r="2486" spans="1:7" ht="15" x14ac:dyDescent="0.2">
      <c r="A2486" s="175"/>
      <c r="B2486" s="110" t="s">
        <v>51</v>
      </c>
      <c r="C2486" s="218"/>
      <c r="D2486" s="141"/>
      <c r="E2486" s="145"/>
      <c r="F2486" s="143"/>
      <c r="G2486" s="129"/>
    </row>
    <row r="2487" spans="1:7" ht="45" x14ac:dyDescent="0.2">
      <c r="A2487" s="175"/>
      <c r="B2487" s="110" t="s">
        <v>52</v>
      </c>
      <c r="C2487" s="218"/>
      <c r="D2487" s="136"/>
      <c r="E2487" s="146"/>
      <c r="F2487" s="140"/>
      <c r="G2487" s="130"/>
    </row>
    <row r="2488" spans="1:7" ht="17.45" customHeight="1" x14ac:dyDescent="0.2">
      <c r="A2488" s="163">
        <v>5</v>
      </c>
      <c r="B2488" s="114" t="s">
        <v>45</v>
      </c>
      <c r="C2488" s="218" t="s">
        <v>376</v>
      </c>
      <c r="D2488" s="135" t="s">
        <v>46</v>
      </c>
      <c r="E2488" s="137">
        <v>7.0999999999999994E-2</v>
      </c>
      <c r="F2488" s="139">
        <v>9689.7343718422999</v>
      </c>
      <c r="G2488" s="128">
        <f t="shared" si="39"/>
        <v>687.97114040080328</v>
      </c>
    </row>
    <row r="2489" spans="1:7" ht="15" x14ac:dyDescent="0.2">
      <c r="A2489" s="164"/>
      <c r="B2489" s="110" t="s">
        <v>54</v>
      </c>
      <c r="C2489" s="218"/>
      <c r="D2489" s="141"/>
      <c r="E2489" s="142"/>
      <c r="F2489" s="143"/>
      <c r="G2489" s="129"/>
    </row>
    <row r="2490" spans="1:7" ht="33.75" x14ac:dyDescent="0.2">
      <c r="A2490" s="165"/>
      <c r="B2490" s="125" t="s">
        <v>47</v>
      </c>
      <c r="C2490" s="218"/>
      <c r="D2490" s="136"/>
      <c r="E2490" s="138"/>
      <c r="F2490" s="140"/>
      <c r="G2490" s="130"/>
    </row>
    <row r="2491" spans="1:7" ht="45" x14ac:dyDescent="0.2">
      <c r="A2491" s="163">
        <v>6</v>
      </c>
      <c r="B2491" s="109" t="s">
        <v>708</v>
      </c>
      <c r="C2491" s="218" t="s">
        <v>377</v>
      </c>
      <c r="D2491" s="150" t="s">
        <v>65</v>
      </c>
      <c r="E2491" s="139">
        <v>0.78</v>
      </c>
      <c r="F2491" s="139">
        <v>539.39674522289135</v>
      </c>
      <c r="G2491" s="128">
        <f t="shared" si="39"/>
        <v>420.72946127385529</v>
      </c>
    </row>
    <row r="2492" spans="1:7" ht="30" x14ac:dyDescent="0.2">
      <c r="A2492" s="164"/>
      <c r="B2492" s="110" t="s">
        <v>63</v>
      </c>
      <c r="C2492" s="218"/>
      <c r="D2492" s="151"/>
      <c r="E2492" s="143"/>
      <c r="F2492" s="143"/>
      <c r="G2492" s="129"/>
    </row>
    <row r="2493" spans="1:7" ht="15.75" customHeight="1" x14ac:dyDescent="0.2">
      <c r="A2493" s="165"/>
      <c r="B2493" s="110" t="s">
        <v>64</v>
      </c>
      <c r="C2493" s="218"/>
      <c r="D2493" s="152"/>
      <c r="E2493" s="140"/>
      <c r="F2493" s="140"/>
      <c r="G2493" s="130"/>
    </row>
    <row r="2494" spans="1:7" ht="12.75" customHeight="1" x14ac:dyDescent="0.2">
      <c r="A2494" s="163">
        <v>7</v>
      </c>
      <c r="B2494" s="214" t="s">
        <v>69</v>
      </c>
      <c r="C2494" s="215" t="s">
        <v>70</v>
      </c>
      <c r="D2494" s="157" t="s">
        <v>71</v>
      </c>
      <c r="E2494" s="147">
        <v>0.41499999999999998</v>
      </c>
      <c r="F2494" s="160">
        <v>197.03855283535117</v>
      </c>
      <c r="G2494" s="128">
        <f t="shared" si="39"/>
        <v>81.770999426670727</v>
      </c>
    </row>
    <row r="2495" spans="1:7" ht="12.75" customHeight="1" x14ac:dyDescent="0.2">
      <c r="A2495" s="164"/>
      <c r="B2495" s="214"/>
      <c r="C2495" s="215"/>
      <c r="D2495" s="158"/>
      <c r="E2495" s="148"/>
      <c r="F2495" s="161"/>
      <c r="G2495" s="129"/>
    </row>
    <row r="2496" spans="1:7" ht="12.75" customHeight="1" x14ac:dyDescent="0.2">
      <c r="A2496" s="164"/>
      <c r="B2496" s="214"/>
      <c r="C2496" s="215"/>
      <c r="D2496" s="158"/>
      <c r="E2496" s="148"/>
      <c r="F2496" s="161"/>
      <c r="G2496" s="129"/>
    </row>
    <row r="2497" spans="1:7" ht="12.75" x14ac:dyDescent="0.2">
      <c r="A2497" s="165"/>
      <c r="B2497" s="214"/>
      <c r="C2497" s="215"/>
      <c r="D2497" s="159"/>
      <c r="E2497" s="149"/>
      <c r="F2497" s="162"/>
      <c r="G2497" s="130"/>
    </row>
    <row r="2498" spans="1:7" ht="12.75" customHeight="1" x14ac:dyDescent="0.2">
      <c r="A2498" s="163">
        <v>8</v>
      </c>
      <c r="B2498" s="214" t="s">
        <v>69</v>
      </c>
      <c r="C2498" s="215" t="s">
        <v>72</v>
      </c>
      <c r="D2498" s="157" t="s">
        <v>71</v>
      </c>
      <c r="E2498" s="147">
        <v>0.14000000000000001</v>
      </c>
      <c r="F2498" s="160">
        <v>174.76597651285456</v>
      </c>
      <c r="G2498" s="128">
        <f t="shared" si="39"/>
        <v>24.467236711799643</v>
      </c>
    </row>
    <row r="2499" spans="1:7" ht="12.75" customHeight="1" x14ac:dyDescent="0.2">
      <c r="A2499" s="164"/>
      <c r="B2499" s="214"/>
      <c r="C2499" s="215"/>
      <c r="D2499" s="158"/>
      <c r="E2499" s="148"/>
      <c r="F2499" s="161"/>
      <c r="G2499" s="129"/>
    </row>
    <row r="2500" spans="1:7" ht="12.75" customHeight="1" x14ac:dyDescent="0.2">
      <c r="A2500" s="164"/>
      <c r="B2500" s="214"/>
      <c r="C2500" s="215"/>
      <c r="D2500" s="158"/>
      <c r="E2500" s="148"/>
      <c r="F2500" s="161"/>
      <c r="G2500" s="129"/>
    </row>
    <row r="2501" spans="1:7" ht="12.75" x14ac:dyDescent="0.2">
      <c r="A2501" s="165"/>
      <c r="B2501" s="214"/>
      <c r="C2501" s="215"/>
      <c r="D2501" s="159"/>
      <c r="E2501" s="149"/>
      <c r="F2501" s="162"/>
      <c r="G2501" s="130"/>
    </row>
    <row r="2502" spans="1:7" ht="30" x14ac:dyDescent="0.2">
      <c r="A2502" s="25">
        <v>9</v>
      </c>
      <c r="B2502" s="114" t="s">
        <v>73</v>
      </c>
      <c r="C2502" s="30" t="s">
        <v>74</v>
      </c>
      <c r="D2502" s="45" t="s">
        <v>71</v>
      </c>
      <c r="E2502" s="46">
        <v>0.435</v>
      </c>
      <c r="F2502" s="62">
        <v>583.9987502916224</v>
      </c>
      <c r="G2502" s="24">
        <f t="shared" si="39"/>
        <v>254.03945637685575</v>
      </c>
    </row>
    <row r="2503" spans="1:7" ht="30" x14ac:dyDescent="0.2">
      <c r="A2503" s="20">
        <v>10</v>
      </c>
      <c r="B2503" s="114" t="s">
        <v>73</v>
      </c>
      <c r="C2503" s="35" t="s">
        <v>75</v>
      </c>
      <c r="D2503" s="45" t="s">
        <v>71</v>
      </c>
      <c r="E2503" s="46">
        <v>0.14499999999999999</v>
      </c>
      <c r="F2503" s="62">
        <v>605.4758774597442</v>
      </c>
      <c r="G2503" s="24">
        <f t="shared" si="39"/>
        <v>87.794002231662901</v>
      </c>
    </row>
    <row r="2504" spans="1:7" ht="30" x14ac:dyDescent="0.2">
      <c r="A2504" s="20">
        <v>11</v>
      </c>
      <c r="B2504" s="115" t="s">
        <v>76</v>
      </c>
      <c r="C2504" s="30" t="s">
        <v>77</v>
      </c>
      <c r="D2504" s="45" t="s">
        <v>71</v>
      </c>
      <c r="E2504" s="46">
        <v>0.435</v>
      </c>
      <c r="F2504" s="62">
        <v>420.13117033831094</v>
      </c>
      <c r="G2504" s="24">
        <f t="shared" si="39"/>
        <v>182.75705909716527</v>
      </c>
    </row>
    <row r="2505" spans="1:7" ht="30" x14ac:dyDescent="0.2">
      <c r="A2505" s="20">
        <v>12</v>
      </c>
      <c r="B2505" s="114" t="s">
        <v>73</v>
      </c>
      <c r="C2505" s="72" t="s">
        <v>250</v>
      </c>
      <c r="D2505" s="45" t="s">
        <v>71</v>
      </c>
      <c r="E2505" s="21">
        <v>0.28999999999999998</v>
      </c>
      <c r="F2505" s="62">
        <v>329.39147649635504</v>
      </c>
      <c r="G2505" s="24">
        <f t="shared" si="39"/>
        <v>95.523528183942958</v>
      </c>
    </row>
    <row r="2506" spans="1:7" ht="30" x14ac:dyDescent="0.2">
      <c r="A2506" s="20">
        <v>13</v>
      </c>
      <c r="B2506" s="114" t="s">
        <v>78</v>
      </c>
      <c r="C2506" s="35" t="s">
        <v>378</v>
      </c>
      <c r="D2506" s="27" t="s">
        <v>14</v>
      </c>
      <c r="E2506" s="61">
        <v>3.8316000000000001E-3</v>
      </c>
      <c r="F2506" s="29">
        <v>259.0317966725778</v>
      </c>
      <c r="G2506" s="24">
        <f t="shared" ref="G2506:G2569" si="40">F2506*E2506</f>
        <v>0.99250623213064915</v>
      </c>
    </row>
    <row r="2507" spans="1:7" ht="15" x14ac:dyDescent="0.2">
      <c r="A2507" s="20"/>
      <c r="B2507" s="110"/>
      <c r="C2507" s="97" t="s">
        <v>1</v>
      </c>
      <c r="D2507" s="27"/>
      <c r="E2507" s="53"/>
      <c r="F2507" s="62" t="s">
        <v>185</v>
      </c>
      <c r="G2507" s="24"/>
    </row>
    <row r="2508" spans="1:7" ht="30" x14ac:dyDescent="0.2">
      <c r="A2508" s="20">
        <v>1</v>
      </c>
      <c r="B2508" s="110" t="s">
        <v>379</v>
      </c>
      <c r="C2508" s="26" t="s">
        <v>380</v>
      </c>
      <c r="D2508" s="27" t="s">
        <v>17</v>
      </c>
      <c r="E2508" s="21">
        <v>2.5</v>
      </c>
      <c r="F2508" s="62">
        <v>33.105044536104892</v>
      </c>
      <c r="G2508" s="24">
        <f t="shared" si="40"/>
        <v>82.762611340262225</v>
      </c>
    </row>
    <row r="2509" spans="1:7" ht="30" x14ac:dyDescent="0.2">
      <c r="A2509" s="20">
        <v>2</v>
      </c>
      <c r="B2509" s="110" t="s">
        <v>94</v>
      </c>
      <c r="C2509" s="26" t="s">
        <v>95</v>
      </c>
      <c r="D2509" s="27" t="s">
        <v>17</v>
      </c>
      <c r="E2509" s="82">
        <v>5</v>
      </c>
      <c r="F2509" s="22">
        <v>29.264586973195936</v>
      </c>
      <c r="G2509" s="24">
        <f t="shared" si="40"/>
        <v>146.32293486597968</v>
      </c>
    </row>
    <row r="2510" spans="1:7" ht="30" x14ac:dyDescent="0.2">
      <c r="A2510" s="20">
        <v>3</v>
      </c>
      <c r="B2510" s="114" t="s">
        <v>255</v>
      </c>
      <c r="C2510" s="26" t="s">
        <v>256</v>
      </c>
      <c r="D2510" s="27" t="s">
        <v>17</v>
      </c>
      <c r="E2510" s="82">
        <v>5</v>
      </c>
      <c r="F2510" s="22">
        <v>22.946160858117665</v>
      </c>
      <c r="G2510" s="24">
        <f t="shared" si="40"/>
        <v>114.73080429058832</v>
      </c>
    </row>
    <row r="2511" spans="1:7" ht="30" x14ac:dyDescent="0.2">
      <c r="A2511" s="20">
        <v>4</v>
      </c>
      <c r="B2511" s="110" t="s">
        <v>98</v>
      </c>
      <c r="C2511" s="26" t="s">
        <v>99</v>
      </c>
      <c r="D2511" s="27" t="s">
        <v>17</v>
      </c>
      <c r="E2511" s="21">
        <v>1.5</v>
      </c>
      <c r="F2511" s="22">
        <v>5.8229333908054803</v>
      </c>
      <c r="G2511" s="24">
        <f t="shared" si="40"/>
        <v>8.7344000862082201</v>
      </c>
    </row>
    <row r="2512" spans="1:7" ht="45" x14ac:dyDescent="0.2">
      <c r="A2512" s="20">
        <v>5</v>
      </c>
      <c r="B2512" s="110" t="s">
        <v>381</v>
      </c>
      <c r="C2512" s="30" t="s">
        <v>382</v>
      </c>
      <c r="D2512" s="45" t="s">
        <v>26</v>
      </c>
      <c r="E2512" s="51">
        <v>2</v>
      </c>
      <c r="F2512" s="62">
        <v>5.5239524609366564</v>
      </c>
      <c r="G2512" s="24">
        <f t="shared" si="40"/>
        <v>11.047904921873313</v>
      </c>
    </row>
    <row r="2513" spans="1:7" ht="45" x14ac:dyDescent="0.2">
      <c r="A2513" s="20">
        <v>6</v>
      </c>
      <c r="B2513" s="110" t="s">
        <v>381</v>
      </c>
      <c r="C2513" s="30" t="s">
        <v>383</v>
      </c>
      <c r="D2513" s="45" t="s">
        <v>26</v>
      </c>
      <c r="E2513" s="51">
        <v>3</v>
      </c>
      <c r="F2513" s="62">
        <v>4.7874254661451019</v>
      </c>
      <c r="G2513" s="24">
        <f t="shared" si="40"/>
        <v>14.362276398435306</v>
      </c>
    </row>
    <row r="2514" spans="1:7" ht="45" x14ac:dyDescent="0.2">
      <c r="A2514" s="20">
        <v>7</v>
      </c>
      <c r="B2514" s="118" t="s">
        <v>115</v>
      </c>
      <c r="C2514" s="26" t="s">
        <v>116</v>
      </c>
      <c r="D2514" s="27" t="s">
        <v>17</v>
      </c>
      <c r="E2514" s="28">
        <v>1</v>
      </c>
      <c r="F2514" s="62">
        <v>2.8579023175845752</v>
      </c>
      <c r="G2514" s="24">
        <f t="shared" si="40"/>
        <v>2.8579023175845752</v>
      </c>
    </row>
    <row r="2515" spans="1:7" ht="30" x14ac:dyDescent="0.2">
      <c r="A2515" s="20">
        <v>8</v>
      </c>
      <c r="B2515" s="110" t="s">
        <v>384</v>
      </c>
      <c r="C2515" s="63" t="s">
        <v>385</v>
      </c>
      <c r="D2515" s="27" t="s">
        <v>386</v>
      </c>
      <c r="E2515" s="31">
        <v>1</v>
      </c>
      <c r="F2515" s="22">
        <v>187.77109602285208</v>
      </c>
      <c r="G2515" s="24">
        <f t="shared" si="40"/>
        <v>187.77109602285208</v>
      </c>
    </row>
    <row r="2516" spans="1:7" ht="30" x14ac:dyDescent="0.2">
      <c r="A2516" s="20">
        <v>9</v>
      </c>
      <c r="B2516" s="110" t="s">
        <v>384</v>
      </c>
      <c r="C2516" s="63" t="s">
        <v>387</v>
      </c>
      <c r="D2516" s="27" t="s">
        <v>386</v>
      </c>
      <c r="E2516" s="31">
        <v>5</v>
      </c>
      <c r="F2516" s="22">
        <v>143.57947633535883</v>
      </c>
      <c r="G2516" s="24">
        <f t="shared" si="40"/>
        <v>717.89738167679411</v>
      </c>
    </row>
    <row r="2517" spans="1:7" ht="30" x14ac:dyDescent="0.2">
      <c r="A2517" s="20">
        <v>10</v>
      </c>
      <c r="B2517" s="110" t="s">
        <v>261</v>
      </c>
      <c r="C2517" s="30" t="s">
        <v>262</v>
      </c>
      <c r="D2517" s="45" t="s">
        <v>26</v>
      </c>
      <c r="E2517" s="51">
        <v>6</v>
      </c>
      <c r="F2517" s="62">
        <v>62.390557577664133</v>
      </c>
      <c r="G2517" s="24">
        <f t="shared" si="40"/>
        <v>374.34334546598478</v>
      </c>
    </row>
    <row r="2518" spans="1:7" ht="30" x14ac:dyDescent="0.2">
      <c r="A2518" s="20">
        <v>11</v>
      </c>
      <c r="B2518" s="110" t="s">
        <v>265</v>
      </c>
      <c r="C2518" s="30" t="s">
        <v>388</v>
      </c>
      <c r="D2518" s="27" t="s">
        <v>26</v>
      </c>
      <c r="E2518" s="31">
        <v>6</v>
      </c>
      <c r="F2518" s="62">
        <v>15.425768966942366</v>
      </c>
      <c r="G2518" s="24">
        <f t="shared" si="40"/>
        <v>92.554613801654199</v>
      </c>
    </row>
    <row r="2519" spans="1:7" ht="30" x14ac:dyDescent="0.2">
      <c r="A2519" s="20">
        <v>12</v>
      </c>
      <c r="B2519" s="110" t="s">
        <v>389</v>
      </c>
      <c r="C2519" s="30" t="s">
        <v>390</v>
      </c>
      <c r="D2519" s="20" t="s">
        <v>26</v>
      </c>
      <c r="E2519" s="51">
        <v>6</v>
      </c>
      <c r="F2519" s="22">
        <v>93.058244580301633</v>
      </c>
      <c r="G2519" s="24">
        <f t="shared" si="40"/>
        <v>558.34946748180982</v>
      </c>
    </row>
    <row r="2520" spans="1:7" ht="45" x14ac:dyDescent="0.2">
      <c r="A2520" s="20">
        <v>13</v>
      </c>
      <c r="B2520" s="110" t="s">
        <v>146</v>
      </c>
      <c r="C2520" s="48" t="s">
        <v>391</v>
      </c>
      <c r="D2520" s="45" t="s">
        <v>148</v>
      </c>
      <c r="E2520" s="80">
        <v>0.1</v>
      </c>
      <c r="F2520" s="62">
        <v>411.3036242487243</v>
      </c>
      <c r="G2520" s="24">
        <f t="shared" si="40"/>
        <v>41.13036242487243</v>
      </c>
    </row>
    <row r="2521" spans="1:7" ht="30" x14ac:dyDescent="0.2">
      <c r="A2521" s="20">
        <v>14</v>
      </c>
      <c r="B2521" s="110" t="s">
        <v>146</v>
      </c>
      <c r="C2521" s="30" t="s">
        <v>150</v>
      </c>
      <c r="D2521" s="45" t="s">
        <v>148</v>
      </c>
      <c r="E2521" s="82">
        <v>0.2</v>
      </c>
      <c r="F2521" s="62">
        <v>4653.6991142480765</v>
      </c>
      <c r="G2521" s="24">
        <f t="shared" si="40"/>
        <v>930.73982284961539</v>
      </c>
    </row>
    <row r="2522" spans="1:7" ht="30" x14ac:dyDescent="0.2">
      <c r="A2522" s="20">
        <v>15</v>
      </c>
      <c r="B2522" s="110" t="s">
        <v>146</v>
      </c>
      <c r="C2522" s="30" t="s">
        <v>152</v>
      </c>
      <c r="D2522" s="45" t="s">
        <v>148</v>
      </c>
      <c r="E2522" s="82">
        <v>0.4</v>
      </c>
      <c r="F2522" s="62">
        <v>1781.2438345610149</v>
      </c>
      <c r="G2522" s="24">
        <f t="shared" si="40"/>
        <v>712.49753382440599</v>
      </c>
    </row>
    <row r="2523" spans="1:7" ht="30" x14ac:dyDescent="0.2">
      <c r="A2523" s="20">
        <v>16</v>
      </c>
      <c r="B2523" s="110" t="s">
        <v>146</v>
      </c>
      <c r="C2523" s="30" t="s">
        <v>269</v>
      </c>
      <c r="D2523" s="45" t="s">
        <v>148</v>
      </c>
      <c r="E2523" s="82">
        <v>0.4</v>
      </c>
      <c r="F2523" s="62">
        <v>1192.0222387277718</v>
      </c>
      <c r="G2523" s="24">
        <f t="shared" si="40"/>
        <v>476.80889549110873</v>
      </c>
    </row>
    <row r="2524" spans="1:7" ht="30" x14ac:dyDescent="0.2">
      <c r="A2524" s="20">
        <v>17</v>
      </c>
      <c r="B2524" s="110" t="s">
        <v>146</v>
      </c>
      <c r="C2524" s="30" t="s">
        <v>154</v>
      </c>
      <c r="D2524" s="45" t="s">
        <v>148</v>
      </c>
      <c r="E2524" s="82">
        <v>0.1</v>
      </c>
      <c r="F2524" s="62">
        <v>352.3814646653999</v>
      </c>
      <c r="G2524" s="24">
        <f t="shared" si="40"/>
        <v>35.238146466539995</v>
      </c>
    </row>
    <row r="2525" spans="1:7" ht="30" x14ac:dyDescent="0.2">
      <c r="A2525" s="20">
        <v>18</v>
      </c>
      <c r="B2525" s="110" t="s">
        <v>156</v>
      </c>
      <c r="C2525" s="26" t="s">
        <v>157</v>
      </c>
      <c r="D2525" s="27" t="s">
        <v>14</v>
      </c>
      <c r="E2525" s="46">
        <v>0.152</v>
      </c>
      <c r="F2525" s="22">
        <v>2002.6676614223445</v>
      </c>
      <c r="G2525" s="24">
        <f t="shared" si="40"/>
        <v>304.40548453619635</v>
      </c>
    </row>
    <row r="2526" spans="1:7" ht="30" x14ac:dyDescent="0.2">
      <c r="A2526" s="20">
        <v>19</v>
      </c>
      <c r="B2526" s="110" t="s">
        <v>146</v>
      </c>
      <c r="C2526" s="26" t="s">
        <v>392</v>
      </c>
      <c r="D2526" s="45" t="s">
        <v>148</v>
      </c>
      <c r="E2526" s="28">
        <v>2</v>
      </c>
      <c r="F2526" s="62">
        <v>1044.7168397694609</v>
      </c>
      <c r="G2526" s="24">
        <f t="shared" si="40"/>
        <v>2089.4336795389218</v>
      </c>
    </row>
    <row r="2527" spans="1:7" ht="25.9" customHeight="1" x14ac:dyDescent="0.2">
      <c r="A2527" s="163">
        <v>20</v>
      </c>
      <c r="B2527" s="207" t="s">
        <v>165</v>
      </c>
      <c r="C2527" s="216" t="s">
        <v>272</v>
      </c>
      <c r="D2527" s="157" t="s">
        <v>14</v>
      </c>
      <c r="E2527" s="237">
        <f>4.8*0.006</f>
        <v>2.8799999999999999E-2</v>
      </c>
      <c r="F2527" s="128">
        <v>810.4715550793394</v>
      </c>
      <c r="G2527" s="128">
        <f t="shared" si="40"/>
        <v>23.341580786284975</v>
      </c>
    </row>
    <row r="2528" spans="1:7" ht="25.9" customHeight="1" x14ac:dyDescent="0.2">
      <c r="A2528" s="165"/>
      <c r="B2528" s="209"/>
      <c r="C2528" s="217"/>
      <c r="D2528" s="159"/>
      <c r="E2528" s="238"/>
      <c r="F2528" s="130"/>
      <c r="G2528" s="130"/>
    </row>
    <row r="2529" spans="1:7" ht="12.75" customHeight="1" x14ac:dyDescent="0.2">
      <c r="A2529" s="163">
        <v>21</v>
      </c>
      <c r="B2529" s="206" t="s">
        <v>393</v>
      </c>
      <c r="C2529" s="227" t="s">
        <v>394</v>
      </c>
      <c r="D2529" s="213" t="s">
        <v>12</v>
      </c>
      <c r="E2529" s="229">
        <v>0.7</v>
      </c>
      <c r="F2529" s="139">
        <v>64.118830982822061</v>
      </c>
      <c r="G2529" s="128">
        <f t="shared" si="40"/>
        <v>44.883181687975437</v>
      </c>
    </row>
    <row r="2530" spans="1:7" ht="12.75" customHeight="1" x14ac:dyDescent="0.2">
      <c r="A2530" s="164"/>
      <c r="B2530" s="206"/>
      <c r="C2530" s="227"/>
      <c r="D2530" s="213"/>
      <c r="E2530" s="229"/>
      <c r="F2530" s="143"/>
      <c r="G2530" s="129"/>
    </row>
    <row r="2531" spans="1:7" ht="12.75" customHeight="1" x14ac:dyDescent="0.2">
      <c r="A2531" s="165"/>
      <c r="B2531" s="206"/>
      <c r="C2531" s="227"/>
      <c r="D2531" s="213"/>
      <c r="E2531" s="229"/>
      <c r="F2531" s="140"/>
      <c r="G2531" s="130"/>
    </row>
    <row r="2532" spans="1:7" ht="15" x14ac:dyDescent="0.2">
      <c r="A2532" s="20">
        <v>22</v>
      </c>
      <c r="B2532" s="114" t="s">
        <v>102</v>
      </c>
      <c r="C2532" s="26" t="s">
        <v>395</v>
      </c>
      <c r="D2532" s="45" t="s">
        <v>167</v>
      </c>
      <c r="E2532" s="28">
        <v>45</v>
      </c>
      <c r="F2532" s="22">
        <v>0.73652699479155426</v>
      </c>
      <c r="G2532" s="24">
        <f t="shared" si="40"/>
        <v>33.14371476561994</v>
      </c>
    </row>
    <row r="2533" spans="1:7" ht="15" x14ac:dyDescent="0.2">
      <c r="A2533" s="20">
        <v>23</v>
      </c>
      <c r="B2533" s="114" t="s">
        <v>102</v>
      </c>
      <c r="C2533" s="26" t="s">
        <v>396</v>
      </c>
      <c r="D2533" s="45" t="s">
        <v>26</v>
      </c>
      <c r="E2533" s="52">
        <v>18</v>
      </c>
      <c r="F2533" s="22">
        <v>0.51556889635408787</v>
      </c>
      <c r="G2533" s="24">
        <f t="shared" si="40"/>
        <v>9.2802401343735816</v>
      </c>
    </row>
    <row r="2534" spans="1:7" ht="30" x14ac:dyDescent="0.2">
      <c r="A2534" s="66"/>
      <c r="B2534" s="112"/>
      <c r="C2534" s="55" t="s">
        <v>703</v>
      </c>
      <c r="D2534" s="66"/>
      <c r="E2534" s="67"/>
      <c r="F2534" s="14" t="s">
        <v>185</v>
      </c>
      <c r="G2534" s="24"/>
    </row>
    <row r="2535" spans="1:7" ht="30" x14ac:dyDescent="0.2">
      <c r="A2535" s="20">
        <v>1</v>
      </c>
      <c r="B2535" s="114" t="s">
        <v>188</v>
      </c>
      <c r="C2535" s="30" t="s">
        <v>189</v>
      </c>
      <c r="D2535" s="57" t="s">
        <v>12</v>
      </c>
      <c r="E2535" s="21">
        <v>1.53</v>
      </c>
      <c r="F2535" s="22">
        <v>42.358930080986205</v>
      </c>
      <c r="G2535" s="24">
        <f t="shared" si="40"/>
        <v>64.809163023908894</v>
      </c>
    </row>
    <row r="2536" spans="1:7" ht="30" x14ac:dyDescent="0.2">
      <c r="A2536" s="20">
        <v>2</v>
      </c>
      <c r="B2536" s="114" t="s">
        <v>190</v>
      </c>
      <c r="C2536" s="38" t="s">
        <v>211</v>
      </c>
      <c r="D2536" s="57" t="s">
        <v>12</v>
      </c>
      <c r="E2536" s="21">
        <v>3.39</v>
      </c>
      <c r="F2536" s="22">
        <v>54.435842760835122</v>
      </c>
      <c r="G2536" s="24">
        <f t="shared" si="40"/>
        <v>184.53750695923108</v>
      </c>
    </row>
    <row r="2537" spans="1:7" ht="30" x14ac:dyDescent="0.2">
      <c r="A2537" s="20">
        <v>3</v>
      </c>
      <c r="B2537" s="116" t="s">
        <v>102</v>
      </c>
      <c r="C2537" s="30" t="s">
        <v>212</v>
      </c>
      <c r="D2537" s="57" t="s">
        <v>26</v>
      </c>
      <c r="E2537" s="51">
        <v>3</v>
      </c>
      <c r="F2537" s="22">
        <v>41.24551170832703</v>
      </c>
      <c r="G2537" s="24">
        <f t="shared" si="40"/>
        <v>123.73653512498109</v>
      </c>
    </row>
    <row r="2538" spans="1:7" ht="17.45" customHeight="1" x14ac:dyDescent="0.2">
      <c r="A2538" s="256">
        <v>4</v>
      </c>
      <c r="B2538" s="207" t="s">
        <v>193</v>
      </c>
      <c r="C2538" s="216" t="s">
        <v>194</v>
      </c>
      <c r="D2538" s="157" t="s">
        <v>12</v>
      </c>
      <c r="E2538" s="186">
        <v>2.58</v>
      </c>
      <c r="F2538" s="139">
        <v>121.07316803402716</v>
      </c>
      <c r="G2538" s="128">
        <f t="shared" si="40"/>
        <v>312.3687735277901</v>
      </c>
    </row>
    <row r="2539" spans="1:7" ht="12.75" customHeight="1" x14ac:dyDescent="0.2">
      <c r="A2539" s="256"/>
      <c r="B2539" s="209"/>
      <c r="C2539" s="217"/>
      <c r="D2539" s="159"/>
      <c r="E2539" s="188"/>
      <c r="F2539" s="140"/>
      <c r="G2539" s="130"/>
    </row>
    <row r="2540" spans="1:7" ht="23.85" customHeight="1" x14ac:dyDescent="0.2">
      <c r="A2540" s="58">
        <v>5</v>
      </c>
      <c r="B2540" s="114" t="s">
        <v>195</v>
      </c>
      <c r="C2540" s="59" t="s">
        <v>196</v>
      </c>
      <c r="D2540" s="60" t="s">
        <v>14</v>
      </c>
      <c r="E2540" s="61">
        <v>2.1600000000000001E-2</v>
      </c>
      <c r="F2540" s="22">
        <v>319.16660792297199</v>
      </c>
      <c r="G2540" s="24">
        <f t="shared" si="40"/>
        <v>6.893998731136195</v>
      </c>
    </row>
    <row r="2541" spans="1:7" ht="45" x14ac:dyDescent="0.2">
      <c r="A2541" s="20">
        <v>6</v>
      </c>
      <c r="B2541" s="116" t="s">
        <v>102</v>
      </c>
      <c r="C2541" s="63" t="s">
        <v>215</v>
      </c>
      <c r="D2541" s="57" t="s">
        <v>26</v>
      </c>
      <c r="E2541" s="51">
        <v>3</v>
      </c>
      <c r="F2541" s="22">
        <v>44.191619687493251</v>
      </c>
      <c r="G2541" s="24">
        <f t="shared" si="40"/>
        <v>132.57485906247976</v>
      </c>
    </row>
    <row r="2542" spans="1:7" ht="31.7" customHeight="1" x14ac:dyDescent="0.2">
      <c r="A2542" s="163">
        <v>7</v>
      </c>
      <c r="B2542" s="207" t="s">
        <v>700</v>
      </c>
      <c r="C2542" s="241" t="s">
        <v>701</v>
      </c>
      <c r="D2542" s="243" t="s">
        <v>702</v>
      </c>
      <c r="E2542" s="245">
        <v>3</v>
      </c>
      <c r="F2542" s="139">
        <v>228.01766510442201</v>
      </c>
      <c r="G2542" s="128">
        <f t="shared" si="40"/>
        <v>684.05299531326602</v>
      </c>
    </row>
    <row r="2543" spans="1:7" ht="32.25" customHeight="1" x14ac:dyDescent="0.2">
      <c r="A2543" s="165"/>
      <c r="B2543" s="209"/>
      <c r="C2543" s="242"/>
      <c r="D2543" s="244"/>
      <c r="E2543" s="246"/>
      <c r="F2543" s="140"/>
      <c r="G2543" s="130"/>
    </row>
    <row r="2544" spans="1:7" ht="19.149999999999999" customHeight="1" x14ac:dyDescent="0.2">
      <c r="A2544" s="175">
        <v>8</v>
      </c>
      <c r="B2544" s="198" t="s">
        <v>199</v>
      </c>
      <c r="C2544" s="216" t="s">
        <v>200</v>
      </c>
      <c r="D2544" s="163" t="s">
        <v>14</v>
      </c>
      <c r="E2544" s="239">
        <v>4.8000000000000001E-2</v>
      </c>
      <c r="F2544" s="139">
        <v>739.30797341848813</v>
      </c>
      <c r="G2544" s="128">
        <f t="shared" si="40"/>
        <v>35.486782724087433</v>
      </c>
    </row>
    <row r="2545" spans="1:7" ht="19.149999999999999" customHeight="1" x14ac:dyDescent="0.2">
      <c r="A2545" s="175"/>
      <c r="B2545" s="199"/>
      <c r="C2545" s="217"/>
      <c r="D2545" s="165"/>
      <c r="E2545" s="240"/>
      <c r="F2545" s="140"/>
      <c r="G2545" s="130"/>
    </row>
    <row r="2546" spans="1:7" ht="30" x14ac:dyDescent="0.2">
      <c r="A2546" s="20">
        <v>9</v>
      </c>
      <c r="B2546" s="118" t="s">
        <v>201</v>
      </c>
      <c r="C2546" s="30" t="s">
        <v>202</v>
      </c>
      <c r="D2546" s="20" t="s">
        <v>14</v>
      </c>
      <c r="E2546" s="43">
        <v>4.2000000000000003E-2</v>
      </c>
      <c r="F2546" s="22">
        <v>736.52699479155422</v>
      </c>
      <c r="G2546" s="24">
        <f t="shared" si="40"/>
        <v>30.934133781245279</v>
      </c>
    </row>
    <row r="2547" spans="1:7" ht="38.85" customHeight="1" x14ac:dyDescent="0.2">
      <c r="A2547" s="20">
        <v>10</v>
      </c>
      <c r="B2547" s="110" t="s">
        <v>203</v>
      </c>
      <c r="C2547" s="30" t="s">
        <v>204</v>
      </c>
      <c r="D2547" s="36" t="s">
        <v>71</v>
      </c>
      <c r="E2547" s="64">
        <v>0.12</v>
      </c>
      <c r="F2547" s="22">
        <v>201.96597819665638</v>
      </c>
      <c r="G2547" s="24">
        <f t="shared" si="40"/>
        <v>24.235917383598764</v>
      </c>
    </row>
    <row r="2548" spans="1:7" ht="45" x14ac:dyDescent="0.2">
      <c r="A2548" s="20">
        <v>11</v>
      </c>
      <c r="B2548" s="110" t="s">
        <v>205</v>
      </c>
      <c r="C2548" s="30" t="s">
        <v>206</v>
      </c>
      <c r="D2548" s="36" t="s">
        <v>71</v>
      </c>
      <c r="E2548" s="64">
        <v>0.15</v>
      </c>
      <c r="F2548" s="22">
        <v>328.07532162900031</v>
      </c>
      <c r="G2548" s="24">
        <f t="shared" si="40"/>
        <v>49.211298244350047</v>
      </c>
    </row>
    <row r="2549" spans="1:7" ht="30" x14ac:dyDescent="0.2">
      <c r="A2549" s="20">
        <v>12</v>
      </c>
      <c r="B2549" s="110" t="s">
        <v>203</v>
      </c>
      <c r="C2549" s="63" t="s">
        <v>207</v>
      </c>
      <c r="D2549" s="36" t="s">
        <v>71</v>
      </c>
      <c r="E2549" s="65">
        <v>6.0000000000000001E-3</v>
      </c>
      <c r="F2549" s="22">
        <v>201.96597819665638</v>
      </c>
      <c r="G2549" s="24">
        <f t="shared" si="40"/>
        <v>1.2117958691799382</v>
      </c>
    </row>
    <row r="2550" spans="1:7" ht="20.65" customHeight="1" x14ac:dyDescent="0.2">
      <c r="A2550" s="175">
        <v>13</v>
      </c>
      <c r="B2550" s="230" t="s">
        <v>208</v>
      </c>
      <c r="C2550" s="216" t="s">
        <v>209</v>
      </c>
      <c r="D2550" s="163" t="s">
        <v>14</v>
      </c>
      <c r="E2550" s="239">
        <v>0.09</v>
      </c>
      <c r="F2550" s="139">
        <v>9.0768810713162758</v>
      </c>
      <c r="G2550" s="128">
        <f t="shared" si="40"/>
        <v>0.81691929641846484</v>
      </c>
    </row>
    <row r="2551" spans="1:7" ht="20.65" customHeight="1" x14ac:dyDescent="0.2">
      <c r="A2551" s="175"/>
      <c r="B2551" s="230"/>
      <c r="C2551" s="217"/>
      <c r="D2551" s="165"/>
      <c r="E2551" s="240"/>
      <c r="F2551" s="140"/>
      <c r="G2551" s="130"/>
    </row>
    <row r="2552" spans="1:7" ht="30" x14ac:dyDescent="0.2">
      <c r="A2552" s="66"/>
      <c r="B2552" s="112"/>
      <c r="C2552" s="55" t="s">
        <v>704</v>
      </c>
      <c r="D2552" s="66"/>
      <c r="E2552" s="67"/>
      <c r="F2552" s="14"/>
      <c r="G2552" s="24"/>
    </row>
    <row r="2553" spans="1:7" ht="30" x14ac:dyDescent="0.2">
      <c r="A2553" s="20">
        <v>1</v>
      </c>
      <c r="B2553" s="114" t="s">
        <v>188</v>
      </c>
      <c r="C2553" s="30" t="s">
        <v>189</v>
      </c>
      <c r="D2553" s="57" t="s">
        <v>12</v>
      </c>
      <c r="E2553" s="21">
        <v>1.5</v>
      </c>
      <c r="F2553" s="62">
        <v>42.358930080986205</v>
      </c>
      <c r="G2553" s="24">
        <f t="shared" si="40"/>
        <v>63.538395121479311</v>
      </c>
    </row>
    <row r="2554" spans="1:7" ht="30" x14ac:dyDescent="0.2">
      <c r="A2554" s="20">
        <v>2</v>
      </c>
      <c r="B2554" s="114" t="s">
        <v>190</v>
      </c>
      <c r="C2554" s="38" t="s">
        <v>211</v>
      </c>
      <c r="D2554" s="57" t="s">
        <v>12</v>
      </c>
      <c r="E2554" s="21">
        <v>4.59</v>
      </c>
      <c r="F2554" s="22">
        <v>54.435842760835122</v>
      </c>
      <c r="G2554" s="24">
        <f t="shared" si="40"/>
        <v>249.86051827223321</v>
      </c>
    </row>
    <row r="2555" spans="1:7" ht="30" x14ac:dyDescent="0.2">
      <c r="A2555" s="20">
        <v>3</v>
      </c>
      <c r="B2555" s="110" t="s">
        <v>102</v>
      </c>
      <c r="C2555" s="30" t="s">
        <v>212</v>
      </c>
      <c r="D2555" s="57" t="s">
        <v>26</v>
      </c>
      <c r="E2555" s="51">
        <v>3</v>
      </c>
      <c r="F2555" s="22">
        <v>41.24551170832703</v>
      </c>
      <c r="G2555" s="24">
        <f t="shared" si="40"/>
        <v>123.73653512498109</v>
      </c>
    </row>
    <row r="2556" spans="1:7" ht="45" x14ac:dyDescent="0.2">
      <c r="A2556" s="58">
        <v>4</v>
      </c>
      <c r="B2556" s="110" t="s">
        <v>102</v>
      </c>
      <c r="C2556" s="63" t="s">
        <v>213</v>
      </c>
      <c r="D2556" s="57" t="s">
        <v>26</v>
      </c>
      <c r="E2556" s="51">
        <v>3</v>
      </c>
      <c r="F2556" s="22">
        <v>58.215093668324442</v>
      </c>
      <c r="G2556" s="24">
        <f t="shared" si="40"/>
        <v>174.64528100497333</v>
      </c>
    </row>
    <row r="2557" spans="1:7" ht="45" x14ac:dyDescent="0.2">
      <c r="A2557" s="20">
        <v>5</v>
      </c>
      <c r="B2557" s="110" t="s">
        <v>102</v>
      </c>
      <c r="C2557" s="63" t="s">
        <v>215</v>
      </c>
      <c r="D2557" s="57" t="s">
        <v>26</v>
      </c>
      <c r="E2557" s="51">
        <v>3</v>
      </c>
      <c r="F2557" s="22">
        <v>44.191619687493251</v>
      </c>
      <c r="G2557" s="24">
        <f t="shared" si="40"/>
        <v>132.57485906247976</v>
      </c>
    </row>
    <row r="2558" spans="1:7" ht="29.25" customHeight="1" x14ac:dyDescent="0.2">
      <c r="A2558" s="163">
        <v>6</v>
      </c>
      <c r="B2558" s="207" t="s">
        <v>700</v>
      </c>
      <c r="C2558" s="241" t="s">
        <v>701</v>
      </c>
      <c r="D2558" s="243" t="s">
        <v>702</v>
      </c>
      <c r="E2558" s="245">
        <v>3</v>
      </c>
      <c r="F2558" s="139">
        <v>228.01766510442201</v>
      </c>
      <c r="G2558" s="128">
        <f t="shared" si="40"/>
        <v>684.05299531326602</v>
      </c>
    </row>
    <row r="2559" spans="1:7" ht="32.25" customHeight="1" x14ac:dyDescent="0.2">
      <c r="A2559" s="165"/>
      <c r="B2559" s="209"/>
      <c r="C2559" s="242"/>
      <c r="D2559" s="244"/>
      <c r="E2559" s="246"/>
      <c r="F2559" s="140"/>
      <c r="G2559" s="130"/>
    </row>
    <row r="2560" spans="1:7" ht="12.75" customHeight="1" x14ac:dyDescent="0.2">
      <c r="A2560" s="175">
        <v>7</v>
      </c>
      <c r="B2560" s="198" t="s">
        <v>199</v>
      </c>
      <c r="C2560" s="216" t="s">
        <v>200</v>
      </c>
      <c r="D2560" s="163" t="s">
        <v>14</v>
      </c>
      <c r="E2560" s="237">
        <v>5.16E-2</v>
      </c>
      <c r="F2560" s="128">
        <v>739.30797341848813</v>
      </c>
      <c r="G2560" s="128">
        <f t="shared" si="40"/>
        <v>38.148291428393989</v>
      </c>
    </row>
    <row r="2561" spans="1:7" ht="19.5" customHeight="1" x14ac:dyDescent="0.2">
      <c r="A2561" s="175"/>
      <c r="B2561" s="199"/>
      <c r="C2561" s="217"/>
      <c r="D2561" s="165"/>
      <c r="E2561" s="238"/>
      <c r="F2561" s="130"/>
      <c r="G2561" s="130"/>
    </row>
    <row r="2562" spans="1:7" ht="30" x14ac:dyDescent="0.2">
      <c r="A2562" s="20">
        <v>8</v>
      </c>
      <c r="B2562" s="118" t="s">
        <v>201</v>
      </c>
      <c r="C2562" s="30" t="s">
        <v>202</v>
      </c>
      <c r="D2562" s="20" t="s">
        <v>14</v>
      </c>
      <c r="E2562" s="61">
        <v>7.9200000000000007E-2</v>
      </c>
      <c r="F2562" s="62">
        <v>736.52699479155422</v>
      </c>
      <c r="G2562" s="24">
        <f t="shared" si="40"/>
        <v>58.3329379874911</v>
      </c>
    </row>
    <row r="2563" spans="1:7" ht="30" x14ac:dyDescent="0.2">
      <c r="A2563" s="20">
        <v>9</v>
      </c>
      <c r="B2563" s="110" t="s">
        <v>203</v>
      </c>
      <c r="C2563" s="63" t="s">
        <v>207</v>
      </c>
      <c r="D2563" s="45" t="s">
        <v>71</v>
      </c>
      <c r="E2563" s="65">
        <v>3.0000000000000001E-3</v>
      </c>
      <c r="F2563" s="62">
        <v>201.96597819665638</v>
      </c>
      <c r="G2563" s="24">
        <f t="shared" si="40"/>
        <v>0.6058979345899691</v>
      </c>
    </row>
    <row r="2564" spans="1:7" ht="18" customHeight="1" x14ac:dyDescent="0.2">
      <c r="A2564" s="163">
        <v>10</v>
      </c>
      <c r="B2564" s="235" t="s">
        <v>208</v>
      </c>
      <c r="C2564" s="216" t="s">
        <v>209</v>
      </c>
      <c r="D2564" s="163" t="s">
        <v>14</v>
      </c>
      <c r="E2564" s="237">
        <v>0.1308</v>
      </c>
      <c r="F2564" s="176">
        <v>9.0768810713162758</v>
      </c>
      <c r="G2564" s="128">
        <f t="shared" si="40"/>
        <v>1.1872560441281688</v>
      </c>
    </row>
    <row r="2565" spans="1:7" ht="18" customHeight="1" x14ac:dyDescent="0.2">
      <c r="A2565" s="165"/>
      <c r="B2565" s="236"/>
      <c r="C2565" s="217"/>
      <c r="D2565" s="165"/>
      <c r="E2565" s="238"/>
      <c r="F2565" s="177"/>
      <c r="G2565" s="130"/>
    </row>
    <row r="2566" spans="1:7" s="56" customFormat="1" ht="18" x14ac:dyDescent="0.25">
      <c r="A2566" s="15"/>
      <c r="B2566" s="113"/>
      <c r="C2566" s="16" t="s">
        <v>622</v>
      </c>
      <c r="D2566" s="15"/>
      <c r="E2566" s="17"/>
      <c r="F2566" s="83"/>
      <c r="G2566" s="69"/>
    </row>
    <row r="2567" spans="1:7" ht="15" x14ac:dyDescent="0.2">
      <c r="A2567" s="20"/>
      <c r="B2567" s="114"/>
      <c r="C2567" s="97" t="s">
        <v>0</v>
      </c>
      <c r="D2567" s="27"/>
      <c r="E2567" s="34"/>
      <c r="F2567" s="22"/>
      <c r="G2567" s="69"/>
    </row>
    <row r="2568" spans="1:7" ht="45" x14ac:dyDescent="0.2">
      <c r="A2568" s="20">
        <v>1</v>
      </c>
      <c r="B2568" s="110" t="s">
        <v>39</v>
      </c>
      <c r="C2568" s="35" t="s">
        <v>40</v>
      </c>
      <c r="D2568" s="36" t="s">
        <v>41</v>
      </c>
      <c r="E2568" s="37">
        <v>95</v>
      </c>
      <c r="F2568" s="62">
        <v>0.42932480293630632</v>
      </c>
      <c r="G2568" s="24">
        <f t="shared" si="40"/>
        <v>40.785856278949097</v>
      </c>
    </row>
    <row r="2569" spans="1:7" ht="17.45" customHeight="1" x14ac:dyDescent="0.2">
      <c r="A2569" s="163">
        <v>2</v>
      </c>
      <c r="B2569" s="110" t="s">
        <v>42</v>
      </c>
      <c r="C2569" s="232" t="s">
        <v>43</v>
      </c>
      <c r="D2569" s="135" t="s">
        <v>46</v>
      </c>
      <c r="E2569" s="147">
        <f>5/1000</f>
        <v>5.0000000000000001E-3</v>
      </c>
      <c r="F2569" s="139">
        <v>11243.571989763224</v>
      </c>
      <c r="G2569" s="128">
        <f t="shared" si="40"/>
        <v>56.21785994881612</v>
      </c>
    </row>
    <row r="2570" spans="1:7" ht="15.75" customHeight="1" x14ac:dyDescent="0.2">
      <c r="A2570" s="164"/>
      <c r="B2570" s="114" t="s">
        <v>45</v>
      </c>
      <c r="C2570" s="233"/>
      <c r="D2570" s="141"/>
      <c r="E2570" s="148"/>
      <c r="F2570" s="143"/>
      <c r="G2570" s="129"/>
    </row>
    <row r="2571" spans="1:7" ht="45" x14ac:dyDescent="0.2">
      <c r="A2571" s="165"/>
      <c r="B2571" s="110" t="s">
        <v>47</v>
      </c>
      <c r="C2571" s="234"/>
      <c r="D2571" s="136"/>
      <c r="E2571" s="149"/>
      <c r="F2571" s="140"/>
      <c r="G2571" s="130"/>
    </row>
    <row r="2572" spans="1:7" ht="17.45" customHeight="1" x14ac:dyDescent="0.2">
      <c r="A2572" s="163">
        <v>3</v>
      </c>
      <c r="B2572" s="114" t="s">
        <v>49</v>
      </c>
      <c r="C2572" s="218" t="s">
        <v>50</v>
      </c>
      <c r="D2572" s="135" t="s">
        <v>46</v>
      </c>
      <c r="E2572" s="137">
        <f>15/1000</f>
        <v>1.4999999999999999E-2</v>
      </c>
      <c r="F2572" s="139">
        <v>11119.627334366185</v>
      </c>
      <c r="G2572" s="128">
        <f t="shared" ref="G2572:G2611" si="41">F2572*E2572</f>
        <v>166.79441001549276</v>
      </c>
    </row>
    <row r="2573" spans="1:7" ht="45" x14ac:dyDescent="0.2">
      <c r="A2573" s="165"/>
      <c r="B2573" s="110" t="s">
        <v>52</v>
      </c>
      <c r="C2573" s="218"/>
      <c r="D2573" s="136"/>
      <c r="E2573" s="138"/>
      <c r="F2573" s="140"/>
      <c r="G2573" s="130"/>
    </row>
    <row r="2574" spans="1:7" ht="17.45" customHeight="1" x14ac:dyDescent="0.2">
      <c r="A2574" s="163">
        <v>4</v>
      </c>
      <c r="B2574" s="114" t="s">
        <v>45</v>
      </c>
      <c r="C2574" s="218" t="s">
        <v>53</v>
      </c>
      <c r="D2574" s="135" t="s">
        <v>46</v>
      </c>
      <c r="E2574" s="137">
        <v>2.3E-2</v>
      </c>
      <c r="F2574" s="139">
        <v>9497.8228596140252</v>
      </c>
      <c r="G2574" s="128">
        <f t="shared" si="41"/>
        <v>218.44992577112257</v>
      </c>
    </row>
    <row r="2575" spans="1:7" ht="45" x14ac:dyDescent="0.2">
      <c r="A2575" s="165"/>
      <c r="B2575" s="110" t="s">
        <v>47</v>
      </c>
      <c r="C2575" s="218"/>
      <c r="D2575" s="136"/>
      <c r="E2575" s="138"/>
      <c r="F2575" s="140"/>
      <c r="G2575" s="130"/>
    </row>
    <row r="2576" spans="1:7" ht="30" x14ac:dyDescent="0.2">
      <c r="A2576" s="20">
        <v>5</v>
      </c>
      <c r="B2576" s="114" t="s">
        <v>58</v>
      </c>
      <c r="C2576" s="39" t="s">
        <v>59</v>
      </c>
      <c r="D2576" s="40" t="s">
        <v>12</v>
      </c>
      <c r="E2576" s="53">
        <v>2.5</v>
      </c>
      <c r="F2576" s="62">
        <v>7.7958074763315626</v>
      </c>
      <c r="G2576" s="24">
        <f t="shared" si="41"/>
        <v>19.489518690828906</v>
      </c>
    </row>
    <row r="2577" spans="1:7" ht="45" x14ac:dyDescent="0.2">
      <c r="A2577" s="20">
        <v>6</v>
      </c>
      <c r="B2577" s="114" t="s">
        <v>709</v>
      </c>
      <c r="C2577" s="42" t="s">
        <v>61</v>
      </c>
      <c r="D2577" s="40" t="s">
        <v>44</v>
      </c>
      <c r="E2577" s="53">
        <f>6.5/100</f>
        <v>6.5000000000000002E-2</v>
      </c>
      <c r="F2577" s="62">
        <v>577.11739968098937</v>
      </c>
      <c r="G2577" s="24">
        <f t="shared" si="41"/>
        <v>37.512630979264308</v>
      </c>
    </row>
    <row r="2578" spans="1:7" ht="30" x14ac:dyDescent="0.2">
      <c r="A2578" s="164">
        <v>7</v>
      </c>
      <c r="B2578" s="110" t="s">
        <v>63</v>
      </c>
      <c r="C2578" s="216" t="s">
        <v>62</v>
      </c>
      <c r="D2578" s="150" t="s">
        <v>65</v>
      </c>
      <c r="E2578" s="139">
        <v>0.23</v>
      </c>
      <c r="F2578" s="153">
        <v>536.96258060920707</v>
      </c>
      <c r="G2578" s="128">
        <f t="shared" si="41"/>
        <v>123.50139354011763</v>
      </c>
    </row>
    <row r="2579" spans="1:7" ht="15.75" customHeight="1" x14ac:dyDescent="0.2">
      <c r="A2579" s="165"/>
      <c r="B2579" s="110" t="s">
        <v>64</v>
      </c>
      <c r="C2579" s="217"/>
      <c r="D2579" s="152"/>
      <c r="E2579" s="140"/>
      <c r="F2579" s="154"/>
      <c r="G2579" s="130"/>
    </row>
    <row r="2580" spans="1:7" ht="12.75" customHeight="1" x14ac:dyDescent="0.2">
      <c r="A2580" s="163">
        <v>8</v>
      </c>
      <c r="B2580" s="214" t="s">
        <v>69</v>
      </c>
      <c r="C2580" s="215" t="s">
        <v>72</v>
      </c>
      <c r="D2580" s="157" t="s">
        <v>71</v>
      </c>
      <c r="E2580" s="139">
        <v>0.4</v>
      </c>
      <c r="F2580" s="160">
        <v>174.76597651285454</v>
      </c>
      <c r="G2580" s="128">
        <f t="shared" si="41"/>
        <v>69.906390605141823</v>
      </c>
    </row>
    <row r="2581" spans="1:7" ht="12.75" customHeight="1" x14ac:dyDescent="0.2">
      <c r="A2581" s="164"/>
      <c r="B2581" s="214"/>
      <c r="C2581" s="215"/>
      <c r="D2581" s="158"/>
      <c r="E2581" s="143"/>
      <c r="F2581" s="161"/>
      <c r="G2581" s="129"/>
    </row>
    <row r="2582" spans="1:7" ht="12.75" customHeight="1" x14ac:dyDescent="0.2">
      <c r="A2582" s="164"/>
      <c r="B2582" s="214"/>
      <c r="C2582" s="215"/>
      <c r="D2582" s="158"/>
      <c r="E2582" s="143"/>
      <c r="F2582" s="161"/>
      <c r="G2582" s="129"/>
    </row>
    <row r="2583" spans="1:7" ht="12.75" x14ac:dyDescent="0.2">
      <c r="A2583" s="165"/>
      <c r="B2583" s="214"/>
      <c r="C2583" s="215"/>
      <c r="D2583" s="159"/>
      <c r="E2583" s="140"/>
      <c r="F2583" s="162"/>
      <c r="G2583" s="130"/>
    </row>
    <row r="2584" spans="1:7" ht="30" x14ac:dyDescent="0.2">
      <c r="A2584" s="20">
        <v>9</v>
      </c>
      <c r="B2584" s="114" t="s">
        <v>73</v>
      </c>
      <c r="C2584" s="35" t="s">
        <v>75</v>
      </c>
      <c r="D2584" s="45" t="s">
        <v>71</v>
      </c>
      <c r="E2584" s="21">
        <v>0.46</v>
      </c>
      <c r="F2584" s="62">
        <v>605.4758774597442</v>
      </c>
      <c r="G2584" s="24">
        <f t="shared" si="41"/>
        <v>278.51890363148232</v>
      </c>
    </row>
    <row r="2585" spans="1:7" ht="30" x14ac:dyDescent="0.2">
      <c r="A2585" s="20">
        <v>10</v>
      </c>
      <c r="B2585" s="114" t="s">
        <v>78</v>
      </c>
      <c r="C2585" s="35" t="s">
        <v>397</v>
      </c>
      <c r="D2585" s="27" t="s">
        <v>14</v>
      </c>
      <c r="E2585" s="74">
        <v>5.8710000000000004E-3</v>
      </c>
      <c r="F2585" s="29">
        <v>259.0317966725778</v>
      </c>
      <c r="G2585" s="24">
        <f t="shared" si="41"/>
        <v>1.5207756782647044</v>
      </c>
    </row>
    <row r="2586" spans="1:7" ht="15" x14ac:dyDescent="0.2">
      <c r="A2586" s="20"/>
      <c r="B2586" s="110"/>
      <c r="C2586" s="97" t="s">
        <v>1</v>
      </c>
      <c r="D2586" s="27"/>
      <c r="E2586" s="53"/>
      <c r="F2586" s="62" t="s">
        <v>185</v>
      </c>
      <c r="G2586" s="69"/>
    </row>
    <row r="2587" spans="1:7" ht="30" x14ac:dyDescent="0.2">
      <c r="A2587" s="20">
        <v>1</v>
      </c>
      <c r="B2587" s="110" t="s">
        <v>235</v>
      </c>
      <c r="C2587" s="26" t="s">
        <v>236</v>
      </c>
      <c r="D2587" s="27" t="s">
        <v>17</v>
      </c>
      <c r="E2587" s="28">
        <v>2</v>
      </c>
      <c r="F2587" s="62">
        <v>3.2046647461321047</v>
      </c>
      <c r="G2587" s="24">
        <f t="shared" si="41"/>
        <v>6.4093294922642094</v>
      </c>
    </row>
    <row r="2588" spans="1:7" ht="45" x14ac:dyDescent="0.2">
      <c r="A2588" s="20">
        <v>2</v>
      </c>
      <c r="B2588" s="110" t="s">
        <v>119</v>
      </c>
      <c r="C2588" s="26" t="s">
        <v>120</v>
      </c>
      <c r="D2588" s="27" t="s">
        <v>17</v>
      </c>
      <c r="E2588" s="28">
        <v>40</v>
      </c>
      <c r="F2588" s="22">
        <v>1.2432993548743352</v>
      </c>
      <c r="G2588" s="24">
        <f t="shared" si="41"/>
        <v>49.731974194973404</v>
      </c>
    </row>
    <row r="2589" spans="1:7" ht="30" x14ac:dyDescent="0.2">
      <c r="A2589" s="20">
        <v>3</v>
      </c>
      <c r="B2589" s="110" t="s">
        <v>129</v>
      </c>
      <c r="C2589" s="26" t="s">
        <v>130</v>
      </c>
      <c r="D2589" s="27" t="s">
        <v>26</v>
      </c>
      <c r="E2589" s="31">
        <v>1</v>
      </c>
      <c r="F2589" s="22">
        <v>38.85081055246954</v>
      </c>
      <c r="G2589" s="24">
        <f t="shared" si="41"/>
        <v>38.85081055246954</v>
      </c>
    </row>
    <row r="2590" spans="1:7" ht="30" x14ac:dyDescent="0.2">
      <c r="A2590" s="20">
        <v>4</v>
      </c>
      <c r="B2590" s="110" t="s">
        <v>142</v>
      </c>
      <c r="C2590" s="30" t="s">
        <v>237</v>
      </c>
      <c r="D2590" s="20" t="s">
        <v>26</v>
      </c>
      <c r="E2590" s="51">
        <v>2</v>
      </c>
      <c r="F2590" s="22">
        <v>8.9988188188756038</v>
      </c>
      <c r="G2590" s="24">
        <f t="shared" si="41"/>
        <v>17.997637637751208</v>
      </c>
    </row>
    <row r="2591" spans="1:7" ht="30" x14ac:dyDescent="0.2">
      <c r="A2591" s="20">
        <v>5</v>
      </c>
      <c r="B2591" s="114" t="s">
        <v>146</v>
      </c>
      <c r="C2591" s="30" t="s">
        <v>238</v>
      </c>
      <c r="D2591" s="45" t="s">
        <v>148</v>
      </c>
      <c r="E2591" s="52">
        <v>0.3</v>
      </c>
      <c r="F2591" s="62">
        <v>190.34552581125806</v>
      </c>
      <c r="G2591" s="24">
        <f t="shared" si="41"/>
        <v>57.103657743377418</v>
      </c>
    </row>
    <row r="2592" spans="1:7" ht="30" x14ac:dyDescent="0.2">
      <c r="A2592" s="20">
        <v>6</v>
      </c>
      <c r="B2592" s="110" t="s">
        <v>146</v>
      </c>
      <c r="C2592" s="26" t="s">
        <v>398</v>
      </c>
      <c r="D2592" s="45" t="s">
        <v>148</v>
      </c>
      <c r="E2592" s="28">
        <v>0.2</v>
      </c>
      <c r="F2592" s="62">
        <v>1044.7168397694609</v>
      </c>
      <c r="G2592" s="24">
        <f t="shared" si="41"/>
        <v>208.94336795389219</v>
      </c>
    </row>
    <row r="2593" spans="1:7" ht="45" x14ac:dyDescent="0.2">
      <c r="A2593" s="20">
        <v>8</v>
      </c>
      <c r="B2593" s="114" t="s">
        <v>102</v>
      </c>
      <c r="C2593" s="26" t="s">
        <v>163</v>
      </c>
      <c r="D2593" s="27" t="s">
        <v>164</v>
      </c>
      <c r="E2593" s="49">
        <v>40</v>
      </c>
      <c r="F2593" s="22">
        <v>0.22095809843746625</v>
      </c>
      <c r="G2593" s="24">
        <f t="shared" si="41"/>
        <v>8.8383239374986502</v>
      </c>
    </row>
    <row r="2594" spans="1:7" ht="34.5" customHeight="1" x14ac:dyDescent="0.2">
      <c r="A2594" s="163">
        <v>9</v>
      </c>
      <c r="B2594" s="207" t="s">
        <v>165</v>
      </c>
      <c r="C2594" s="216" t="s">
        <v>229</v>
      </c>
      <c r="D2594" s="157" t="s">
        <v>14</v>
      </c>
      <c r="E2594" s="237">
        <f>4.8*0.001</f>
        <v>4.7999999999999996E-3</v>
      </c>
      <c r="F2594" s="128">
        <v>810.4715550793394</v>
      </c>
      <c r="G2594" s="128">
        <f t="shared" si="41"/>
        <v>3.8902634643808289</v>
      </c>
    </row>
    <row r="2595" spans="1:7" ht="18.75" customHeight="1" x14ac:dyDescent="0.2">
      <c r="A2595" s="165"/>
      <c r="B2595" s="209"/>
      <c r="C2595" s="217"/>
      <c r="D2595" s="159"/>
      <c r="E2595" s="238"/>
      <c r="F2595" s="130"/>
      <c r="G2595" s="130"/>
    </row>
    <row r="2596" spans="1:7" ht="34.5" customHeight="1" x14ac:dyDescent="0.2">
      <c r="A2596" s="163">
        <v>10</v>
      </c>
      <c r="B2596" s="207" t="s">
        <v>168</v>
      </c>
      <c r="C2596" s="247" t="s">
        <v>241</v>
      </c>
      <c r="D2596" s="135" t="s">
        <v>71</v>
      </c>
      <c r="E2596" s="155">
        <f>0.2/100</f>
        <v>2E-3</v>
      </c>
      <c r="F2596" s="153">
        <v>104.0882958772491</v>
      </c>
      <c r="G2596" s="128">
        <f t="shared" si="41"/>
        <v>0.20817659175449821</v>
      </c>
    </row>
    <row r="2597" spans="1:7" ht="22.7" customHeight="1" x14ac:dyDescent="0.2">
      <c r="A2597" s="165"/>
      <c r="B2597" s="209"/>
      <c r="C2597" s="248"/>
      <c r="D2597" s="136"/>
      <c r="E2597" s="156"/>
      <c r="F2597" s="154"/>
      <c r="G2597" s="130"/>
    </row>
    <row r="2598" spans="1:7" ht="47.25" x14ac:dyDescent="0.2">
      <c r="A2598" s="20">
        <v>11</v>
      </c>
      <c r="B2598" s="110" t="s">
        <v>242</v>
      </c>
      <c r="C2598" s="26" t="s">
        <v>399</v>
      </c>
      <c r="D2598" s="27" t="s">
        <v>164</v>
      </c>
      <c r="E2598" s="28">
        <v>1</v>
      </c>
      <c r="F2598" s="22">
        <v>0.68784570637187015</v>
      </c>
      <c r="G2598" s="24">
        <f t="shared" si="41"/>
        <v>0.68784570637187015</v>
      </c>
    </row>
    <row r="2599" spans="1:7" ht="45" x14ac:dyDescent="0.2">
      <c r="A2599" s="20">
        <v>12</v>
      </c>
      <c r="B2599" s="110" t="s">
        <v>183</v>
      </c>
      <c r="C2599" s="26" t="s">
        <v>244</v>
      </c>
      <c r="D2599" s="27" t="s">
        <v>174</v>
      </c>
      <c r="E2599" s="32">
        <v>4.2000000000000003E-2</v>
      </c>
      <c r="F2599" s="62">
        <v>106.05200662166482</v>
      </c>
      <c r="G2599" s="24">
        <f t="shared" si="41"/>
        <v>4.4541842781099223</v>
      </c>
    </row>
    <row r="2600" spans="1:7" ht="15" x14ac:dyDescent="0.2">
      <c r="A2600" s="66"/>
      <c r="B2600" s="112"/>
      <c r="C2600" s="55" t="s">
        <v>696</v>
      </c>
      <c r="D2600" s="66"/>
      <c r="E2600" s="67"/>
      <c r="F2600" s="14" t="s">
        <v>185</v>
      </c>
      <c r="G2600" s="69"/>
    </row>
    <row r="2601" spans="1:7" ht="30" x14ac:dyDescent="0.2">
      <c r="A2601" s="20">
        <v>1</v>
      </c>
      <c r="B2601" s="114" t="s">
        <v>188</v>
      </c>
      <c r="C2601" s="30" t="s">
        <v>189</v>
      </c>
      <c r="D2601" s="57" t="s">
        <v>12</v>
      </c>
      <c r="E2601" s="21">
        <v>0.3</v>
      </c>
      <c r="F2601" s="62">
        <v>42.358930080986205</v>
      </c>
      <c r="G2601" s="24">
        <f t="shared" si="41"/>
        <v>12.707679024295862</v>
      </c>
    </row>
    <row r="2602" spans="1:7" ht="30" x14ac:dyDescent="0.2">
      <c r="A2602" s="20">
        <v>2</v>
      </c>
      <c r="B2602" s="114" t="s">
        <v>190</v>
      </c>
      <c r="C2602" s="38" t="s">
        <v>216</v>
      </c>
      <c r="D2602" s="57" t="s">
        <v>12</v>
      </c>
      <c r="E2602" s="21">
        <v>0.8</v>
      </c>
      <c r="F2602" s="62">
        <v>54.435842760835129</v>
      </c>
      <c r="G2602" s="24">
        <f t="shared" si="41"/>
        <v>43.548674208668103</v>
      </c>
    </row>
    <row r="2603" spans="1:7" ht="30" x14ac:dyDescent="0.2">
      <c r="A2603" s="20">
        <v>3</v>
      </c>
      <c r="B2603" s="110" t="s">
        <v>102</v>
      </c>
      <c r="C2603" s="30" t="s">
        <v>217</v>
      </c>
      <c r="D2603" s="57" t="s">
        <v>26</v>
      </c>
      <c r="E2603" s="51">
        <v>1</v>
      </c>
      <c r="F2603" s="62">
        <v>29.461079791662169</v>
      </c>
      <c r="G2603" s="24">
        <f t="shared" si="41"/>
        <v>29.461079791662169</v>
      </c>
    </row>
    <row r="2604" spans="1:7" ht="45" x14ac:dyDescent="0.2">
      <c r="A2604" s="20">
        <v>4</v>
      </c>
      <c r="B2604" s="110" t="s">
        <v>102</v>
      </c>
      <c r="C2604" s="63" t="s">
        <v>218</v>
      </c>
      <c r="D2604" s="57" t="s">
        <v>26</v>
      </c>
      <c r="E2604" s="51">
        <v>1</v>
      </c>
      <c r="F2604" s="62">
        <v>28.238444980308188</v>
      </c>
      <c r="G2604" s="24">
        <f t="shared" si="41"/>
        <v>28.238444980308188</v>
      </c>
    </row>
    <row r="2605" spans="1:7" ht="45" x14ac:dyDescent="0.2">
      <c r="A2605" s="20">
        <v>5</v>
      </c>
      <c r="B2605" s="110" t="s">
        <v>102</v>
      </c>
      <c r="C2605" s="63" t="s">
        <v>219</v>
      </c>
      <c r="D2605" s="57" t="s">
        <v>26</v>
      </c>
      <c r="E2605" s="51">
        <v>1</v>
      </c>
      <c r="F2605" s="62">
        <v>29.461079791662169</v>
      </c>
      <c r="G2605" s="24">
        <f t="shared" si="41"/>
        <v>29.461079791662169</v>
      </c>
    </row>
    <row r="2606" spans="1:7" ht="30" x14ac:dyDescent="0.2">
      <c r="A2606" s="20">
        <v>6</v>
      </c>
      <c r="B2606" s="110" t="s">
        <v>102</v>
      </c>
      <c r="C2606" s="63" t="s">
        <v>220</v>
      </c>
      <c r="D2606" s="57" t="s">
        <v>26</v>
      </c>
      <c r="E2606" s="51">
        <v>1</v>
      </c>
      <c r="F2606" s="62">
        <v>121.11449902352317</v>
      </c>
      <c r="G2606" s="24">
        <f t="shared" si="41"/>
        <v>121.11449902352317</v>
      </c>
    </row>
    <row r="2607" spans="1:7" ht="17.100000000000001" customHeight="1" x14ac:dyDescent="0.2">
      <c r="A2607" s="175">
        <v>7</v>
      </c>
      <c r="B2607" s="206" t="s">
        <v>199</v>
      </c>
      <c r="C2607" s="218" t="s">
        <v>200</v>
      </c>
      <c r="D2607" s="175" t="s">
        <v>14</v>
      </c>
      <c r="E2607" s="180">
        <v>1.72E-2</v>
      </c>
      <c r="F2607" s="153">
        <v>739.30797341848813</v>
      </c>
      <c r="G2607" s="128">
        <f t="shared" si="41"/>
        <v>12.716097142797995</v>
      </c>
    </row>
    <row r="2608" spans="1:7" ht="17.100000000000001" customHeight="1" x14ac:dyDescent="0.2">
      <c r="A2608" s="175"/>
      <c r="B2608" s="206"/>
      <c r="C2608" s="218"/>
      <c r="D2608" s="175"/>
      <c r="E2608" s="180"/>
      <c r="F2608" s="154"/>
      <c r="G2608" s="130"/>
    </row>
    <row r="2609" spans="1:7" ht="30" x14ac:dyDescent="0.2">
      <c r="A2609" s="20">
        <v>8</v>
      </c>
      <c r="B2609" s="118" t="s">
        <v>201</v>
      </c>
      <c r="C2609" s="30" t="s">
        <v>202</v>
      </c>
      <c r="D2609" s="20" t="s">
        <v>14</v>
      </c>
      <c r="E2609" s="61">
        <v>2.3199999999999998E-2</v>
      </c>
      <c r="F2609" s="62">
        <v>736.52699479155422</v>
      </c>
      <c r="G2609" s="24">
        <f t="shared" si="41"/>
        <v>17.087426279164056</v>
      </c>
    </row>
    <row r="2610" spans="1:7" ht="30" x14ac:dyDescent="0.2">
      <c r="A2610" s="20">
        <v>9</v>
      </c>
      <c r="B2610" s="110" t="s">
        <v>203</v>
      </c>
      <c r="C2610" s="63" t="s">
        <v>207</v>
      </c>
      <c r="D2610" s="45" t="s">
        <v>71</v>
      </c>
      <c r="E2610" s="65">
        <f>0.1/100</f>
        <v>1E-3</v>
      </c>
      <c r="F2610" s="62">
        <v>201.96597819665638</v>
      </c>
      <c r="G2610" s="24">
        <f t="shared" si="41"/>
        <v>0.20196597819665638</v>
      </c>
    </row>
    <row r="2611" spans="1:7" ht="15" customHeight="1" x14ac:dyDescent="0.2">
      <c r="A2611" s="175">
        <v>10</v>
      </c>
      <c r="B2611" s="230" t="s">
        <v>208</v>
      </c>
      <c r="C2611" s="218" t="s">
        <v>209</v>
      </c>
      <c r="D2611" s="175" t="s">
        <v>14</v>
      </c>
      <c r="E2611" s="180">
        <v>4.0399999999999998E-2</v>
      </c>
      <c r="F2611" s="153">
        <v>9.0768810713162758</v>
      </c>
      <c r="G2611" s="128">
        <f t="shared" si="41"/>
        <v>0.36670599528117753</v>
      </c>
    </row>
    <row r="2612" spans="1:7" ht="12.75" customHeight="1" x14ac:dyDescent="0.2">
      <c r="A2612" s="175"/>
      <c r="B2612" s="230"/>
      <c r="C2612" s="218"/>
      <c r="D2612" s="175"/>
      <c r="E2612" s="180"/>
      <c r="F2612" s="154"/>
      <c r="G2612" s="130"/>
    </row>
    <row r="2613" spans="1:7" s="56" customFormat="1" ht="60" x14ac:dyDescent="0.25">
      <c r="A2613" s="15"/>
      <c r="B2613" s="113"/>
      <c r="C2613" s="16" t="s">
        <v>620</v>
      </c>
      <c r="D2613" s="15"/>
      <c r="E2613" s="17"/>
      <c r="F2613" s="83"/>
      <c r="G2613" s="69"/>
    </row>
    <row r="2614" spans="1:7" ht="15" x14ac:dyDescent="0.2">
      <c r="A2614" s="20"/>
      <c r="B2614" s="114"/>
      <c r="C2614" s="97" t="s">
        <v>0</v>
      </c>
      <c r="D2614" s="27"/>
      <c r="E2614" s="34"/>
      <c r="F2614" s="22"/>
      <c r="G2614" s="69"/>
    </row>
    <row r="2615" spans="1:7" ht="45" x14ac:dyDescent="0.2">
      <c r="A2615" s="20">
        <v>1</v>
      </c>
      <c r="B2615" s="110" t="s">
        <v>39</v>
      </c>
      <c r="C2615" s="35" t="s">
        <v>40</v>
      </c>
      <c r="D2615" s="45" t="s">
        <v>41</v>
      </c>
      <c r="E2615" s="37">
        <v>11772</v>
      </c>
      <c r="F2615" s="58">
        <v>0.42932480293630632</v>
      </c>
      <c r="G2615" s="24">
        <f t="shared" ref="G2615:G2654" si="42">F2615*E2615</f>
        <v>5054.0115801661977</v>
      </c>
    </row>
    <row r="2616" spans="1:7" ht="17.45" customHeight="1" x14ac:dyDescent="0.2">
      <c r="A2616" s="163">
        <v>2</v>
      </c>
      <c r="B2616" s="110" t="s">
        <v>42</v>
      </c>
      <c r="C2616" s="232" t="s">
        <v>43</v>
      </c>
      <c r="D2616" s="135" t="s">
        <v>46</v>
      </c>
      <c r="E2616" s="166">
        <v>0.53200000000000003</v>
      </c>
      <c r="F2616" s="163">
        <v>11243.571989763224</v>
      </c>
      <c r="G2616" s="128">
        <f t="shared" si="42"/>
        <v>5981.5802985540358</v>
      </c>
    </row>
    <row r="2617" spans="1:7" ht="15.75" customHeight="1" x14ac:dyDescent="0.2">
      <c r="A2617" s="164"/>
      <c r="B2617" s="114" t="s">
        <v>45</v>
      </c>
      <c r="C2617" s="233"/>
      <c r="D2617" s="141"/>
      <c r="E2617" s="167"/>
      <c r="F2617" s="164" t="s">
        <v>185</v>
      </c>
      <c r="G2617" s="129"/>
    </row>
    <row r="2618" spans="1:7" ht="45" x14ac:dyDescent="0.2">
      <c r="A2618" s="165"/>
      <c r="B2618" s="110" t="s">
        <v>47</v>
      </c>
      <c r="C2618" s="234"/>
      <c r="D2618" s="136"/>
      <c r="E2618" s="168"/>
      <c r="F2618" s="165" t="s">
        <v>185</v>
      </c>
      <c r="G2618" s="130"/>
    </row>
    <row r="2619" spans="1:7" ht="18" customHeight="1" x14ac:dyDescent="0.2">
      <c r="A2619" s="175">
        <v>3</v>
      </c>
      <c r="B2619" s="114" t="s">
        <v>45</v>
      </c>
      <c r="C2619" s="218" t="s">
        <v>315</v>
      </c>
      <c r="D2619" s="135" t="s">
        <v>46</v>
      </c>
      <c r="E2619" s="144">
        <v>0.27200000000000002</v>
      </c>
      <c r="F2619" s="163">
        <v>9497.8228596140252</v>
      </c>
      <c r="G2619" s="128">
        <f t="shared" si="42"/>
        <v>2583.4078178150148</v>
      </c>
    </row>
    <row r="2620" spans="1:7" ht="45" x14ac:dyDescent="0.2">
      <c r="A2620" s="175"/>
      <c r="B2620" s="110" t="s">
        <v>47</v>
      </c>
      <c r="C2620" s="218"/>
      <c r="D2620" s="136"/>
      <c r="E2620" s="146"/>
      <c r="F2620" s="165" t="s">
        <v>185</v>
      </c>
      <c r="G2620" s="130"/>
    </row>
    <row r="2621" spans="1:7" ht="30" x14ac:dyDescent="0.2">
      <c r="A2621" s="20">
        <v>4</v>
      </c>
      <c r="B2621" s="114" t="s">
        <v>49</v>
      </c>
      <c r="C2621" s="38" t="s">
        <v>401</v>
      </c>
      <c r="D2621" s="27" t="s">
        <v>46</v>
      </c>
      <c r="E2621" s="32">
        <v>1.6165</v>
      </c>
      <c r="F2621" s="20">
        <v>1538.3987170791474</v>
      </c>
      <c r="G2621" s="24">
        <f t="shared" si="42"/>
        <v>2486.8215261584419</v>
      </c>
    </row>
    <row r="2622" spans="1:7" ht="45" x14ac:dyDescent="0.2">
      <c r="A2622" s="20">
        <v>5</v>
      </c>
      <c r="B2622" s="110" t="s">
        <v>52</v>
      </c>
      <c r="C2622" s="71" t="s">
        <v>726</v>
      </c>
      <c r="D2622" s="50" t="s">
        <v>14</v>
      </c>
      <c r="E2622" s="41">
        <f>2.3*1616.5</f>
        <v>3717.95</v>
      </c>
      <c r="F2622" s="58">
        <v>4.1657515727334937</v>
      </c>
      <c r="G2622" s="24">
        <f t="shared" si="42"/>
        <v>15488.056059844492</v>
      </c>
    </row>
    <row r="2623" spans="1:7" ht="30" x14ac:dyDescent="0.2">
      <c r="A2623" s="20">
        <v>6</v>
      </c>
      <c r="B2623" s="110" t="s">
        <v>51</v>
      </c>
      <c r="C2623" s="48" t="s">
        <v>402</v>
      </c>
      <c r="D2623" s="50" t="s">
        <v>65</v>
      </c>
      <c r="E2623" s="81">
        <v>0.85</v>
      </c>
      <c r="F2623" s="20">
        <v>2582.5699427877767</v>
      </c>
      <c r="G2623" s="24">
        <f t="shared" si="42"/>
        <v>2195.1844513696101</v>
      </c>
    </row>
    <row r="2624" spans="1:7" ht="30" x14ac:dyDescent="0.2">
      <c r="A2624" s="20">
        <v>7</v>
      </c>
      <c r="B2624" s="109" t="s">
        <v>403</v>
      </c>
      <c r="C2624" s="48" t="s">
        <v>404</v>
      </c>
      <c r="D2624" s="50" t="s">
        <v>14</v>
      </c>
      <c r="E2624" s="81">
        <f>2.3*85</f>
        <v>195.49999999999997</v>
      </c>
      <c r="F2624" s="126">
        <v>0.59354075946889262</v>
      </c>
      <c r="G2624" s="24">
        <f t="shared" si="42"/>
        <v>116.03721847616849</v>
      </c>
    </row>
    <row r="2625" spans="1:7" ht="45" x14ac:dyDescent="0.2">
      <c r="A2625" s="20">
        <v>8</v>
      </c>
      <c r="B2625" s="110" t="s">
        <v>52</v>
      </c>
      <c r="C2625" s="71" t="s">
        <v>726</v>
      </c>
      <c r="D2625" s="50" t="s">
        <v>14</v>
      </c>
      <c r="E2625" s="41">
        <f>2.3*85</f>
        <v>195.49999999999997</v>
      </c>
      <c r="F2625" s="58">
        <v>4.1657515727334937</v>
      </c>
      <c r="G2625" s="24">
        <f t="shared" si="42"/>
        <v>814.40443246939788</v>
      </c>
    </row>
    <row r="2626" spans="1:7" ht="30" x14ac:dyDescent="0.2">
      <c r="A2626" s="20">
        <v>9</v>
      </c>
      <c r="B2626" s="114" t="s">
        <v>45</v>
      </c>
      <c r="C2626" s="38" t="s">
        <v>405</v>
      </c>
      <c r="D2626" s="27" t="s">
        <v>46</v>
      </c>
      <c r="E2626" s="32">
        <v>2.4245000000000001</v>
      </c>
      <c r="F2626" s="20">
        <v>1166.3197141470375</v>
      </c>
      <c r="G2626" s="24">
        <f t="shared" si="42"/>
        <v>2827.7421469494925</v>
      </c>
    </row>
    <row r="2627" spans="1:7" ht="45" x14ac:dyDescent="0.2">
      <c r="A2627" s="20">
        <v>10</v>
      </c>
      <c r="B2627" s="110" t="s">
        <v>47</v>
      </c>
      <c r="C2627" s="71" t="s">
        <v>726</v>
      </c>
      <c r="D2627" s="50" t="s">
        <v>14</v>
      </c>
      <c r="E2627" s="49">
        <f>2*2424.5</f>
        <v>4849</v>
      </c>
      <c r="F2627" s="58">
        <v>4.1657515727334937</v>
      </c>
      <c r="G2627" s="24">
        <f t="shared" si="42"/>
        <v>20199.72937618471</v>
      </c>
    </row>
    <row r="2628" spans="1:7" ht="30" x14ac:dyDescent="0.2">
      <c r="A2628" s="20">
        <v>11</v>
      </c>
      <c r="B2628" s="110" t="s">
        <v>54</v>
      </c>
      <c r="C2628" s="48" t="s">
        <v>406</v>
      </c>
      <c r="D2628" s="50" t="s">
        <v>65</v>
      </c>
      <c r="E2628" s="41">
        <v>1.28</v>
      </c>
      <c r="F2628" s="58">
        <v>639.70504076091765</v>
      </c>
      <c r="G2628" s="24">
        <f t="shared" si="42"/>
        <v>818.82245217397463</v>
      </c>
    </row>
    <row r="2629" spans="1:7" ht="30" x14ac:dyDescent="0.2">
      <c r="A2629" s="20">
        <v>12</v>
      </c>
      <c r="B2629" s="109" t="s">
        <v>403</v>
      </c>
      <c r="C2629" s="48" t="s">
        <v>404</v>
      </c>
      <c r="D2629" s="50" t="s">
        <v>14</v>
      </c>
      <c r="E2629" s="80">
        <f>2*128</f>
        <v>256</v>
      </c>
      <c r="F2629" s="126">
        <v>0.59354075946889262</v>
      </c>
      <c r="G2629" s="24">
        <f t="shared" si="42"/>
        <v>151.94643442403651</v>
      </c>
    </row>
    <row r="2630" spans="1:7" ht="45" x14ac:dyDescent="0.2">
      <c r="A2630" s="20">
        <v>13</v>
      </c>
      <c r="B2630" s="110" t="s">
        <v>47</v>
      </c>
      <c r="C2630" s="71" t="s">
        <v>400</v>
      </c>
      <c r="D2630" s="50" t="s">
        <v>14</v>
      </c>
      <c r="E2630" s="80">
        <f>2*128</f>
        <v>256</v>
      </c>
      <c r="F2630" s="58">
        <v>4.1657515727334937</v>
      </c>
      <c r="G2630" s="24">
        <f t="shared" si="42"/>
        <v>1066.4324026197744</v>
      </c>
    </row>
    <row r="2631" spans="1:7" ht="30" x14ac:dyDescent="0.2">
      <c r="A2631" s="20">
        <v>14</v>
      </c>
      <c r="B2631" s="114" t="s">
        <v>58</v>
      </c>
      <c r="C2631" s="39" t="s">
        <v>59</v>
      </c>
      <c r="D2631" s="40" t="s">
        <v>12</v>
      </c>
      <c r="E2631" s="21">
        <v>437</v>
      </c>
      <c r="F2631" s="58">
        <v>7.7958074763315617</v>
      </c>
      <c r="G2631" s="24">
        <f t="shared" si="42"/>
        <v>3406.7678671568924</v>
      </c>
    </row>
    <row r="2632" spans="1:7" ht="45" x14ac:dyDescent="0.2">
      <c r="A2632" s="20">
        <v>15</v>
      </c>
      <c r="B2632" s="114" t="s">
        <v>709</v>
      </c>
      <c r="C2632" s="42" t="s">
        <v>61</v>
      </c>
      <c r="D2632" s="40" t="s">
        <v>44</v>
      </c>
      <c r="E2632" s="28">
        <v>9.44</v>
      </c>
      <c r="F2632" s="58">
        <v>577.11739968098937</v>
      </c>
      <c r="G2632" s="24">
        <f t="shared" si="42"/>
        <v>5447.988252988539</v>
      </c>
    </row>
    <row r="2633" spans="1:7" ht="30" x14ac:dyDescent="0.2">
      <c r="A2633" s="20">
        <v>16</v>
      </c>
      <c r="B2633" s="110" t="s">
        <v>63</v>
      </c>
      <c r="C2633" s="72" t="s">
        <v>407</v>
      </c>
      <c r="D2633" s="44" t="s">
        <v>408</v>
      </c>
      <c r="E2633" s="84">
        <v>2.2799999999999998</v>
      </c>
      <c r="F2633" s="58">
        <v>4959.7857922484454</v>
      </c>
      <c r="G2633" s="24">
        <f t="shared" si="42"/>
        <v>11308.311606326455</v>
      </c>
    </row>
    <row r="2634" spans="1:7" ht="17.25" x14ac:dyDescent="0.2">
      <c r="A2634" s="20">
        <v>17</v>
      </c>
      <c r="B2634" s="110" t="s">
        <v>64</v>
      </c>
      <c r="C2634" s="71" t="s">
        <v>409</v>
      </c>
      <c r="D2634" s="44" t="s">
        <v>65</v>
      </c>
      <c r="E2634" s="85">
        <v>22.8</v>
      </c>
      <c r="F2634" s="58">
        <v>40.984001384362472</v>
      </c>
      <c r="G2634" s="24">
        <f t="shared" si="42"/>
        <v>934.43523156346441</v>
      </c>
    </row>
    <row r="2635" spans="1:7" ht="45" x14ac:dyDescent="0.2">
      <c r="A2635" s="20">
        <v>18</v>
      </c>
      <c r="B2635" s="109" t="s">
        <v>706</v>
      </c>
      <c r="C2635" s="72" t="s">
        <v>410</v>
      </c>
      <c r="D2635" s="44" t="s">
        <v>65</v>
      </c>
      <c r="E2635" s="85">
        <v>1.2</v>
      </c>
      <c r="F2635" s="20">
        <v>577.11739968098937</v>
      </c>
      <c r="G2635" s="24">
        <f t="shared" si="42"/>
        <v>692.54087961718722</v>
      </c>
    </row>
    <row r="2636" spans="1:7" ht="21.75" customHeight="1" x14ac:dyDescent="0.2">
      <c r="A2636" s="20">
        <v>19</v>
      </c>
      <c r="B2636" s="110" t="s">
        <v>64</v>
      </c>
      <c r="C2636" s="71" t="s">
        <v>409</v>
      </c>
      <c r="D2636" s="44" t="s">
        <v>65</v>
      </c>
      <c r="E2636" s="85">
        <v>1.2</v>
      </c>
      <c r="F2636" s="58">
        <v>40.984001384362472</v>
      </c>
      <c r="G2636" s="24">
        <f t="shared" si="42"/>
        <v>49.180801661234966</v>
      </c>
    </row>
    <row r="2637" spans="1:7" ht="17.45" customHeight="1" x14ac:dyDescent="0.2">
      <c r="A2637" s="163">
        <v>20</v>
      </c>
      <c r="B2637" s="214" t="s">
        <v>69</v>
      </c>
      <c r="C2637" s="215" t="s">
        <v>70</v>
      </c>
      <c r="D2637" s="157" t="s">
        <v>71</v>
      </c>
      <c r="E2637" s="139">
        <v>0.755</v>
      </c>
      <c r="F2637" s="169">
        <v>197.03683739298913</v>
      </c>
      <c r="G2637" s="128">
        <f t="shared" si="42"/>
        <v>148.76281223170679</v>
      </c>
    </row>
    <row r="2638" spans="1:7" ht="12.75" customHeight="1" x14ac:dyDescent="0.2">
      <c r="A2638" s="164"/>
      <c r="B2638" s="214"/>
      <c r="C2638" s="215"/>
      <c r="D2638" s="158"/>
      <c r="E2638" s="143"/>
      <c r="F2638" s="170" t="s">
        <v>185</v>
      </c>
      <c r="G2638" s="129"/>
    </row>
    <row r="2639" spans="1:7" ht="12.75" customHeight="1" x14ac:dyDescent="0.2">
      <c r="A2639" s="164"/>
      <c r="B2639" s="214"/>
      <c r="C2639" s="215"/>
      <c r="D2639" s="158"/>
      <c r="E2639" s="143"/>
      <c r="F2639" s="170" t="s">
        <v>185</v>
      </c>
      <c r="G2639" s="129"/>
    </row>
    <row r="2640" spans="1:7" ht="12.75" customHeight="1" x14ac:dyDescent="0.2">
      <c r="A2640" s="165"/>
      <c r="B2640" s="214"/>
      <c r="C2640" s="215"/>
      <c r="D2640" s="159"/>
      <c r="E2640" s="140"/>
      <c r="F2640" s="171" t="s">
        <v>185</v>
      </c>
      <c r="G2640" s="130"/>
    </row>
    <row r="2641" spans="1:7" ht="12.75" customHeight="1" x14ac:dyDescent="0.2">
      <c r="A2641" s="163">
        <v>21</v>
      </c>
      <c r="B2641" s="214" t="s">
        <v>69</v>
      </c>
      <c r="C2641" s="215" t="s">
        <v>72</v>
      </c>
      <c r="D2641" s="157" t="s">
        <v>71</v>
      </c>
      <c r="E2641" s="139">
        <v>37.950000000000003</v>
      </c>
      <c r="F2641" s="169">
        <v>174.76597651285456</v>
      </c>
      <c r="G2641" s="128">
        <f t="shared" si="42"/>
        <v>6632.3688086628308</v>
      </c>
    </row>
    <row r="2642" spans="1:7" ht="12.75" customHeight="1" x14ac:dyDescent="0.2">
      <c r="A2642" s="164"/>
      <c r="B2642" s="214"/>
      <c r="C2642" s="215"/>
      <c r="D2642" s="158"/>
      <c r="E2642" s="143"/>
      <c r="F2642" s="170" t="s">
        <v>185</v>
      </c>
      <c r="G2642" s="129"/>
    </row>
    <row r="2643" spans="1:7" ht="12.75" customHeight="1" x14ac:dyDescent="0.2">
      <c r="A2643" s="164"/>
      <c r="B2643" s="214"/>
      <c r="C2643" s="215"/>
      <c r="D2643" s="158"/>
      <c r="E2643" s="143"/>
      <c r="F2643" s="170" t="s">
        <v>185</v>
      </c>
      <c r="G2643" s="129"/>
    </row>
    <row r="2644" spans="1:7" ht="12.75" customHeight="1" x14ac:dyDescent="0.2">
      <c r="A2644" s="165"/>
      <c r="B2644" s="214"/>
      <c r="C2644" s="215"/>
      <c r="D2644" s="159"/>
      <c r="E2644" s="140"/>
      <c r="F2644" s="171" t="s">
        <v>185</v>
      </c>
      <c r="G2644" s="130"/>
    </row>
    <row r="2645" spans="1:7" ht="12.75" customHeight="1" x14ac:dyDescent="0.2">
      <c r="A2645" s="163">
        <v>22</v>
      </c>
      <c r="B2645" s="214" t="s">
        <v>69</v>
      </c>
      <c r="C2645" s="215" t="s">
        <v>411</v>
      </c>
      <c r="D2645" s="157" t="s">
        <v>71</v>
      </c>
      <c r="E2645" s="139">
        <v>2.02</v>
      </c>
      <c r="F2645" s="169">
        <v>159.91759229785686</v>
      </c>
      <c r="G2645" s="128">
        <f t="shared" si="42"/>
        <v>323.03353644167083</v>
      </c>
    </row>
    <row r="2646" spans="1:7" ht="12.75" customHeight="1" x14ac:dyDescent="0.2">
      <c r="A2646" s="164"/>
      <c r="B2646" s="214"/>
      <c r="C2646" s="215"/>
      <c r="D2646" s="158"/>
      <c r="E2646" s="143"/>
      <c r="F2646" s="170" t="s">
        <v>185</v>
      </c>
      <c r="G2646" s="129"/>
    </row>
    <row r="2647" spans="1:7" ht="12.75" customHeight="1" x14ac:dyDescent="0.2">
      <c r="A2647" s="164"/>
      <c r="B2647" s="214"/>
      <c r="C2647" s="215"/>
      <c r="D2647" s="158"/>
      <c r="E2647" s="143"/>
      <c r="F2647" s="170" t="s">
        <v>185</v>
      </c>
      <c r="G2647" s="129"/>
    </row>
    <row r="2648" spans="1:7" ht="12.75" customHeight="1" x14ac:dyDescent="0.2">
      <c r="A2648" s="165"/>
      <c r="B2648" s="214"/>
      <c r="C2648" s="215"/>
      <c r="D2648" s="159"/>
      <c r="E2648" s="140"/>
      <c r="F2648" s="171" t="s">
        <v>185</v>
      </c>
      <c r="G2648" s="130"/>
    </row>
    <row r="2649" spans="1:7" ht="30" x14ac:dyDescent="0.2">
      <c r="A2649" s="20">
        <v>23</v>
      </c>
      <c r="B2649" s="114" t="s">
        <v>73</v>
      </c>
      <c r="C2649" s="30" t="s">
        <v>74</v>
      </c>
      <c r="D2649" s="45" t="s">
        <v>71</v>
      </c>
      <c r="E2649" s="21">
        <v>0.93</v>
      </c>
      <c r="F2649" s="58">
        <v>583.9987502916224</v>
      </c>
      <c r="G2649" s="24">
        <f t="shared" si="42"/>
        <v>543.11883777120886</v>
      </c>
    </row>
    <row r="2650" spans="1:7" ht="30" x14ac:dyDescent="0.2">
      <c r="A2650" s="20">
        <v>24</v>
      </c>
      <c r="B2650" s="114" t="s">
        <v>73</v>
      </c>
      <c r="C2650" s="35" t="s">
        <v>75</v>
      </c>
      <c r="D2650" s="45" t="s">
        <v>71</v>
      </c>
      <c r="E2650" s="21">
        <v>49.65</v>
      </c>
      <c r="F2650" s="58">
        <v>605.4758774597442</v>
      </c>
      <c r="G2650" s="24">
        <f t="shared" si="42"/>
        <v>30061.8773158763</v>
      </c>
    </row>
    <row r="2651" spans="1:7" ht="30" x14ac:dyDescent="0.2">
      <c r="A2651" s="20">
        <v>25</v>
      </c>
      <c r="B2651" s="115" t="s">
        <v>76</v>
      </c>
      <c r="C2651" s="30" t="s">
        <v>77</v>
      </c>
      <c r="D2651" s="45" t="s">
        <v>71</v>
      </c>
      <c r="E2651" s="21">
        <v>0.93</v>
      </c>
      <c r="F2651" s="58">
        <v>420.13117033831099</v>
      </c>
      <c r="G2651" s="24">
        <f t="shared" si="42"/>
        <v>390.72198841462927</v>
      </c>
    </row>
    <row r="2652" spans="1:7" ht="45" x14ac:dyDescent="0.2">
      <c r="A2652" s="20">
        <v>26</v>
      </c>
      <c r="B2652" s="115" t="s">
        <v>76</v>
      </c>
      <c r="C2652" s="30" t="s">
        <v>412</v>
      </c>
      <c r="D2652" s="45" t="s">
        <v>71</v>
      </c>
      <c r="E2652" s="21">
        <v>2.61</v>
      </c>
      <c r="F2652" s="58">
        <v>420.13117033831105</v>
      </c>
      <c r="G2652" s="24">
        <f t="shared" si="42"/>
        <v>1096.5423545829917</v>
      </c>
    </row>
    <row r="2653" spans="1:7" ht="30" x14ac:dyDescent="0.2">
      <c r="A2653" s="20">
        <v>27</v>
      </c>
      <c r="B2653" s="114" t="s">
        <v>73</v>
      </c>
      <c r="C2653" s="72" t="s">
        <v>250</v>
      </c>
      <c r="D2653" s="45" t="s">
        <v>71</v>
      </c>
      <c r="E2653" s="21">
        <v>27.19</v>
      </c>
      <c r="F2653" s="58">
        <v>329.39147649635504</v>
      </c>
      <c r="G2653" s="24">
        <f t="shared" si="42"/>
        <v>8956.1542459358934</v>
      </c>
    </row>
    <row r="2654" spans="1:7" ht="45" x14ac:dyDescent="0.2">
      <c r="A2654" s="20">
        <v>28</v>
      </c>
      <c r="B2654" s="114" t="s">
        <v>78</v>
      </c>
      <c r="C2654" s="35" t="s">
        <v>727</v>
      </c>
      <c r="D2654" s="27" t="s">
        <v>14</v>
      </c>
      <c r="E2654" s="74">
        <f>11772*0.06*1.03*0.001</f>
        <v>0.72750959999999998</v>
      </c>
      <c r="F2654" s="45">
        <v>259.0317966725778</v>
      </c>
      <c r="G2654" s="24">
        <f t="shared" si="42"/>
        <v>188.4481187845484</v>
      </c>
    </row>
    <row r="2655" spans="1:7" ht="15" x14ac:dyDescent="0.2">
      <c r="A2655" s="20"/>
      <c r="B2655" s="110"/>
      <c r="C2655" s="97" t="s">
        <v>1</v>
      </c>
      <c r="D2655" s="27"/>
      <c r="E2655" s="53"/>
      <c r="F2655" s="62" t="s">
        <v>185</v>
      </c>
      <c r="G2655" s="24"/>
    </row>
    <row r="2656" spans="1:7" ht="45" x14ac:dyDescent="0.2">
      <c r="A2656" s="20">
        <v>1</v>
      </c>
      <c r="B2656" s="110" t="s">
        <v>82</v>
      </c>
      <c r="C2656" s="63" t="s">
        <v>413</v>
      </c>
      <c r="D2656" s="27" t="s">
        <v>84</v>
      </c>
      <c r="E2656" s="31">
        <v>1</v>
      </c>
      <c r="F2656" s="22">
        <v>2.139356872771756</v>
      </c>
      <c r="G2656" s="86">
        <f>F2656*E2656</f>
        <v>2.139356872771756</v>
      </c>
    </row>
    <row r="2657" spans="1:7" ht="45" x14ac:dyDescent="0.2">
      <c r="A2657" s="20">
        <v>2</v>
      </c>
      <c r="B2657" s="110" t="s">
        <v>82</v>
      </c>
      <c r="C2657" s="63" t="s">
        <v>414</v>
      </c>
      <c r="D2657" s="27" t="s">
        <v>84</v>
      </c>
      <c r="E2657" s="31">
        <v>1</v>
      </c>
      <c r="F2657" s="22">
        <v>2.139356872771756</v>
      </c>
      <c r="G2657" s="86">
        <f t="shared" ref="G2657:G2720" si="43">F2657*E2657</f>
        <v>2.139356872771756</v>
      </c>
    </row>
    <row r="2658" spans="1:7" ht="45" x14ac:dyDescent="0.2">
      <c r="A2658" s="20">
        <v>3</v>
      </c>
      <c r="B2658" s="110" t="s">
        <v>82</v>
      </c>
      <c r="C2658" s="63" t="s">
        <v>415</v>
      </c>
      <c r="D2658" s="27" t="s">
        <v>84</v>
      </c>
      <c r="E2658" s="31">
        <v>4</v>
      </c>
      <c r="F2658" s="22">
        <v>2.139356872771756</v>
      </c>
      <c r="G2658" s="86">
        <f t="shared" si="43"/>
        <v>8.5574274910870241</v>
      </c>
    </row>
    <row r="2659" spans="1:7" ht="45" x14ac:dyDescent="0.2">
      <c r="A2659" s="20">
        <v>4</v>
      </c>
      <c r="B2659" s="114" t="s">
        <v>416</v>
      </c>
      <c r="C2659" s="63" t="s">
        <v>417</v>
      </c>
      <c r="D2659" s="45" t="s">
        <v>17</v>
      </c>
      <c r="E2659" s="53">
        <v>0.13</v>
      </c>
      <c r="F2659" s="22">
        <v>0.19763108653566991</v>
      </c>
      <c r="G2659" s="86">
        <f t="shared" si="43"/>
        <v>2.5692041249637088E-2</v>
      </c>
    </row>
    <row r="2660" spans="1:7" ht="45" x14ac:dyDescent="0.2">
      <c r="A2660" s="20">
        <v>5</v>
      </c>
      <c r="B2660" s="114" t="s">
        <v>416</v>
      </c>
      <c r="C2660" s="63" t="s">
        <v>418</v>
      </c>
      <c r="D2660" s="45" t="s">
        <v>17</v>
      </c>
      <c r="E2660" s="53">
        <v>0.4</v>
      </c>
      <c r="F2660" s="22">
        <v>0.19763108653566994</v>
      </c>
      <c r="G2660" s="86">
        <f t="shared" si="43"/>
        <v>7.9052434614267975E-2</v>
      </c>
    </row>
    <row r="2661" spans="1:7" ht="45" x14ac:dyDescent="0.2">
      <c r="A2661" s="20">
        <v>6</v>
      </c>
      <c r="B2661" s="110" t="s">
        <v>82</v>
      </c>
      <c r="C2661" s="63" t="s">
        <v>419</v>
      </c>
      <c r="D2661" s="27" t="s">
        <v>84</v>
      </c>
      <c r="E2661" s="31">
        <v>58</v>
      </c>
      <c r="F2661" s="22">
        <v>2.139356872771756</v>
      </c>
      <c r="G2661" s="86">
        <f t="shared" si="43"/>
        <v>124.08269862076185</v>
      </c>
    </row>
    <row r="2662" spans="1:7" ht="45" x14ac:dyDescent="0.2">
      <c r="A2662" s="20">
        <v>7</v>
      </c>
      <c r="B2662" s="114" t="s">
        <v>416</v>
      </c>
      <c r="C2662" s="63" t="s">
        <v>420</v>
      </c>
      <c r="D2662" s="45" t="s">
        <v>17</v>
      </c>
      <c r="E2662" s="53">
        <v>41.5</v>
      </c>
      <c r="F2662" s="22">
        <v>0.19763108653566991</v>
      </c>
      <c r="G2662" s="86">
        <f t="shared" si="43"/>
        <v>8.2016900912303008</v>
      </c>
    </row>
    <row r="2663" spans="1:7" ht="45" x14ac:dyDescent="0.2">
      <c r="A2663" s="20">
        <v>8</v>
      </c>
      <c r="B2663" s="110" t="s">
        <v>82</v>
      </c>
      <c r="C2663" s="63" t="s">
        <v>421</v>
      </c>
      <c r="D2663" s="27" t="s">
        <v>84</v>
      </c>
      <c r="E2663" s="31">
        <v>472</v>
      </c>
      <c r="F2663" s="22">
        <v>2.139356872771756</v>
      </c>
      <c r="G2663" s="86">
        <f t="shared" si="43"/>
        <v>1009.7764439482688</v>
      </c>
    </row>
    <row r="2664" spans="1:7" ht="45" x14ac:dyDescent="0.2">
      <c r="A2664" s="20">
        <v>9</v>
      </c>
      <c r="B2664" s="110" t="s">
        <v>301</v>
      </c>
      <c r="C2664" s="30" t="s">
        <v>422</v>
      </c>
      <c r="D2664" s="27" t="s">
        <v>17</v>
      </c>
      <c r="E2664" s="28">
        <v>10</v>
      </c>
      <c r="F2664" s="22">
        <v>0.90110891309417929</v>
      </c>
      <c r="G2664" s="86">
        <f t="shared" si="43"/>
        <v>9.0110891309417926</v>
      </c>
    </row>
    <row r="2665" spans="1:7" ht="45" x14ac:dyDescent="0.2">
      <c r="A2665" s="20">
        <v>10</v>
      </c>
      <c r="B2665" s="110" t="s">
        <v>423</v>
      </c>
      <c r="C2665" s="30" t="s">
        <v>424</v>
      </c>
      <c r="D2665" s="27" t="s">
        <v>17</v>
      </c>
      <c r="E2665" s="28">
        <v>121</v>
      </c>
      <c r="F2665" s="22">
        <v>0.73745261485149582</v>
      </c>
      <c r="G2665" s="86">
        <f t="shared" si="43"/>
        <v>89.231766397030995</v>
      </c>
    </row>
    <row r="2666" spans="1:7" ht="45" x14ac:dyDescent="0.2">
      <c r="A2666" s="20">
        <v>11</v>
      </c>
      <c r="B2666" s="110" t="s">
        <v>423</v>
      </c>
      <c r="C2666" s="30" t="s">
        <v>425</v>
      </c>
      <c r="D2666" s="27" t="s">
        <v>17</v>
      </c>
      <c r="E2666" s="28">
        <v>792</v>
      </c>
      <c r="F2666" s="22">
        <v>0.60355200719839142</v>
      </c>
      <c r="G2666" s="86">
        <f t="shared" si="43"/>
        <v>478.01318970112601</v>
      </c>
    </row>
    <row r="2667" spans="1:7" ht="45" x14ac:dyDescent="0.2">
      <c r="A2667" s="20">
        <v>12</v>
      </c>
      <c r="B2667" s="110" t="s">
        <v>423</v>
      </c>
      <c r="C2667" s="30" t="s">
        <v>426</v>
      </c>
      <c r="D2667" s="27" t="s">
        <v>17</v>
      </c>
      <c r="E2667" s="28">
        <v>7442</v>
      </c>
      <c r="F2667" s="22">
        <v>0.57379631660881247</v>
      </c>
      <c r="G2667" s="86">
        <f t="shared" si="43"/>
        <v>4270.1921882027827</v>
      </c>
    </row>
    <row r="2668" spans="1:7" ht="45" x14ac:dyDescent="0.2">
      <c r="A2668" s="20">
        <v>13</v>
      </c>
      <c r="B2668" s="114" t="s">
        <v>131</v>
      </c>
      <c r="C2668" s="30" t="s">
        <v>132</v>
      </c>
      <c r="D2668" s="27" t="s">
        <v>26</v>
      </c>
      <c r="E2668" s="31">
        <v>1</v>
      </c>
      <c r="F2668" s="22">
        <v>8.1458429666450538</v>
      </c>
      <c r="G2668" s="86">
        <f t="shared" si="43"/>
        <v>8.1458429666450538</v>
      </c>
    </row>
    <row r="2669" spans="1:7" ht="45" x14ac:dyDescent="0.2">
      <c r="A2669" s="20">
        <v>14</v>
      </c>
      <c r="B2669" s="114" t="s">
        <v>131</v>
      </c>
      <c r="C2669" s="30" t="s">
        <v>133</v>
      </c>
      <c r="D2669" s="27" t="s">
        <v>26</v>
      </c>
      <c r="E2669" s="31">
        <v>2</v>
      </c>
      <c r="F2669" s="22">
        <v>7.5271602910201478</v>
      </c>
      <c r="G2669" s="86">
        <f t="shared" si="43"/>
        <v>15.054320582040296</v>
      </c>
    </row>
    <row r="2670" spans="1:7" ht="45" x14ac:dyDescent="0.2">
      <c r="A2670" s="20">
        <v>15</v>
      </c>
      <c r="B2670" s="114" t="s">
        <v>131</v>
      </c>
      <c r="C2670" s="30" t="s">
        <v>134</v>
      </c>
      <c r="D2670" s="27" t="s">
        <v>26</v>
      </c>
      <c r="E2670" s="31">
        <v>8</v>
      </c>
      <c r="F2670" s="22">
        <v>6.6580584371661145</v>
      </c>
      <c r="G2670" s="86">
        <f t="shared" si="43"/>
        <v>53.264467497328916</v>
      </c>
    </row>
    <row r="2671" spans="1:7" ht="45" x14ac:dyDescent="0.2">
      <c r="A2671" s="20">
        <v>16</v>
      </c>
      <c r="B2671" s="109" t="s">
        <v>427</v>
      </c>
      <c r="C2671" s="30" t="s">
        <v>428</v>
      </c>
      <c r="D2671" s="27" t="s">
        <v>26</v>
      </c>
      <c r="E2671" s="31">
        <v>116</v>
      </c>
      <c r="F2671" s="22">
        <v>5.5385374050829528</v>
      </c>
      <c r="G2671" s="86">
        <f t="shared" si="43"/>
        <v>642.47033898962252</v>
      </c>
    </row>
    <row r="2672" spans="1:7" ht="45" x14ac:dyDescent="0.2">
      <c r="A2672" s="20">
        <v>17</v>
      </c>
      <c r="B2672" s="109" t="s">
        <v>427</v>
      </c>
      <c r="C2672" s="30" t="s">
        <v>429</v>
      </c>
      <c r="D2672" s="27" t="s">
        <v>26</v>
      </c>
      <c r="E2672" s="31">
        <v>943</v>
      </c>
      <c r="F2672" s="22">
        <v>4.8020104102913992</v>
      </c>
      <c r="G2672" s="86">
        <f t="shared" si="43"/>
        <v>4528.2958169047897</v>
      </c>
    </row>
    <row r="2673" spans="1:7" ht="30" x14ac:dyDescent="0.2">
      <c r="A2673" s="87" t="s">
        <v>430</v>
      </c>
      <c r="B2673" s="118" t="s">
        <v>431</v>
      </c>
      <c r="C2673" s="30" t="s">
        <v>432</v>
      </c>
      <c r="D2673" s="27" t="s">
        <v>26</v>
      </c>
      <c r="E2673" s="31">
        <v>1</v>
      </c>
      <c r="F2673" s="22">
        <v>20.048856574330561</v>
      </c>
      <c r="G2673" s="86">
        <f t="shared" si="43"/>
        <v>20.048856574330561</v>
      </c>
    </row>
    <row r="2674" spans="1:7" ht="30" x14ac:dyDescent="0.2">
      <c r="A2674" s="87" t="s">
        <v>433</v>
      </c>
      <c r="B2674" s="109" t="s">
        <v>434</v>
      </c>
      <c r="C2674" s="30" t="s">
        <v>435</v>
      </c>
      <c r="D2674" s="27" t="s">
        <v>26</v>
      </c>
      <c r="E2674" s="31">
        <v>2</v>
      </c>
      <c r="F2674" s="22">
        <v>11.835947250261325</v>
      </c>
      <c r="G2674" s="86">
        <f t="shared" si="43"/>
        <v>23.671894500522651</v>
      </c>
    </row>
    <row r="2675" spans="1:7" ht="30" x14ac:dyDescent="0.2">
      <c r="A2675" s="87" t="s">
        <v>436</v>
      </c>
      <c r="B2675" s="109" t="s">
        <v>434</v>
      </c>
      <c r="C2675" s="30" t="s">
        <v>437</v>
      </c>
      <c r="D2675" s="27" t="s">
        <v>26</v>
      </c>
      <c r="E2675" s="31">
        <v>8</v>
      </c>
      <c r="F2675" s="22">
        <v>5.469366934605512</v>
      </c>
      <c r="G2675" s="86">
        <f t="shared" si="43"/>
        <v>43.754935476844096</v>
      </c>
    </row>
    <row r="2676" spans="1:7" ht="30" x14ac:dyDescent="0.2">
      <c r="A2676" s="87" t="s">
        <v>438</v>
      </c>
      <c r="B2676" s="109" t="s">
        <v>427</v>
      </c>
      <c r="C2676" s="30" t="s">
        <v>439</v>
      </c>
      <c r="D2676" s="27" t="s">
        <v>26</v>
      </c>
      <c r="E2676" s="31">
        <v>116</v>
      </c>
      <c r="F2676" s="22">
        <v>4.0928090285177658</v>
      </c>
      <c r="G2676" s="86">
        <f t="shared" si="43"/>
        <v>474.76584730806081</v>
      </c>
    </row>
    <row r="2677" spans="1:7" ht="30" x14ac:dyDescent="0.2">
      <c r="A2677" s="87" t="s">
        <v>440</v>
      </c>
      <c r="B2677" s="109" t="s">
        <v>427</v>
      </c>
      <c r="C2677" s="30" t="s">
        <v>441</v>
      </c>
      <c r="D2677" s="27" t="s">
        <v>26</v>
      </c>
      <c r="E2677" s="31">
        <v>943</v>
      </c>
      <c r="F2677" s="22">
        <v>3.5765998137348629</v>
      </c>
      <c r="G2677" s="86">
        <f t="shared" si="43"/>
        <v>3372.7336243519758</v>
      </c>
    </row>
    <row r="2678" spans="1:7" ht="30" x14ac:dyDescent="0.2">
      <c r="A2678" s="27">
        <v>23</v>
      </c>
      <c r="B2678" s="118" t="s">
        <v>431</v>
      </c>
      <c r="C2678" s="30" t="s">
        <v>442</v>
      </c>
      <c r="D2678" s="27" t="s">
        <v>26</v>
      </c>
      <c r="E2678" s="31">
        <v>1</v>
      </c>
      <c r="F2678" s="22">
        <v>44.087394456560773</v>
      </c>
      <c r="G2678" s="86">
        <f t="shared" si="43"/>
        <v>44.087394456560773</v>
      </c>
    </row>
    <row r="2679" spans="1:7" ht="30" x14ac:dyDescent="0.2">
      <c r="A2679" s="27">
        <v>24</v>
      </c>
      <c r="B2679" s="109" t="s">
        <v>434</v>
      </c>
      <c r="C2679" s="30" t="s">
        <v>443</v>
      </c>
      <c r="D2679" s="27" t="s">
        <v>26</v>
      </c>
      <c r="E2679" s="31">
        <v>2</v>
      </c>
      <c r="F2679" s="22">
        <v>29.843928233204242</v>
      </c>
      <c r="G2679" s="86">
        <f t="shared" si="43"/>
        <v>59.687856466408483</v>
      </c>
    </row>
    <row r="2680" spans="1:7" ht="30" x14ac:dyDescent="0.2">
      <c r="A2680" s="27">
        <v>25</v>
      </c>
      <c r="B2680" s="109" t="s">
        <v>434</v>
      </c>
      <c r="C2680" s="30" t="s">
        <v>444</v>
      </c>
      <c r="D2680" s="27" t="s">
        <v>26</v>
      </c>
      <c r="E2680" s="31">
        <v>8</v>
      </c>
      <c r="F2680" s="22">
        <v>7.0115913946660609</v>
      </c>
      <c r="G2680" s="86">
        <f t="shared" si="43"/>
        <v>56.092731157328487</v>
      </c>
    </row>
    <row r="2681" spans="1:7" ht="30" x14ac:dyDescent="0.2">
      <c r="A2681" s="27">
        <v>26</v>
      </c>
      <c r="B2681" s="114" t="s">
        <v>427</v>
      </c>
      <c r="C2681" s="30" t="s">
        <v>445</v>
      </c>
      <c r="D2681" s="27" t="s">
        <v>26</v>
      </c>
      <c r="E2681" s="31">
        <v>116</v>
      </c>
      <c r="F2681" s="22">
        <v>4.507399612374777</v>
      </c>
      <c r="G2681" s="86">
        <f t="shared" si="43"/>
        <v>522.85835503547412</v>
      </c>
    </row>
    <row r="2682" spans="1:7" ht="30" x14ac:dyDescent="0.2">
      <c r="A2682" s="27">
        <v>27</v>
      </c>
      <c r="B2682" s="114" t="s">
        <v>427</v>
      </c>
      <c r="C2682" s="30" t="s">
        <v>446</v>
      </c>
      <c r="D2682" s="27" t="s">
        <v>26</v>
      </c>
      <c r="E2682" s="31">
        <v>943</v>
      </c>
      <c r="F2682" s="22">
        <v>3.779710941520722</v>
      </c>
      <c r="G2682" s="86">
        <f t="shared" si="43"/>
        <v>3564.267417854041</v>
      </c>
    </row>
    <row r="2683" spans="1:7" ht="45" x14ac:dyDescent="0.2">
      <c r="A2683" s="27">
        <v>28</v>
      </c>
      <c r="B2683" s="114" t="s">
        <v>447</v>
      </c>
      <c r="C2683" s="30" t="s">
        <v>144</v>
      </c>
      <c r="D2683" s="27" t="s">
        <v>26</v>
      </c>
      <c r="E2683" s="31">
        <v>1</v>
      </c>
      <c r="F2683" s="22">
        <v>3.3289564207082907</v>
      </c>
      <c r="G2683" s="86">
        <f t="shared" si="43"/>
        <v>3.3289564207082907</v>
      </c>
    </row>
    <row r="2684" spans="1:7" ht="45" x14ac:dyDescent="0.2">
      <c r="A2684" s="27">
        <v>29</v>
      </c>
      <c r="B2684" s="114" t="s">
        <v>447</v>
      </c>
      <c r="C2684" s="30" t="s">
        <v>145</v>
      </c>
      <c r="D2684" s="27" t="s">
        <v>26</v>
      </c>
      <c r="E2684" s="31">
        <v>2</v>
      </c>
      <c r="F2684" s="22">
        <v>2.9606929233125134</v>
      </c>
      <c r="G2684" s="86">
        <f t="shared" si="43"/>
        <v>5.9213858466250269</v>
      </c>
    </row>
    <row r="2685" spans="1:7" ht="45" x14ac:dyDescent="0.2">
      <c r="A2685" s="27">
        <v>30</v>
      </c>
      <c r="B2685" s="114" t="s">
        <v>447</v>
      </c>
      <c r="C2685" s="30" t="s">
        <v>448</v>
      </c>
      <c r="D2685" s="27" t="s">
        <v>26</v>
      </c>
      <c r="E2685" s="31">
        <v>8</v>
      </c>
      <c r="F2685" s="22">
        <v>2.5924294259167366</v>
      </c>
      <c r="G2685" s="86">
        <f t="shared" si="43"/>
        <v>20.739435407333893</v>
      </c>
    </row>
    <row r="2686" spans="1:7" ht="45" x14ac:dyDescent="0.2">
      <c r="A2686" s="27">
        <v>31</v>
      </c>
      <c r="B2686" s="114" t="s">
        <v>449</v>
      </c>
      <c r="C2686" s="30" t="s">
        <v>450</v>
      </c>
      <c r="D2686" s="27" t="s">
        <v>26</v>
      </c>
      <c r="E2686" s="31">
        <v>116</v>
      </c>
      <c r="F2686" s="22">
        <v>2.415662947166763</v>
      </c>
      <c r="G2686" s="86">
        <f t="shared" si="43"/>
        <v>280.21690187134453</v>
      </c>
    </row>
    <row r="2687" spans="1:7" ht="45" x14ac:dyDescent="0.2">
      <c r="A2687" s="27">
        <v>32</v>
      </c>
      <c r="B2687" s="114" t="s">
        <v>449</v>
      </c>
      <c r="C2687" s="30" t="s">
        <v>451</v>
      </c>
      <c r="D2687" s="27" t="s">
        <v>26</v>
      </c>
      <c r="E2687" s="31">
        <v>943</v>
      </c>
      <c r="F2687" s="22">
        <v>2.2241659285209598</v>
      </c>
      <c r="G2687" s="86">
        <f t="shared" si="43"/>
        <v>2097.3884705952651</v>
      </c>
    </row>
    <row r="2688" spans="1:7" ht="30" x14ac:dyDescent="0.2">
      <c r="A2688" s="27">
        <v>33</v>
      </c>
      <c r="B2688" s="114" t="s">
        <v>447</v>
      </c>
      <c r="C2688" s="30" t="s">
        <v>452</v>
      </c>
      <c r="D2688" s="27" t="s">
        <v>26</v>
      </c>
      <c r="E2688" s="31">
        <v>1</v>
      </c>
      <c r="F2688" s="22">
        <v>3.2111121015416426</v>
      </c>
      <c r="G2688" s="86">
        <f t="shared" si="43"/>
        <v>3.2111121015416426</v>
      </c>
    </row>
    <row r="2689" spans="1:7" ht="30" x14ac:dyDescent="0.2">
      <c r="A2689" s="27">
        <v>34</v>
      </c>
      <c r="B2689" s="114" t="s">
        <v>447</v>
      </c>
      <c r="C2689" s="30" t="s">
        <v>453</v>
      </c>
      <c r="D2689" s="27" t="s">
        <v>26</v>
      </c>
      <c r="E2689" s="31">
        <v>1</v>
      </c>
      <c r="F2689" s="22">
        <v>3.2111121015416426</v>
      </c>
      <c r="G2689" s="86">
        <f t="shared" si="43"/>
        <v>3.2111121015416426</v>
      </c>
    </row>
    <row r="2690" spans="1:7" ht="30" x14ac:dyDescent="0.2">
      <c r="A2690" s="27">
        <v>35</v>
      </c>
      <c r="B2690" s="114" t="s">
        <v>447</v>
      </c>
      <c r="C2690" s="30" t="s">
        <v>454</v>
      </c>
      <c r="D2690" s="27" t="s">
        <v>26</v>
      </c>
      <c r="E2690" s="31">
        <v>2</v>
      </c>
      <c r="F2690" s="22">
        <v>2.6071599658125679</v>
      </c>
      <c r="G2690" s="86">
        <f t="shared" si="43"/>
        <v>5.2143199316251359</v>
      </c>
    </row>
    <row r="2691" spans="1:7" ht="30" x14ac:dyDescent="0.2">
      <c r="A2691" s="27">
        <v>36</v>
      </c>
      <c r="B2691" s="114" t="s">
        <v>447</v>
      </c>
      <c r="C2691" s="30" t="s">
        <v>455</v>
      </c>
      <c r="D2691" s="27" t="s">
        <v>26</v>
      </c>
      <c r="E2691" s="31">
        <v>2</v>
      </c>
      <c r="F2691" s="22">
        <v>2.6513515855000613</v>
      </c>
      <c r="G2691" s="86">
        <f t="shared" si="43"/>
        <v>5.3027031710001227</v>
      </c>
    </row>
    <row r="2692" spans="1:7" ht="30" x14ac:dyDescent="0.2">
      <c r="A2692" s="27">
        <v>37</v>
      </c>
      <c r="B2692" s="114" t="s">
        <v>447</v>
      </c>
      <c r="C2692" s="30" t="s">
        <v>456</v>
      </c>
      <c r="D2692" s="27" t="s">
        <v>26</v>
      </c>
      <c r="E2692" s="31">
        <v>8</v>
      </c>
      <c r="F2692" s="22">
        <v>2.4156629471667634</v>
      </c>
      <c r="G2692" s="86">
        <f t="shared" si="43"/>
        <v>19.325303577334108</v>
      </c>
    </row>
    <row r="2693" spans="1:7" ht="30" x14ac:dyDescent="0.2">
      <c r="A2693" s="27">
        <v>38</v>
      </c>
      <c r="B2693" s="114" t="s">
        <v>447</v>
      </c>
      <c r="C2693" s="30" t="s">
        <v>457</v>
      </c>
      <c r="D2693" s="27" t="s">
        <v>26</v>
      </c>
      <c r="E2693" s="31">
        <v>8</v>
      </c>
      <c r="F2693" s="22">
        <v>2.4156629471667634</v>
      </c>
      <c r="G2693" s="86">
        <f t="shared" si="43"/>
        <v>19.325303577334108</v>
      </c>
    </row>
    <row r="2694" spans="1:7" ht="30" x14ac:dyDescent="0.2">
      <c r="A2694" s="27">
        <v>39</v>
      </c>
      <c r="B2694" s="114" t="s">
        <v>449</v>
      </c>
      <c r="C2694" s="30" t="s">
        <v>458</v>
      </c>
      <c r="D2694" s="27" t="s">
        <v>26</v>
      </c>
      <c r="E2694" s="31">
        <v>116</v>
      </c>
      <c r="F2694" s="22">
        <v>2.2683575482084528</v>
      </c>
      <c r="G2694" s="86">
        <f t="shared" si="43"/>
        <v>263.12947559218054</v>
      </c>
    </row>
    <row r="2695" spans="1:7" ht="30" x14ac:dyDescent="0.2">
      <c r="A2695" s="27">
        <v>40</v>
      </c>
      <c r="B2695" s="114" t="s">
        <v>449</v>
      </c>
      <c r="C2695" s="30" t="s">
        <v>459</v>
      </c>
      <c r="D2695" s="27" t="s">
        <v>26</v>
      </c>
      <c r="E2695" s="31">
        <v>116</v>
      </c>
      <c r="F2695" s="22">
        <v>2.2683575482084528</v>
      </c>
      <c r="G2695" s="86">
        <f t="shared" si="43"/>
        <v>263.12947559218054</v>
      </c>
    </row>
    <row r="2696" spans="1:7" ht="30" x14ac:dyDescent="0.2">
      <c r="A2696" s="27">
        <v>41</v>
      </c>
      <c r="B2696" s="114" t="s">
        <v>449</v>
      </c>
      <c r="C2696" s="30" t="s">
        <v>460</v>
      </c>
      <c r="D2696" s="27" t="s">
        <v>26</v>
      </c>
      <c r="E2696" s="31">
        <v>943</v>
      </c>
      <c r="F2696" s="22">
        <v>2.1505132290418039</v>
      </c>
      <c r="G2696" s="86">
        <f t="shared" si="43"/>
        <v>2027.9339749864209</v>
      </c>
    </row>
    <row r="2697" spans="1:7" ht="30" x14ac:dyDescent="0.2">
      <c r="A2697" s="27">
        <v>42</v>
      </c>
      <c r="B2697" s="114" t="s">
        <v>449</v>
      </c>
      <c r="C2697" s="30" t="s">
        <v>461</v>
      </c>
      <c r="D2697" s="27" t="s">
        <v>26</v>
      </c>
      <c r="E2697" s="31">
        <v>943</v>
      </c>
      <c r="F2697" s="22">
        <v>2.1505132290418039</v>
      </c>
      <c r="G2697" s="86">
        <f t="shared" si="43"/>
        <v>2027.9339749864209</v>
      </c>
    </row>
    <row r="2698" spans="1:7" ht="30" x14ac:dyDescent="0.2">
      <c r="A2698" s="87" t="s">
        <v>462</v>
      </c>
      <c r="B2698" s="114" t="s">
        <v>447</v>
      </c>
      <c r="C2698" s="30" t="s">
        <v>463</v>
      </c>
      <c r="D2698" s="27" t="s">
        <v>26</v>
      </c>
      <c r="E2698" s="31">
        <v>2</v>
      </c>
      <c r="F2698" s="22">
        <v>1.9935582217339569</v>
      </c>
      <c r="G2698" s="86">
        <f t="shared" si="43"/>
        <v>3.9871164434679138</v>
      </c>
    </row>
    <row r="2699" spans="1:7" ht="30" x14ac:dyDescent="0.2">
      <c r="A2699" s="87" t="s">
        <v>464</v>
      </c>
      <c r="B2699" s="114" t="s">
        <v>447</v>
      </c>
      <c r="C2699" s="30" t="s">
        <v>465</v>
      </c>
      <c r="D2699" s="27" t="s">
        <v>26</v>
      </c>
      <c r="E2699" s="31">
        <v>4</v>
      </c>
      <c r="F2699" s="22">
        <v>1.967747760994812</v>
      </c>
      <c r="G2699" s="86">
        <f t="shared" si="43"/>
        <v>7.8709910439792479</v>
      </c>
    </row>
    <row r="2700" spans="1:7" ht="30" x14ac:dyDescent="0.2">
      <c r="A2700" s="87" t="s">
        <v>466</v>
      </c>
      <c r="B2700" s="114" t="s">
        <v>467</v>
      </c>
      <c r="C2700" s="30" t="s">
        <v>468</v>
      </c>
      <c r="D2700" s="27" t="s">
        <v>26</v>
      </c>
      <c r="E2700" s="31">
        <v>16</v>
      </c>
      <c r="F2700" s="22">
        <v>1.9247303264295699</v>
      </c>
      <c r="G2700" s="86">
        <f t="shared" si="43"/>
        <v>30.795685222873118</v>
      </c>
    </row>
    <row r="2701" spans="1:7" ht="30" x14ac:dyDescent="0.2">
      <c r="A2701" s="87" t="s">
        <v>469</v>
      </c>
      <c r="B2701" s="114" t="s">
        <v>449</v>
      </c>
      <c r="C2701" s="30" t="s">
        <v>470</v>
      </c>
      <c r="D2701" s="27" t="s">
        <v>26</v>
      </c>
      <c r="E2701" s="31">
        <v>232</v>
      </c>
      <c r="F2701" s="22">
        <v>1.9075233526034727</v>
      </c>
      <c r="G2701" s="86">
        <f t="shared" si="43"/>
        <v>442.54541780400569</v>
      </c>
    </row>
    <row r="2702" spans="1:7" ht="30" x14ac:dyDescent="0.2">
      <c r="A2702" s="87" t="s">
        <v>471</v>
      </c>
      <c r="B2702" s="114" t="s">
        <v>427</v>
      </c>
      <c r="C2702" s="30" t="s">
        <v>472</v>
      </c>
      <c r="D2702" s="27" t="s">
        <v>26</v>
      </c>
      <c r="E2702" s="88">
        <v>1886</v>
      </c>
      <c r="F2702" s="22">
        <v>1.8903163787773762</v>
      </c>
      <c r="G2702" s="86">
        <f t="shared" si="43"/>
        <v>3565.1366903741314</v>
      </c>
    </row>
    <row r="2703" spans="1:7" ht="45" x14ac:dyDescent="0.2">
      <c r="A2703" s="27">
        <v>48</v>
      </c>
      <c r="B2703" s="110" t="s">
        <v>102</v>
      </c>
      <c r="C2703" s="30" t="s">
        <v>473</v>
      </c>
      <c r="D2703" s="45" t="s">
        <v>26</v>
      </c>
      <c r="E2703" s="31">
        <v>1</v>
      </c>
      <c r="F2703" s="22">
        <v>1.4730539895831083</v>
      </c>
      <c r="G2703" s="86">
        <f t="shared" si="43"/>
        <v>1.4730539895831083</v>
      </c>
    </row>
    <row r="2704" spans="1:7" ht="45" x14ac:dyDescent="0.2">
      <c r="A2704" s="27">
        <v>49</v>
      </c>
      <c r="B2704" s="110" t="s">
        <v>102</v>
      </c>
      <c r="C2704" s="30" t="s">
        <v>474</v>
      </c>
      <c r="D2704" s="45" t="s">
        <v>26</v>
      </c>
      <c r="E2704" s="31">
        <v>2</v>
      </c>
      <c r="F2704" s="22">
        <v>1.2520958911456419</v>
      </c>
      <c r="G2704" s="86">
        <f t="shared" si="43"/>
        <v>2.5041917822912838</v>
      </c>
    </row>
    <row r="2705" spans="1:7" ht="45" x14ac:dyDescent="0.2">
      <c r="A2705" s="27">
        <v>50</v>
      </c>
      <c r="B2705" s="110" t="s">
        <v>102</v>
      </c>
      <c r="C2705" s="30" t="s">
        <v>475</v>
      </c>
      <c r="D2705" s="45" t="s">
        <v>26</v>
      </c>
      <c r="E2705" s="31">
        <v>20</v>
      </c>
      <c r="F2705" s="22">
        <v>0.95748509322902053</v>
      </c>
      <c r="G2705" s="86">
        <f t="shared" si="43"/>
        <v>19.149701864580411</v>
      </c>
    </row>
    <row r="2706" spans="1:7" ht="45" x14ac:dyDescent="0.2">
      <c r="A2706" s="27">
        <v>51</v>
      </c>
      <c r="B2706" s="110" t="s">
        <v>102</v>
      </c>
      <c r="C2706" s="30" t="s">
        <v>476</v>
      </c>
      <c r="D2706" s="45" t="s">
        <v>26</v>
      </c>
      <c r="E2706" s="31">
        <v>5</v>
      </c>
      <c r="F2706" s="22">
        <v>0.73652699479155415</v>
      </c>
      <c r="G2706" s="86">
        <f t="shared" si="43"/>
        <v>3.6826349739577706</v>
      </c>
    </row>
    <row r="2707" spans="1:7" ht="45" x14ac:dyDescent="0.2">
      <c r="A2707" s="27">
        <v>52</v>
      </c>
      <c r="B2707" s="110" t="s">
        <v>102</v>
      </c>
      <c r="C2707" s="30" t="s">
        <v>477</v>
      </c>
      <c r="D2707" s="45" t="s">
        <v>26</v>
      </c>
      <c r="E2707" s="31">
        <v>4</v>
      </c>
      <c r="F2707" s="22">
        <v>0.66287429531239872</v>
      </c>
      <c r="G2707" s="86">
        <f t="shared" si="43"/>
        <v>2.6514971812495949</v>
      </c>
    </row>
    <row r="2708" spans="1:7" ht="45" x14ac:dyDescent="0.2">
      <c r="A2708" s="27">
        <v>53</v>
      </c>
      <c r="B2708" s="110" t="s">
        <v>102</v>
      </c>
      <c r="C2708" s="30" t="s">
        <v>478</v>
      </c>
      <c r="D2708" s="45" t="s">
        <v>26</v>
      </c>
      <c r="E2708" s="31">
        <v>4</v>
      </c>
      <c r="F2708" s="22">
        <v>0.58922159583324341</v>
      </c>
      <c r="G2708" s="86">
        <f t="shared" si="43"/>
        <v>2.3568863833329736</v>
      </c>
    </row>
    <row r="2709" spans="1:7" ht="45" x14ac:dyDescent="0.2">
      <c r="A2709" s="27">
        <v>54</v>
      </c>
      <c r="B2709" s="110" t="s">
        <v>102</v>
      </c>
      <c r="C2709" s="30" t="s">
        <v>479</v>
      </c>
      <c r="D2709" s="45" t="s">
        <v>26</v>
      </c>
      <c r="E2709" s="31">
        <v>76</v>
      </c>
      <c r="F2709" s="22">
        <v>0.51556889635408787</v>
      </c>
      <c r="G2709" s="86">
        <f t="shared" si="43"/>
        <v>39.183236122910678</v>
      </c>
    </row>
    <row r="2710" spans="1:7" ht="45" x14ac:dyDescent="0.2">
      <c r="A2710" s="27">
        <v>55</v>
      </c>
      <c r="B2710" s="110" t="s">
        <v>102</v>
      </c>
      <c r="C2710" s="30" t="s">
        <v>480</v>
      </c>
      <c r="D2710" s="45" t="s">
        <v>26</v>
      </c>
      <c r="E2710" s="31">
        <v>76</v>
      </c>
      <c r="F2710" s="22">
        <v>0.4419161968749325</v>
      </c>
      <c r="G2710" s="86">
        <f t="shared" si="43"/>
        <v>33.585630962494868</v>
      </c>
    </row>
    <row r="2711" spans="1:7" ht="45" x14ac:dyDescent="0.2">
      <c r="A2711" s="27">
        <v>56</v>
      </c>
      <c r="B2711" s="114" t="s">
        <v>131</v>
      </c>
      <c r="C2711" s="30" t="s">
        <v>481</v>
      </c>
      <c r="D2711" s="27" t="s">
        <v>26</v>
      </c>
      <c r="E2711" s="31">
        <v>1</v>
      </c>
      <c r="F2711" s="22">
        <v>4.360094213416466</v>
      </c>
      <c r="G2711" s="86">
        <f t="shared" si="43"/>
        <v>4.360094213416466</v>
      </c>
    </row>
    <row r="2712" spans="1:7" ht="45" x14ac:dyDescent="0.2">
      <c r="A2712" s="27">
        <v>57</v>
      </c>
      <c r="B2712" s="114" t="s">
        <v>131</v>
      </c>
      <c r="C2712" s="30" t="s">
        <v>482</v>
      </c>
      <c r="D2712" s="27" t="s">
        <v>26</v>
      </c>
      <c r="E2712" s="31">
        <v>2</v>
      </c>
      <c r="F2712" s="22">
        <v>3.7708726175832235</v>
      </c>
      <c r="G2712" s="86">
        <f t="shared" si="43"/>
        <v>7.5417452351664469</v>
      </c>
    </row>
    <row r="2713" spans="1:7" ht="45" x14ac:dyDescent="0.2">
      <c r="A2713" s="27">
        <v>58</v>
      </c>
      <c r="B2713" s="114" t="s">
        <v>131</v>
      </c>
      <c r="C2713" s="30" t="s">
        <v>483</v>
      </c>
      <c r="D2713" s="27" t="s">
        <v>26</v>
      </c>
      <c r="E2713" s="31">
        <v>8</v>
      </c>
      <c r="F2713" s="22">
        <v>3.3289564207082907</v>
      </c>
      <c r="G2713" s="86">
        <f t="shared" si="43"/>
        <v>26.631651365666325</v>
      </c>
    </row>
    <row r="2714" spans="1:7" ht="45" x14ac:dyDescent="0.2">
      <c r="A2714" s="27">
        <v>59</v>
      </c>
      <c r="B2714" s="120" t="s">
        <v>146</v>
      </c>
      <c r="C2714" s="30" t="s">
        <v>484</v>
      </c>
      <c r="D2714" s="45" t="s">
        <v>148</v>
      </c>
      <c r="E2714" s="28">
        <v>0.1</v>
      </c>
      <c r="F2714" s="22">
        <v>76.625757815442114</v>
      </c>
      <c r="G2714" s="86">
        <f t="shared" si="43"/>
        <v>7.6625757815442119</v>
      </c>
    </row>
    <row r="2715" spans="1:7" ht="45" x14ac:dyDescent="0.2">
      <c r="A2715" s="27">
        <v>60</v>
      </c>
      <c r="B2715" s="120" t="s">
        <v>146</v>
      </c>
      <c r="C2715" s="30" t="s">
        <v>485</v>
      </c>
      <c r="D2715" s="45" t="s">
        <v>148</v>
      </c>
      <c r="E2715" s="28">
        <v>0.1</v>
      </c>
      <c r="F2715" s="22">
        <v>66.608990686276968</v>
      </c>
      <c r="G2715" s="86">
        <f t="shared" si="43"/>
        <v>6.660899068627697</v>
      </c>
    </row>
    <row r="2716" spans="1:7" ht="45" x14ac:dyDescent="0.2">
      <c r="A2716" s="27">
        <v>61</v>
      </c>
      <c r="B2716" s="120" t="s">
        <v>146</v>
      </c>
      <c r="C2716" s="30" t="s">
        <v>486</v>
      </c>
      <c r="D2716" s="45" t="s">
        <v>148</v>
      </c>
      <c r="E2716" s="82">
        <v>0.4</v>
      </c>
      <c r="F2716" s="22">
        <v>57.770666748778318</v>
      </c>
      <c r="G2716" s="86">
        <f t="shared" si="43"/>
        <v>23.108266699511329</v>
      </c>
    </row>
    <row r="2717" spans="1:7" ht="45" x14ac:dyDescent="0.2">
      <c r="A2717" s="27">
        <v>62</v>
      </c>
      <c r="B2717" s="120" t="s">
        <v>146</v>
      </c>
      <c r="C2717" s="30" t="s">
        <v>487</v>
      </c>
      <c r="D2717" s="45" t="s">
        <v>148</v>
      </c>
      <c r="E2717" s="28">
        <v>5.8</v>
      </c>
      <c r="F2717" s="22">
        <v>35.674856905031689</v>
      </c>
      <c r="G2717" s="86">
        <f t="shared" si="43"/>
        <v>206.91417004918378</v>
      </c>
    </row>
    <row r="2718" spans="1:7" ht="45" x14ac:dyDescent="0.2">
      <c r="A2718" s="27">
        <v>63</v>
      </c>
      <c r="B2718" s="120" t="s">
        <v>146</v>
      </c>
      <c r="C2718" s="30" t="s">
        <v>488</v>
      </c>
      <c r="D2718" s="45" t="s">
        <v>148</v>
      </c>
      <c r="E2718" s="28">
        <v>47.2</v>
      </c>
      <c r="F2718" s="22">
        <v>29.782640946699253</v>
      </c>
      <c r="G2718" s="86">
        <f t="shared" si="43"/>
        <v>1405.7406526842049</v>
      </c>
    </row>
    <row r="2719" spans="1:7" ht="30" x14ac:dyDescent="0.2">
      <c r="A2719" s="27">
        <v>64</v>
      </c>
      <c r="B2719" s="120" t="s">
        <v>146</v>
      </c>
      <c r="C2719" s="30" t="s">
        <v>489</v>
      </c>
      <c r="D2719" s="45" t="s">
        <v>148</v>
      </c>
      <c r="E2719" s="28">
        <v>0.1</v>
      </c>
      <c r="F2719" s="22">
        <v>34.201802915448575</v>
      </c>
      <c r="G2719" s="86">
        <f t="shared" si="43"/>
        <v>3.4201802915448578</v>
      </c>
    </row>
    <row r="2720" spans="1:7" ht="30" x14ac:dyDescent="0.2">
      <c r="A2720" s="27">
        <v>65</v>
      </c>
      <c r="B2720" s="120" t="s">
        <v>146</v>
      </c>
      <c r="C2720" s="30" t="s">
        <v>490</v>
      </c>
      <c r="D2720" s="45" t="s">
        <v>148</v>
      </c>
      <c r="E2720" s="82">
        <v>0.4</v>
      </c>
      <c r="F2720" s="22">
        <v>28.309586957116153</v>
      </c>
      <c r="G2720" s="86">
        <f t="shared" si="43"/>
        <v>11.323834782846461</v>
      </c>
    </row>
    <row r="2721" spans="1:7" ht="30" x14ac:dyDescent="0.2">
      <c r="A2721" s="27">
        <v>66</v>
      </c>
      <c r="B2721" s="120" t="s">
        <v>146</v>
      </c>
      <c r="C2721" s="30" t="s">
        <v>491</v>
      </c>
      <c r="D2721" s="45" t="s">
        <v>148</v>
      </c>
      <c r="E2721" s="28">
        <v>52.9</v>
      </c>
      <c r="F2721" s="22">
        <v>24.626951983158374</v>
      </c>
      <c r="G2721" s="86">
        <f t="shared" ref="G2721:G2765" si="44">F2721*E2721</f>
        <v>1302.765759909078</v>
      </c>
    </row>
    <row r="2722" spans="1:7" ht="30" x14ac:dyDescent="0.2">
      <c r="A2722" s="27">
        <v>67</v>
      </c>
      <c r="B2722" s="120" t="s">
        <v>146</v>
      </c>
      <c r="C2722" s="30" t="s">
        <v>492</v>
      </c>
      <c r="D2722" s="45" t="s">
        <v>148</v>
      </c>
      <c r="E2722" s="28">
        <v>0.2</v>
      </c>
      <c r="F2722" s="22">
        <v>32.728748925865474</v>
      </c>
      <c r="G2722" s="86">
        <f t="shared" si="44"/>
        <v>6.5457497851730952</v>
      </c>
    </row>
    <row r="2723" spans="1:7" ht="30" x14ac:dyDescent="0.2">
      <c r="A2723" s="27">
        <v>68</v>
      </c>
      <c r="B2723" s="120" t="s">
        <v>146</v>
      </c>
      <c r="C2723" s="30" t="s">
        <v>493</v>
      </c>
      <c r="D2723" s="45" t="s">
        <v>148</v>
      </c>
      <c r="E2723" s="28">
        <v>4.3</v>
      </c>
      <c r="F2723" s="22">
        <v>23.890424988366821</v>
      </c>
      <c r="G2723" s="86">
        <f t="shared" si="44"/>
        <v>102.72882744997733</v>
      </c>
    </row>
    <row r="2724" spans="1:7" ht="30" x14ac:dyDescent="0.2">
      <c r="A2724" s="27">
        <v>69</v>
      </c>
      <c r="B2724" s="120" t="s">
        <v>146</v>
      </c>
      <c r="C2724" s="30" t="s">
        <v>494</v>
      </c>
      <c r="D2724" s="45" t="s">
        <v>148</v>
      </c>
      <c r="E2724" s="28">
        <v>1.1000000000000001</v>
      </c>
      <c r="F2724" s="22">
        <v>37.88443788940635</v>
      </c>
      <c r="G2724" s="86">
        <f t="shared" si="44"/>
        <v>41.67288167834699</v>
      </c>
    </row>
    <row r="2725" spans="1:7" ht="30" x14ac:dyDescent="0.2">
      <c r="A2725" s="27">
        <v>70</v>
      </c>
      <c r="B2725" s="120" t="s">
        <v>146</v>
      </c>
      <c r="C2725" s="30" t="s">
        <v>495</v>
      </c>
      <c r="D2725" s="45" t="s">
        <v>148</v>
      </c>
      <c r="E2725" s="28">
        <v>1.1000000000000001</v>
      </c>
      <c r="F2725" s="22">
        <v>35.674856905031689</v>
      </c>
      <c r="G2725" s="86">
        <f t="shared" si="44"/>
        <v>39.242342595534858</v>
      </c>
    </row>
    <row r="2726" spans="1:7" ht="30" x14ac:dyDescent="0.2">
      <c r="A2726" s="27">
        <v>71</v>
      </c>
      <c r="B2726" s="120" t="s">
        <v>146</v>
      </c>
      <c r="C2726" s="30" t="s">
        <v>496</v>
      </c>
      <c r="D2726" s="45" t="s">
        <v>148</v>
      </c>
      <c r="E2726" s="28">
        <v>5.8</v>
      </c>
      <c r="F2726" s="22">
        <v>31.992221931073917</v>
      </c>
      <c r="G2726" s="86">
        <f t="shared" si="44"/>
        <v>185.55488720022871</v>
      </c>
    </row>
    <row r="2727" spans="1:7" ht="45" x14ac:dyDescent="0.2">
      <c r="A2727" s="27">
        <v>72</v>
      </c>
      <c r="B2727" s="120" t="s">
        <v>146</v>
      </c>
      <c r="C2727" s="30" t="s">
        <v>497</v>
      </c>
      <c r="D2727" s="45" t="s">
        <v>148</v>
      </c>
      <c r="E2727" s="28">
        <v>0.4</v>
      </c>
      <c r="F2727" s="22">
        <v>286.09403513416009</v>
      </c>
      <c r="G2727" s="86">
        <f t="shared" si="44"/>
        <v>114.43761405366405</v>
      </c>
    </row>
    <row r="2728" spans="1:7" ht="45" x14ac:dyDescent="0.2">
      <c r="A2728" s="27">
        <v>73</v>
      </c>
      <c r="B2728" s="120" t="s">
        <v>146</v>
      </c>
      <c r="C2728" s="30" t="s">
        <v>498</v>
      </c>
      <c r="D2728" s="45" t="s">
        <v>148</v>
      </c>
      <c r="E2728" s="28">
        <v>0.1</v>
      </c>
      <c r="F2728" s="22">
        <v>256.63295534249795</v>
      </c>
      <c r="G2728" s="86">
        <f t="shared" si="44"/>
        <v>25.663295534249798</v>
      </c>
    </row>
    <row r="2729" spans="1:7" ht="45" x14ac:dyDescent="0.2">
      <c r="A2729" s="27">
        <v>74</v>
      </c>
      <c r="B2729" s="120" t="s">
        <v>146</v>
      </c>
      <c r="C2729" s="30" t="s">
        <v>499</v>
      </c>
      <c r="D2729" s="45" t="s">
        <v>148</v>
      </c>
      <c r="E2729" s="28">
        <v>0.1</v>
      </c>
      <c r="F2729" s="22">
        <v>256.63295534249795</v>
      </c>
      <c r="G2729" s="86">
        <f t="shared" si="44"/>
        <v>25.663295534249798</v>
      </c>
    </row>
    <row r="2730" spans="1:7" ht="45" x14ac:dyDescent="0.2">
      <c r="A2730" s="27">
        <v>75</v>
      </c>
      <c r="B2730" s="120" t="s">
        <v>146</v>
      </c>
      <c r="C2730" s="30" t="s">
        <v>500</v>
      </c>
      <c r="D2730" s="45" t="s">
        <v>148</v>
      </c>
      <c r="E2730" s="28">
        <v>1</v>
      </c>
      <c r="F2730" s="22">
        <v>256.63295534249795</v>
      </c>
      <c r="G2730" s="86">
        <f t="shared" si="44"/>
        <v>256.63295534249795</v>
      </c>
    </row>
    <row r="2731" spans="1:7" ht="45" x14ac:dyDescent="0.2">
      <c r="A2731" s="27">
        <v>76</v>
      </c>
      <c r="B2731" s="120" t="s">
        <v>146</v>
      </c>
      <c r="C2731" s="30" t="s">
        <v>501</v>
      </c>
      <c r="D2731" s="45" t="s">
        <v>148</v>
      </c>
      <c r="E2731" s="28">
        <v>0.2</v>
      </c>
      <c r="F2731" s="22">
        <v>131.42336622793374</v>
      </c>
      <c r="G2731" s="86">
        <f t="shared" si="44"/>
        <v>26.284673245586749</v>
      </c>
    </row>
    <row r="2732" spans="1:7" ht="45" x14ac:dyDescent="0.2">
      <c r="A2732" s="27">
        <v>77</v>
      </c>
      <c r="B2732" s="120" t="s">
        <v>146</v>
      </c>
      <c r="C2732" s="30" t="s">
        <v>502</v>
      </c>
      <c r="D2732" s="45" t="s">
        <v>148</v>
      </c>
      <c r="E2732" s="28">
        <v>2.7</v>
      </c>
      <c r="F2732" s="22">
        <v>131.42336622793374</v>
      </c>
      <c r="G2732" s="86">
        <f t="shared" si="44"/>
        <v>354.84308881542114</v>
      </c>
    </row>
    <row r="2733" spans="1:7" ht="45" x14ac:dyDescent="0.2">
      <c r="A2733" s="27">
        <v>78</v>
      </c>
      <c r="B2733" s="120" t="s">
        <v>146</v>
      </c>
      <c r="C2733" s="30" t="s">
        <v>503</v>
      </c>
      <c r="D2733" s="45" t="s">
        <v>148</v>
      </c>
      <c r="E2733" s="28">
        <v>0.4</v>
      </c>
      <c r="F2733" s="22">
        <v>55.561085764403657</v>
      </c>
      <c r="G2733" s="86">
        <f t="shared" si="44"/>
        <v>22.224434305761463</v>
      </c>
    </row>
    <row r="2734" spans="1:7" ht="45" x14ac:dyDescent="0.2">
      <c r="A2734" s="27">
        <v>79</v>
      </c>
      <c r="B2734" s="120" t="s">
        <v>146</v>
      </c>
      <c r="C2734" s="30" t="s">
        <v>504</v>
      </c>
      <c r="D2734" s="45" t="s">
        <v>148</v>
      </c>
      <c r="E2734" s="28">
        <v>0.2</v>
      </c>
      <c r="F2734" s="22">
        <v>55.561085764403657</v>
      </c>
      <c r="G2734" s="86">
        <f t="shared" si="44"/>
        <v>11.112217152880731</v>
      </c>
    </row>
    <row r="2735" spans="1:7" ht="45" x14ac:dyDescent="0.2">
      <c r="A2735" s="27">
        <v>80</v>
      </c>
      <c r="B2735" s="120" t="s">
        <v>146</v>
      </c>
      <c r="C2735" s="30" t="s">
        <v>505</v>
      </c>
      <c r="D2735" s="45" t="s">
        <v>148</v>
      </c>
      <c r="E2735" s="28">
        <v>13.2</v>
      </c>
      <c r="F2735" s="22">
        <v>55.561085764403657</v>
      </c>
      <c r="G2735" s="86">
        <f t="shared" si="44"/>
        <v>733.40633209012822</v>
      </c>
    </row>
    <row r="2736" spans="1:7" ht="30" x14ac:dyDescent="0.2">
      <c r="A2736" s="27">
        <v>81</v>
      </c>
      <c r="B2736" s="120" t="s">
        <v>146</v>
      </c>
      <c r="C2736" s="30" t="s">
        <v>506</v>
      </c>
      <c r="D2736" s="45" t="s">
        <v>148</v>
      </c>
      <c r="E2736" s="28">
        <v>0.5</v>
      </c>
      <c r="F2736" s="22">
        <v>48.932342811279661</v>
      </c>
      <c r="G2736" s="86">
        <f t="shared" si="44"/>
        <v>24.46617140563983</v>
      </c>
    </row>
    <row r="2737" spans="1:7" ht="30" x14ac:dyDescent="0.2">
      <c r="A2737" s="27">
        <v>82</v>
      </c>
      <c r="B2737" s="120" t="s">
        <v>146</v>
      </c>
      <c r="C2737" s="30" t="s">
        <v>507</v>
      </c>
      <c r="D2737" s="45" t="s">
        <v>148</v>
      </c>
      <c r="E2737" s="28">
        <v>0.2</v>
      </c>
      <c r="F2737" s="22">
        <v>48.932342811279668</v>
      </c>
      <c r="G2737" s="86">
        <f t="shared" si="44"/>
        <v>9.7864685622559335</v>
      </c>
    </row>
    <row r="2738" spans="1:7" ht="30" x14ac:dyDescent="0.2">
      <c r="A2738" s="27">
        <v>83</v>
      </c>
      <c r="B2738" s="120" t="s">
        <v>146</v>
      </c>
      <c r="C2738" s="30" t="s">
        <v>508</v>
      </c>
      <c r="D2738" s="45" t="s">
        <v>148</v>
      </c>
      <c r="E2738" s="28">
        <v>21</v>
      </c>
      <c r="F2738" s="22">
        <v>48.932342811279668</v>
      </c>
      <c r="G2738" s="86">
        <f t="shared" si="44"/>
        <v>1027.579199036873</v>
      </c>
    </row>
    <row r="2739" spans="1:7" ht="30" x14ac:dyDescent="0.2">
      <c r="A2739" s="27">
        <v>84</v>
      </c>
      <c r="B2739" s="120" t="s">
        <v>146</v>
      </c>
      <c r="C2739" s="30" t="s">
        <v>509</v>
      </c>
      <c r="D2739" s="45" t="s">
        <v>148</v>
      </c>
      <c r="E2739" s="28">
        <v>0.4</v>
      </c>
      <c r="F2739" s="22">
        <v>40.09401887378101</v>
      </c>
      <c r="G2739" s="86">
        <f t="shared" si="44"/>
        <v>16.037607549512405</v>
      </c>
    </row>
    <row r="2740" spans="1:7" ht="30" x14ac:dyDescent="0.2">
      <c r="A2740" s="27">
        <v>85</v>
      </c>
      <c r="B2740" s="120" t="s">
        <v>146</v>
      </c>
      <c r="C2740" s="30" t="s">
        <v>510</v>
      </c>
      <c r="D2740" s="45" t="s">
        <v>148</v>
      </c>
      <c r="E2740" s="28">
        <v>0.2</v>
      </c>
      <c r="F2740" s="22">
        <v>40.09401887378101</v>
      </c>
      <c r="G2740" s="86">
        <f t="shared" si="44"/>
        <v>8.0188037747562024</v>
      </c>
    </row>
    <row r="2741" spans="1:7" ht="30" x14ac:dyDescent="0.2">
      <c r="A2741" s="27">
        <v>86</v>
      </c>
      <c r="B2741" s="120" t="s">
        <v>146</v>
      </c>
      <c r="C2741" s="30" t="s">
        <v>511</v>
      </c>
      <c r="D2741" s="45" t="s">
        <v>148</v>
      </c>
      <c r="E2741" s="28">
        <v>27</v>
      </c>
      <c r="F2741" s="22">
        <v>40.094018873781017</v>
      </c>
      <c r="G2741" s="86">
        <f t="shared" si="44"/>
        <v>1082.5385095920874</v>
      </c>
    </row>
    <row r="2742" spans="1:7" ht="30" x14ac:dyDescent="0.2">
      <c r="A2742" s="27">
        <v>87</v>
      </c>
      <c r="B2742" s="120" t="s">
        <v>146</v>
      </c>
      <c r="C2742" s="30" t="s">
        <v>512</v>
      </c>
      <c r="D2742" s="45" t="s">
        <v>148</v>
      </c>
      <c r="E2742" s="28">
        <v>8</v>
      </c>
      <c r="F2742" s="22">
        <v>37.88443788940635</v>
      </c>
      <c r="G2742" s="86">
        <f t="shared" si="44"/>
        <v>303.0755031152508</v>
      </c>
    </row>
    <row r="2743" spans="1:7" ht="30" x14ac:dyDescent="0.2">
      <c r="A2743" s="27">
        <v>88</v>
      </c>
      <c r="B2743" s="120" t="s">
        <v>146</v>
      </c>
      <c r="C2743" s="30" t="s">
        <v>513</v>
      </c>
      <c r="D2743" s="45" t="s">
        <v>148</v>
      </c>
      <c r="E2743" s="28">
        <v>1.9</v>
      </c>
      <c r="F2743" s="22">
        <v>26.54192216961642</v>
      </c>
      <c r="G2743" s="86">
        <f t="shared" si="44"/>
        <v>50.429652122271193</v>
      </c>
    </row>
    <row r="2744" spans="1:7" ht="30" x14ac:dyDescent="0.2">
      <c r="A2744" s="27">
        <v>89</v>
      </c>
      <c r="B2744" s="120" t="s">
        <v>146</v>
      </c>
      <c r="C2744" s="30" t="s">
        <v>514</v>
      </c>
      <c r="D2744" s="45" t="s">
        <v>148</v>
      </c>
      <c r="E2744" s="28">
        <v>5.8</v>
      </c>
      <c r="F2744" s="22">
        <v>24.626951983158371</v>
      </c>
      <c r="G2744" s="86">
        <f t="shared" si="44"/>
        <v>142.83632150231855</v>
      </c>
    </row>
    <row r="2745" spans="1:7" ht="30" x14ac:dyDescent="0.2">
      <c r="A2745" s="27">
        <v>90</v>
      </c>
      <c r="B2745" s="120" t="s">
        <v>146</v>
      </c>
      <c r="C2745" s="30" t="s">
        <v>515</v>
      </c>
      <c r="D2745" s="45" t="s">
        <v>148</v>
      </c>
      <c r="E2745" s="28">
        <v>0.1</v>
      </c>
      <c r="F2745" s="22">
        <v>43.040126852947232</v>
      </c>
      <c r="G2745" s="86">
        <f t="shared" si="44"/>
        <v>4.3040126852947234</v>
      </c>
    </row>
    <row r="2746" spans="1:7" ht="30" x14ac:dyDescent="0.2">
      <c r="A2746" s="27">
        <v>91</v>
      </c>
      <c r="B2746" s="120" t="s">
        <v>146</v>
      </c>
      <c r="C2746" s="30" t="s">
        <v>516</v>
      </c>
      <c r="D2746" s="45" t="s">
        <v>148</v>
      </c>
      <c r="E2746" s="28">
        <v>1.6</v>
      </c>
      <c r="F2746" s="22">
        <v>35.674856905031689</v>
      </c>
      <c r="G2746" s="86">
        <f t="shared" si="44"/>
        <v>57.079771048050702</v>
      </c>
    </row>
    <row r="2747" spans="1:7" ht="30" x14ac:dyDescent="0.2">
      <c r="A2747" s="27">
        <v>92</v>
      </c>
      <c r="B2747" s="120" t="s">
        <v>146</v>
      </c>
      <c r="C2747" s="30" t="s">
        <v>517</v>
      </c>
      <c r="D2747" s="45" t="s">
        <v>148</v>
      </c>
      <c r="E2747" s="28">
        <v>0.6</v>
      </c>
      <c r="F2747" s="22">
        <v>28.309586957116149</v>
      </c>
      <c r="G2747" s="86">
        <f t="shared" si="44"/>
        <v>16.985752174269688</v>
      </c>
    </row>
    <row r="2748" spans="1:7" ht="30" x14ac:dyDescent="0.2">
      <c r="A2748" s="27">
        <v>93</v>
      </c>
      <c r="B2748" s="120" t="s">
        <v>146</v>
      </c>
      <c r="C2748" s="30" t="s">
        <v>518</v>
      </c>
      <c r="D2748" s="45" t="s">
        <v>148</v>
      </c>
      <c r="E2748" s="28">
        <v>81</v>
      </c>
      <c r="F2748" s="22">
        <v>24.626951983158374</v>
      </c>
      <c r="G2748" s="86">
        <f t="shared" si="44"/>
        <v>1994.7831106358283</v>
      </c>
    </row>
    <row r="2749" spans="1:7" ht="45" x14ac:dyDescent="0.2">
      <c r="A2749" s="27">
        <v>94</v>
      </c>
      <c r="B2749" s="114" t="s">
        <v>102</v>
      </c>
      <c r="C2749" s="26" t="s">
        <v>519</v>
      </c>
      <c r="D2749" s="27" t="s">
        <v>17</v>
      </c>
      <c r="E2749" s="28">
        <v>8365</v>
      </c>
      <c r="F2749" s="22">
        <v>0.22095809843746625</v>
      </c>
      <c r="G2749" s="86">
        <f t="shared" si="44"/>
        <v>1848.3144934294053</v>
      </c>
    </row>
    <row r="2750" spans="1:7" ht="60" x14ac:dyDescent="0.2">
      <c r="A2750" s="27">
        <v>95</v>
      </c>
      <c r="B2750" s="110" t="s">
        <v>520</v>
      </c>
      <c r="C2750" s="30" t="s">
        <v>521</v>
      </c>
      <c r="D2750" s="27" t="s">
        <v>17</v>
      </c>
      <c r="E2750" s="49">
        <v>1798</v>
      </c>
      <c r="F2750" s="22">
        <v>0.71835567185329874</v>
      </c>
      <c r="G2750" s="86">
        <f t="shared" si="44"/>
        <v>1291.603497992231</v>
      </c>
    </row>
    <row r="2751" spans="1:7" ht="45" x14ac:dyDescent="0.2">
      <c r="A2751" s="27">
        <v>96</v>
      </c>
      <c r="B2751" s="114" t="s">
        <v>522</v>
      </c>
      <c r="C2751" s="26" t="s">
        <v>523</v>
      </c>
      <c r="D2751" s="27" t="s">
        <v>26</v>
      </c>
      <c r="E2751" s="31">
        <v>899</v>
      </c>
      <c r="F2751" s="22">
        <v>48.61299228868242</v>
      </c>
      <c r="G2751" s="86">
        <f t="shared" si="44"/>
        <v>43703.080067525494</v>
      </c>
    </row>
    <row r="2752" spans="1:7" ht="17.25" x14ac:dyDescent="0.2">
      <c r="A2752" s="27">
        <v>97</v>
      </c>
      <c r="B2752" s="114" t="s">
        <v>102</v>
      </c>
      <c r="C2752" s="26" t="s">
        <v>524</v>
      </c>
      <c r="D2752" s="1" t="s">
        <v>525</v>
      </c>
      <c r="E2752" s="28">
        <v>99</v>
      </c>
      <c r="F2752" s="22">
        <v>1.1784431916664868</v>
      </c>
      <c r="G2752" s="86">
        <f t="shared" si="44"/>
        <v>116.6658759749822</v>
      </c>
    </row>
    <row r="2753" spans="1:7" ht="17.25" x14ac:dyDescent="0.2">
      <c r="A2753" s="27">
        <v>98</v>
      </c>
      <c r="B2753" s="114" t="s">
        <v>102</v>
      </c>
      <c r="C2753" s="26" t="s">
        <v>526</v>
      </c>
      <c r="D2753" s="1" t="s">
        <v>525</v>
      </c>
      <c r="E2753" s="53">
        <v>413.5</v>
      </c>
      <c r="F2753" s="22">
        <v>1.0311377927081757</v>
      </c>
      <c r="G2753" s="86">
        <f t="shared" si="44"/>
        <v>426.37547728483065</v>
      </c>
    </row>
    <row r="2754" spans="1:7" ht="45" x14ac:dyDescent="0.2">
      <c r="A2754" s="27">
        <v>99</v>
      </c>
      <c r="B2754" s="110" t="s">
        <v>183</v>
      </c>
      <c r="C2754" s="30" t="s">
        <v>527</v>
      </c>
      <c r="D2754" s="27" t="s">
        <v>174</v>
      </c>
      <c r="E2754" s="32">
        <v>8.3650000000000002</v>
      </c>
      <c r="F2754" s="22">
        <v>106.0520066216648</v>
      </c>
      <c r="G2754" s="86">
        <f t="shared" si="44"/>
        <v>887.12503539022612</v>
      </c>
    </row>
    <row r="2755" spans="1:7" ht="45" x14ac:dyDescent="0.2">
      <c r="A2755" s="27">
        <v>100</v>
      </c>
      <c r="B2755" s="110" t="s">
        <v>528</v>
      </c>
      <c r="C2755" s="63" t="s">
        <v>529</v>
      </c>
      <c r="D2755" s="27" t="s">
        <v>721</v>
      </c>
      <c r="E2755" s="77">
        <v>0.01</v>
      </c>
      <c r="F2755" s="22">
        <v>43.261663134805666</v>
      </c>
      <c r="G2755" s="86">
        <f t="shared" si="44"/>
        <v>0.43261663134805667</v>
      </c>
    </row>
    <row r="2756" spans="1:7" ht="45" x14ac:dyDescent="0.2">
      <c r="A2756" s="27">
        <v>101</v>
      </c>
      <c r="B2756" s="114" t="s">
        <v>131</v>
      </c>
      <c r="C2756" s="63" t="s">
        <v>530</v>
      </c>
      <c r="D2756" s="27" t="s">
        <v>721</v>
      </c>
      <c r="E2756" s="77">
        <v>0.02</v>
      </c>
      <c r="F2756" s="22">
        <v>43.261663134805666</v>
      </c>
      <c r="G2756" s="86">
        <f t="shared" si="44"/>
        <v>0.86523326269611334</v>
      </c>
    </row>
    <row r="2757" spans="1:7" ht="45" x14ac:dyDescent="0.2">
      <c r="A2757" s="27">
        <v>102</v>
      </c>
      <c r="B2757" s="114" t="s">
        <v>131</v>
      </c>
      <c r="C2757" s="63" t="s">
        <v>531</v>
      </c>
      <c r="D2757" s="27" t="s">
        <v>721</v>
      </c>
      <c r="E2757" s="77">
        <v>0.08</v>
      </c>
      <c r="F2757" s="22">
        <v>43.261663134805666</v>
      </c>
      <c r="G2757" s="86">
        <f t="shared" si="44"/>
        <v>3.4609330507844533</v>
      </c>
    </row>
    <row r="2758" spans="1:7" ht="45" x14ac:dyDescent="0.2">
      <c r="A2758" s="27">
        <v>103</v>
      </c>
      <c r="B2758" s="114" t="s">
        <v>532</v>
      </c>
      <c r="C2758" s="63" t="s">
        <v>533</v>
      </c>
      <c r="D2758" s="27" t="s">
        <v>721</v>
      </c>
      <c r="E2758" s="77">
        <v>1.1599999999999999</v>
      </c>
      <c r="F2758" s="22">
        <v>43.261663134805666</v>
      </c>
      <c r="G2758" s="86">
        <f t="shared" si="44"/>
        <v>50.183529236374568</v>
      </c>
    </row>
    <row r="2759" spans="1:7" ht="45" x14ac:dyDescent="0.2">
      <c r="A2759" s="27">
        <v>104</v>
      </c>
      <c r="B2759" s="114" t="s">
        <v>532</v>
      </c>
      <c r="C2759" s="63" t="s">
        <v>534</v>
      </c>
      <c r="D2759" s="27" t="s">
        <v>721</v>
      </c>
      <c r="E2759" s="77">
        <v>9.43</v>
      </c>
      <c r="F2759" s="22">
        <v>43.261663134805666</v>
      </c>
      <c r="G2759" s="86">
        <f t="shared" si="44"/>
        <v>407.95748336121744</v>
      </c>
    </row>
    <row r="2760" spans="1:7" ht="45" x14ac:dyDescent="0.2">
      <c r="A2760" s="27">
        <v>105</v>
      </c>
      <c r="B2760" s="110" t="s">
        <v>535</v>
      </c>
      <c r="C2760" s="30" t="s">
        <v>536</v>
      </c>
      <c r="D2760" s="20" t="s">
        <v>14</v>
      </c>
      <c r="E2760" s="53">
        <v>1</v>
      </c>
      <c r="F2760" s="22">
        <v>2.8777771639245748</v>
      </c>
      <c r="G2760" s="86">
        <f t="shared" si="44"/>
        <v>2.8777771639245748</v>
      </c>
    </row>
    <row r="2761" spans="1:7" ht="45" x14ac:dyDescent="0.2">
      <c r="A2761" s="27">
        <v>106</v>
      </c>
      <c r="B2761" s="110" t="s">
        <v>102</v>
      </c>
      <c r="C2761" s="63" t="s">
        <v>537</v>
      </c>
      <c r="D2761" s="27" t="s">
        <v>84</v>
      </c>
      <c r="E2761" s="31">
        <v>1</v>
      </c>
      <c r="F2761" s="22">
        <v>2.9461079791662166</v>
      </c>
      <c r="G2761" s="86">
        <f t="shared" si="44"/>
        <v>2.9461079791662166</v>
      </c>
    </row>
    <row r="2762" spans="1:7" ht="45" x14ac:dyDescent="0.2">
      <c r="A2762" s="27">
        <v>107</v>
      </c>
      <c r="B2762" s="110" t="s">
        <v>102</v>
      </c>
      <c r="C2762" s="63" t="s">
        <v>538</v>
      </c>
      <c r="D2762" s="27" t="s">
        <v>84</v>
      </c>
      <c r="E2762" s="31">
        <v>2</v>
      </c>
      <c r="F2762" s="22">
        <v>1.9886228859371964</v>
      </c>
      <c r="G2762" s="86">
        <f t="shared" si="44"/>
        <v>3.9772457718743928</v>
      </c>
    </row>
    <row r="2763" spans="1:7" ht="45" x14ac:dyDescent="0.2">
      <c r="A2763" s="27">
        <v>108</v>
      </c>
      <c r="B2763" s="110" t="s">
        <v>102</v>
      </c>
      <c r="C2763" s="63" t="s">
        <v>539</v>
      </c>
      <c r="D2763" s="27" t="s">
        <v>84</v>
      </c>
      <c r="E2763" s="31">
        <v>8</v>
      </c>
      <c r="F2763" s="22">
        <v>1.4730539895831083</v>
      </c>
      <c r="G2763" s="86">
        <f t="shared" si="44"/>
        <v>11.784431916664866</v>
      </c>
    </row>
    <row r="2764" spans="1:7" ht="45" x14ac:dyDescent="0.2">
      <c r="A2764" s="27">
        <v>109</v>
      </c>
      <c r="B2764" s="110" t="s">
        <v>102</v>
      </c>
      <c r="C2764" s="63" t="s">
        <v>540</v>
      </c>
      <c r="D2764" s="27" t="s">
        <v>84</v>
      </c>
      <c r="E2764" s="31">
        <v>116</v>
      </c>
      <c r="F2764" s="22">
        <v>1.1047904921873313</v>
      </c>
      <c r="G2764" s="86">
        <f t="shared" si="44"/>
        <v>128.15569709373042</v>
      </c>
    </row>
    <row r="2765" spans="1:7" ht="45" x14ac:dyDescent="0.2">
      <c r="A2765" s="27">
        <v>110</v>
      </c>
      <c r="B2765" s="110" t="s">
        <v>102</v>
      </c>
      <c r="C2765" s="63" t="s">
        <v>541</v>
      </c>
      <c r="D2765" s="27" t="s">
        <v>84</v>
      </c>
      <c r="E2765" s="31">
        <v>943</v>
      </c>
      <c r="F2765" s="22">
        <v>0.73652699479155415</v>
      </c>
      <c r="G2765" s="86">
        <f t="shared" si="44"/>
        <v>694.54495608843558</v>
      </c>
    </row>
    <row r="2766" spans="1:7" ht="15" x14ac:dyDescent="0.2">
      <c r="A2766" s="66"/>
      <c r="B2766" s="112"/>
      <c r="C2766" s="55" t="s">
        <v>691</v>
      </c>
      <c r="D2766" s="66"/>
      <c r="E2766" s="67"/>
      <c r="F2766" s="14" t="s">
        <v>185</v>
      </c>
      <c r="G2766" s="24"/>
    </row>
    <row r="2767" spans="1:7" ht="30" x14ac:dyDescent="0.2">
      <c r="A2767" s="20">
        <v>1</v>
      </c>
      <c r="B2767" s="114" t="s">
        <v>188</v>
      </c>
      <c r="C2767" s="30" t="s">
        <v>189</v>
      </c>
      <c r="D2767" s="57" t="s">
        <v>12</v>
      </c>
      <c r="E2767" s="21">
        <v>0.9</v>
      </c>
      <c r="F2767" s="68">
        <v>42.358930080986205</v>
      </c>
      <c r="G2767" s="24">
        <f t="shared" ref="G2767:G2822" si="45">F2767*E2767</f>
        <v>38.123037072887584</v>
      </c>
    </row>
    <row r="2768" spans="1:7" ht="30" x14ac:dyDescent="0.2">
      <c r="A2768" s="20">
        <v>2</v>
      </c>
      <c r="B2768" s="114" t="s">
        <v>190</v>
      </c>
      <c r="C2768" s="38" t="s">
        <v>216</v>
      </c>
      <c r="D2768" s="57" t="s">
        <v>12</v>
      </c>
      <c r="E2768" s="21">
        <v>2.4</v>
      </c>
      <c r="F2768" s="68">
        <v>54.435842760835129</v>
      </c>
      <c r="G2768" s="24">
        <f t="shared" si="45"/>
        <v>130.64602262600431</v>
      </c>
    </row>
    <row r="2769" spans="1:7" ht="30" x14ac:dyDescent="0.2">
      <c r="A2769" s="20">
        <v>3</v>
      </c>
      <c r="B2769" s="110" t="s">
        <v>102</v>
      </c>
      <c r="C2769" s="30" t="s">
        <v>217</v>
      </c>
      <c r="D2769" s="57" t="s">
        <v>26</v>
      </c>
      <c r="E2769" s="51">
        <v>3</v>
      </c>
      <c r="F2769" s="68">
        <v>29.461079791662169</v>
      </c>
      <c r="G2769" s="24">
        <f t="shared" si="45"/>
        <v>88.383239374986502</v>
      </c>
    </row>
    <row r="2770" spans="1:7" ht="45" x14ac:dyDescent="0.2">
      <c r="A2770" s="20">
        <v>4</v>
      </c>
      <c r="B2770" s="110" t="s">
        <v>102</v>
      </c>
      <c r="C2770" s="63" t="s">
        <v>218</v>
      </c>
      <c r="D2770" s="57" t="s">
        <v>26</v>
      </c>
      <c r="E2770" s="51">
        <v>3</v>
      </c>
      <c r="F2770" s="68">
        <v>28.238444980308188</v>
      </c>
      <c r="G2770" s="24">
        <f t="shared" si="45"/>
        <v>84.715334940924564</v>
      </c>
    </row>
    <row r="2771" spans="1:7" ht="45" x14ac:dyDescent="0.2">
      <c r="A2771" s="20">
        <v>5</v>
      </c>
      <c r="B2771" s="110" t="s">
        <v>102</v>
      </c>
      <c r="C2771" s="63" t="s">
        <v>219</v>
      </c>
      <c r="D2771" s="57" t="s">
        <v>26</v>
      </c>
      <c r="E2771" s="51">
        <v>3</v>
      </c>
      <c r="F2771" s="62">
        <v>29.461079791662169</v>
      </c>
      <c r="G2771" s="24">
        <f t="shared" si="45"/>
        <v>88.383239374986502</v>
      </c>
    </row>
    <row r="2772" spans="1:7" ht="30" x14ac:dyDescent="0.2">
      <c r="A2772" s="20">
        <v>6</v>
      </c>
      <c r="B2772" s="110" t="s">
        <v>102</v>
      </c>
      <c r="C2772" s="63" t="s">
        <v>220</v>
      </c>
      <c r="D2772" s="57" t="s">
        <v>26</v>
      </c>
      <c r="E2772" s="51">
        <v>3</v>
      </c>
      <c r="F2772" s="62">
        <v>121.11449902352317</v>
      </c>
      <c r="G2772" s="24">
        <f t="shared" si="45"/>
        <v>363.34349707056947</v>
      </c>
    </row>
    <row r="2773" spans="1:7" ht="18.2" customHeight="1" x14ac:dyDescent="0.2">
      <c r="A2773" s="175">
        <v>7</v>
      </c>
      <c r="B2773" s="206" t="s">
        <v>199</v>
      </c>
      <c r="C2773" s="218" t="s">
        <v>200</v>
      </c>
      <c r="D2773" s="175" t="s">
        <v>14</v>
      </c>
      <c r="E2773" s="166">
        <v>5.16E-2</v>
      </c>
      <c r="F2773" s="153">
        <v>739.30797341848813</v>
      </c>
      <c r="G2773" s="128">
        <f t="shared" si="45"/>
        <v>38.148291428393989</v>
      </c>
    </row>
    <row r="2774" spans="1:7" ht="18.2" customHeight="1" x14ac:dyDescent="0.2">
      <c r="A2774" s="175"/>
      <c r="B2774" s="206"/>
      <c r="C2774" s="218"/>
      <c r="D2774" s="175"/>
      <c r="E2774" s="168"/>
      <c r="F2774" s="154"/>
      <c r="G2774" s="130"/>
    </row>
    <row r="2775" spans="1:7" ht="30" x14ac:dyDescent="0.2">
      <c r="A2775" s="20">
        <v>8</v>
      </c>
      <c r="B2775" s="118" t="s">
        <v>201</v>
      </c>
      <c r="C2775" s="30" t="s">
        <v>202</v>
      </c>
      <c r="D2775" s="20" t="s">
        <v>14</v>
      </c>
      <c r="E2775" s="61">
        <v>6.9599999999999995E-2</v>
      </c>
      <c r="F2775" s="62">
        <v>736.52699479155422</v>
      </c>
      <c r="G2775" s="24">
        <f t="shared" si="45"/>
        <v>51.262278837492168</v>
      </c>
    </row>
    <row r="2776" spans="1:7" ht="30" x14ac:dyDescent="0.2">
      <c r="A2776" s="20">
        <v>9</v>
      </c>
      <c r="B2776" s="110" t="s">
        <v>203</v>
      </c>
      <c r="C2776" s="63" t="s">
        <v>207</v>
      </c>
      <c r="D2776" s="45" t="s">
        <v>71</v>
      </c>
      <c r="E2776" s="65">
        <v>3.0000000000000001E-3</v>
      </c>
      <c r="F2776" s="62">
        <v>201.96597819665638</v>
      </c>
      <c r="G2776" s="24">
        <f t="shared" si="45"/>
        <v>0.6058979345899691</v>
      </c>
    </row>
    <row r="2777" spans="1:7" ht="22.9" customHeight="1" x14ac:dyDescent="0.2">
      <c r="A2777" s="175">
        <v>10</v>
      </c>
      <c r="B2777" s="230" t="s">
        <v>208</v>
      </c>
      <c r="C2777" s="218" t="s">
        <v>209</v>
      </c>
      <c r="D2777" s="175" t="s">
        <v>14</v>
      </c>
      <c r="E2777" s="166">
        <v>0.1212</v>
      </c>
      <c r="F2777" s="153">
        <v>9.0768810713162758</v>
      </c>
      <c r="G2777" s="128">
        <f t="shared" si="45"/>
        <v>1.1001179858435326</v>
      </c>
    </row>
    <row r="2778" spans="1:7" ht="22.9" customHeight="1" x14ac:dyDescent="0.2">
      <c r="A2778" s="175"/>
      <c r="B2778" s="230"/>
      <c r="C2778" s="218"/>
      <c r="D2778" s="175"/>
      <c r="E2778" s="168"/>
      <c r="F2778" s="154"/>
      <c r="G2778" s="130"/>
    </row>
    <row r="2779" spans="1:7" ht="30" x14ac:dyDescent="0.2">
      <c r="A2779" s="66"/>
      <c r="B2779" s="112"/>
      <c r="C2779" s="55" t="s">
        <v>711</v>
      </c>
      <c r="D2779" s="66"/>
      <c r="E2779" s="66"/>
      <c r="F2779" s="12"/>
      <c r="G2779" s="24"/>
    </row>
    <row r="2780" spans="1:7" ht="30" x14ac:dyDescent="0.2">
      <c r="A2780" s="20">
        <v>1</v>
      </c>
      <c r="B2780" s="114" t="s">
        <v>188</v>
      </c>
      <c r="C2780" s="30" t="s">
        <v>189</v>
      </c>
      <c r="D2780" s="57" t="s">
        <v>12</v>
      </c>
      <c r="E2780" s="22">
        <v>0.15</v>
      </c>
      <c r="F2780" s="62">
        <v>42.358930080986205</v>
      </c>
      <c r="G2780" s="24">
        <f t="shared" si="45"/>
        <v>6.353839512147931</v>
      </c>
    </row>
    <row r="2781" spans="1:7" ht="30" x14ac:dyDescent="0.2">
      <c r="A2781" s="20">
        <v>2</v>
      </c>
      <c r="B2781" s="114" t="s">
        <v>195</v>
      </c>
      <c r="C2781" s="26" t="s">
        <v>712</v>
      </c>
      <c r="D2781" s="27" t="s">
        <v>26</v>
      </c>
      <c r="E2781" s="89">
        <v>1</v>
      </c>
      <c r="F2781" s="22">
        <v>14.730539895831084</v>
      </c>
      <c r="G2781" s="24">
        <f t="shared" si="45"/>
        <v>14.730539895831084</v>
      </c>
    </row>
    <row r="2782" spans="1:7" ht="30" x14ac:dyDescent="0.2">
      <c r="A2782" s="20">
        <v>3</v>
      </c>
      <c r="B2782" s="114" t="s">
        <v>195</v>
      </c>
      <c r="C2782" s="26" t="s">
        <v>713</v>
      </c>
      <c r="D2782" s="27" t="s">
        <v>26</v>
      </c>
      <c r="E2782" s="89">
        <v>1</v>
      </c>
      <c r="F2782" s="22">
        <v>35.353295749994601</v>
      </c>
      <c r="G2782" s="24">
        <f t="shared" si="45"/>
        <v>35.353295749994601</v>
      </c>
    </row>
    <row r="2783" spans="1:7" ht="30" x14ac:dyDescent="0.2">
      <c r="A2783" s="20">
        <v>4</v>
      </c>
      <c r="B2783" s="114" t="s">
        <v>195</v>
      </c>
      <c r="C2783" s="26" t="s">
        <v>714</v>
      </c>
      <c r="D2783" s="27" t="s">
        <v>26</v>
      </c>
      <c r="E2783" s="89">
        <v>1</v>
      </c>
      <c r="F2783" s="22">
        <v>17.6766478749973</v>
      </c>
      <c r="G2783" s="24">
        <f t="shared" si="45"/>
        <v>17.6766478749973</v>
      </c>
    </row>
    <row r="2784" spans="1:7" ht="45" x14ac:dyDescent="0.2">
      <c r="A2784" s="20">
        <v>5</v>
      </c>
      <c r="B2784" s="114" t="s">
        <v>195</v>
      </c>
      <c r="C2784" s="26" t="s">
        <v>715</v>
      </c>
      <c r="D2784" s="27" t="s">
        <v>26</v>
      </c>
      <c r="E2784" s="89">
        <v>1</v>
      </c>
      <c r="F2784" s="22">
        <v>41.24551170832703</v>
      </c>
      <c r="G2784" s="24">
        <f t="shared" si="45"/>
        <v>41.24551170832703</v>
      </c>
    </row>
    <row r="2785" spans="1:7" s="56" customFormat="1" ht="30" x14ac:dyDescent="0.25">
      <c r="A2785" s="15"/>
      <c r="B2785" s="113"/>
      <c r="C2785" s="16" t="s">
        <v>689</v>
      </c>
      <c r="D2785" s="15"/>
      <c r="E2785" s="17"/>
      <c r="F2785" s="83"/>
      <c r="G2785" s="69"/>
    </row>
    <row r="2786" spans="1:7" ht="15" x14ac:dyDescent="0.2">
      <c r="A2786" s="20"/>
      <c r="B2786" s="114"/>
      <c r="C2786" s="97" t="s">
        <v>0</v>
      </c>
      <c r="D2786" s="27"/>
      <c r="E2786" s="34"/>
      <c r="F2786" s="22"/>
      <c r="G2786" s="69"/>
    </row>
    <row r="2787" spans="1:7" ht="45" x14ac:dyDescent="0.2">
      <c r="A2787" s="20">
        <v>1</v>
      </c>
      <c r="B2787" s="110" t="s">
        <v>39</v>
      </c>
      <c r="C2787" s="35" t="s">
        <v>40</v>
      </c>
      <c r="D2787" s="36" t="s">
        <v>41</v>
      </c>
      <c r="E2787" s="37">
        <v>364.5</v>
      </c>
      <c r="F2787" s="58">
        <v>0.42932480293630626</v>
      </c>
      <c r="G2787" s="24">
        <f t="shared" ref="G2787:G2818" si="46">F2787*E2787</f>
        <v>156.48889067028364</v>
      </c>
    </row>
    <row r="2788" spans="1:7" ht="22.7" customHeight="1" x14ac:dyDescent="0.2">
      <c r="A2788" s="163">
        <v>2</v>
      </c>
      <c r="B2788" s="110" t="s">
        <v>42</v>
      </c>
      <c r="C2788" s="232" t="s">
        <v>43</v>
      </c>
      <c r="D2788" s="135" t="s">
        <v>46</v>
      </c>
      <c r="E2788" s="166">
        <f>20.5/1000</f>
        <v>2.0500000000000001E-2</v>
      </c>
      <c r="F2788" s="163">
        <v>11243.571989763224</v>
      </c>
      <c r="G2788" s="128">
        <f>F2788*E2788</f>
        <v>230.49322579014611</v>
      </c>
    </row>
    <row r="2789" spans="1:7" ht="19.5" customHeight="1" x14ac:dyDescent="0.2">
      <c r="A2789" s="164"/>
      <c r="B2789" s="114" t="s">
        <v>45</v>
      </c>
      <c r="C2789" s="233"/>
      <c r="D2789" s="141"/>
      <c r="E2789" s="167"/>
      <c r="F2789" s="164"/>
      <c r="G2789" s="129"/>
    </row>
    <row r="2790" spans="1:7" ht="45" x14ac:dyDescent="0.2">
      <c r="A2790" s="165"/>
      <c r="B2790" s="110" t="s">
        <v>47</v>
      </c>
      <c r="C2790" s="234"/>
      <c r="D2790" s="136"/>
      <c r="E2790" s="168"/>
      <c r="F2790" s="165"/>
      <c r="G2790" s="130"/>
    </row>
    <row r="2791" spans="1:7" ht="20.25" customHeight="1" x14ac:dyDescent="0.2">
      <c r="A2791" s="163">
        <v>3</v>
      </c>
      <c r="B2791" s="114" t="s">
        <v>49</v>
      </c>
      <c r="C2791" s="218" t="s">
        <v>50</v>
      </c>
      <c r="D2791" s="135" t="s">
        <v>46</v>
      </c>
      <c r="E2791" s="137">
        <v>0.26250000000000001</v>
      </c>
      <c r="F2791" s="163">
        <v>11894.398317202516</v>
      </c>
      <c r="G2791" s="128">
        <f t="shared" si="46"/>
        <v>3122.2795582656609</v>
      </c>
    </row>
    <row r="2792" spans="1:7" ht="20.25" customHeight="1" x14ac:dyDescent="0.2">
      <c r="A2792" s="164"/>
      <c r="B2792" s="110" t="s">
        <v>51</v>
      </c>
      <c r="C2792" s="218"/>
      <c r="D2792" s="141"/>
      <c r="E2792" s="142"/>
      <c r="F2792" s="164"/>
      <c r="G2792" s="129"/>
    </row>
    <row r="2793" spans="1:7" ht="45" x14ac:dyDescent="0.2">
      <c r="A2793" s="165"/>
      <c r="B2793" s="110" t="s">
        <v>52</v>
      </c>
      <c r="C2793" s="218"/>
      <c r="D2793" s="136"/>
      <c r="E2793" s="138"/>
      <c r="F2793" s="165"/>
      <c r="G2793" s="130"/>
    </row>
    <row r="2794" spans="1:7" ht="19.5" customHeight="1" x14ac:dyDescent="0.2">
      <c r="A2794" s="163">
        <v>4</v>
      </c>
      <c r="B2794" s="114" t="s">
        <v>45</v>
      </c>
      <c r="C2794" s="218" t="s">
        <v>53</v>
      </c>
      <c r="D2794" s="135" t="s">
        <v>46</v>
      </c>
      <c r="E2794" s="137">
        <f>26.5/1000</f>
        <v>2.6499999999999999E-2</v>
      </c>
      <c r="F2794" s="163">
        <v>9689.7343718422999</v>
      </c>
      <c r="G2794" s="128">
        <f t="shared" si="46"/>
        <v>256.77796085382096</v>
      </c>
    </row>
    <row r="2795" spans="1:7" ht="19.5" customHeight="1" x14ac:dyDescent="0.2">
      <c r="A2795" s="164"/>
      <c r="B2795" s="110" t="s">
        <v>54</v>
      </c>
      <c r="C2795" s="218"/>
      <c r="D2795" s="141"/>
      <c r="E2795" s="142"/>
      <c r="F2795" s="164"/>
      <c r="G2795" s="129"/>
    </row>
    <row r="2796" spans="1:7" ht="45" x14ac:dyDescent="0.2">
      <c r="A2796" s="165"/>
      <c r="B2796" s="110" t="s">
        <v>47</v>
      </c>
      <c r="C2796" s="218"/>
      <c r="D2796" s="136"/>
      <c r="E2796" s="138"/>
      <c r="F2796" s="165"/>
      <c r="G2796" s="130"/>
    </row>
    <row r="2797" spans="1:7" ht="41.45" customHeight="1" x14ac:dyDescent="0.2">
      <c r="A2797" s="163">
        <v>5</v>
      </c>
      <c r="B2797" s="110" t="s">
        <v>55</v>
      </c>
      <c r="C2797" s="26" t="s">
        <v>56</v>
      </c>
      <c r="D2797" s="135" t="s">
        <v>46</v>
      </c>
      <c r="E2797" s="128">
        <f>367.5/1000</f>
        <v>0.36749999999999999</v>
      </c>
      <c r="F2797" s="163">
        <v>1112.8641246423754</v>
      </c>
      <c r="G2797" s="128">
        <f t="shared" si="46"/>
        <v>408.97756580607296</v>
      </c>
    </row>
    <row r="2798" spans="1:7" ht="41.45" customHeight="1" x14ac:dyDescent="0.2">
      <c r="A2798" s="165"/>
      <c r="B2798" s="110" t="s">
        <v>54</v>
      </c>
      <c r="C2798" s="26" t="s">
        <v>57</v>
      </c>
      <c r="D2798" s="136"/>
      <c r="E2798" s="130"/>
      <c r="F2798" s="165"/>
      <c r="G2798" s="130"/>
    </row>
    <row r="2799" spans="1:7" ht="41.45" customHeight="1" x14ac:dyDescent="0.2">
      <c r="A2799" s="20">
        <v>6</v>
      </c>
      <c r="B2799" s="114" t="s">
        <v>58</v>
      </c>
      <c r="C2799" s="39" t="s">
        <v>59</v>
      </c>
      <c r="D2799" s="40" t="s">
        <v>12</v>
      </c>
      <c r="E2799" s="53">
        <v>17.5</v>
      </c>
      <c r="F2799" s="58">
        <v>7.7958074763315626</v>
      </c>
      <c r="G2799" s="24">
        <f t="shared" si="46"/>
        <v>136.42663083580234</v>
      </c>
    </row>
    <row r="2800" spans="1:7" ht="45" x14ac:dyDescent="0.2">
      <c r="A2800" s="20">
        <v>7</v>
      </c>
      <c r="B2800" s="114" t="s">
        <v>709</v>
      </c>
      <c r="C2800" s="42" t="s">
        <v>61</v>
      </c>
      <c r="D2800" s="40" t="s">
        <v>44</v>
      </c>
      <c r="E2800" s="28">
        <f>27/100</f>
        <v>0.27</v>
      </c>
      <c r="F2800" s="58">
        <v>577.11739968098937</v>
      </c>
      <c r="G2800" s="24">
        <f t="shared" si="46"/>
        <v>155.82169791386713</v>
      </c>
    </row>
    <row r="2801" spans="1:7" ht="45" x14ac:dyDescent="0.2">
      <c r="A2801" s="163">
        <v>8</v>
      </c>
      <c r="B2801" s="109" t="s">
        <v>708</v>
      </c>
      <c r="C2801" s="218" t="s">
        <v>62</v>
      </c>
      <c r="D2801" s="150" t="s">
        <v>65</v>
      </c>
      <c r="E2801" s="166">
        <f>93/100</f>
        <v>0.93</v>
      </c>
      <c r="F2801" s="163">
        <v>539.39674522289135</v>
      </c>
      <c r="G2801" s="128">
        <f t="shared" si="46"/>
        <v>501.63897305728898</v>
      </c>
    </row>
    <row r="2802" spans="1:7" ht="30" x14ac:dyDescent="0.2">
      <c r="A2802" s="164"/>
      <c r="B2802" s="110" t="s">
        <v>63</v>
      </c>
      <c r="C2802" s="218"/>
      <c r="D2802" s="151"/>
      <c r="E2802" s="167"/>
      <c r="F2802" s="164"/>
      <c r="G2802" s="129"/>
    </row>
    <row r="2803" spans="1:7" ht="15" x14ac:dyDescent="0.2">
      <c r="A2803" s="165"/>
      <c r="B2803" s="110" t="s">
        <v>64</v>
      </c>
      <c r="C2803" s="218"/>
      <c r="D2803" s="152"/>
      <c r="E2803" s="168"/>
      <c r="F2803" s="165"/>
      <c r="G2803" s="130"/>
    </row>
    <row r="2804" spans="1:7" ht="17.45" customHeight="1" x14ac:dyDescent="0.2">
      <c r="A2804" s="163">
        <v>9</v>
      </c>
      <c r="B2804" s="114" t="s">
        <v>66</v>
      </c>
      <c r="C2804" s="231" t="s">
        <v>67</v>
      </c>
      <c r="D2804" s="150" t="s">
        <v>65</v>
      </c>
      <c r="E2804" s="128">
        <v>3.6749999999999998</v>
      </c>
      <c r="F2804" s="172">
        <v>56.118139613933984</v>
      </c>
      <c r="G2804" s="128">
        <f t="shared" si="46"/>
        <v>206.23416308120738</v>
      </c>
    </row>
    <row r="2805" spans="1:7" ht="15" x14ac:dyDescent="0.2">
      <c r="A2805" s="164"/>
      <c r="B2805" s="109" t="s">
        <v>716</v>
      </c>
      <c r="C2805" s="231"/>
      <c r="D2805" s="151"/>
      <c r="E2805" s="129"/>
      <c r="F2805" s="173"/>
      <c r="G2805" s="129"/>
    </row>
    <row r="2806" spans="1:7" ht="15" x14ac:dyDescent="0.2">
      <c r="A2806" s="165"/>
      <c r="B2806" s="114" t="s">
        <v>64</v>
      </c>
      <c r="C2806" s="231"/>
      <c r="D2806" s="152"/>
      <c r="E2806" s="130"/>
      <c r="F2806" s="174"/>
      <c r="G2806" s="130"/>
    </row>
    <row r="2807" spans="1:7" ht="12.75" customHeight="1" x14ac:dyDescent="0.2">
      <c r="A2807" s="163">
        <v>10</v>
      </c>
      <c r="B2807" s="214" t="s">
        <v>69</v>
      </c>
      <c r="C2807" s="215" t="s">
        <v>70</v>
      </c>
      <c r="D2807" s="157" t="s">
        <v>71</v>
      </c>
      <c r="E2807" s="147">
        <f>110.5/100</f>
        <v>1.105</v>
      </c>
      <c r="F2807" s="169">
        <v>197.03855283535114</v>
      </c>
      <c r="G2807" s="128">
        <f t="shared" si="46"/>
        <v>217.72760088306302</v>
      </c>
    </row>
    <row r="2808" spans="1:7" ht="12.75" customHeight="1" x14ac:dyDescent="0.2">
      <c r="A2808" s="164"/>
      <c r="B2808" s="214"/>
      <c r="C2808" s="215"/>
      <c r="D2808" s="158"/>
      <c r="E2808" s="148"/>
      <c r="F2808" s="170"/>
      <c r="G2808" s="129"/>
    </row>
    <row r="2809" spans="1:7" ht="12.75" customHeight="1" x14ac:dyDescent="0.2">
      <c r="A2809" s="164"/>
      <c r="B2809" s="214"/>
      <c r="C2809" s="215"/>
      <c r="D2809" s="158"/>
      <c r="E2809" s="148"/>
      <c r="F2809" s="170"/>
      <c r="G2809" s="129"/>
    </row>
    <row r="2810" spans="1:7" ht="17.45" customHeight="1" x14ac:dyDescent="0.2">
      <c r="A2810" s="165"/>
      <c r="B2810" s="214"/>
      <c r="C2810" s="215"/>
      <c r="D2810" s="159"/>
      <c r="E2810" s="149"/>
      <c r="F2810" s="171"/>
      <c r="G2810" s="130"/>
    </row>
    <row r="2811" spans="1:7" ht="12.75" customHeight="1" x14ac:dyDescent="0.2">
      <c r="A2811" s="163">
        <v>11</v>
      </c>
      <c r="B2811" s="214" t="s">
        <v>69</v>
      </c>
      <c r="C2811" s="215" t="s">
        <v>72</v>
      </c>
      <c r="D2811" s="157" t="s">
        <v>71</v>
      </c>
      <c r="E2811" s="139">
        <f>53.5/100</f>
        <v>0.53500000000000003</v>
      </c>
      <c r="F2811" s="169">
        <v>174.76597651285454</v>
      </c>
      <c r="G2811" s="128">
        <f t="shared" si="46"/>
        <v>93.499797434377186</v>
      </c>
    </row>
    <row r="2812" spans="1:7" ht="12.75" customHeight="1" x14ac:dyDescent="0.2">
      <c r="A2812" s="164"/>
      <c r="B2812" s="214"/>
      <c r="C2812" s="215"/>
      <c r="D2812" s="158"/>
      <c r="E2812" s="143"/>
      <c r="F2812" s="170"/>
      <c r="G2812" s="129"/>
    </row>
    <row r="2813" spans="1:7" ht="12.75" customHeight="1" x14ac:dyDescent="0.2">
      <c r="A2813" s="164"/>
      <c r="B2813" s="214"/>
      <c r="C2813" s="215"/>
      <c r="D2813" s="158"/>
      <c r="E2813" s="143"/>
      <c r="F2813" s="170"/>
      <c r="G2813" s="129"/>
    </row>
    <row r="2814" spans="1:7" ht="15.75" customHeight="1" x14ac:dyDescent="0.2">
      <c r="A2814" s="165"/>
      <c r="B2814" s="214"/>
      <c r="C2814" s="215"/>
      <c r="D2814" s="159"/>
      <c r="E2814" s="140"/>
      <c r="F2814" s="171"/>
      <c r="G2814" s="130"/>
    </row>
    <row r="2815" spans="1:7" ht="30" x14ac:dyDescent="0.2">
      <c r="A2815" s="20">
        <v>12</v>
      </c>
      <c r="B2815" s="114" t="s">
        <v>73</v>
      </c>
      <c r="C2815" s="30" t="s">
        <v>74</v>
      </c>
      <c r="D2815" s="45" t="s">
        <v>71</v>
      </c>
      <c r="E2815" s="46">
        <v>1.38</v>
      </c>
      <c r="F2815" s="58">
        <v>583.9987502916224</v>
      </c>
      <c r="G2815" s="24">
        <f t="shared" si="46"/>
        <v>805.91827540243889</v>
      </c>
    </row>
    <row r="2816" spans="1:7" ht="30" x14ac:dyDescent="0.2">
      <c r="A2816" s="20">
        <v>13</v>
      </c>
      <c r="B2816" s="114" t="s">
        <v>73</v>
      </c>
      <c r="C2816" s="35" t="s">
        <v>75</v>
      </c>
      <c r="D2816" s="45" t="s">
        <v>71</v>
      </c>
      <c r="E2816" s="21">
        <v>0.66</v>
      </c>
      <c r="F2816" s="58">
        <v>605.4758774597442</v>
      </c>
      <c r="G2816" s="24">
        <f t="shared" si="46"/>
        <v>399.61407912343117</v>
      </c>
    </row>
    <row r="2817" spans="1:7" ht="30" x14ac:dyDescent="0.2">
      <c r="A2817" s="20">
        <v>14</v>
      </c>
      <c r="B2817" s="115" t="s">
        <v>76</v>
      </c>
      <c r="C2817" s="30" t="s">
        <v>77</v>
      </c>
      <c r="D2817" s="45" t="s">
        <v>71</v>
      </c>
      <c r="E2817" s="46">
        <v>1.38</v>
      </c>
      <c r="F2817" s="58">
        <v>420.13117033831099</v>
      </c>
      <c r="G2817" s="24">
        <f t="shared" si="46"/>
        <v>579.78101506686914</v>
      </c>
    </row>
    <row r="2818" spans="1:7" ht="30" x14ac:dyDescent="0.2">
      <c r="A2818" s="20">
        <v>15</v>
      </c>
      <c r="B2818" s="114" t="s">
        <v>78</v>
      </c>
      <c r="C2818" s="35" t="s">
        <v>542</v>
      </c>
      <c r="D2818" s="27" t="s">
        <v>14</v>
      </c>
      <c r="E2818" s="46">
        <v>2.25261E-2</v>
      </c>
      <c r="F2818" s="45">
        <v>259.0317966725778</v>
      </c>
      <c r="G2818" s="24">
        <f t="shared" si="46"/>
        <v>5.8349761550261547</v>
      </c>
    </row>
    <row r="2819" spans="1:7" ht="24.4" customHeight="1" x14ac:dyDescent="0.2">
      <c r="A2819" s="20"/>
      <c r="B2819" s="110"/>
      <c r="C2819" s="97" t="s">
        <v>1</v>
      </c>
      <c r="D2819" s="20"/>
      <c r="E2819" s="47"/>
      <c r="F2819" s="62" t="s">
        <v>185</v>
      </c>
      <c r="G2819" s="24"/>
    </row>
    <row r="2820" spans="1:7" ht="45" x14ac:dyDescent="0.2">
      <c r="A2820" s="20">
        <v>1</v>
      </c>
      <c r="B2820" s="110" t="s">
        <v>82</v>
      </c>
      <c r="C2820" s="30" t="s">
        <v>543</v>
      </c>
      <c r="D2820" s="27" t="s">
        <v>84</v>
      </c>
      <c r="E2820" s="31">
        <v>1</v>
      </c>
      <c r="F2820" s="22">
        <v>2.139356872771756</v>
      </c>
      <c r="G2820" s="24">
        <f t="shared" si="45"/>
        <v>2.139356872771756</v>
      </c>
    </row>
    <row r="2821" spans="1:7" ht="45" x14ac:dyDescent="0.2">
      <c r="A2821" s="20">
        <v>2</v>
      </c>
      <c r="B2821" s="110" t="s">
        <v>82</v>
      </c>
      <c r="C2821" s="30" t="s">
        <v>544</v>
      </c>
      <c r="D2821" s="27" t="s">
        <v>84</v>
      </c>
      <c r="E2821" s="31">
        <v>31</v>
      </c>
      <c r="F2821" s="22">
        <v>2.139356872771756</v>
      </c>
      <c r="G2821" s="24">
        <f t="shared" si="45"/>
        <v>66.320063055924436</v>
      </c>
    </row>
    <row r="2822" spans="1:7" ht="45" x14ac:dyDescent="0.2">
      <c r="A2822" s="20">
        <v>3</v>
      </c>
      <c r="B2822" s="110" t="s">
        <v>82</v>
      </c>
      <c r="C2822" s="30" t="s">
        <v>545</v>
      </c>
      <c r="D2822" s="27" t="s">
        <v>84</v>
      </c>
      <c r="E2822" s="31">
        <v>8</v>
      </c>
      <c r="F2822" s="22">
        <v>2.139356872771756</v>
      </c>
      <c r="G2822" s="24">
        <f t="shared" si="45"/>
        <v>17.114854982174048</v>
      </c>
    </row>
    <row r="2823" spans="1:7" ht="45" x14ac:dyDescent="0.2">
      <c r="A2823" s="20">
        <v>4</v>
      </c>
      <c r="B2823" s="110" t="s">
        <v>82</v>
      </c>
      <c r="C2823" s="30" t="s">
        <v>546</v>
      </c>
      <c r="D2823" s="27" t="s">
        <v>84</v>
      </c>
      <c r="E2823" s="31">
        <v>152</v>
      </c>
      <c r="F2823" s="22">
        <v>2.139356872771756</v>
      </c>
      <c r="G2823" s="24">
        <f t="shared" ref="G2823:G2877" si="47">F2823*E2823</f>
        <v>325.18224466130692</v>
      </c>
    </row>
    <row r="2824" spans="1:7" ht="45" x14ac:dyDescent="0.2">
      <c r="A2824" s="20">
        <v>5</v>
      </c>
      <c r="B2824" s="110" t="s">
        <v>82</v>
      </c>
      <c r="C2824" s="30" t="s">
        <v>547</v>
      </c>
      <c r="D2824" s="45" t="s">
        <v>84</v>
      </c>
      <c r="E2824" s="31">
        <v>1</v>
      </c>
      <c r="F2824" s="22">
        <v>2.139356872771756</v>
      </c>
      <c r="G2824" s="24">
        <f t="shared" si="47"/>
        <v>2.139356872771756</v>
      </c>
    </row>
    <row r="2825" spans="1:7" ht="45" x14ac:dyDescent="0.2">
      <c r="A2825" s="20">
        <v>6</v>
      </c>
      <c r="B2825" s="110" t="s">
        <v>82</v>
      </c>
      <c r="C2825" s="30" t="s">
        <v>548</v>
      </c>
      <c r="D2825" s="45" t="s">
        <v>84</v>
      </c>
      <c r="E2825" s="31">
        <v>31</v>
      </c>
      <c r="F2825" s="22">
        <v>2.139356872771756</v>
      </c>
      <c r="G2825" s="24">
        <f t="shared" si="47"/>
        <v>66.320063055924436</v>
      </c>
    </row>
    <row r="2826" spans="1:7" ht="45" x14ac:dyDescent="0.2">
      <c r="A2826" s="20">
        <v>7</v>
      </c>
      <c r="B2826" s="110" t="s">
        <v>82</v>
      </c>
      <c r="C2826" s="30" t="s">
        <v>549</v>
      </c>
      <c r="D2826" s="45" t="s">
        <v>84</v>
      </c>
      <c r="E2826" s="31">
        <v>8</v>
      </c>
      <c r="F2826" s="22">
        <v>2.139356872771756</v>
      </c>
      <c r="G2826" s="24">
        <f t="shared" si="47"/>
        <v>17.114854982174048</v>
      </c>
    </row>
    <row r="2827" spans="1:7" ht="45" x14ac:dyDescent="0.2">
      <c r="A2827" s="20">
        <v>8</v>
      </c>
      <c r="B2827" s="110" t="s">
        <v>82</v>
      </c>
      <c r="C2827" s="30" t="s">
        <v>550</v>
      </c>
      <c r="D2827" s="45" t="s">
        <v>84</v>
      </c>
      <c r="E2827" s="31">
        <v>152</v>
      </c>
      <c r="F2827" s="22">
        <v>2.139356872771756</v>
      </c>
      <c r="G2827" s="24">
        <f t="shared" si="47"/>
        <v>325.18224466130692</v>
      </c>
    </row>
    <row r="2828" spans="1:7" ht="45" x14ac:dyDescent="0.2">
      <c r="A2828" s="20">
        <v>9</v>
      </c>
      <c r="B2828" s="110" t="s">
        <v>379</v>
      </c>
      <c r="C2828" s="48" t="s">
        <v>551</v>
      </c>
      <c r="D2828" s="27" t="s">
        <v>17</v>
      </c>
      <c r="E2828" s="28">
        <v>120</v>
      </c>
      <c r="F2828" s="62">
        <v>25.776600937928933</v>
      </c>
      <c r="G2828" s="24">
        <f t="shared" si="47"/>
        <v>3093.1921125514718</v>
      </c>
    </row>
    <row r="2829" spans="1:7" ht="30" x14ac:dyDescent="0.2">
      <c r="A2829" s="20">
        <v>10</v>
      </c>
      <c r="B2829" s="114" t="s">
        <v>96</v>
      </c>
      <c r="C2829" s="26" t="s">
        <v>97</v>
      </c>
      <c r="D2829" s="27" t="s">
        <v>17</v>
      </c>
      <c r="E2829" s="28">
        <v>1</v>
      </c>
      <c r="F2829" s="22">
        <v>10.691509520229941</v>
      </c>
      <c r="G2829" s="24">
        <f t="shared" si="47"/>
        <v>10.691509520229941</v>
      </c>
    </row>
    <row r="2830" spans="1:7" ht="30" x14ac:dyDescent="0.2">
      <c r="A2830" s="20">
        <v>11</v>
      </c>
      <c r="B2830" s="110" t="s">
        <v>98</v>
      </c>
      <c r="C2830" s="26" t="s">
        <v>99</v>
      </c>
      <c r="D2830" s="27" t="s">
        <v>17</v>
      </c>
      <c r="E2830" s="53">
        <v>25.5</v>
      </c>
      <c r="F2830" s="22">
        <v>6.8667099867442802</v>
      </c>
      <c r="G2830" s="24">
        <f t="shared" si="47"/>
        <v>175.10110466197915</v>
      </c>
    </row>
    <row r="2831" spans="1:7" ht="30" x14ac:dyDescent="0.2">
      <c r="A2831" s="20">
        <v>12</v>
      </c>
      <c r="B2831" s="110" t="s">
        <v>100</v>
      </c>
      <c r="C2831" s="26" t="s">
        <v>101</v>
      </c>
      <c r="D2831" s="27" t="s">
        <v>17</v>
      </c>
      <c r="E2831" s="28">
        <v>17</v>
      </c>
      <c r="F2831" s="68">
        <v>5.8229333908054803</v>
      </c>
      <c r="G2831" s="24">
        <f t="shared" si="47"/>
        <v>98.989867643693159</v>
      </c>
    </row>
    <row r="2832" spans="1:7" ht="30" x14ac:dyDescent="0.2">
      <c r="A2832" s="20">
        <v>13</v>
      </c>
      <c r="B2832" s="110" t="s">
        <v>235</v>
      </c>
      <c r="C2832" s="26" t="s">
        <v>236</v>
      </c>
      <c r="D2832" s="27" t="s">
        <v>17</v>
      </c>
      <c r="E2832" s="28">
        <v>2</v>
      </c>
      <c r="F2832" s="62">
        <v>3.2046647461321047</v>
      </c>
      <c r="G2832" s="24">
        <f t="shared" si="47"/>
        <v>6.4093294922642094</v>
      </c>
    </row>
    <row r="2833" spans="1:7" ht="45" x14ac:dyDescent="0.2">
      <c r="A2833" s="20">
        <v>14</v>
      </c>
      <c r="B2833" s="117" t="s">
        <v>113</v>
      </c>
      <c r="C2833" s="26" t="s">
        <v>114</v>
      </c>
      <c r="D2833" s="27" t="s">
        <v>17</v>
      </c>
      <c r="E2833" s="28">
        <v>1</v>
      </c>
      <c r="F2833" s="22">
        <v>5.6128779108415552</v>
      </c>
      <c r="G2833" s="24">
        <f t="shared" si="47"/>
        <v>5.6128779108415552</v>
      </c>
    </row>
    <row r="2834" spans="1:7" ht="45" x14ac:dyDescent="0.2">
      <c r="A2834" s="20">
        <v>15</v>
      </c>
      <c r="B2834" s="110" t="s">
        <v>117</v>
      </c>
      <c r="C2834" s="26" t="s">
        <v>118</v>
      </c>
      <c r="D2834" s="27" t="s">
        <v>17</v>
      </c>
      <c r="E2834" s="28">
        <v>216</v>
      </c>
      <c r="F2834" s="22">
        <v>2.0842543622555265</v>
      </c>
      <c r="G2834" s="24">
        <f t="shared" si="47"/>
        <v>450.19894224719371</v>
      </c>
    </row>
    <row r="2835" spans="1:7" ht="45" x14ac:dyDescent="0.2">
      <c r="A2835" s="20">
        <v>16</v>
      </c>
      <c r="B2835" s="110" t="s">
        <v>119</v>
      </c>
      <c r="C2835" s="26" t="s">
        <v>120</v>
      </c>
      <c r="D2835" s="27" t="s">
        <v>17</v>
      </c>
      <c r="E2835" s="28">
        <v>6</v>
      </c>
      <c r="F2835" s="22">
        <v>1.2432993548743352</v>
      </c>
      <c r="G2835" s="24">
        <f t="shared" si="47"/>
        <v>7.4597961292460111</v>
      </c>
    </row>
    <row r="2836" spans="1:7" ht="30" x14ac:dyDescent="0.2">
      <c r="A2836" s="20">
        <v>17</v>
      </c>
      <c r="B2836" s="118" t="s">
        <v>127</v>
      </c>
      <c r="C2836" s="26" t="s">
        <v>128</v>
      </c>
      <c r="D2836" s="27" t="s">
        <v>26</v>
      </c>
      <c r="E2836" s="31">
        <v>12</v>
      </c>
      <c r="F2836" s="62">
        <v>56.425884082044867</v>
      </c>
      <c r="G2836" s="24">
        <f t="shared" si="47"/>
        <v>677.11060898453843</v>
      </c>
    </row>
    <row r="2837" spans="1:7" ht="30" x14ac:dyDescent="0.2">
      <c r="A2837" s="20">
        <v>18</v>
      </c>
      <c r="B2837" s="110" t="s">
        <v>129</v>
      </c>
      <c r="C2837" s="26" t="s">
        <v>130</v>
      </c>
      <c r="D2837" s="27" t="s">
        <v>26</v>
      </c>
      <c r="E2837" s="31">
        <v>2</v>
      </c>
      <c r="F2837" s="22">
        <v>38.85081055246954</v>
      </c>
      <c r="G2837" s="24">
        <f t="shared" si="47"/>
        <v>77.701621104939079</v>
      </c>
    </row>
    <row r="2838" spans="1:7" ht="30" x14ac:dyDescent="0.2">
      <c r="A2838" s="20">
        <v>19</v>
      </c>
      <c r="B2838" s="110" t="s">
        <v>138</v>
      </c>
      <c r="C2838" s="30" t="s">
        <v>139</v>
      </c>
      <c r="D2838" s="20" t="s">
        <v>26</v>
      </c>
      <c r="E2838" s="31">
        <v>1</v>
      </c>
      <c r="F2838" s="62">
        <v>16.118867025849987</v>
      </c>
      <c r="G2838" s="24">
        <f t="shared" si="47"/>
        <v>16.118867025849987</v>
      </c>
    </row>
    <row r="2839" spans="1:7" ht="30" x14ac:dyDescent="0.2">
      <c r="A2839" s="20">
        <v>20</v>
      </c>
      <c r="B2839" s="110" t="s">
        <v>140</v>
      </c>
      <c r="C2839" s="30" t="s">
        <v>141</v>
      </c>
      <c r="D2839" s="20" t="s">
        <v>26</v>
      </c>
      <c r="E2839" s="31">
        <v>24</v>
      </c>
      <c r="F2839" s="22">
        <v>10.347980598599007</v>
      </c>
      <c r="G2839" s="24">
        <f t="shared" si="47"/>
        <v>248.35153436637614</v>
      </c>
    </row>
    <row r="2840" spans="1:7" ht="30" x14ac:dyDescent="0.2">
      <c r="A2840" s="20">
        <v>21</v>
      </c>
      <c r="B2840" s="110" t="s">
        <v>142</v>
      </c>
      <c r="C2840" s="30" t="s">
        <v>143</v>
      </c>
      <c r="D2840" s="20" t="s">
        <v>26</v>
      </c>
      <c r="E2840" s="31">
        <v>4</v>
      </c>
      <c r="F2840" s="22">
        <v>8.9988188188756038</v>
      </c>
      <c r="G2840" s="24">
        <f t="shared" si="47"/>
        <v>35.995275275502415</v>
      </c>
    </row>
    <row r="2841" spans="1:7" ht="45" x14ac:dyDescent="0.2">
      <c r="A2841" s="20">
        <v>22</v>
      </c>
      <c r="B2841" s="110" t="s">
        <v>140</v>
      </c>
      <c r="C2841" s="72" t="s">
        <v>341</v>
      </c>
      <c r="D2841" s="20" t="s">
        <v>26</v>
      </c>
      <c r="E2841" s="51">
        <v>3</v>
      </c>
      <c r="F2841" s="22">
        <v>10.347980598599007</v>
      </c>
      <c r="G2841" s="24">
        <f t="shared" si="47"/>
        <v>31.043941795797018</v>
      </c>
    </row>
    <row r="2842" spans="1:7" ht="30" x14ac:dyDescent="0.2">
      <c r="A2842" s="20">
        <v>23</v>
      </c>
      <c r="B2842" s="110" t="s">
        <v>146</v>
      </c>
      <c r="C2842" s="48" t="s">
        <v>552</v>
      </c>
      <c r="D2842" s="45" t="s">
        <v>148</v>
      </c>
      <c r="E2842" s="52">
        <v>0.3</v>
      </c>
      <c r="F2842" s="62">
        <v>72.501206644609397</v>
      </c>
      <c r="G2842" s="24">
        <f t="shared" si="47"/>
        <v>21.750361993382818</v>
      </c>
    </row>
    <row r="2843" spans="1:7" ht="45" x14ac:dyDescent="0.2">
      <c r="A2843" s="20">
        <v>24</v>
      </c>
      <c r="B2843" s="110" t="s">
        <v>146</v>
      </c>
      <c r="C2843" s="48" t="s">
        <v>553</v>
      </c>
      <c r="D2843" s="45" t="s">
        <v>148</v>
      </c>
      <c r="E2843" s="52">
        <v>0.1</v>
      </c>
      <c r="F2843" s="62">
        <v>646.99226258202157</v>
      </c>
      <c r="G2843" s="24">
        <f t="shared" si="47"/>
        <v>64.69922625820216</v>
      </c>
    </row>
    <row r="2844" spans="1:7" ht="45" x14ac:dyDescent="0.2">
      <c r="A2844" s="20">
        <v>25</v>
      </c>
      <c r="B2844" s="110" t="s">
        <v>146</v>
      </c>
      <c r="C2844" s="48" t="s">
        <v>554</v>
      </c>
      <c r="D2844" s="45" t="s">
        <v>148</v>
      </c>
      <c r="E2844" s="52">
        <v>0.1</v>
      </c>
      <c r="F2844" s="62">
        <v>381.84254445706216</v>
      </c>
      <c r="G2844" s="24">
        <f t="shared" si="47"/>
        <v>38.184254445706216</v>
      </c>
    </row>
    <row r="2845" spans="1:7" ht="30" x14ac:dyDescent="0.2">
      <c r="A2845" s="20">
        <v>26</v>
      </c>
      <c r="B2845" s="110" t="s">
        <v>146</v>
      </c>
      <c r="C2845" s="30" t="s">
        <v>153</v>
      </c>
      <c r="D2845" s="45" t="s">
        <v>148</v>
      </c>
      <c r="E2845" s="52">
        <v>0.1</v>
      </c>
      <c r="F2845" s="62">
        <v>676.45334237368388</v>
      </c>
      <c r="G2845" s="24">
        <f t="shared" si="47"/>
        <v>67.645334237368388</v>
      </c>
    </row>
    <row r="2846" spans="1:7" ht="30" x14ac:dyDescent="0.2">
      <c r="A2846" s="20">
        <v>27</v>
      </c>
      <c r="B2846" s="110" t="s">
        <v>146</v>
      </c>
      <c r="C2846" s="30" t="s">
        <v>155</v>
      </c>
      <c r="D2846" s="45" t="s">
        <v>148</v>
      </c>
      <c r="E2846" s="52">
        <v>1.5</v>
      </c>
      <c r="F2846" s="62">
        <v>352.38146466539985</v>
      </c>
      <c r="G2846" s="24">
        <f t="shared" si="47"/>
        <v>528.5721969980998</v>
      </c>
    </row>
    <row r="2847" spans="1:7" ht="30" x14ac:dyDescent="0.2">
      <c r="A2847" s="20">
        <v>28</v>
      </c>
      <c r="B2847" s="114" t="s">
        <v>146</v>
      </c>
      <c r="C2847" s="30" t="s">
        <v>238</v>
      </c>
      <c r="D2847" s="45" t="s">
        <v>148</v>
      </c>
      <c r="E2847" s="52">
        <v>0.2</v>
      </c>
      <c r="F2847" s="62">
        <v>190.34552581125803</v>
      </c>
      <c r="G2847" s="24">
        <f t="shared" si="47"/>
        <v>38.06910516225161</v>
      </c>
    </row>
    <row r="2848" spans="1:7" ht="30" x14ac:dyDescent="0.2">
      <c r="A2848" s="20">
        <v>29</v>
      </c>
      <c r="B2848" s="110" t="s">
        <v>156</v>
      </c>
      <c r="C2848" s="26" t="s">
        <v>555</v>
      </c>
      <c r="D2848" s="27" t="s">
        <v>14</v>
      </c>
      <c r="E2848" s="52">
        <v>8.4000000000000005E-2</v>
      </c>
      <c r="F2848" s="22">
        <v>2002.6676614223445</v>
      </c>
      <c r="G2848" s="24">
        <f t="shared" si="47"/>
        <v>168.22408355947695</v>
      </c>
    </row>
    <row r="2849" spans="1:7" ht="30" x14ac:dyDescent="0.2">
      <c r="A2849" s="20">
        <v>30</v>
      </c>
      <c r="B2849" s="110" t="s">
        <v>146</v>
      </c>
      <c r="C2849" s="26" t="s">
        <v>556</v>
      </c>
      <c r="D2849" s="45" t="s">
        <v>148</v>
      </c>
      <c r="E2849" s="28">
        <v>2.2999999999999998</v>
      </c>
      <c r="F2849" s="62">
        <v>897.4114408111501</v>
      </c>
      <c r="G2849" s="24">
        <f t="shared" si="47"/>
        <v>2064.0463138656451</v>
      </c>
    </row>
    <row r="2850" spans="1:7" ht="32.25" x14ac:dyDescent="0.2">
      <c r="A2850" s="20">
        <v>31</v>
      </c>
      <c r="B2850" s="114" t="s">
        <v>102</v>
      </c>
      <c r="C2850" s="48" t="s">
        <v>557</v>
      </c>
      <c r="D2850" s="27" t="s">
        <v>26</v>
      </c>
      <c r="E2850" s="31">
        <v>34</v>
      </c>
      <c r="F2850" s="22">
        <v>4.4191619687493251</v>
      </c>
      <c r="G2850" s="24">
        <f t="shared" si="47"/>
        <v>150.25150693747705</v>
      </c>
    </row>
    <row r="2851" spans="1:7" ht="60" x14ac:dyDescent="0.2">
      <c r="A2851" s="20">
        <v>32</v>
      </c>
      <c r="B2851" s="114" t="s">
        <v>131</v>
      </c>
      <c r="C2851" s="72" t="s">
        <v>558</v>
      </c>
      <c r="D2851" s="27" t="s">
        <v>26</v>
      </c>
      <c r="E2851" s="31">
        <v>17</v>
      </c>
      <c r="F2851" s="62">
        <v>6.6580584371661145</v>
      </c>
      <c r="G2851" s="24">
        <f t="shared" si="47"/>
        <v>113.18699343182395</v>
      </c>
    </row>
    <row r="2852" spans="1:7" ht="45" x14ac:dyDescent="0.2">
      <c r="A2852" s="20">
        <v>33</v>
      </c>
      <c r="B2852" s="114" t="s">
        <v>131</v>
      </c>
      <c r="C2852" s="48" t="s">
        <v>135</v>
      </c>
      <c r="D2852" s="27" t="s">
        <v>26</v>
      </c>
      <c r="E2852" s="31">
        <v>17</v>
      </c>
      <c r="F2852" s="62">
        <v>7.3798548920618385</v>
      </c>
      <c r="G2852" s="24">
        <f t="shared" si="47"/>
        <v>125.45753316505126</v>
      </c>
    </row>
    <row r="2853" spans="1:7" ht="30" x14ac:dyDescent="0.2">
      <c r="A2853" s="20">
        <v>34</v>
      </c>
      <c r="B2853" s="114" t="s">
        <v>102</v>
      </c>
      <c r="C2853" s="48" t="s">
        <v>559</v>
      </c>
      <c r="D2853" s="27" t="s">
        <v>26</v>
      </c>
      <c r="E2853" s="31">
        <v>17</v>
      </c>
      <c r="F2853" s="68">
        <v>0.95748509322902042</v>
      </c>
      <c r="G2853" s="24">
        <f t="shared" si="47"/>
        <v>16.277246584893348</v>
      </c>
    </row>
    <row r="2854" spans="1:7" ht="45" x14ac:dyDescent="0.2">
      <c r="A2854" s="20">
        <v>35</v>
      </c>
      <c r="B2854" s="114" t="s">
        <v>102</v>
      </c>
      <c r="C2854" s="26" t="s">
        <v>163</v>
      </c>
      <c r="D2854" s="27" t="s">
        <v>164</v>
      </c>
      <c r="E2854" s="49">
        <v>223</v>
      </c>
      <c r="F2854" s="22">
        <v>0.22095809843746625</v>
      </c>
      <c r="G2854" s="24">
        <f t="shared" si="47"/>
        <v>49.273655951554971</v>
      </c>
    </row>
    <row r="2855" spans="1:7" ht="34.5" customHeight="1" x14ac:dyDescent="0.2">
      <c r="A2855" s="175">
        <v>36</v>
      </c>
      <c r="B2855" s="226" t="s">
        <v>165</v>
      </c>
      <c r="C2855" s="218" t="s">
        <v>560</v>
      </c>
      <c r="D2855" s="213" t="s">
        <v>14</v>
      </c>
      <c r="E2855" s="180">
        <f>4.8*0.048</f>
        <v>0.23039999999999999</v>
      </c>
      <c r="F2855" s="128">
        <v>810.4715550793394</v>
      </c>
      <c r="G2855" s="128">
        <f t="shared" si="47"/>
        <v>186.7326462902798</v>
      </c>
    </row>
    <row r="2856" spans="1:7" ht="18.75" customHeight="1" x14ac:dyDescent="0.2">
      <c r="A2856" s="175"/>
      <c r="B2856" s="226"/>
      <c r="C2856" s="218"/>
      <c r="D2856" s="213"/>
      <c r="E2856" s="180"/>
      <c r="F2856" s="130"/>
      <c r="G2856" s="130"/>
    </row>
    <row r="2857" spans="1:7" ht="30" x14ac:dyDescent="0.2">
      <c r="A2857" s="20">
        <v>37</v>
      </c>
      <c r="B2857" s="110" t="s">
        <v>561</v>
      </c>
      <c r="C2857" s="30" t="s">
        <v>562</v>
      </c>
      <c r="D2857" s="45" t="s">
        <v>563</v>
      </c>
      <c r="E2857" s="21">
        <v>0.01</v>
      </c>
      <c r="F2857" s="62">
        <v>137.61718520210053</v>
      </c>
      <c r="G2857" s="24">
        <f t="shared" si="47"/>
        <v>1.3761718520210053</v>
      </c>
    </row>
    <row r="2858" spans="1:7" ht="30" x14ac:dyDescent="0.2">
      <c r="A2858" s="20">
        <v>38</v>
      </c>
      <c r="B2858" s="121" t="s">
        <v>564</v>
      </c>
      <c r="C2858" s="30" t="s">
        <v>207</v>
      </c>
      <c r="D2858" s="45" t="s">
        <v>565</v>
      </c>
      <c r="E2858" s="61">
        <f>0.28/100</f>
        <v>2.8000000000000004E-3</v>
      </c>
      <c r="F2858" s="90">
        <v>200.43400204748994</v>
      </c>
      <c r="G2858" s="24">
        <f t="shared" si="47"/>
        <v>0.5612152057329719</v>
      </c>
    </row>
    <row r="2859" spans="1:7" ht="34.5" customHeight="1" x14ac:dyDescent="0.2">
      <c r="A2859" s="175">
        <v>39</v>
      </c>
      <c r="B2859" s="226" t="s">
        <v>168</v>
      </c>
      <c r="C2859" s="227" t="s">
        <v>566</v>
      </c>
      <c r="D2859" s="228" t="s">
        <v>71</v>
      </c>
      <c r="E2859" s="229">
        <f>14/100</f>
        <v>0.14000000000000001</v>
      </c>
      <c r="F2859" s="153">
        <v>104.0882958772491</v>
      </c>
      <c r="G2859" s="128">
        <f t="shared" si="47"/>
        <v>14.572361422814875</v>
      </c>
    </row>
    <row r="2860" spans="1:7" ht="31.9" customHeight="1" x14ac:dyDescent="0.2">
      <c r="A2860" s="175"/>
      <c r="B2860" s="226"/>
      <c r="C2860" s="227"/>
      <c r="D2860" s="228"/>
      <c r="E2860" s="229"/>
      <c r="F2860" s="154"/>
      <c r="G2860" s="130"/>
    </row>
    <row r="2861" spans="1:7" ht="62.25" x14ac:dyDescent="0.2">
      <c r="A2861" s="20">
        <v>40</v>
      </c>
      <c r="B2861" s="110" t="s">
        <v>170</v>
      </c>
      <c r="C2861" s="26" t="s">
        <v>567</v>
      </c>
      <c r="D2861" s="27" t="s">
        <v>164</v>
      </c>
      <c r="E2861" s="28">
        <v>127</v>
      </c>
      <c r="F2861" s="22">
        <v>1.926722110681218</v>
      </c>
      <c r="G2861" s="24">
        <f t="shared" si="47"/>
        <v>244.69370805651468</v>
      </c>
    </row>
    <row r="2862" spans="1:7" ht="45" x14ac:dyDescent="0.2">
      <c r="A2862" s="20">
        <v>41</v>
      </c>
      <c r="B2862" s="110" t="s">
        <v>177</v>
      </c>
      <c r="C2862" s="54" t="s">
        <v>178</v>
      </c>
      <c r="D2862" s="50" t="s">
        <v>174</v>
      </c>
      <c r="E2862" s="32">
        <v>2E-3</v>
      </c>
      <c r="F2862" s="22">
        <v>165.28144603906412</v>
      </c>
      <c r="G2862" s="24">
        <f t="shared" si="47"/>
        <v>0.33056289207812822</v>
      </c>
    </row>
    <row r="2863" spans="1:7" ht="30" x14ac:dyDescent="0.2">
      <c r="A2863" s="20">
        <v>42</v>
      </c>
      <c r="B2863" s="110" t="s">
        <v>179</v>
      </c>
      <c r="C2863" s="54" t="s">
        <v>568</v>
      </c>
      <c r="D2863" s="50" t="s">
        <v>174</v>
      </c>
      <c r="E2863" s="34">
        <f>25.5/1000</f>
        <v>2.5499999999999998E-2</v>
      </c>
      <c r="F2863" s="62">
        <v>121.80337293227697</v>
      </c>
      <c r="G2863" s="24">
        <f t="shared" si="47"/>
        <v>3.1059860097730625</v>
      </c>
    </row>
    <row r="2864" spans="1:7" ht="45" x14ac:dyDescent="0.2">
      <c r="A2864" s="20">
        <v>43</v>
      </c>
      <c r="B2864" s="110" t="s">
        <v>181</v>
      </c>
      <c r="C2864" s="54" t="s">
        <v>182</v>
      </c>
      <c r="D2864" s="50" t="s">
        <v>174</v>
      </c>
      <c r="E2864" s="32">
        <v>0.23300000000000001</v>
      </c>
      <c r="F2864" s="22">
        <v>112.53786333779922</v>
      </c>
      <c r="G2864" s="24">
        <f t="shared" si="47"/>
        <v>26.22132215770722</v>
      </c>
    </row>
    <row r="2865" spans="1:7" ht="45" x14ac:dyDescent="0.2">
      <c r="A2865" s="20">
        <v>44</v>
      </c>
      <c r="B2865" s="110" t="s">
        <v>183</v>
      </c>
      <c r="C2865" s="54" t="s">
        <v>569</v>
      </c>
      <c r="D2865" s="50" t="s">
        <v>174</v>
      </c>
      <c r="E2865" s="32">
        <v>8.0000000000000002E-3</v>
      </c>
      <c r="F2865" s="62">
        <v>106.0520066216648</v>
      </c>
      <c r="G2865" s="24">
        <f t="shared" si="47"/>
        <v>0.84841605297331846</v>
      </c>
    </row>
    <row r="2866" spans="1:7" ht="30" x14ac:dyDescent="0.2">
      <c r="A2866" s="66"/>
      <c r="B2866" s="112"/>
      <c r="C2866" s="55" t="s">
        <v>699</v>
      </c>
      <c r="D2866" s="66"/>
      <c r="E2866" s="67"/>
      <c r="F2866" s="14" t="s">
        <v>185</v>
      </c>
      <c r="G2866" s="24"/>
    </row>
    <row r="2867" spans="1:7" ht="30" x14ac:dyDescent="0.2">
      <c r="A2867" s="20">
        <v>1</v>
      </c>
      <c r="B2867" s="114" t="s">
        <v>188</v>
      </c>
      <c r="C2867" s="30" t="s">
        <v>189</v>
      </c>
      <c r="D2867" s="57" t="s">
        <v>12</v>
      </c>
      <c r="E2867" s="21">
        <v>11.68</v>
      </c>
      <c r="F2867" s="21">
        <v>42.358930080986205</v>
      </c>
      <c r="G2867" s="24">
        <f t="shared" si="47"/>
        <v>494.75230334591885</v>
      </c>
    </row>
    <row r="2868" spans="1:7" ht="30" x14ac:dyDescent="0.2">
      <c r="A2868" s="20">
        <v>2</v>
      </c>
      <c r="B2868" s="114" t="s">
        <v>190</v>
      </c>
      <c r="C2868" s="38" t="s">
        <v>191</v>
      </c>
      <c r="D2868" s="57" t="s">
        <v>12</v>
      </c>
      <c r="E2868" s="21">
        <v>37.92</v>
      </c>
      <c r="F2868" s="21">
        <v>54.435842760835115</v>
      </c>
      <c r="G2868" s="24">
        <f t="shared" si="47"/>
        <v>2064.2071574908678</v>
      </c>
    </row>
    <row r="2869" spans="1:7" ht="30" x14ac:dyDescent="0.2">
      <c r="A2869" s="20">
        <v>3</v>
      </c>
      <c r="B2869" s="110" t="s">
        <v>102</v>
      </c>
      <c r="C2869" s="30" t="s">
        <v>192</v>
      </c>
      <c r="D2869" s="57" t="s">
        <v>26</v>
      </c>
      <c r="E2869" s="51">
        <v>16</v>
      </c>
      <c r="F2869" s="21">
        <v>117.84431916664867</v>
      </c>
      <c r="G2869" s="24">
        <f t="shared" si="47"/>
        <v>1885.5091066663788</v>
      </c>
    </row>
    <row r="2870" spans="1:7" ht="45" x14ac:dyDescent="0.2">
      <c r="A2870" s="20">
        <v>4</v>
      </c>
      <c r="B2870" s="110" t="s">
        <v>102</v>
      </c>
      <c r="C2870" s="63" t="s">
        <v>197</v>
      </c>
      <c r="D2870" s="57" t="s">
        <v>26</v>
      </c>
      <c r="E2870" s="51">
        <v>16</v>
      </c>
      <c r="F2870" s="21">
        <v>176.766478749973</v>
      </c>
      <c r="G2870" s="24">
        <f t="shared" si="47"/>
        <v>2828.2636599995681</v>
      </c>
    </row>
    <row r="2871" spans="1:7" ht="45" x14ac:dyDescent="0.2">
      <c r="A2871" s="20">
        <v>5</v>
      </c>
      <c r="B2871" s="110" t="s">
        <v>102</v>
      </c>
      <c r="C2871" s="63" t="s">
        <v>210</v>
      </c>
      <c r="D2871" s="57" t="s">
        <v>26</v>
      </c>
      <c r="E2871" s="51">
        <v>16</v>
      </c>
      <c r="F2871" s="21">
        <v>117.84431916664867</v>
      </c>
      <c r="G2871" s="24">
        <f t="shared" si="47"/>
        <v>1885.5091066663788</v>
      </c>
    </row>
    <row r="2872" spans="1:7" ht="30" x14ac:dyDescent="0.2">
      <c r="A2872" s="20">
        <v>6</v>
      </c>
      <c r="B2872" s="110" t="s">
        <v>102</v>
      </c>
      <c r="C2872" s="63" t="s">
        <v>198</v>
      </c>
      <c r="D2872" s="57" t="s">
        <v>26</v>
      </c>
      <c r="E2872" s="51">
        <v>16</v>
      </c>
      <c r="F2872" s="21">
        <v>220.95809843746622</v>
      </c>
      <c r="G2872" s="24">
        <f t="shared" si="47"/>
        <v>3535.3295749994595</v>
      </c>
    </row>
    <row r="2873" spans="1:7" ht="17.850000000000001" customHeight="1" x14ac:dyDescent="0.2">
      <c r="A2873" s="175">
        <v>7</v>
      </c>
      <c r="B2873" s="206" t="s">
        <v>199</v>
      </c>
      <c r="C2873" s="218" t="s">
        <v>200</v>
      </c>
      <c r="D2873" s="175" t="s">
        <v>14</v>
      </c>
      <c r="E2873" s="180">
        <v>0.2752</v>
      </c>
      <c r="F2873" s="139">
        <v>739.30797341848813</v>
      </c>
      <c r="G2873" s="128">
        <f t="shared" si="47"/>
        <v>203.45755428476792</v>
      </c>
    </row>
    <row r="2874" spans="1:7" ht="17.850000000000001" customHeight="1" x14ac:dyDescent="0.2">
      <c r="A2874" s="175"/>
      <c r="B2874" s="206"/>
      <c r="C2874" s="218"/>
      <c r="D2874" s="175"/>
      <c r="E2874" s="180"/>
      <c r="F2874" s="140"/>
      <c r="G2874" s="130"/>
    </row>
    <row r="2875" spans="1:7" ht="30" x14ac:dyDescent="0.2">
      <c r="A2875" s="20">
        <v>8</v>
      </c>
      <c r="B2875" s="118" t="s">
        <v>201</v>
      </c>
      <c r="C2875" s="30" t="s">
        <v>202</v>
      </c>
      <c r="D2875" s="20" t="s">
        <v>14</v>
      </c>
      <c r="E2875" s="61">
        <v>0.4224</v>
      </c>
      <c r="F2875" s="21">
        <v>736.52699479155422</v>
      </c>
      <c r="G2875" s="24">
        <f t="shared" si="47"/>
        <v>311.10900259995248</v>
      </c>
    </row>
    <row r="2876" spans="1:7" ht="30" x14ac:dyDescent="0.2">
      <c r="A2876" s="20">
        <v>9</v>
      </c>
      <c r="B2876" s="110" t="s">
        <v>203</v>
      </c>
      <c r="C2876" s="63" t="s">
        <v>207</v>
      </c>
      <c r="D2876" s="45" t="s">
        <v>71</v>
      </c>
      <c r="E2876" s="65">
        <v>1.6E-2</v>
      </c>
      <c r="F2876" s="21">
        <v>201.96597819665638</v>
      </c>
      <c r="G2876" s="24">
        <f t="shared" si="47"/>
        <v>3.231455651146502</v>
      </c>
    </row>
    <row r="2877" spans="1:7" ht="20.65" customHeight="1" x14ac:dyDescent="0.2">
      <c r="A2877" s="175">
        <v>10</v>
      </c>
      <c r="B2877" s="230" t="s">
        <v>208</v>
      </c>
      <c r="C2877" s="218" t="s">
        <v>209</v>
      </c>
      <c r="D2877" s="175" t="s">
        <v>14</v>
      </c>
      <c r="E2877" s="180">
        <v>0.6976</v>
      </c>
      <c r="F2877" s="139">
        <v>9.0768810713162758</v>
      </c>
      <c r="G2877" s="128">
        <f t="shared" si="47"/>
        <v>6.3320322353502343</v>
      </c>
    </row>
    <row r="2878" spans="1:7" ht="20.65" customHeight="1" x14ac:dyDescent="0.2">
      <c r="A2878" s="175"/>
      <c r="B2878" s="230"/>
      <c r="C2878" s="218"/>
      <c r="D2878" s="175"/>
      <c r="E2878" s="180"/>
      <c r="F2878" s="140"/>
      <c r="G2878" s="130"/>
    </row>
    <row r="2879" spans="1:7" s="56" customFormat="1" ht="15" x14ac:dyDescent="0.25">
      <c r="A2879" s="15"/>
      <c r="B2879" s="113"/>
      <c r="C2879" s="16" t="s">
        <v>690</v>
      </c>
      <c r="D2879" s="15"/>
      <c r="E2879" s="17"/>
      <c r="F2879" s="83"/>
      <c r="G2879" s="69"/>
    </row>
    <row r="2880" spans="1:7" ht="30" x14ac:dyDescent="0.2">
      <c r="A2880" s="20"/>
      <c r="B2880" s="114"/>
      <c r="C2880" s="97" t="s">
        <v>570</v>
      </c>
      <c r="D2880" s="27"/>
      <c r="E2880" s="34"/>
      <c r="F2880" s="22"/>
      <c r="G2880" s="69"/>
    </row>
    <row r="2881" spans="1:7" ht="45" x14ac:dyDescent="0.2">
      <c r="A2881" s="20">
        <v>1</v>
      </c>
      <c r="B2881" s="114" t="s">
        <v>571</v>
      </c>
      <c r="C2881" s="72" t="s">
        <v>572</v>
      </c>
      <c r="D2881" s="36" t="s">
        <v>44</v>
      </c>
      <c r="E2881" s="21">
        <v>0.2</v>
      </c>
      <c r="F2881" s="58">
        <v>248.34838858645645</v>
      </c>
      <c r="G2881" s="24">
        <f>F2881*E2881</f>
        <v>49.669677717291293</v>
      </c>
    </row>
    <row r="2882" spans="1:7" ht="45" x14ac:dyDescent="0.2">
      <c r="A2882" s="20">
        <v>2</v>
      </c>
      <c r="B2882" s="114" t="s">
        <v>573</v>
      </c>
      <c r="C2882" s="30" t="s">
        <v>574</v>
      </c>
      <c r="D2882" s="36" t="s">
        <v>12</v>
      </c>
      <c r="E2882" s="21">
        <v>7.8</v>
      </c>
      <c r="F2882" s="20">
        <v>35.109362764052797</v>
      </c>
      <c r="G2882" s="24">
        <f t="shared" ref="G2882:G2944" si="48">F2882*E2882</f>
        <v>273.8530295596118</v>
      </c>
    </row>
    <row r="2883" spans="1:7" ht="45" x14ac:dyDescent="0.2">
      <c r="A2883" s="20">
        <v>3</v>
      </c>
      <c r="B2883" s="114" t="s">
        <v>573</v>
      </c>
      <c r="C2883" s="91" t="s">
        <v>575</v>
      </c>
      <c r="D2883" s="36" t="s">
        <v>12</v>
      </c>
      <c r="E2883" s="21">
        <v>2.5</v>
      </c>
      <c r="F2883" s="20">
        <v>35.109362764052797</v>
      </c>
      <c r="G2883" s="24">
        <f t="shared" si="48"/>
        <v>87.773406910131996</v>
      </c>
    </row>
    <row r="2884" spans="1:7" ht="17.25" x14ac:dyDescent="0.2">
      <c r="A2884" s="20">
        <v>4</v>
      </c>
      <c r="B2884" s="114" t="s">
        <v>344</v>
      </c>
      <c r="C2884" s="72" t="s">
        <v>576</v>
      </c>
      <c r="D2884" s="44" t="s">
        <v>60</v>
      </c>
      <c r="E2884" s="82">
        <v>1</v>
      </c>
      <c r="F2884" s="20">
        <v>29.707590287602681</v>
      </c>
      <c r="G2884" s="24">
        <f t="shared" si="48"/>
        <v>29.707590287602681</v>
      </c>
    </row>
    <row r="2885" spans="1:7" ht="45" x14ac:dyDescent="0.2">
      <c r="A2885" s="20">
        <v>5</v>
      </c>
      <c r="B2885" s="110" t="s">
        <v>39</v>
      </c>
      <c r="C2885" s="35" t="s">
        <v>40</v>
      </c>
      <c r="D2885" s="45" t="s">
        <v>41</v>
      </c>
      <c r="E2885" s="37">
        <v>2911</v>
      </c>
      <c r="F2885" s="58">
        <v>0.42932480293630632</v>
      </c>
      <c r="G2885" s="24">
        <f t="shared" si="48"/>
        <v>1249.7645013475876</v>
      </c>
    </row>
    <row r="2886" spans="1:7" ht="17.45" customHeight="1" x14ac:dyDescent="0.2">
      <c r="A2886" s="175">
        <v>6</v>
      </c>
      <c r="B2886" s="110" t="s">
        <v>42</v>
      </c>
      <c r="C2886" s="225" t="s">
        <v>43</v>
      </c>
      <c r="D2886" s="135" t="s">
        <v>46</v>
      </c>
      <c r="E2886" s="166">
        <f>264/1000</f>
        <v>0.26400000000000001</v>
      </c>
      <c r="F2886" s="163">
        <v>11243.571989763224</v>
      </c>
      <c r="G2886" s="128">
        <f t="shared" si="48"/>
        <v>2968.3030052974914</v>
      </c>
    </row>
    <row r="2887" spans="1:7" ht="15" x14ac:dyDescent="0.2">
      <c r="A2887" s="175"/>
      <c r="B2887" s="114" t="s">
        <v>45</v>
      </c>
      <c r="C2887" s="225"/>
      <c r="D2887" s="141"/>
      <c r="E2887" s="167"/>
      <c r="F2887" s="164"/>
      <c r="G2887" s="129"/>
    </row>
    <row r="2888" spans="1:7" ht="45" x14ac:dyDescent="0.2">
      <c r="A2888" s="175"/>
      <c r="B2888" s="110" t="s">
        <v>47</v>
      </c>
      <c r="C2888" s="225"/>
      <c r="D2888" s="136"/>
      <c r="E2888" s="168"/>
      <c r="F2888" s="165"/>
      <c r="G2888" s="130"/>
    </row>
    <row r="2889" spans="1:7" ht="17.45" customHeight="1" x14ac:dyDescent="0.2">
      <c r="A2889" s="175">
        <v>7</v>
      </c>
      <c r="B2889" s="114" t="s">
        <v>49</v>
      </c>
      <c r="C2889" s="218" t="s">
        <v>718</v>
      </c>
      <c r="D2889" s="135" t="s">
        <v>46</v>
      </c>
      <c r="E2889" s="144">
        <f>14.5/1000</f>
        <v>1.4500000000000001E-2</v>
      </c>
      <c r="F2889" s="163">
        <v>12010.168693948173</v>
      </c>
      <c r="G2889" s="128">
        <f t="shared" si="48"/>
        <v>174.14744606224852</v>
      </c>
    </row>
    <row r="2890" spans="1:7" ht="15" x14ac:dyDescent="0.2">
      <c r="A2890" s="175"/>
      <c r="B2890" s="110" t="s">
        <v>51</v>
      </c>
      <c r="C2890" s="218"/>
      <c r="D2890" s="141"/>
      <c r="E2890" s="145">
        <f>14.5/1000</f>
        <v>1.4500000000000001E-2</v>
      </c>
      <c r="F2890" s="164"/>
      <c r="G2890" s="129"/>
    </row>
    <row r="2891" spans="1:7" ht="45" x14ac:dyDescent="0.2">
      <c r="A2891" s="175"/>
      <c r="B2891" s="110" t="s">
        <v>52</v>
      </c>
      <c r="C2891" s="218"/>
      <c r="D2891" s="136"/>
      <c r="E2891" s="146">
        <f>14.5/1000</f>
        <v>1.4500000000000001E-2</v>
      </c>
      <c r="F2891" s="165"/>
      <c r="G2891" s="130"/>
    </row>
    <row r="2892" spans="1:7" ht="17.45" customHeight="1" x14ac:dyDescent="0.2">
      <c r="A2892" s="163">
        <v>8</v>
      </c>
      <c r="B2892" s="114" t="s">
        <v>45</v>
      </c>
      <c r="C2892" s="218" t="s">
        <v>719</v>
      </c>
      <c r="D2892" s="135" t="s">
        <v>46</v>
      </c>
      <c r="E2892" s="144">
        <v>0.41</v>
      </c>
      <c r="F2892" s="163">
        <v>9689.7343718423017</v>
      </c>
      <c r="G2892" s="128">
        <f t="shared" si="48"/>
        <v>3972.7910924553435</v>
      </c>
    </row>
    <row r="2893" spans="1:7" ht="15" x14ac:dyDescent="0.2">
      <c r="A2893" s="164"/>
      <c r="B2893" s="110" t="s">
        <v>54</v>
      </c>
      <c r="C2893" s="218"/>
      <c r="D2893" s="141"/>
      <c r="E2893" s="145"/>
      <c r="F2893" s="164"/>
      <c r="G2893" s="129"/>
    </row>
    <row r="2894" spans="1:7" ht="45" x14ac:dyDescent="0.2">
      <c r="A2894" s="165"/>
      <c r="B2894" s="110" t="s">
        <v>47</v>
      </c>
      <c r="C2894" s="218"/>
      <c r="D2894" s="136"/>
      <c r="E2894" s="146"/>
      <c r="F2894" s="165"/>
      <c r="G2894" s="130"/>
    </row>
    <row r="2895" spans="1:7" ht="45" x14ac:dyDescent="0.2">
      <c r="A2895" s="163">
        <v>9</v>
      </c>
      <c r="B2895" s="109" t="s">
        <v>708</v>
      </c>
      <c r="C2895" s="218" t="s">
        <v>717</v>
      </c>
      <c r="D2895" s="150" t="s">
        <v>65</v>
      </c>
      <c r="E2895" s="139">
        <v>0.36</v>
      </c>
      <c r="F2895" s="163">
        <v>539.21643673298888</v>
      </c>
      <c r="G2895" s="128">
        <f t="shared" si="48"/>
        <v>194.11791722387599</v>
      </c>
    </row>
    <row r="2896" spans="1:7" ht="30" x14ac:dyDescent="0.2">
      <c r="A2896" s="164"/>
      <c r="B2896" s="110" t="s">
        <v>63</v>
      </c>
      <c r="C2896" s="218"/>
      <c r="D2896" s="151"/>
      <c r="E2896" s="143"/>
      <c r="F2896" s="164"/>
      <c r="G2896" s="129"/>
    </row>
    <row r="2897" spans="1:7" ht="15" x14ac:dyDescent="0.2">
      <c r="A2897" s="165"/>
      <c r="B2897" s="110" t="s">
        <v>64</v>
      </c>
      <c r="C2897" s="218"/>
      <c r="D2897" s="152"/>
      <c r="E2897" s="140"/>
      <c r="F2897" s="165"/>
      <c r="G2897" s="130"/>
    </row>
    <row r="2898" spans="1:7" ht="30" x14ac:dyDescent="0.2">
      <c r="A2898" s="25">
        <v>10</v>
      </c>
      <c r="B2898" s="114" t="s">
        <v>577</v>
      </c>
      <c r="C2898" s="63" t="s">
        <v>578</v>
      </c>
      <c r="D2898" s="50" t="s">
        <v>12</v>
      </c>
      <c r="E2898" s="80">
        <v>5</v>
      </c>
      <c r="F2898" s="20">
        <v>28.128268261615677</v>
      </c>
      <c r="G2898" s="24">
        <f t="shared" si="48"/>
        <v>140.64134130807838</v>
      </c>
    </row>
    <row r="2899" spans="1:7" ht="12.75" customHeight="1" x14ac:dyDescent="0.2">
      <c r="A2899" s="163">
        <v>11</v>
      </c>
      <c r="B2899" s="219" t="s">
        <v>579</v>
      </c>
      <c r="C2899" s="200" t="s">
        <v>580</v>
      </c>
      <c r="D2899" s="202" t="s">
        <v>12</v>
      </c>
      <c r="E2899" s="222">
        <v>5</v>
      </c>
      <c r="F2899" s="172">
        <v>89.197604004390186</v>
      </c>
      <c r="G2899" s="128">
        <f t="shared" si="48"/>
        <v>445.98802002195094</v>
      </c>
    </row>
    <row r="2900" spans="1:7" ht="12.75" customHeight="1" x14ac:dyDescent="0.2">
      <c r="A2900" s="164"/>
      <c r="B2900" s="219"/>
      <c r="C2900" s="220"/>
      <c r="D2900" s="221"/>
      <c r="E2900" s="223"/>
      <c r="F2900" s="173"/>
      <c r="G2900" s="129"/>
    </row>
    <row r="2901" spans="1:7" ht="12.75" customHeight="1" x14ac:dyDescent="0.2">
      <c r="A2901" s="165"/>
      <c r="B2901" s="219"/>
      <c r="C2901" s="201"/>
      <c r="D2901" s="203"/>
      <c r="E2901" s="224"/>
      <c r="F2901" s="174"/>
      <c r="G2901" s="130"/>
    </row>
    <row r="2902" spans="1:7" ht="30" x14ac:dyDescent="0.2">
      <c r="A2902" s="25">
        <v>12</v>
      </c>
      <c r="B2902" s="114" t="s">
        <v>581</v>
      </c>
      <c r="C2902" s="30" t="s">
        <v>582</v>
      </c>
      <c r="D2902" s="20" t="s">
        <v>17</v>
      </c>
      <c r="E2902" s="28">
        <v>70</v>
      </c>
      <c r="F2902" s="58">
        <v>1.4508774120350709</v>
      </c>
      <c r="G2902" s="24">
        <f t="shared" si="48"/>
        <v>101.56141884245497</v>
      </c>
    </row>
    <row r="2903" spans="1:7" ht="30" x14ac:dyDescent="0.2">
      <c r="A2903" s="25">
        <v>13</v>
      </c>
      <c r="B2903" s="114" t="s">
        <v>583</v>
      </c>
      <c r="C2903" s="30" t="s">
        <v>584</v>
      </c>
      <c r="D2903" s="20" t="s">
        <v>585</v>
      </c>
      <c r="E2903" s="53">
        <v>0.4</v>
      </c>
      <c r="F2903" s="58">
        <v>458.13444234663081</v>
      </c>
      <c r="G2903" s="24">
        <f t="shared" si="48"/>
        <v>183.25377693865232</v>
      </c>
    </row>
    <row r="2904" spans="1:7" ht="12.75" customHeight="1" x14ac:dyDescent="0.2">
      <c r="A2904" s="163">
        <v>14</v>
      </c>
      <c r="B2904" s="198" t="s">
        <v>586</v>
      </c>
      <c r="C2904" s="216" t="s">
        <v>587</v>
      </c>
      <c r="D2904" s="163" t="s">
        <v>585</v>
      </c>
      <c r="E2904" s="184">
        <v>0.3</v>
      </c>
      <c r="F2904" s="172">
        <v>1341.9668360964956</v>
      </c>
      <c r="G2904" s="128">
        <f t="shared" si="48"/>
        <v>402.59005082894868</v>
      </c>
    </row>
    <row r="2905" spans="1:7" ht="12.75" customHeight="1" x14ac:dyDescent="0.2">
      <c r="A2905" s="165"/>
      <c r="B2905" s="199"/>
      <c r="C2905" s="217"/>
      <c r="D2905" s="165"/>
      <c r="E2905" s="185"/>
      <c r="F2905" s="174"/>
      <c r="G2905" s="130"/>
    </row>
    <row r="2906" spans="1:7" ht="45" x14ac:dyDescent="0.2">
      <c r="A2906" s="25">
        <v>15</v>
      </c>
      <c r="B2906" s="114" t="s">
        <v>581</v>
      </c>
      <c r="C2906" s="30" t="s">
        <v>588</v>
      </c>
      <c r="D2906" s="20" t="s">
        <v>17</v>
      </c>
      <c r="E2906" s="28">
        <v>15</v>
      </c>
      <c r="F2906" s="58">
        <v>1.4508774120350709</v>
      </c>
      <c r="G2906" s="24">
        <f t="shared" si="48"/>
        <v>21.763161180526065</v>
      </c>
    </row>
    <row r="2907" spans="1:7" ht="18.2" customHeight="1" x14ac:dyDescent="0.2">
      <c r="A2907" s="163">
        <v>16</v>
      </c>
      <c r="B2907" s="198" t="s">
        <v>589</v>
      </c>
      <c r="C2907" s="216" t="s">
        <v>590</v>
      </c>
      <c r="D2907" s="163" t="s">
        <v>585</v>
      </c>
      <c r="E2907" s="184">
        <v>0.15</v>
      </c>
      <c r="F2907" s="172">
        <v>675.23965844898589</v>
      </c>
      <c r="G2907" s="128">
        <f t="shared" si="48"/>
        <v>101.28594876734788</v>
      </c>
    </row>
    <row r="2908" spans="1:7" ht="18.2" customHeight="1" x14ac:dyDescent="0.2">
      <c r="A2908" s="165"/>
      <c r="B2908" s="199"/>
      <c r="C2908" s="217"/>
      <c r="D2908" s="165"/>
      <c r="E2908" s="185"/>
      <c r="F2908" s="174"/>
      <c r="G2908" s="130"/>
    </row>
    <row r="2909" spans="1:7" ht="30" x14ac:dyDescent="0.2">
      <c r="A2909" s="25">
        <v>17</v>
      </c>
      <c r="B2909" s="114" t="s">
        <v>188</v>
      </c>
      <c r="C2909" s="30" t="s">
        <v>591</v>
      </c>
      <c r="D2909" s="50" t="s">
        <v>12</v>
      </c>
      <c r="E2909" s="81">
        <v>2.5</v>
      </c>
      <c r="F2909" s="58">
        <v>42.358930080986205</v>
      </c>
      <c r="G2909" s="24">
        <f t="shared" si="48"/>
        <v>105.89732520246551</v>
      </c>
    </row>
    <row r="2910" spans="1:7" ht="12.75" customHeight="1" x14ac:dyDescent="0.2">
      <c r="A2910" s="163">
        <v>18</v>
      </c>
      <c r="B2910" s="214" t="s">
        <v>69</v>
      </c>
      <c r="C2910" s="215" t="s">
        <v>70</v>
      </c>
      <c r="D2910" s="157" t="s">
        <v>71</v>
      </c>
      <c r="E2910" s="147">
        <v>26.32</v>
      </c>
      <c r="F2910" s="169">
        <v>197.03855283535117</v>
      </c>
      <c r="G2910" s="128">
        <f t="shared" si="48"/>
        <v>5186.054710626443</v>
      </c>
    </row>
    <row r="2911" spans="1:7" ht="12.75" customHeight="1" x14ac:dyDescent="0.2">
      <c r="A2911" s="164"/>
      <c r="B2911" s="214"/>
      <c r="C2911" s="215"/>
      <c r="D2911" s="158"/>
      <c r="E2911" s="148"/>
      <c r="F2911" s="170"/>
      <c r="G2911" s="129"/>
    </row>
    <row r="2912" spans="1:7" ht="12.75" customHeight="1" x14ac:dyDescent="0.2">
      <c r="A2912" s="164"/>
      <c r="B2912" s="214"/>
      <c r="C2912" s="215"/>
      <c r="D2912" s="158"/>
      <c r="E2912" s="148"/>
      <c r="F2912" s="170"/>
      <c r="G2912" s="129"/>
    </row>
    <row r="2913" spans="1:7" ht="12.75" x14ac:dyDescent="0.2">
      <c r="A2913" s="165"/>
      <c r="B2913" s="214"/>
      <c r="C2913" s="215"/>
      <c r="D2913" s="159"/>
      <c r="E2913" s="149"/>
      <c r="F2913" s="171"/>
      <c r="G2913" s="130"/>
    </row>
    <row r="2914" spans="1:7" ht="30" x14ac:dyDescent="0.2">
      <c r="A2914" s="25">
        <v>19</v>
      </c>
      <c r="B2914" s="114" t="s">
        <v>73</v>
      </c>
      <c r="C2914" s="30" t="s">
        <v>74</v>
      </c>
      <c r="D2914" s="45" t="s">
        <v>71</v>
      </c>
      <c r="E2914" s="21">
        <v>26.344999999999999</v>
      </c>
      <c r="F2914" s="58">
        <v>583.9987502916224</v>
      </c>
      <c r="G2914" s="24">
        <f t="shared" si="48"/>
        <v>15385.447076432791</v>
      </c>
    </row>
    <row r="2915" spans="1:7" ht="30" x14ac:dyDescent="0.2">
      <c r="A2915" s="25">
        <v>20</v>
      </c>
      <c r="B2915" s="115" t="s">
        <v>76</v>
      </c>
      <c r="C2915" s="30" t="s">
        <v>77</v>
      </c>
      <c r="D2915" s="45" t="s">
        <v>71</v>
      </c>
      <c r="E2915" s="21">
        <v>26.344999999999999</v>
      </c>
      <c r="F2915" s="58">
        <v>420.13117033831099</v>
      </c>
      <c r="G2915" s="24">
        <f t="shared" si="48"/>
        <v>11068.355682562802</v>
      </c>
    </row>
    <row r="2916" spans="1:7" ht="12.75" customHeight="1" x14ac:dyDescent="0.2">
      <c r="A2916" s="163">
        <v>21</v>
      </c>
      <c r="B2916" s="207" t="s">
        <v>80</v>
      </c>
      <c r="C2916" s="210" t="s">
        <v>347</v>
      </c>
      <c r="D2916" s="213" t="s">
        <v>71</v>
      </c>
      <c r="E2916" s="186">
        <v>0.1</v>
      </c>
      <c r="F2916" s="169">
        <v>133.23731724058132</v>
      </c>
      <c r="G2916" s="128">
        <f t="shared" si="48"/>
        <v>13.323731724058133</v>
      </c>
    </row>
    <row r="2917" spans="1:7" ht="12.75" customHeight="1" x14ac:dyDescent="0.2">
      <c r="A2917" s="164"/>
      <c r="B2917" s="208"/>
      <c r="C2917" s="211"/>
      <c r="D2917" s="213"/>
      <c r="E2917" s="187"/>
      <c r="F2917" s="170"/>
      <c r="G2917" s="129"/>
    </row>
    <row r="2918" spans="1:7" ht="12.75" customHeight="1" x14ac:dyDescent="0.2">
      <c r="A2918" s="165"/>
      <c r="B2918" s="209"/>
      <c r="C2918" s="212"/>
      <c r="D2918" s="213"/>
      <c r="E2918" s="188"/>
      <c r="F2918" s="171"/>
      <c r="G2918" s="130"/>
    </row>
    <row r="2919" spans="1:7" ht="30" x14ac:dyDescent="0.2">
      <c r="A2919" s="25">
        <v>22</v>
      </c>
      <c r="B2919" s="114" t="s">
        <v>188</v>
      </c>
      <c r="C2919" s="30" t="s">
        <v>592</v>
      </c>
      <c r="D2919" s="57" t="s">
        <v>12</v>
      </c>
      <c r="E2919" s="82">
        <v>1</v>
      </c>
      <c r="F2919" s="58">
        <v>42.358930080986205</v>
      </c>
      <c r="G2919" s="24">
        <f t="shared" si="48"/>
        <v>42.358930080986205</v>
      </c>
    </row>
    <row r="2920" spans="1:7" ht="45" x14ac:dyDescent="0.2">
      <c r="A2920" s="20">
        <v>23</v>
      </c>
      <c r="B2920" s="114" t="s">
        <v>78</v>
      </c>
      <c r="C2920" s="35" t="s">
        <v>720</v>
      </c>
      <c r="D2920" s="27" t="s">
        <v>14</v>
      </c>
      <c r="E2920" s="78">
        <v>0.18</v>
      </c>
      <c r="F2920" s="20">
        <v>259.0317966725778</v>
      </c>
      <c r="G2920" s="24">
        <f t="shared" si="48"/>
        <v>46.625723401064</v>
      </c>
    </row>
    <row r="2921" spans="1:7" ht="30" x14ac:dyDescent="0.2">
      <c r="A2921" s="25">
        <v>24</v>
      </c>
      <c r="B2921" s="110" t="s">
        <v>535</v>
      </c>
      <c r="C2921" s="92" t="s">
        <v>593</v>
      </c>
      <c r="D2921" s="20" t="s">
        <v>14</v>
      </c>
      <c r="E2921" s="53">
        <v>31.44</v>
      </c>
      <c r="F2921" s="20">
        <v>4.1657515727334937</v>
      </c>
      <c r="G2921" s="24">
        <f t="shared" si="48"/>
        <v>130.97122944674103</v>
      </c>
    </row>
    <row r="2922" spans="1:7" ht="15" x14ac:dyDescent="0.2">
      <c r="A2922" s="20"/>
      <c r="B2922" s="110"/>
      <c r="C2922" s="97" t="s">
        <v>1</v>
      </c>
      <c r="D2922" s="20"/>
      <c r="E2922" s="47"/>
      <c r="F2922" s="33" t="s">
        <v>185</v>
      </c>
      <c r="G2922" s="24"/>
    </row>
    <row r="2923" spans="1:7" ht="60" x14ac:dyDescent="0.2">
      <c r="A2923" s="20">
        <v>1</v>
      </c>
      <c r="B2923" s="110" t="s">
        <v>594</v>
      </c>
      <c r="C2923" s="30" t="s">
        <v>595</v>
      </c>
      <c r="D2923" s="27" t="s">
        <v>17</v>
      </c>
      <c r="E2923" s="28">
        <v>15</v>
      </c>
      <c r="F2923" s="58">
        <v>27.203203589509101</v>
      </c>
      <c r="G2923" s="24">
        <f t="shared" si="48"/>
        <v>408.04805384263653</v>
      </c>
    </row>
    <row r="2924" spans="1:7" ht="60" x14ac:dyDescent="0.2">
      <c r="A2924" s="20">
        <v>2</v>
      </c>
      <c r="B2924" s="110" t="s">
        <v>596</v>
      </c>
      <c r="C2924" s="30" t="s">
        <v>597</v>
      </c>
      <c r="D2924" s="27" t="s">
        <v>17</v>
      </c>
      <c r="E2924" s="28">
        <v>3</v>
      </c>
      <c r="F2924" s="58">
        <v>24.404680889559206</v>
      </c>
      <c r="G2924" s="24">
        <f t="shared" si="48"/>
        <v>73.214042668677621</v>
      </c>
    </row>
    <row r="2925" spans="1:7" ht="60" x14ac:dyDescent="0.2">
      <c r="A2925" s="20">
        <v>3</v>
      </c>
      <c r="B2925" s="110" t="s">
        <v>596</v>
      </c>
      <c r="C2925" s="30" t="s">
        <v>598</v>
      </c>
      <c r="D2925" s="27" t="s">
        <v>17</v>
      </c>
      <c r="E2925" s="28">
        <v>30</v>
      </c>
      <c r="F2925" s="58">
        <v>23.082040442852431</v>
      </c>
      <c r="G2925" s="24">
        <f t="shared" si="48"/>
        <v>692.46121328557297</v>
      </c>
    </row>
    <row r="2926" spans="1:7" ht="60" x14ac:dyDescent="0.2">
      <c r="A2926" s="20">
        <v>4</v>
      </c>
      <c r="B2926" s="110" t="s">
        <v>109</v>
      </c>
      <c r="C2926" s="30" t="s">
        <v>599</v>
      </c>
      <c r="D2926" s="27" t="s">
        <v>17</v>
      </c>
      <c r="E2926" s="28">
        <v>80</v>
      </c>
      <c r="F2926" s="20">
        <v>8.8264904367232528</v>
      </c>
      <c r="G2926" s="24">
        <f t="shared" si="48"/>
        <v>706.11923493786026</v>
      </c>
    </row>
    <row r="2927" spans="1:7" ht="60" x14ac:dyDescent="0.2">
      <c r="A2927" s="20">
        <v>5</v>
      </c>
      <c r="B2927" s="110" t="s">
        <v>600</v>
      </c>
      <c r="C2927" s="30" t="s">
        <v>601</v>
      </c>
      <c r="D2927" s="27" t="s">
        <v>17</v>
      </c>
      <c r="E2927" s="28">
        <v>120</v>
      </c>
      <c r="F2927" s="20">
        <v>5.6128779108415552</v>
      </c>
      <c r="G2927" s="24">
        <f t="shared" si="48"/>
        <v>673.54534930098657</v>
      </c>
    </row>
    <row r="2928" spans="1:7" ht="45" x14ac:dyDescent="0.2">
      <c r="A2928" s="20">
        <v>6</v>
      </c>
      <c r="B2928" s="110" t="s">
        <v>602</v>
      </c>
      <c r="C2928" s="63" t="s">
        <v>603</v>
      </c>
      <c r="D2928" s="50" t="s">
        <v>84</v>
      </c>
      <c r="E2928" s="93">
        <v>2</v>
      </c>
      <c r="F2928" s="58">
        <v>9.0572650680119207</v>
      </c>
      <c r="G2928" s="24">
        <f t="shared" si="48"/>
        <v>18.114530136023841</v>
      </c>
    </row>
    <row r="2929" spans="1:7" ht="45" x14ac:dyDescent="0.2">
      <c r="A2929" s="20">
        <v>7</v>
      </c>
      <c r="B2929" s="110" t="s">
        <v>604</v>
      </c>
      <c r="C2929" s="63" t="s">
        <v>605</v>
      </c>
      <c r="D2929" s="50" t="s">
        <v>84</v>
      </c>
      <c r="E2929" s="93">
        <v>1</v>
      </c>
      <c r="F2929" s="20">
        <v>5.9299685958491102</v>
      </c>
      <c r="G2929" s="24">
        <f t="shared" si="48"/>
        <v>5.9299685958491102</v>
      </c>
    </row>
    <row r="2930" spans="1:7" ht="45" x14ac:dyDescent="0.2">
      <c r="A2930" s="20">
        <v>8</v>
      </c>
      <c r="B2930" s="110" t="s">
        <v>606</v>
      </c>
      <c r="C2930" s="63" t="s">
        <v>607</v>
      </c>
      <c r="D2930" s="50" t="s">
        <v>84</v>
      </c>
      <c r="E2930" s="93">
        <v>2</v>
      </c>
      <c r="F2930" s="20">
        <v>3.1002195032550039</v>
      </c>
      <c r="G2930" s="24">
        <f t="shared" si="48"/>
        <v>6.2004390065100079</v>
      </c>
    </row>
    <row r="2931" spans="1:7" ht="45" x14ac:dyDescent="0.2">
      <c r="A2931" s="20">
        <v>9</v>
      </c>
      <c r="B2931" s="110" t="s">
        <v>82</v>
      </c>
      <c r="C2931" s="63" t="s">
        <v>608</v>
      </c>
      <c r="D2931" s="50" t="s">
        <v>84</v>
      </c>
      <c r="E2931" s="93">
        <v>2</v>
      </c>
      <c r="F2931" s="20">
        <v>2.139356872771756</v>
      </c>
      <c r="G2931" s="24">
        <f t="shared" si="48"/>
        <v>4.278713745543512</v>
      </c>
    </row>
    <row r="2932" spans="1:7" ht="45" x14ac:dyDescent="0.2">
      <c r="A2932" s="20">
        <v>10</v>
      </c>
      <c r="B2932" s="110" t="s">
        <v>82</v>
      </c>
      <c r="C2932" s="63" t="s">
        <v>609</v>
      </c>
      <c r="D2932" s="50" t="s">
        <v>84</v>
      </c>
      <c r="E2932" s="93">
        <v>4</v>
      </c>
      <c r="F2932" s="20">
        <v>2.139356872771756</v>
      </c>
      <c r="G2932" s="24">
        <f t="shared" si="48"/>
        <v>8.5574274910870241</v>
      </c>
    </row>
    <row r="2933" spans="1:7" ht="45" x14ac:dyDescent="0.2">
      <c r="A2933" s="20">
        <v>11</v>
      </c>
      <c r="B2933" s="110" t="s">
        <v>82</v>
      </c>
      <c r="C2933" s="63" t="s">
        <v>610</v>
      </c>
      <c r="D2933" s="50" t="s">
        <v>84</v>
      </c>
      <c r="E2933" s="93">
        <v>3</v>
      </c>
      <c r="F2933" s="20">
        <v>2.139356872771756</v>
      </c>
      <c r="G2933" s="24">
        <f t="shared" si="48"/>
        <v>6.4180706183152676</v>
      </c>
    </row>
    <row r="2934" spans="1:7" ht="31.7" customHeight="1" x14ac:dyDescent="0.2">
      <c r="A2934" s="163">
        <v>12</v>
      </c>
      <c r="B2934" s="206" t="s">
        <v>611</v>
      </c>
      <c r="C2934" s="200" t="s">
        <v>612</v>
      </c>
      <c r="D2934" s="202" t="s">
        <v>84</v>
      </c>
      <c r="E2934" s="204">
        <v>2</v>
      </c>
      <c r="F2934" s="163">
        <v>8.0964297191684231</v>
      </c>
      <c r="G2934" s="128">
        <f t="shared" si="48"/>
        <v>16.192859438336846</v>
      </c>
    </row>
    <row r="2935" spans="1:7" ht="20.25" customHeight="1" x14ac:dyDescent="0.2">
      <c r="A2935" s="165"/>
      <c r="B2935" s="206"/>
      <c r="C2935" s="201"/>
      <c r="D2935" s="203"/>
      <c r="E2935" s="205"/>
      <c r="F2935" s="165"/>
      <c r="G2935" s="130"/>
    </row>
    <row r="2936" spans="1:7" ht="22.7" customHeight="1" x14ac:dyDescent="0.2">
      <c r="A2936" s="163">
        <v>13</v>
      </c>
      <c r="B2936" s="198" t="s">
        <v>613</v>
      </c>
      <c r="C2936" s="200" t="s">
        <v>614</v>
      </c>
      <c r="D2936" s="202" t="s">
        <v>84</v>
      </c>
      <c r="E2936" s="204">
        <v>1</v>
      </c>
      <c r="F2936" s="163">
        <v>5.8386764077275375</v>
      </c>
      <c r="G2936" s="128">
        <f t="shared" si="48"/>
        <v>5.8386764077275375</v>
      </c>
    </row>
    <row r="2937" spans="1:7" ht="22.7" customHeight="1" x14ac:dyDescent="0.2">
      <c r="A2937" s="165"/>
      <c r="B2937" s="199"/>
      <c r="C2937" s="201"/>
      <c r="D2937" s="203"/>
      <c r="E2937" s="205"/>
      <c r="F2937" s="165"/>
      <c r="G2937" s="130"/>
    </row>
    <row r="2938" spans="1:7" ht="22.7" customHeight="1" x14ac:dyDescent="0.2">
      <c r="A2938" s="163">
        <v>14</v>
      </c>
      <c r="B2938" s="198" t="s">
        <v>615</v>
      </c>
      <c r="C2938" s="200" t="s">
        <v>616</v>
      </c>
      <c r="D2938" s="202" t="s">
        <v>84</v>
      </c>
      <c r="E2938" s="204">
        <v>2</v>
      </c>
      <c r="F2938" s="163">
        <v>3.863301392382184</v>
      </c>
      <c r="G2938" s="128">
        <f t="shared" si="48"/>
        <v>7.7266027847643679</v>
      </c>
    </row>
    <row r="2939" spans="1:7" ht="22.7" customHeight="1" x14ac:dyDescent="0.2">
      <c r="A2939" s="165"/>
      <c r="B2939" s="199"/>
      <c r="C2939" s="201"/>
      <c r="D2939" s="203"/>
      <c r="E2939" s="205"/>
      <c r="F2939" s="165"/>
      <c r="G2939" s="130"/>
    </row>
    <row r="2940" spans="1:7" ht="22.7" customHeight="1" x14ac:dyDescent="0.2">
      <c r="A2940" s="163">
        <v>15</v>
      </c>
      <c r="B2940" s="198" t="s">
        <v>615</v>
      </c>
      <c r="C2940" s="200" t="s">
        <v>617</v>
      </c>
      <c r="D2940" s="202" t="s">
        <v>84</v>
      </c>
      <c r="E2940" s="204">
        <v>2</v>
      </c>
      <c r="F2940" s="163">
        <v>3.863301392382184</v>
      </c>
      <c r="G2940" s="128">
        <f t="shared" si="48"/>
        <v>7.7266027847643679</v>
      </c>
    </row>
    <row r="2941" spans="1:7" ht="22.7" customHeight="1" x14ac:dyDescent="0.2">
      <c r="A2941" s="165"/>
      <c r="B2941" s="199"/>
      <c r="C2941" s="201"/>
      <c r="D2941" s="203"/>
      <c r="E2941" s="205"/>
      <c r="F2941" s="165"/>
      <c r="G2941" s="130"/>
    </row>
    <row r="2942" spans="1:7" ht="22.7" customHeight="1" x14ac:dyDescent="0.2">
      <c r="A2942" s="163">
        <v>16</v>
      </c>
      <c r="B2942" s="198" t="s">
        <v>615</v>
      </c>
      <c r="C2942" s="200" t="s">
        <v>618</v>
      </c>
      <c r="D2942" s="202" t="s">
        <v>84</v>
      </c>
      <c r="E2942" s="204">
        <v>4</v>
      </c>
      <c r="F2942" s="163">
        <v>3.863301392382184</v>
      </c>
      <c r="G2942" s="128">
        <f t="shared" si="48"/>
        <v>15.453205569528736</v>
      </c>
    </row>
    <row r="2943" spans="1:7" ht="22.7" customHeight="1" x14ac:dyDescent="0.2">
      <c r="A2943" s="165"/>
      <c r="B2943" s="199"/>
      <c r="C2943" s="201"/>
      <c r="D2943" s="203"/>
      <c r="E2943" s="205"/>
      <c r="F2943" s="165"/>
      <c r="G2943" s="130"/>
    </row>
    <row r="2944" spans="1:7" ht="22.7" customHeight="1" x14ac:dyDescent="0.2">
      <c r="A2944" s="163">
        <v>17</v>
      </c>
      <c r="B2944" s="198" t="s">
        <v>615</v>
      </c>
      <c r="C2944" s="200" t="s">
        <v>619</v>
      </c>
      <c r="D2944" s="202" t="s">
        <v>84</v>
      </c>
      <c r="E2944" s="204">
        <v>3</v>
      </c>
      <c r="F2944" s="163">
        <v>3.863301392382184</v>
      </c>
      <c r="G2944" s="128">
        <f t="shared" si="48"/>
        <v>11.589904177146552</v>
      </c>
    </row>
    <row r="2945" spans="1:7" ht="22.7" customHeight="1" x14ac:dyDescent="0.2">
      <c r="A2945" s="165"/>
      <c r="B2945" s="199"/>
      <c r="C2945" s="201"/>
      <c r="D2945" s="203"/>
      <c r="E2945" s="205"/>
      <c r="F2945" s="165"/>
      <c r="G2945" s="130"/>
    </row>
    <row r="2946" spans="1:7" s="56" customFormat="1" ht="15" x14ac:dyDescent="0.25">
      <c r="A2946" s="27"/>
      <c r="B2946" s="110"/>
      <c r="C2946" s="94" t="s">
        <v>710</v>
      </c>
      <c r="D2946" s="95"/>
      <c r="E2946" s="96"/>
      <c r="F2946" s="22"/>
      <c r="G2946" s="97">
        <f>SUM(G9:G2945)</f>
        <v>798042.22422541166</v>
      </c>
    </row>
    <row r="2947" spans="1:7" ht="15" x14ac:dyDescent="0.2">
      <c r="A2947" s="25"/>
      <c r="B2947" s="119"/>
      <c r="C2947" s="98" t="s">
        <v>723</v>
      </c>
      <c r="D2947" s="99"/>
      <c r="E2947" s="100"/>
      <c r="F2947" s="101"/>
      <c r="G2947" s="102">
        <f>G2946*0.2</f>
        <v>159608.44484508235</v>
      </c>
    </row>
    <row r="2948" spans="1:7" ht="15" x14ac:dyDescent="0.2">
      <c r="A2948" s="25"/>
      <c r="B2948" s="119"/>
      <c r="C2948" s="103" t="s">
        <v>724</v>
      </c>
      <c r="D2948" s="99"/>
      <c r="E2948" s="100"/>
      <c r="F2948" s="101"/>
      <c r="G2948" s="104">
        <f>G2946+G2947</f>
        <v>957650.66907049401</v>
      </c>
    </row>
    <row r="2949" spans="1:7" s="56" customFormat="1" ht="37.5" customHeight="1" x14ac:dyDescent="0.25">
      <c r="A2949" s="131" t="s">
        <v>722</v>
      </c>
      <c r="B2949" s="131"/>
      <c r="C2949" s="131"/>
      <c r="D2949" s="131"/>
      <c r="E2949" s="131"/>
      <c r="F2949" s="131"/>
      <c r="G2949" s="131"/>
    </row>
    <row r="2950" spans="1:7" s="56" customFormat="1" ht="15.75" x14ac:dyDescent="0.3">
      <c r="B2950" s="19"/>
      <c r="C2950" s="3"/>
      <c r="D2950" s="3"/>
      <c r="E2950" s="3"/>
      <c r="F2950" s="6"/>
    </row>
    <row r="2951" spans="1:7" s="56" customFormat="1" ht="15.75" x14ac:dyDescent="0.3">
      <c r="B2951" s="19"/>
      <c r="C2951" s="3"/>
      <c r="D2951" s="3"/>
      <c r="E2951" s="3"/>
      <c r="F2951" s="6"/>
    </row>
    <row r="2952" spans="1:7" s="56" customFormat="1" ht="17.45" customHeight="1" x14ac:dyDescent="0.3">
      <c r="A2952" s="105"/>
      <c r="B2952" s="122"/>
      <c r="C2952" s="106"/>
      <c r="D2952" s="196"/>
      <c r="E2952" s="196"/>
      <c r="F2952" s="197"/>
      <c r="G2952" s="197"/>
    </row>
    <row r="2953" spans="1:7" s="56" customFormat="1" ht="15.75" x14ac:dyDescent="0.3">
      <c r="B2953" s="19"/>
      <c r="F2953" s="6"/>
    </row>
  </sheetData>
  <mergeCells count="3094">
    <mergeCell ref="A1:G1"/>
    <mergeCell ref="G2944:G2945"/>
    <mergeCell ref="G2942:G2943"/>
    <mergeCell ref="D415:D416"/>
    <mergeCell ref="E415:E416"/>
    <mergeCell ref="D417:D419"/>
    <mergeCell ref="E417:E419"/>
    <mergeCell ref="F2944:F2945"/>
    <mergeCell ref="F2942:F2943"/>
    <mergeCell ref="F2940:F2941"/>
    <mergeCell ref="F2938:F2939"/>
    <mergeCell ref="F2936:F2937"/>
    <mergeCell ref="F2934:F2935"/>
    <mergeCell ref="D1297:D1298"/>
    <mergeCell ref="E1297:E1298"/>
    <mergeCell ref="F1297:F1298"/>
    <mergeCell ref="D1299:D1300"/>
    <mergeCell ref="E1299:E1300"/>
    <mergeCell ref="F1299:F1300"/>
    <mergeCell ref="D1301:D1302"/>
    <mergeCell ref="E1301:E1302"/>
    <mergeCell ref="F1301:F1302"/>
    <mergeCell ref="D1305:D1306"/>
    <mergeCell ref="E1305:E1306"/>
    <mergeCell ref="F1305:F1306"/>
    <mergeCell ref="D2076:D2077"/>
    <mergeCell ref="E2076:E2077"/>
    <mergeCell ref="D2371:D2372"/>
    <mergeCell ref="E2371:E2372"/>
    <mergeCell ref="D2369:D2370"/>
    <mergeCell ref="E2369:E2370"/>
    <mergeCell ref="D2389:D2391"/>
    <mergeCell ref="E2389:E2391"/>
    <mergeCell ref="E304:E306"/>
    <mergeCell ref="E307:E310"/>
    <mergeCell ref="D307:D310"/>
    <mergeCell ref="D332:D334"/>
    <mergeCell ref="E332:E334"/>
    <mergeCell ref="D335:D337"/>
    <mergeCell ref="E2560:E2561"/>
    <mergeCell ref="E2264:E2265"/>
    <mergeCell ref="F346:F349"/>
    <mergeCell ref="D338:D340"/>
    <mergeCell ref="E338:E340"/>
    <mergeCell ref="F338:F340"/>
    <mergeCell ref="D343:D345"/>
    <mergeCell ref="E343:E345"/>
    <mergeCell ref="F343:F345"/>
    <mergeCell ref="F362:F363"/>
    <mergeCell ref="F364:F365"/>
    <mergeCell ref="D371:D373"/>
    <mergeCell ref="E371:E373"/>
    <mergeCell ref="F371:F373"/>
    <mergeCell ref="D374:D376"/>
    <mergeCell ref="E374:E376"/>
    <mergeCell ref="F374:F376"/>
    <mergeCell ref="D377:D379"/>
    <mergeCell ref="E377:E379"/>
    <mergeCell ref="F377:F379"/>
    <mergeCell ref="D420:D422"/>
    <mergeCell ref="E420:E422"/>
    <mergeCell ref="D385:D388"/>
    <mergeCell ref="E385:E388"/>
    <mergeCell ref="D410:D412"/>
    <mergeCell ref="E410:E412"/>
    <mergeCell ref="A2572:A2573"/>
    <mergeCell ref="C2572:C2573"/>
    <mergeCell ref="A2574:A2575"/>
    <mergeCell ref="C2574:C2575"/>
    <mergeCell ref="A2596:A2597"/>
    <mergeCell ref="B2596:B2597"/>
    <mergeCell ref="D2596:D2597"/>
    <mergeCell ref="E2596:E2597"/>
    <mergeCell ref="A2594:A2595"/>
    <mergeCell ref="B2594:B2595"/>
    <mergeCell ref="C2594:C2595"/>
    <mergeCell ref="D2594:D2595"/>
    <mergeCell ref="E2594:E2595"/>
    <mergeCell ref="A2578:A2579"/>
    <mergeCell ref="C2578:C2579"/>
    <mergeCell ref="A2580:A2583"/>
    <mergeCell ref="B2580:B2583"/>
    <mergeCell ref="C2580:C2583"/>
    <mergeCell ref="C2596:C2597"/>
    <mergeCell ref="A2283:A2285"/>
    <mergeCell ref="C2283:C2285"/>
    <mergeCell ref="A2286:A2288"/>
    <mergeCell ref="C2286:C2288"/>
    <mergeCell ref="A2281:A2282"/>
    <mergeCell ref="C2281:C2282"/>
    <mergeCell ref="A2277:A2278"/>
    <mergeCell ref="B2277:B2278"/>
    <mergeCell ref="C2277:C2278"/>
    <mergeCell ref="A2315:A2317"/>
    <mergeCell ref="C2315:C2317"/>
    <mergeCell ref="A2329:A2330"/>
    <mergeCell ref="B2329:B2330"/>
    <mergeCell ref="C2329:C2330"/>
    <mergeCell ref="D2329:D2330"/>
    <mergeCell ref="E2329:E2330"/>
    <mergeCell ref="A2307:A2309"/>
    <mergeCell ref="C2307:C2309"/>
    <mergeCell ref="A2291:A2293"/>
    <mergeCell ref="C2291:C2293"/>
    <mergeCell ref="A2305:A2306"/>
    <mergeCell ref="C2305:C2306"/>
    <mergeCell ref="A2310:A2312"/>
    <mergeCell ref="C2310:C2312"/>
    <mergeCell ref="B2558:B2559"/>
    <mergeCell ref="C2558:C2559"/>
    <mergeCell ref="D2558:D2559"/>
    <mergeCell ref="E2558:E2559"/>
    <mergeCell ref="A2560:A2561"/>
    <mergeCell ref="B2560:B2561"/>
    <mergeCell ref="C2560:C2561"/>
    <mergeCell ref="D2560:D2561"/>
    <mergeCell ref="A2019:A2020"/>
    <mergeCell ref="B2019:B2020"/>
    <mergeCell ref="C2019:C2020"/>
    <mergeCell ref="D2019:D2020"/>
    <mergeCell ref="E2019:E2020"/>
    <mergeCell ref="A2023:A2024"/>
    <mergeCell ref="B2023:B2024"/>
    <mergeCell ref="C2023:C2024"/>
    <mergeCell ref="D2023:D2024"/>
    <mergeCell ref="E2023:E2024"/>
    <mergeCell ref="A2057:A2059"/>
    <mergeCell ref="C2057:C2059"/>
    <mergeCell ref="A2062:A2064"/>
    <mergeCell ref="C2062:C2064"/>
    <mergeCell ref="A2052:A2053"/>
    <mergeCell ref="C2052:C2053"/>
    <mergeCell ref="A2054:A2056"/>
    <mergeCell ref="C2054:C2056"/>
    <mergeCell ref="A2032:A2034"/>
    <mergeCell ref="C2032:C2034"/>
    <mergeCell ref="A2037:A2039"/>
    <mergeCell ref="C2037:C2039"/>
    <mergeCell ref="A2027:A2028"/>
    <mergeCell ref="A2538:A2539"/>
    <mergeCell ref="A1953:A1954"/>
    <mergeCell ref="B1953:B1954"/>
    <mergeCell ref="C1953:C1954"/>
    <mergeCell ref="D1953:D1954"/>
    <mergeCell ref="E1953:E1954"/>
    <mergeCell ref="A1957:A1958"/>
    <mergeCell ref="B1957:B1958"/>
    <mergeCell ref="A485:A486"/>
    <mergeCell ref="B485:B486"/>
    <mergeCell ref="C485:C486"/>
    <mergeCell ref="D485:D486"/>
    <mergeCell ref="E485:E486"/>
    <mergeCell ref="A489:A490"/>
    <mergeCell ref="B489:B490"/>
    <mergeCell ref="C489:C490"/>
    <mergeCell ref="D489:D490"/>
    <mergeCell ref="E489:E490"/>
    <mergeCell ref="A717:A719"/>
    <mergeCell ref="C717:C719"/>
    <mergeCell ref="A720:A722"/>
    <mergeCell ref="C720:C722"/>
    <mergeCell ref="E1134:E1135"/>
    <mergeCell ref="A1138:A1139"/>
    <mergeCell ref="B1138:B1139"/>
    <mergeCell ref="B1289:B1290"/>
    <mergeCell ref="C1289:C1290"/>
    <mergeCell ref="D1289:D1290"/>
    <mergeCell ref="E1289:E1290"/>
    <mergeCell ref="A1293:A1294"/>
    <mergeCell ref="B1293:B1294"/>
    <mergeCell ref="C1293:C1294"/>
    <mergeCell ref="A1146:A1148"/>
    <mergeCell ref="A472:A473"/>
    <mergeCell ref="B472:B473"/>
    <mergeCell ref="C472:C473"/>
    <mergeCell ref="D472:D473"/>
    <mergeCell ref="E472:E473"/>
    <mergeCell ref="A476:A477"/>
    <mergeCell ref="B476:B477"/>
    <mergeCell ref="C476:C477"/>
    <mergeCell ref="D476:D477"/>
    <mergeCell ref="E476:E477"/>
    <mergeCell ref="E641:E642"/>
    <mergeCell ref="A657:A659"/>
    <mergeCell ref="C657:C659"/>
    <mergeCell ref="A660:A663"/>
    <mergeCell ref="B660:B663"/>
    <mergeCell ref="C660:C663"/>
    <mergeCell ref="A649:A651"/>
    <mergeCell ref="C649:C651"/>
    <mergeCell ref="A652:A654"/>
    <mergeCell ref="C652:C654"/>
    <mergeCell ref="A646:A648"/>
    <mergeCell ref="C646:C648"/>
    <mergeCell ref="A515:A517"/>
    <mergeCell ref="C515:C517"/>
    <mergeCell ref="A518:A520"/>
    <mergeCell ref="C518:C520"/>
    <mergeCell ref="A506:A507"/>
    <mergeCell ref="B506:B507"/>
    <mergeCell ref="C506:C507"/>
    <mergeCell ref="D506:D507"/>
    <mergeCell ref="A504:A505"/>
    <mergeCell ref="B504:B505"/>
    <mergeCell ref="C1146:C1148"/>
    <mergeCell ref="A1173:A1174"/>
    <mergeCell ref="B1173:B1174"/>
    <mergeCell ref="C1173:C1174"/>
    <mergeCell ref="D1173:D1174"/>
    <mergeCell ref="E1173:E1174"/>
    <mergeCell ref="A1157:A1160"/>
    <mergeCell ref="B1157:B1160"/>
    <mergeCell ref="A1199:A1202"/>
    <mergeCell ref="B1199:B1202"/>
    <mergeCell ref="C1199:C1202"/>
    <mergeCell ref="C1157:C1160"/>
    <mergeCell ref="A1149:A1151"/>
    <mergeCell ref="C1149:C1151"/>
    <mergeCell ref="A1154:A1156"/>
    <mergeCell ref="C1154:C1156"/>
    <mergeCell ref="A1191:A1193"/>
    <mergeCell ref="C1191:C1193"/>
    <mergeCell ref="A1196:A1198"/>
    <mergeCell ref="C1196:C1198"/>
    <mergeCell ref="A1186:A1187"/>
    <mergeCell ref="C1186:C1187"/>
    <mergeCell ref="A1188:A1190"/>
    <mergeCell ref="C1188:C1190"/>
    <mergeCell ref="A1183:A1185"/>
    <mergeCell ref="C1183:C1185"/>
    <mergeCell ref="A1175:A1176"/>
    <mergeCell ref="B1175:B1176"/>
    <mergeCell ref="C1175:C1176"/>
    <mergeCell ref="D1175:D1176"/>
    <mergeCell ref="E1175:E1176"/>
    <mergeCell ref="D1157:D1160"/>
    <mergeCell ref="C1957:C1958"/>
    <mergeCell ref="D1957:D1958"/>
    <mergeCell ref="E1957:E1958"/>
    <mergeCell ref="A2149:A2150"/>
    <mergeCell ref="B2149:B2150"/>
    <mergeCell ref="C2149:C2150"/>
    <mergeCell ref="D2149:D2150"/>
    <mergeCell ref="E2149:E2150"/>
    <mergeCell ref="A2153:A2154"/>
    <mergeCell ref="B2153:B2154"/>
    <mergeCell ref="C2153:C2154"/>
    <mergeCell ref="D2153:D2154"/>
    <mergeCell ref="E2153:E2154"/>
    <mergeCell ref="D2475:D2476"/>
    <mergeCell ref="E2475:E2476"/>
    <mergeCell ref="A2420:A2421"/>
    <mergeCell ref="B2420:B2421"/>
    <mergeCell ref="C2420:C2421"/>
    <mergeCell ref="D2420:D2421"/>
    <mergeCell ref="E2420:E2421"/>
    <mergeCell ref="A2424:A2425"/>
    <mergeCell ref="B2424:B2425"/>
    <mergeCell ref="C2424:C2425"/>
    <mergeCell ref="D2424:D2425"/>
    <mergeCell ref="E2424:E2425"/>
    <mergeCell ref="A2432:A2434"/>
    <mergeCell ref="C2432:C2434"/>
    <mergeCell ref="A2435:A2437"/>
    <mergeCell ref="C2435:C2437"/>
    <mergeCell ref="A2460:A2461"/>
    <mergeCell ref="B2460:B2461"/>
    <mergeCell ref="C2460:C2461"/>
    <mergeCell ref="A43:A45"/>
    <mergeCell ref="C43:C45"/>
    <mergeCell ref="A46:A49"/>
    <mergeCell ref="B46:B49"/>
    <mergeCell ref="C46:C49"/>
    <mergeCell ref="A9:A10"/>
    <mergeCell ref="A25:A27"/>
    <mergeCell ref="C25:C27"/>
    <mergeCell ref="D40:D42"/>
    <mergeCell ref="A4:A5"/>
    <mergeCell ref="B4:B5"/>
    <mergeCell ref="C4:C5"/>
    <mergeCell ref="D4:D5"/>
    <mergeCell ref="E4:E5"/>
    <mergeCell ref="A2607:A2608"/>
    <mergeCell ref="B2607:B2608"/>
    <mergeCell ref="C2607:C2608"/>
    <mergeCell ref="D2607:D2608"/>
    <mergeCell ref="E2607:E2608"/>
    <mergeCell ref="A2471:A2472"/>
    <mergeCell ref="B2471:B2472"/>
    <mergeCell ref="C2471:C2472"/>
    <mergeCell ref="D2471:D2472"/>
    <mergeCell ref="E2471:E2472"/>
    <mergeCell ref="A2475:A2476"/>
    <mergeCell ref="B2475:B2476"/>
    <mergeCell ref="C9:C10"/>
    <mergeCell ref="D25:D27"/>
    <mergeCell ref="E25:E27"/>
    <mergeCell ref="D33:D35"/>
    <mergeCell ref="E33:E35"/>
    <mergeCell ref="C28:C29"/>
    <mergeCell ref="C33:C35"/>
    <mergeCell ref="C40:C42"/>
    <mergeCell ref="C30:C32"/>
    <mergeCell ref="A132:A133"/>
    <mergeCell ref="B132:B133"/>
    <mergeCell ref="C132:C133"/>
    <mergeCell ref="D132:D133"/>
    <mergeCell ref="E132:E133"/>
    <mergeCell ref="F25:F27"/>
    <mergeCell ref="F4:G4"/>
    <mergeCell ref="D9:D10"/>
    <mergeCell ref="E9:E10"/>
    <mergeCell ref="F9:F10"/>
    <mergeCell ref="A119:A120"/>
    <mergeCell ref="B119:B120"/>
    <mergeCell ref="C119:C120"/>
    <mergeCell ref="D119:D120"/>
    <mergeCell ref="E119:E120"/>
    <mergeCell ref="A117:A118"/>
    <mergeCell ref="B117:B118"/>
    <mergeCell ref="C117:C118"/>
    <mergeCell ref="D117:D118"/>
    <mergeCell ref="E117:E118"/>
    <mergeCell ref="A58:A60"/>
    <mergeCell ref="B58:B60"/>
    <mergeCell ref="C58:C60"/>
    <mergeCell ref="D58:D60"/>
    <mergeCell ref="E58:E60"/>
    <mergeCell ref="A50:A53"/>
    <mergeCell ref="B50:B53"/>
    <mergeCell ref="C50:C53"/>
    <mergeCell ref="D28:D29"/>
    <mergeCell ref="E28:E29"/>
    <mergeCell ref="A33:A35"/>
    <mergeCell ref="A36:A37"/>
    <mergeCell ref="A40:A42"/>
    <mergeCell ref="A28:A29"/>
    <mergeCell ref="A30:A32"/>
    <mergeCell ref="D30:D32"/>
    <mergeCell ref="E30:E32"/>
    <mergeCell ref="E40:E42"/>
    <mergeCell ref="C162:C163"/>
    <mergeCell ref="D162:D163"/>
    <mergeCell ref="E162:E163"/>
    <mergeCell ref="A156:A157"/>
    <mergeCell ref="B156:B157"/>
    <mergeCell ref="C156:C157"/>
    <mergeCell ref="D156:D157"/>
    <mergeCell ref="E156:E157"/>
    <mergeCell ref="A152:A153"/>
    <mergeCell ref="B152:B153"/>
    <mergeCell ref="C152:C153"/>
    <mergeCell ref="D152:D153"/>
    <mergeCell ref="E152:E153"/>
    <mergeCell ref="C36:C37"/>
    <mergeCell ref="D36:D37"/>
    <mergeCell ref="E36:E37"/>
    <mergeCell ref="D50:D53"/>
    <mergeCell ref="E50:E53"/>
    <mergeCell ref="D46:D49"/>
    <mergeCell ref="E46:E49"/>
    <mergeCell ref="D43:D45"/>
    <mergeCell ref="E43:E45"/>
    <mergeCell ref="A143:A144"/>
    <mergeCell ref="B143:B144"/>
    <mergeCell ref="C143:C144"/>
    <mergeCell ref="D143:D144"/>
    <mergeCell ref="E143:E144"/>
    <mergeCell ref="A137:A138"/>
    <mergeCell ref="B137:B138"/>
    <mergeCell ref="C137:C138"/>
    <mergeCell ref="D137:D138"/>
    <mergeCell ref="E137:E138"/>
    <mergeCell ref="F186:F187"/>
    <mergeCell ref="A186:A187"/>
    <mergeCell ref="B186:B187"/>
    <mergeCell ref="C186:C187"/>
    <mergeCell ref="D186:D187"/>
    <mergeCell ref="E186:E187"/>
    <mergeCell ref="F162:F163"/>
    <mergeCell ref="A182:A183"/>
    <mergeCell ref="B182:B183"/>
    <mergeCell ref="C182:C183"/>
    <mergeCell ref="D182:D183"/>
    <mergeCell ref="E182:E183"/>
    <mergeCell ref="F182:F183"/>
    <mergeCell ref="F173:F174"/>
    <mergeCell ref="A173:A174"/>
    <mergeCell ref="B173:B174"/>
    <mergeCell ref="C173:C174"/>
    <mergeCell ref="D173:D174"/>
    <mergeCell ref="E173:E174"/>
    <mergeCell ref="A167:A168"/>
    <mergeCell ref="B167:B168"/>
    <mergeCell ref="C167:C168"/>
    <mergeCell ref="D167:D168"/>
    <mergeCell ref="E167:E168"/>
    <mergeCell ref="A162:A163"/>
    <mergeCell ref="B162:B163"/>
    <mergeCell ref="A212:A213"/>
    <mergeCell ref="B212:B213"/>
    <mergeCell ref="C212:C213"/>
    <mergeCell ref="D212:D213"/>
    <mergeCell ref="E212:E213"/>
    <mergeCell ref="A199:A200"/>
    <mergeCell ref="B199:B200"/>
    <mergeCell ref="C199:C200"/>
    <mergeCell ref="D199:D200"/>
    <mergeCell ref="E199:E200"/>
    <mergeCell ref="A195:A196"/>
    <mergeCell ref="B195:B196"/>
    <mergeCell ref="C195:C196"/>
    <mergeCell ref="D195:D196"/>
    <mergeCell ref="E195:E196"/>
    <mergeCell ref="A232:A233"/>
    <mergeCell ref="B232:B233"/>
    <mergeCell ref="C232:C233"/>
    <mergeCell ref="D232:D233"/>
    <mergeCell ref="E232:E233"/>
    <mergeCell ref="A230:A231"/>
    <mergeCell ref="B230:B231"/>
    <mergeCell ref="C230:C231"/>
    <mergeCell ref="D230:D231"/>
    <mergeCell ref="E230:E231"/>
    <mergeCell ref="A214:A215"/>
    <mergeCell ref="B214:B215"/>
    <mergeCell ref="C214:C215"/>
    <mergeCell ref="D214:D215"/>
    <mergeCell ref="E214:E215"/>
    <mergeCell ref="A269:A270"/>
    <mergeCell ref="B269:B270"/>
    <mergeCell ref="C269:C270"/>
    <mergeCell ref="D269:D270"/>
    <mergeCell ref="E269:E270"/>
    <mergeCell ref="A267:A268"/>
    <mergeCell ref="B267:B268"/>
    <mergeCell ref="C267:C268"/>
    <mergeCell ref="D267:D268"/>
    <mergeCell ref="E267:E268"/>
    <mergeCell ref="A250:A251"/>
    <mergeCell ref="B250:B251"/>
    <mergeCell ref="C250:C251"/>
    <mergeCell ref="D250:D251"/>
    <mergeCell ref="E250:E251"/>
    <mergeCell ref="A248:A249"/>
    <mergeCell ref="B248:B249"/>
    <mergeCell ref="C248:C249"/>
    <mergeCell ref="D248:D249"/>
    <mergeCell ref="E248:E249"/>
    <mergeCell ref="A293:A295"/>
    <mergeCell ref="C293:C295"/>
    <mergeCell ref="A296:A298"/>
    <mergeCell ref="C296:C298"/>
    <mergeCell ref="A286:A287"/>
    <mergeCell ref="B286:B287"/>
    <mergeCell ref="C286:C287"/>
    <mergeCell ref="D286:D287"/>
    <mergeCell ref="E286:E287"/>
    <mergeCell ref="A284:A285"/>
    <mergeCell ref="B284:B285"/>
    <mergeCell ref="C284:C285"/>
    <mergeCell ref="D284:D285"/>
    <mergeCell ref="E284:E285"/>
    <mergeCell ref="D293:D295"/>
    <mergeCell ref="E293:E295"/>
    <mergeCell ref="D296:D298"/>
    <mergeCell ref="E296:E298"/>
    <mergeCell ref="A323:A324"/>
    <mergeCell ref="B323:B324"/>
    <mergeCell ref="C323:C324"/>
    <mergeCell ref="D323:D324"/>
    <mergeCell ref="E323:E324"/>
    <mergeCell ref="A307:A310"/>
    <mergeCell ref="B307:B310"/>
    <mergeCell ref="C307:C310"/>
    <mergeCell ref="A299:A301"/>
    <mergeCell ref="C299:C301"/>
    <mergeCell ref="A304:A306"/>
    <mergeCell ref="C304:C306"/>
    <mergeCell ref="A343:A345"/>
    <mergeCell ref="C343:C345"/>
    <mergeCell ref="E335:E337"/>
    <mergeCell ref="A346:A349"/>
    <mergeCell ref="B346:B349"/>
    <mergeCell ref="C346:C349"/>
    <mergeCell ref="A335:A337"/>
    <mergeCell ref="C335:C337"/>
    <mergeCell ref="A338:A340"/>
    <mergeCell ref="C338:C340"/>
    <mergeCell ref="A332:A334"/>
    <mergeCell ref="C332:C334"/>
    <mergeCell ref="A325:A326"/>
    <mergeCell ref="B325:B326"/>
    <mergeCell ref="C325:C326"/>
    <mergeCell ref="D325:D326"/>
    <mergeCell ref="E325:E326"/>
    <mergeCell ref="D299:D301"/>
    <mergeCell ref="E299:E301"/>
    <mergeCell ref="D304:D306"/>
    <mergeCell ref="A371:A373"/>
    <mergeCell ref="C371:C373"/>
    <mergeCell ref="D346:D349"/>
    <mergeCell ref="E346:E349"/>
    <mergeCell ref="A374:A376"/>
    <mergeCell ref="C374:C376"/>
    <mergeCell ref="A364:A365"/>
    <mergeCell ref="B364:B365"/>
    <mergeCell ref="C364:C365"/>
    <mergeCell ref="D364:D365"/>
    <mergeCell ref="E364:E365"/>
    <mergeCell ref="A362:A363"/>
    <mergeCell ref="B362:B363"/>
    <mergeCell ref="C362:C363"/>
    <mergeCell ref="D362:D363"/>
    <mergeCell ref="E362:E363"/>
    <mergeCell ref="A401:A402"/>
    <mergeCell ref="B401:B402"/>
    <mergeCell ref="C401:C402"/>
    <mergeCell ref="D401:D402"/>
    <mergeCell ref="E401:E402"/>
    <mergeCell ref="A385:A388"/>
    <mergeCell ref="B385:B388"/>
    <mergeCell ref="C385:C388"/>
    <mergeCell ref="A377:A379"/>
    <mergeCell ref="C377:C379"/>
    <mergeCell ref="A382:A384"/>
    <mergeCell ref="C382:C384"/>
    <mergeCell ref="D382:D384"/>
    <mergeCell ref="E382:E384"/>
    <mergeCell ref="A417:A419"/>
    <mergeCell ref="C417:C419"/>
    <mergeCell ref="A420:A422"/>
    <mergeCell ref="C420:C422"/>
    <mergeCell ref="A413:A414"/>
    <mergeCell ref="C413:C414"/>
    <mergeCell ref="A415:A416"/>
    <mergeCell ref="C415:C416"/>
    <mergeCell ref="A410:A412"/>
    <mergeCell ref="C410:C412"/>
    <mergeCell ref="A403:A404"/>
    <mergeCell ref="B403:B404"/>
    <mergeCell ref="C403:C404"/>
    <mergeCell ref="D403:D404"/>
    <mergeCell ref="E403:E404"/>
    <mergeCell ref="A459:A460"/>
    <mergeCell ref="B459:B460"/>
    <mergeCell ref="C459:C460"/>
    <mergeCell ref="D459:D460"/>
    <mergeCell ref="E459:E460"/>
    <mergeCell ref="A457:A458"/>
    <mergeCell ref="B457:B458"/>
    <mergeCell ref="C457:C458"/>
    <mergeCell ref="D457:D458"/>
    <mergeCell ref="E457:E458"/>
    <mergeCell ref="A425:A427"/>
    <mergeCell ref="C425:C427"/>
    <mergeCell ref="A428:A431"/>
    <mergeCell ref="B428:B431"/>
    <mergeCell ref="C428:C431"/>
    <mergeCell ref="D413:D414"/>
    <mergeCell ref="E413:E414"/>
    <mergeCell ref="C504:C505"/>
    <mergeCell ref="D504:D505"/>
    <mergeCell ref="E504:E505"/>
    <mergeCell ref="A545:A546"/>
    <mergeCell ref="B545:B546"/>
    <mergeCell ref="C545:C546"/>
    <mergeCell ref="D545:D546"/>
    <mergeCell ref="E545:E546"/>
    <mergeCell ref="A529:A532"/>
    <mergeCell ref="B529:B532"/>
    <mergeCell ref="C529:C532"/>
    <mergeCell ref="A521:A523"/>
    <mergeCell ref="C521:C523"/>
    <mergeCell ref="A526:A528"/>
    <mergeCell ref="C526:C528"/>
    <mergeCell ref="A565:A567"/>
    <mergeCell ref="C565:C567"/>
    <mergeCell ref="A568:A571"/>
    <mergeCell ref="B568:B571"/>
    <mergeCell ref="C568:C571"/>
    <mergeCell ref="A557:A559"/>
    <mergeCell ref="C557:C559"/>
    <mergeCell ref="A560:A562"/>
    <mergeCell ref="C560:C562"/>
    <mergeCell ref="A554:A556"/>
    <mergeCell ref="C554:C556"/>
    <mergeCell ref="A547:A548"/>
    <mergeCell ref="B547:B548"/>
    <mergeCell ref="C547:C548"/>
    <mergeCell ref="D547:D548"/>
    <mergeCell ref="E547:E548"/>
    <mergeCell ref="E506:E507"/>
    <mergeCell ref="A593:A595"/>
    <mergeCell ref="C593:C595"/>
    <mergeCell ref="A596:A598"/>
    <mergeCell ref="C596:C598"/>
    <mergeCell ref="A586:A587"/>
    <mergeCell ref="B586:B587"/>
    <mergeCell ref="C586:C587"/>
    <mergeCell ref="D586:D587"/>
    <mergeCell ref="E586:E587"/>
    <mergeCell ref="A584:A585"/>
    <mergeCell ref="B584:B585"/>
    <mergeCell ref="C584:C585"/>
    <mergeCell ref="D584:D585"/>
    <mergeCell ref="E584:E585"/>
    <mergeCell ref="A623:A624"/>
    <mergeCell ref="B623:B624"/>
    <mergeCell ref="C623:C624"/>
    <mergeCell ref="D623:D624"/>
    <mergeCell ref="E623:E624"/>
    <mergeCell ref="A607:A610"/>
    <mergeCell ref="B607:B610"/>
    <mergeCell ref="C607:C610"/>
    <mergeCell ref="A599:A601"/>
    <mergeCell ref="C599:C601"/>
    <mergeCell ref="A604:A606"/>
    <mergeCell ref="C604:C606"/>
    <mergeCell ref="A625:A626"/>
    <mergeCell ref="B625:B626"/>
    <mergeCell ref="C625:C626"/>
    <mergeCell ref="D625:D626"/>
    <mergeCell ref="E625:E626"/>
    <mergeCell ref="A689:A691"/>
    <mergeCell ref="C689:C691"/>
    <mergeCell ref="A694:A696"/>
    <mergeCell ref="C694:C696"/>
    <mergeCell ref="A684:A685"/>
    <mergeCell ref="C684:C685"/>
    <mergeCell ref="A686:A688"/>
    <mergeCell ref="C686:C688"/>
    <mergeCell ref="A678:A679"/>
    <mergeCell ref="B678:B679"/>
    <mergeCell ref="C678:C679"/>
    <mergeCell ref="D678:D679"/>
    <mergeCell ref="E678:E679"/>
    <mergeCell ref="A676:A677"/>
    <mergeCell ref="B676:B677"/>
    <mergeCell ref="C676:C677"/>
    <mergeCell ref="D676:D677"/>
    <mergeCell ref="E676:E677"/>
    <mergeCell ref="A637:A638"/>
    <mergeCell ref="B637:B638"/>
    <mergeCell ref="C637:C638"/>
    <mergeCell ref="D637:D638"/>
    <mergeCell ref="E637:E638"/>
    <mergeCell ref="A641:A642"/>
    <mergeCell ref="B641:B642"/>
    <mergeCell ref="C641:C642"/>
    <mergeCell ref="D641:D642"/>
    <mergeCell ref="A710:A711"/>
    <mergeCell ref="B710:B711"/>
    <mergeCell ref="C710:C711"/>
    <mergeCell ref="D710:D711"/>
    <mergeCell ref="E710:E711"/>
    <mergeCell ref="A708:A709"/>
    <mergeCell ref="B708:B709"/>
    <mergeCell ref="C708:C709"/>
    <mergeCell ref="D708:D709"/>
    <mergeCell ref="E708:E709"/>
    <mergeCell ref="A747:A748"/>
    <mergeCell ref="B747:B748"/>
    <mergeCell ref="C747:C748"/>
    <mergeCell ref="D747:D748"/>
    <mergeCell ref="E747:E748"/>
    <mergeCell ref="A731:A734"/>
    <mergeCell ref="B731:B734"/>
    <mergeCell ref="C731:C734"/>
    <mergeCell ref="A723:A725"/>
    <mergeCell ref="C723:C725"/>
    <mergeCell ref="A728:A730"/>
    <mergeCell ref="C728:C730"/>
    <mergeCell ref="A764:A766"/>
    <mergeCell ref="C764:C766"/>
    <mergeCell ref="A769:A771"/>
    <mergeCell ref="C769:C771"/>
    <mergeCell ref="A759:A760"/>
    <mergeCell ref="C759:C760"/>
    <mergeCell ref="A761:A763"/>
    <mergeCell ref="C761:C763"/>
    <mergeCell ref="A756:A758"/>
    <mergeCell ref="C756:C758"/>
    <mergeCell ref="A749:A750"/>
    <mergeCell ref="B749:B750"/>
    <mergeCell ref="C749:C750"/>
    <mergeCell ref="D749:D750"/>
    <mergeCell ref="E749:E750"/>
    <mergeCell ref="A820:A821"/>
    <mergeCell ref="C820:C821"/>
    <mergeCell ref="A812:A813"/>
    <mergeCell ref="B812:B813"/>
    <mergeCell ref="C812:C813"/>
    <mergeCell ref="D812:D813"/>
    <mergeCell ref="E812:E813"/>
    <mergeCell ref="A795:A796"/>
    <mergeCell ref="B795:B796"/>
    <mergeCell ref="C795:C796"/>
    <mergeCell ref="D795:D796"/>
    <mergeCell ref="E795:E796"/>
    <mergeCell ref="A793:A794"/>
    <mergeCell ref="B793:B794"/>
    <mergeCell ref="C793:C794"/>
    <mergeCell ref="D793:D794"/>
    <mergeCell ref="E793:E794"/>
    <mergeCell ref="A772:A775"/>
    <mergeCell ref="B772:B775"/>
    <mergeCell ref="C772:C775"/>
    <mergeCell ref="A808:A809"/>
    <mergeCell ref="B808:B809"/>
    <mergeCell ref="C808:C809"/>
    <mergeCell ref="D808:D809"/>
    <mergeCell ref="E808:E809"/>
    <mergeCell ref="E772:E775"/>
    <mergeCell ref="D772:D775"/>
    <mergeCell ref="A845:A847"/>
    <mergeCell ref="C845:C847"/>
    <mergeCell ref="A848:A850"/>
    <mergeCell ref="C848:C850"/>
    <mergeCell ref="A842:A844"/>
    <mergeCell ref="C842:C844"/>
    <mergeCell ref="A826:A827"/>
    <mergeCell ref="C826:C827"/>
    <mergeCell ref="A828:A831"/>
    <mergeCell ref="B828:B831"/>
    <mergeCell ref="C828:C831"/>
    <mergeCell ref="D828:D831"/>
    <mergeCell ref="E828:E831"/>
    <mergeCell ref="A822:A823"/>
    <mergeCell ref="C822:C823"/>
    <mergeCell ref="A817:A819"/>
    <mergeCell ref="C817:C819"/>
    <mergeCell ref="A880:A882"/>
    <mergeCell ref="C880:C882"/>
    <mergeCell ref="A883:A885"/>
    <mergeCell ref="C883:C885"/>
    <mergeCell ref="A873:A874"/>
    <mergeCell ref="B873:B874"/>
    <mergeCell ref="C873:C874"/>
    <mergeCell ref="D873:D874"/>
    <mergeCell ref="E873:E874"/>
    <mergeCell ref="A871:A872"/>
    <mergeCell ref="B871:B872"/>
    <mergeCell ref="C871:C872"/>
    <mergeCell ref="D871:D872"/>
    <mergeCell ref="E871:E872"/>
    <mergeCell ref="A853:A855"/>
    <mergeCell ref="C853:C855"/>
    <mergeCell ref="A856:A859"/>
    <mergeCell ref="B856:B859"/>
    <mergeCell ref="C856:C859"/>
    <mergeCell ref="A921:A923"/>
    <mergeCell ref="C921:C923"/>
    <mergeCell ref="A913:A914"/>
    <mergeCell ref="B913:B914"/>
    <mergeCell ref="C913:C914"/>
    <mergeCell ref="D913:D914"/>
    <mergeCell ref="E913:E914"/>
    <mergeCell ref="A911:A912"/>
    <mergeCell ref="B911:B912"/>
    <mergeCell ref="C911:C912"/>
    <mergeCell ref="D911:D912"/>
    <mergeCell ref="E911:E912"/>
    <mergeCell ref="A894:A897"/>
    <mergeCell ref="B894:B897"/>
    <mergeCell ref="C894:C897"/>
    <mergeCell ref="A886:A888"/>
    <mergeCell ref="C886:C888"/>
    <mergeCell ref="A891:A893"/>
    <mergeCell ref="C891:C893"/>
    <mergeCell ref="A955:A957"/>
    <mergeCell ref="C955:C957"/>
    <mergeCell ref="A937:A940"/>
    <mergeCell ref="B937:B940"/>
    <mergeCell ref="C937:C940"/>
    <mergeCell ref="A929:A931"/>
    <mergeCell ref="C929:C931"/>
    <mergeCell ref="A934:A936"/>
    <mergeCell ref="C934:C936"/>
    <mergeCell ref="A924:A925"/>
    <mergeCell ref="C924:C925"/>
    <mergeCell ref="A926:A928"/>
    <mergeCell ref="C926:C928"/>
    <mergeCell ref="A983:A984"/>
    <mergeCell ref="C983:C984"/>
    <mergeCell ref="D937:D940"/>
    <mergeCell ref="E937:E940"/>
    <mergeCell ref="A985:A987"/>
    <mergeCell ref="C985:C987"/>
    <mergeCell ref="A980:A982"/>
    <mergeCell ref="C980:C982"/>
    <mergeCell ref="A964:A965"/>
    <mergeCell ref="C964:C965"/>
    <mergeCell ref="A966:A969"/>
    <mergeCell ref="B966:B969"/>
    <mergeCell ref="C966:C969"/>
    <mergeCell ref="A958:A959"/>
    <mergeCell ref="C958:C959"/>
    <mergeCell ref="A960:A961"/>
    <mergeCell ref="C960:C961"/>
    <mergeCell ref="A1002:A1004"/>
    <mergeCell ref="B1002:B1004"/>
    <mergeCell ref="C1002:C1004"/>
    <mergeCell ref="D1002:D1004"/>
    <mergeCell ref="A996:A999"/>
    <mergeCell ref="B996:B999"/>
    <mergeCell ref="C996:C999"/>
    <mergeCell ref="A988:A990"/>
    <mergeCell ref="C988:C990"/>
    <mergeCell ref="A993:A995"/>
    <mergeCell ref="C993:C995"/>
    <mergeCell ref="D983:D984"/>
    <mergeCell ref="A1046:A1048"/>
    <mergeCell ref="C1046:C1048"/>
    <mergeCell ref="A1049:A1051"/>
    <mergeCell ref="C1049:C1051"/>
    <mergeCell ref="A1024:A1025"/>
    <mergeCell ref="B1024:B1025"/>
    <mergeCell ref="C1024:C1025"/>
    <mergeCell ref="D1024:D1025"/>
    <mergeCell ref="E1024:E1025"/>
    <mergeCell ref="A1022:A1023"/>
    <mergeCell ref="B1022:B1023"/>
    <mergeCell ref="C1022:C1023"/>
    <mergeCell ref="D1022:D1023"/>
    <mergeCell ref="E1022:E1023"/>
    <mergeCell ref="A1037:A1038"/>
    <mergeCell ref="B1037:B1038"/>
    <mergeCell ref="C1037:C1038"/>
    <mergeCell ref="D1037:D1038"/>
    <mergeCell ref="E1037:E1038"/>
    <mergeCell ref="A1041:A1042"/>
    <mergeCell ref="B1041:B1042"/>
    <mergeCell ref="C1041:C1042"/>
    <mergeCell ref="D1041:D1042"/>
    <mergeCell ref="E1041:E1042"/>
    <mergeCell ref="A1075:A1076"/>
    <mergeCell ref="C1075:C1076"/>
    <mergeCell ref="A1079:A1080"/>
    <mergeCell ref="C1079:C1080"/>
    <mergeCell ref="A1073:A1074"/>
    <mergeCell ref="C1073:C1074"/>
    <mergeCell ref="A1060:A1063"/>
    <mergeCell ref="B1060:B1063"/>
    <mergeCell ref="C1060:C1063"/>
    <mergeCell ref="A1052:A1054"/>
    <mergeCell ref="C1052:C1054"/>
    <mergeCell ref="A1057:A1059"/>
    <mergeCell ref="C1057:C1059"/>
    <mergeCell ref="A1103:A1105"/>
    <mergeCell ref="C1103:C1105"/>
    <mergeCell ref="D1075:D1076"/>
    <mergeCell ref="E1075:E1076"/>
    <mergeCell ref="A1106:A1109"/>
    <mergeCell ref="B1106:B1109"/>
    <mergeCell ref="C1106:C1109"/>
    <mergeCell ref="A1095:A1097"/>
    <mergeCell ref="C1095:C1097"/>
    <mergeCell ref="A1098:A1100"/>
    <mergeCell ref="C1098:C1100"/>
    <mergeCell ref="A1092:A1094"/>
    <mergeCell ref="C1092:C1094"/>
    <mergeCell ref="A1081:A1083"/>
    <mergeCell ref="B1081:B1083"/>
    <mergeCell ref="C1081:C1083"/>
    <mergeCell ref="D1081:D1083"/>
    <mergeCell ref="E1081:E1083"/>
    <mergeCell ref="A1143:A1145"/>
    <mergeCell ref="C1143:C1145"/>
    <mergeCell ref="A1123:A1124"/>
    <mergeCell ref="B1123:B1124"/>
    <mergeCell ref="C1123:C1124"/>
    <mergeCell ref="D1123:D1124"/>
    <mergeCell ref="E1123:E1124"/>
    <mergeCell ref="A1121:A1122"/>
    <mergeCell ref="B1121:B1122"/>
    <mergeCell ref="C1121:C1122"/>
    <mergeCell ref="D1121:D1122"/>
    <mergeCell ref="E1121:E1122"/>
    <mergeCell ref="A1134:A1135"/>
    <mergeCell ref="B1134:B1135"/>
    <mergeCell ref="C1134:C1135"/>
    <mergeCell ref="D1134:D1135"/>
    <mergeCell ref="C1138:C1139"/>
    <mergeCell ref="D1138:D1139"/>
    <mergeCell ref="A1274:A1275"/>
    <mergeCell ref="B1274:B1275"/>
    <mergeCell ref="C1274:C1275"/>
    <mergeCell ref="D1274:D1275"/>
    <mergeCell ref="E1274:E1275"/>
    <mergeCell ref="A1251:A1254"/>
    <mergeCell ref="B1251:B1254"/>
    <mergeCell ref="C1251:C1254"/>
    <mergeCell ref="A1243:A1245"/>
    <mergeCell ref="C1243:C1245"/>
    <mergeCell ref="A1248:A1250"/>
    <mergeCell ref="C1248:C1250"/>
    <mergeCell ref="D1196:D1198"/>
    <mergeCell ref="E1196:E1198"/>
    <mergeCell ref="D1251:D1254"/>
    <mergeCell ref="A1319:A1321"/>
    <mergeCell ref="C1319:C1321"/>
    <mergeCell ref="A1238:A1239"/>
    <mergeCell ref="C1238:C1239"/>
    <mergeCell ref="A1240:A1242"/>
    <mergeCell ref="C1240:C1242"/>
    <mergeCell ref="A1224:A1225"/>
    <mergeCell ref="C1224:C1225"/>
    <mergeCell ref="A1235:A1237"/>
    <mergeCell ref="C1235:C1237"/>
    <mergeCell ref="A1218:A1219"/>
    <mergeCell ref="C1218:C1219"/>
    <mergeCell ref="A1220:A1221"/>
    <mergeCell ref="C1220:C1221"/>
    <mergeCell ref="A1216:A1217"/>
    <mergeCell ref="C1216:C1217"/>
    <mergeCell ref="D1199:D1202"/>
    <mergeCell ref="A1322:A1324"/>
    <mergeCell ref="C1322:C1324"/>
    <mergeCell ref="A1305:A1306"/>
    <mergeCell ref="C1305:C1306"/>
    <mergeCell ref="A1316:A1318"/>
    <mergeCell ref="C1316:C1318"/>
    <mergeCell ref="A1299:A1300"/>
    <mergeCell ref="C1299:C1300"/>
    <mergeCell ref="A1301:A1302"/>
    <mergeCell ref="C1301:C1302"/>
    <mergeCell ref="A1297:A1298"/>
    <mergeCell ref="C1297:C1298"/>
    <mergeCell ref="A1276:A1277"/>
    <mergeCell ref="B1276:B1277"/>
    <mergeCell ref="C1276:C1277"/>
    <mergeCell ref="A1289:A1290"/>
    <mergeCell ref="A1354:A1356"/>
    <mergeCell ref="C1354:C1356"/>
    <mergeCell ref="A1357:A1358"/>
    <mergeCell ref="C1357:C1358"/>
    <mergeCell ref="A1402:A1403"/>
    <mergeCell ref="C1402:C1403"/>
    <mergeCell ref="A1347:A1348"/>
    <mergeCell ref="B1347:B1348"/>
    <mergeCell ref="C1347:C1348"/>
    <mergeCell ref="D1347:D1348"/>
    <mergeCell ref="E1347:E1348"/>
    <mergeCell ref="A1345:A1346"/>
    <mergeCell ref="B1345:B1346"/>
    <mergeCell ref="C1345:C1346"/>
    <mergeCell ref="D1345:D1346"/>
    <mergeCell ref="E1345:E1346"/>
    <mergeCell ref="A1327:A1329"/>
    <mergeCell ref="C1327:C1329"/>
    <mergeCell ref="A1330:A1333"/>
    <mergeCell ref="B1330:B1333"/>
    <mergeCell ref="C1330:C1333"/>
    <mergeCell ref="A1387:A1388"/>
    <mergeCell ref="B1387:B1388"/>
    <mergeCell ref="C1387:C1388"/>
    <mergeCell ref="D1387:D1388"/>
    <mergeCell ref="E1387:E1388"/>
    <mergeCell ref="A1367:A1369"/>
    <mergeCell ref="C1367:C1369"/>
    <mergeCell ref="A1370:A1373"/>
    <mergeCell ref="B1370:B1373"/>
    <mergeCell ref="C1370:C1373"/>
    <mergeCell ref="A1359:A1361"/>
    <mergeCell ref="C1359:C1361"/>
    <mergeCell ref="A1362:A1364"/>
    <mergeCell ref="C1362:C1364"/>
    <mergeCell ref="A1422:A1423"/>
    <mergeCell ref="C1422:C1423"/>
    <mergeCell ref="A1408:A1411"/>
    <mergeCell ref="B1408:B1411"/>
    <mergeCell ref="C1408:C1411"/>
    <mergeCell ref="A1406:A1407"/>
    <mergeCell ref="C1406:C1407"/>
    <mergeCell ref="A1397:A1399"/>
    <mergeCell ref="C1397:C1399"/>
    <mergeCell ref="A1400:A1401"/>
    <mergeCell ref="C1400:C1401"/>
    <mergeCell ref="A1389:A1390"/>
    <mergeCell ref="B1389:B1390"/>
    <mergeCell ref="C1389:C1390"/>
    <mergeCell ref="A1452:A1454"/>
    <mergeCell ref="C1452:C1454"/>
    <mergeCell ref="A1455:A1458"/>
    <mergeCell ref="B1455:B1458"/>
    <mergeCell ref="C1455:C1458"/>
    <mergeCell ref="A1447:A1449"/>
    <mergeCell ref="C1447:C1449"/>
    <mergeCell ref="A1430:A1431"/>
    <mergeCell ref="C1430:C1431"/>
    <mergeCell ref="A1441:A1443"/>
    <mergeCell ref="C1441:C1443"/>
    <mergeCell ref="A1424:A1425"/>
    <mergeCell ref="C1424:C1425"/>
    <mergeCell ref="A1426:A1427"/>
    <mergeCell ref="C1426:C1427"/>
    <mergeCell ref="D1452:D1454"/>
    <mergeCell ref="E1452:E1454"/>
    <mergeCell ref="A1444:A1446"/>
    <mergeCell ref="C1444:C1446"/>
    <mergeCell ref="A1492:A1494"/>
    <mergeCell ref="C1492:C1494"/>
    <mergeCell ref="A1495:A1497"/>
    <mergeCell ref="B1495:B1497"/>
    <mergeCell ref="C1495:C1497"/>
    <mergeCell ref="D1495:D1497"/>
    <mergeCell ref="E1495:E1497"/>
    <mergeCell ref="A1484:A1486"/>
    <mergeCell ref="C1484:C1486"/>
    <mergeCell ref="A1487:A1489"/>
    <mergeCell ref="C1487:C1489"/>
    <mergeCell ref="A1481:A1483"/>
    <mergeCell ref="C1481:C1483"/>
    <mergeCell ref="A1460:A1462"/>
    <mergeCell ref="B1460:B1462"/>
    <mergeCell ref="C1460:C1462"/>
    <mergeCell ref="D1460:D1462"/>
    <mergeCell ref="E1460:E1462"/>
    <mergeCell ref="A1519:A1521"/>
    <mergeCell ref="C1519:C1521"/>
    <mergeCell ref="A1533:A1534"/>
    <mergeCell ref="B1533:B1534"/>
    <mergeCell ref="C1533:C1534"/>
    <mergeCell ref="D1533:D1534"/>
    <mergeCell ref="E1533:E1534"/>
    <mergeCell ref="A1511:A1513"/>
    <mergeCell ref="C1511:C1513"/>
    <mergeCell ref="A1514:A1516"/>
    <mergeCell ref="C1514:C1516"/>
    <mergeCell ref="A1509:A1510"/>
    <mergeCell ref="C1509:C1510"/>
    <mergeCell ref="A1498:A1499"/>
    <mergeCell ref="B1498:B1499"/>
    <mergeCell ref="C1498:C1499"/>
    <mergeCell ref="D1498:D1499"/>
    <mergeCell ref="E1498:E1499"/>
    <mergeCell ref="A1554:A1556"/>
    <mergeCell ref="C1554:C1556"/>
    <mergeCell ref="A1557:A1560"/>
    <mergeCell ref="B1557:B1560"/>
    <mergeCell ref="C1557:C1560"/>
    <mergeCell ref="A1546:A1548"/>
    <mergeCell ref="C1546:C1548"/>
    <mergeCell ref="A1549:A1551"/>
    <mergeCell ref="C1549:C1551"/>
    <mergeCell ref="A1543:A1545"/>
    <mergeCell ref="C1543:C1545"/>
    <mergeCell ref="A1535:A1536"/>
    <mergeCell ref="B1535:B1536"/>
    <mergeCell ref="C1535:C1536"/>
    <mergeCell ref="D1535:D1536"/>
    <mergeCell ref="E1535:E1536"/>
    <mergeCell ref="D1546:D1548"/>
    <mergeCell ref="E1546:E1548"/>
    <mergeCell ref="A1572:A1573"/>
    <mergeCell ref="B1572:B1573"/>
    <mergeCell ref="C1572:C1573"/>
    <mergeCell ref="D1572:D1573"/>
    <mergeCell ref="E1572:E1573"/>
    <mergeCell ref="A1570:A1571"/>
    <mergeCell ref="B1570:B1571"/>
    <mergeCell ref="C1570:C1571"/>
    <mergeCell ref="D1570:D1571"/>
    <mergeCell ref="E1570:E1571"/>
    <mergeCell ref="A1588:A1589"/>
    <mergeCell ref="B1588:B1589"/>
    <mergeCell ref="C1588:C1589"/>
    <mergeCell ref="D1588:D1589"/>
    <mergeCell ref="E1588:E1589"/>
    <mergeCell ref="D1584:D1585"/>
    <mergeCell ref="E1584:E1585"/>
    <mergeCell ref="C1597:C1599"/>
    <mergeCell ref="A1602:A1604"/>
    <mergeCell ref="C1602:C1604"/>
    <mergeCell ref="A1592:A1593"/>
    <mergeCell ref="C1592:C1593"/>
    <mergeCell ref="A1594:A1596"/>
    <mergeCell ref="C1594:C1596"/>
    <mergeCell ref="A1584:A1585"/>
    <mergeCell ref="B1584:B1585"/>
    <mergeCell ref="C1584:C1585"/>
    <mergeCell ref="D1594:D1596"/>
    <mergeCell ref="E1594:E1596"/>
    <mergeCell ref="A1625:A1627"/>
    <mergeCell ref="C1625:C1627"/>
    <mergeCell ref="A1630:A1632"/>
    <mergeCell ref="C1630:C1632"/>
    <mergeCell ref="A1619:A1621"/>
    <mergeCell ref="C1619:C1621"/>
    <mergeCell ref="A1622:A1624"/>
    <mergeCell ref="C1622:C1624"/>
    <mergeCell ref="A1597:A1599"/>
    <mergeCell ref="A1692:A1693"/>
    <mergeCell ref="B1692:B1693"/>
    <mergeCell ref="C1692:C1693"/>
    <mergeCell ref="D1692:D1693"/>
    <mergeCell ref="E1692:E1693"/>
    <mergeCell ref="A1675:A1678"/>
    <mergeCell ref="B1675:B1678"/>
    <mergeCell ref="C1675:C1678"/>
    <mergeCell ref="A1667:A1669"/>
    <mergeCell ref="C1667:C1669"/>
    <mergeCell ref="A1672:A1674"/>
    <mergeCell ref="C1672:C1674"/>
    <mergeCell ref="D1633:D1636"/>
    <mergeCell ref="E1633:E1636"/>
    <mergeCell ref="A1662:A1663"/>
    <mergeCell ref="C1662:C1663"/>
    <mergeCell ref="A1664:A1666"/>
    <mergeCell ref="C1664:C1666"/>
    <mergeCell ref="A1659:A1661"/>
    <mergeCell ref="C1659:C1661"/>
    <mergeCell ref="A1651:A1652"/>
    <mergeCell ref="B1651:B1652"/>
    <mergeCell ref="C1651:C1652"/>
    <mergeCell ref="A1649:A1650"/>
    <mergeCell ref="B1649:B1650"/>
    <mergeCell ref="C1649:C1650"/>
    <mergeCell ref="D1649:D1650"/>
    <mergeCell ref="E1649:E1650"/>
    <mergeCell ref="A1633:A1636"/>
    <mergeCell ref="B1633:B1636"/>
    <mergeCell ref="C1633:C1636"/>
    <mergeCell ref="A1705:A1706"/>
    <mergeCell ref="C1705:C1706"/>
    <mergeCell ref="A1707:A1708"/>
    <mergeCell ref="C1707:C1708"/>
    <mergeCell ref="A1702:A1704"/>
    <mergeCell ref="C1702:C1704"/>
    <mergeCell ref="A1694:A1695"/>
    <mergeCell ref="B1694:B1695"/>
    <mergeCell ref="C1694:C1695"/>
    <mergeCell ref="D1694:D1695"/>
    <mergeCell ref="E1694:E1695"/>
    <mergeCell ref="A1747:A1748"/>
    <mergeCell ref="C1747:C1748"/>
    <mergeCell ref="A1749:A1751"/>
    <mergeCell ref="C1749:C1751"/>
    <mergeCell ref="A1734:A1735"/>
    <mergeCell ref="C1734:C1735"/>
    <mergeCell ref="A1745:A1746"/>
    <mergeCell ref="C1745:C1746"/>
    <mergeCell ref="A1728:A1729"/>
    <mergeCell ref="C1728:C1729"/>
    <mergeCell ref="A1730:A1731"/>
    <mergeCell ref="C1730:C1731"/>
    <mergeCell ref="A1726:A1727"/>
    <mergeCell ref="C1726:C1727"/>
    <mergeCell ref="A1711:A1712"/>
    <mergeCell ref="C1711:C1712"/>
    <mergeCell ref="A1713:A1716"/>
    <mergeCell ref="B1713:B1716"/>
    <mergeCell ref="C1713:C1716"/>
    <mergeCell ref="D1726:D1727"/>
    <mergeCell ref="E1726:E1727"/>
    <mergeCell ref="A1772:A1773"/>
    <mergeCell ref="B1772:B1773"/>
    <mergeCell ref="C1772:C1773"/>
    <mergeCell ref="D1772:D1773"/>
    <mergeCell ref="E1772:E1773"/>
    <mergeCell ref="A1752:A1754"/>
    <mergeCell ref="C1752:C1754"/>
    <mergeCell ref="A1757:A1759"/>
    <mergeCell ref="C1757:C1759"/>
    <mergeCell ref="A1805:A1807"/>
    <mergeCell ref="C1805:C1807"/>
    <mergeCell ref="A1795:A1796"/>
    <mergeCell ref="C1795:C1796"/>
    <mergeCell ref="A1797:A1799"/>
    <mergeCell ref="C1797:C1799"/>
    <mergeCell ref="A1787:A1788"/>
    <mergeCell ref="B1787:B1788"/>
    <mergeCell ref="C1787:C1788"/>
    <mergeCell ref="D1787:D1788"/>
    <mergeCell ref="E1787:E1788"/>
    <mergeCell ref="A1791:A1792"/>
    <mergeCell ref="B1791:B1792"/>
    <mergeCell ref="C1791:C1792"/>
    <mergeCell ref="D1791:D1792"/>
    <mergeCell ref="E1791:E1792"/>
    <mergeCell ref="A1800:A1802"/>
    <mergeCell ref="C1800:C1802"/>
    <mergeCell ref="C1876:C1878"/>
    <mergeCell ref="A1856:A1858"/>
    <mergeCell ref="C1856:C1858"/>
    <mergeCell ref="A1861:A1863"/>
    <mergeCell ref="C1861:C1863"/>
    <mergeCell ref="A1851:A1852"/>
    <mergeCell ref="C1851:C1852"/>
    <mergeCell ref="A1853:A1855"/>
    <mergeCell ref="C1853:C1855"/>
    <mergeCell ref="A1844:A1845"/>
    <mergeCell ref="B1844:B1845"/>
    <mergeCell ref="C1844:C1845"/>
    <mergeCell ref="D1844:D1845"/>
    <mergeCell ref="E1844:E1845"/>
    <mergeCell ref="A1774:A1775"/>
    <mergeCell ref="B1774:B1775"/>
    <mergeCell ref="C1774:C1775"/>
    <mergeCell ref="D1774:D1775"/>
    <mergeCell ref="E1774:E1775"/>
    <mergeCell ref="D1820:D1822"/>
    <mergeCell ref="E1820:E1822"/>
    <mergeCell ref="D1874:D1875"/>
    <mergeCell ref="E1874:E1875"/>
    <mergeCell ref="A1823:A1825"/>
    <mergeCell ref="C1823:C1825"/>
    <mergeCell ref="A1828:A1830"/>
    <mergeCell ref="C1828:C1830"/>
    <mergeCell ref="A1818:A1819"/>
    <mergeCell ref="C1818:C1819"/>
    <mergeCell ref="A1820:A1822"/>
    <mergeCell ref="C1820:C1822"/>
    <mergeCell ref="B1941:B1942"/>
    <mergeCell ref="C1941:C1942"/>
    <mergeCell ref="D1941:D1942"/>
    <mergeCell ref="E1941:E1942"/>
    <mergeCell ref="A1842:A1843"/>
    <mergeCell ref="B1842:B1843"/>
    <mergeCell ref="C1842:C1843"/>
    <mergeCell ref="D1842:D1843"/>
    <mergeCell ref="E1842:E1843"/>
    <mergeCell ref="A1920:A1922"/>
    <mergeCell ref="C1920:C1922"/>
    <mergeCell ref="A1925:A1927"/>
    <mergeCell ref="C1925:C1927"/>
    <mergeCell ref="A1915:A1916"/>
    <mergeCell ref="C1915:C1916"/>
    <mergeCell ref="A1917:A1919"/>
    <mergeCell ref="C1917:C1919"/>
    <mergeCell ref="A1901:A1902"/>
    <mergeCell ref="C1901:C1902"/>
    <mergeCell ref="A1905:A1906"/>
    <mergeCell ref="C1905:C1906"/>
    <mergeCell ref="A1897:A1898"/>
    <mergeCell ref="C1897:C1898"/>
    <mergeCell ref="A1899:A1900"/>
    <mergeCell ref="C1899:C1900"/>
    <mergeCell ref="A1879:A1881"/>
    <mergeCell ref="C1879:C1881"/>
    <mergeCell ref="A1884:A1886"/>
    <mergeCell ref="C1884:C1886"/>
    <mergeCell ref="A1874:A1875"/>
    <mergeCell ref="C1874:C1875"/>
    <mergeCell ref="A1876:A1878"/>
    <mergeCell ref="A1939:A1940"/>
    <mergeCell ref="B1939:B1940"/>
    <mergeCell ref="C1939:C1940"/>
    <mergeCell ref="D1939:D1940"/>
    <mergeCell ref="E1939:E1940"/>
    <mergeCell ref="A2006:A2007"/>
    <mergeCell ref="B2006:B2007"/>
    <mergeCell ref="C2006:C2007"/>
    <mergeCell ref="D2006:D2007"/>
    <mergeCell ref="E2006:E2007"/>
    <mergeCell ref="A2004:A2005"/>
    <mergeCell ref="B2004:B2005"/>
    <mergeCell ref="C2004:C2005"/>
    <mergeCell ref="D2004:D2005"/>
    <mergeCell ref="E2004:E2005"/>
    <mergeCell ref="A1984:A1986"/>
    <mergeCell ref="C1984:C1986"/>
    <mergeCell ref="A1989:A1991"/>
    <mergeCell ref="C1989:C1991"/>
    <mergeCell ref="A1979:A1980"/>
    <mergeCell ref="C1979:C1980"/>
    <mergeCell ref="A1981:A1983"/>
    <mergeCell ref="C1981:C1983"/>
    <mergeCell ref="A1965:A1966"/>
    <mergeCell ref="C1965:C1966"/>
    <mergeCell ref="A1969:A1970"/>
    <mergeCell ref="C1969:C1970"/>
    <mergeCell ref="A1961:A1962"/>
    <mergeCell ref="C1961:C1962"/>
    <mergeCell ref="A1963:A1964"/>
    <mergeCell ref="C1963:C1964"/>
    <mergeCell ref="A1941:A1942"/>
    <mergeCell ref="C2027:C2028"/>
    <mergeCell ref="A2029:A2031"/>
    <mergeCell ref="C2029:C2031"/>
    <mergeCell ref="A2104:A2105"/>
    <mergeCell ref="C2104:C2105"/>
    <mergeCell ref="A2106:A2108"/>
    <mergeCell ref="C2106:C2108"/>
    <mergeCell ref="A2090:A2091"/>
    <mergeCell ref="C2090:C2091"/>
    <mergeCell ref="A2094:A2095"/>
    <mergeCell ref="C2094:C2095"/>
    <mergeCell ref="A2086:A2087"/>
    <mergeCell ref="C2086:C2087"/>
    <mergeCell ref="A2088:A2089"/>
    <mergeCell ref="C2088:C2089"/>
    <mergeCell ref="A2078:A2079"/>
    <mergeCell ref="B2078:B2079"/>
    <mergeCell ref="C2078:C2079"/>
    <mergeCell ref="A2076:A2077"/>
    <mergeCell ref="B2076:B2077"/>
    <mergeCell ref="C2076:C2077"/>
    <mergeCell ref="A2136:A2137"/>
    <mergeCell ref="B2136:B2137"/>
    <mergeCell ref="C2136:C2137"/>
    <mergeCell ref="D2136:D2137"/>
    <mergeCell ref="E2136:E2137"/>
    <mergeCell ref="A2134:A2135"/>
    <mergeCell ref="B2134:B2135"/>
    <mergeCell ref="C2134:C2135"/>
    <mergeCell ref="D2134:D2135"/>
    <mergeCell ref="E2134:E2135"/>
    <mergeCell ref="A2109:A2111"/>
    <mergeCell ref="C2109:C2111"/>
    <mergeCell ref="A2114:A2116"/>
    <mergeCell ref="C2114:C2116"/>
    <mergeCell ref="D2104:D2105"/>
    <mergeCell ref="E2104:E2105"/>
    <mergeCell ref="A2183:A2185"/>
    <mergeCell ref="C2183:C2185"/>
    <mergeCell ref="A2186:A2188"/>
    <mergeCell ref="C2186:C2188"/>
    <mergeCell ref="A2181:A2182"/>
    <mergeCell ref="C2181:C2182"/>
    <mergeCell ref="A2165:A2167"/>
    <mergeCell ref="C2165:C2167"/>
    <mergeCell ref="A2168:A2170"/>
    <mergeCell ref="B2168:B2170"/>
    <mergeCell ref="C2168:C2170"/>
    <mergeCell ref="D2168:D2170"/>
    <mergeCell ref="E2168:E2170"/>
    <mergeCell ref="A2157:A2159"/>
    <mergeCell ref="C2157:C2159"/>
    <mergeCell ref="A2160:A2162"/>
    <mergeCell ref="C2160:C2162"/>
    <mergeCell ref="A2217:A2219"/>
    <mergeCell ref="C2217:C2219"/>
    <mergeCell ref="A2220:A2222"/>
    <mergeCell ref="C2220:C2222"/>
    <mergeCell ref="A2215:A2216"/>
    <mergeCell ref="C2215:C2216"/>
    <mergeCell ref="A2208:A2209"/>
    <mergeCell ref="B2208:B2209"/>
    <mergeCell ref="C2208:C2209"/>
    <mergeCell ref="D2208:D2209"/>
    <mergeCell ref="E2208:E2209"/>
    <mergeCell ref="A2191:A2193"/>
    <mergeCell ref="C2191:C2193"/>
    <mergeCell ref="A2206:A2207"/>
    <mergeCell ref="B2206:B2207"/>
    <mergeCell ref="C2206:C2207"/>
    <mergeCell ref="D2206:D2207"/>
    <mergeCell ref="E2206:E2207"/>
    <mergeCell ref="D2191:D2193"/>
    <mergeCell ref="E2191:E2193"/>
    <mergeCell ref="A2247:A2248"/>
    <mergeCell ref="B2247:B2248"/>
    <mergeCell ref="C2247:C2248"/>
    <mergeCell ref="D2247:D2248"/>
    <mergeCell ref="E2247:E2248"/>
    <mergeCell ref="A2225:A2227"/>
    <mergeCell ref="C2225:C2227"/>
    <mergeCell ref="A2245:A2246"/>
    <mergeCell ref="B2245:B2246"/>
    <mergeCell ref="C2245:C2246"/>
    <mergeCell ref="D2245:D2246"/>
    <mergeCell ref="E2245:E2246"/>
    <mergeCell ref="A2273:A2274"/>
    <mergeCell ref="B2273:B2274"/>
    <mergeCell ref="C2273:C2274"/>
    <mergeCell ref="D2273:D2274"/>
    <mergeCell ref="E2273:E2274"/>
    <mergeCell ref="A2260:A2261"/>
    <mergeCell ref="B2260:B2261"/>
    <mergeCell ref="C2260:C2261"/>
    <mergeCell ref="D2260:D2261"/>
    <mergeCell ref="E2260:E2261"/>
    <mergeCell ref="A2264:A2265"/>
    <mergeCell ref="B2264:B2265"/>
    <mergeCell ref="C2264:C2265"/>
    <mergeCell ref="D2264:D2265"/>
    <mergeCell ref="A2350:A2352"/>
    <mergeCell ref="C2350:C2352"/>
    <mergeCell ref="A2353:A2356"/>
    <mergeCell ref="B2353:B2356"/>
    <mergeCell ref="C2353:C2356"/>
    <mergeCell ref="A2342:A2344"/>
    <mergeCell ref="C2342:C2344"/>
    <mergeCell ref="A2345:A2347"/>
    <mergeCell ref="C2345:C2347"/>
    <mergeCell ref="A2339:A2341"/>
    <mergeCell ref="C2339:C2341"/>
    <mergeCell ref="A2331:A2332"/>
    <mergeCell ref="B2331:B2332"/>
    <mergeCell ref="C2331:C2332"/>
    <mergeCell ref="A2378:A2380"/>
    <mergeCell ref="C2378:C2380"/>
    <mergeCell ref="A2381:A2383"/>
    <mergeCell ref="C2381:C2383"/>
    <mergeCell ref="A2371:A2372"/>
    <mergeCell ref="B2371:B2372"/>
    <mergeCell ref="C2371:C2372"/>
    <mergeCell ref="A2369:A2370"/>
    <mergeCell ref="B2369:B2370"/>
    <mergeCell ref="C2369:C2370"/>
    <mergeCell ref="A2429:A2431"/>
    <mergeCell ref="C2429:C2431"/>
    <mergeCell ref="A2409:A2410"/>
    <mergeCell ref="B2409:B2410"/>
    <mergeCell ref="C2409:C2410"/>
    <mergeCell ref="D2409:D2410"/>
    <mergeCell ref="E2409:E2410"/>
    <mergeCell ref="A2407:A2408"/>
    <mergeCell ref="B2407:B2408"/>
    <mergeCell ref="C2407:C2408"/>
    <mergeCell ref="D2407:D2408"/>
    <mergeCell ref="E2407:E2408"/>
    <mergeCell ref="A2392:A2395"/>
    <mergeCell ref="B2392:B2395"/>
    <mergeCell ref="C2392:C2395"/>
    <mergeCell ref="A2384:A2386"/>
    <mergeCell ref="C2384:C2386"/>
    <mergeCell ref="A2389:A2391"/>
    <mergeCell ref="C2389:C2391"/>
    <mergeCell ref="B2458:B2459"/>
    <mergeCell ref="C2458:C2459"/>
    <mergeCell ref="D2458:D2459"/>
    <mergeCell ref="E2458:E2459"/>
    <mergeCell ref="A2440:A2442"/>
    <mergeCell ref="C2440:C2442"/>
    <mergeCell ref="A2443:A2446"/>
    <mergeCell ref="B2443:B2446"/>
    <mergeCell ref="C2443:C2446"/>
    <mergeCell ref="A2491:A2493"/>
    <mergeCell ref="C2491:C2493"/>
    <mergeCell ref="A2494:A2497"/>
    <mergeCell ref="B2494:B2497"/>
    <mergeCell ref="C2494:C2497"/>
    <mergeCell ref="A2485:A2487"/>
    <mergeCell ref="C2485:C2487"/>
    <mergeCell ref="A2488:A2490"/>
    <mergeCell ref="C2488:C2490"/>
    <mergeCell ref="A2480:A2482"/>
    <mergeCell ref="C2480:C2482"/>
    <mergeCell ref="A2483:A2484"/>
    <mergeCell ref="C2483:C2484"/>
    <mergeCell ref="C2475:C2476"/>
    <mergeCell ref="D2494:D2497"/>
    <mergeCell ref="E2494:E2497"/>
    <mergeCell ref="D2460:D2461"/>
    <mergeCell ref="E2460:E2461"/>
    <mergeCell ref="A2458:A2459"/>
    <mergeCell ref="A2527:A2528"/>
    <mergeCell ref="B2527:B2528"/>
    <mergeCell ref="C2527:C2528"/>
    <mergeCell ref="D2527:D2528"/>
    <mergeCell ref="E2527:E2528"/>
    <mergeCell ref="A2498:A2501"/>
    <mergeCell ref="B2498:B2501"/>
    <mergeCell ref="C2498:C2501"/>
    <mergeCell ref="E2550:E2551"/>
    <mergeCell ref="A2542:A2543"/>
    <mergeCell ref="B2542:B2543"/>
    <mergeCell ref="C2542:C2543"/>
    <mergeCell ref="D2542:D2543"/>
    <mergeCell ref="E2542:E2543"/>
    <mergeCell ref="A2544:A2545"/>
    <mergeCell ref="B2544:B2545"/>
    <mergeCell ref="C2544:C2545"/>
    <mergeCell ref="D2544:D2545"/>
    <mergeCell ref="E2544:E2545"/>
    <mergeCell ref="B2538:B2539"/>
    <mergeCell ref="C2538:C2539"/>
    <mergeCell ref="D2538:D2539"/>
    <mergeCell ref="E2538:E2539"/>
    <mergeCell ref="A2550:A2551"/>
    <mergeCell ref="B2550:B2551"/>
    <mergeCell ref="C2550:C2551"/>
    <mergeCell ref="D2550:D2551"/>
    <mergeCell ref="A2569:A2571"/>
    <mergeCell ref="C2569:C2571"/>
    <mergeCell ref="A2529:A2531"/>
    <mergeCell ref="B2529:B2531"/>
    <mergeCell ref="C2529:C2531"/>
    <mergeCell ref="D2529:D2531"/>
    <mergeCell ref="E2529:E2531"/>
    <mergeCell ref="A2564:A2565"/>
    <mergeCell ref="B2564:B2565"/>
    <mergeCell ref="C2564:C2565"/>
    <mergeCell ref="D2564:D2565"/>
    <mergeCell ref="E2564:E2565"/>
    <mergeCell ref="A2788:A2790"/>
    <mergeCell ref="C2788:C2790"/>
    <mergeCell ref="A2645:A2648"/>
    <mergeCell ref="B2645:B2648"/>
    <mergeCell ref="C2645:C2648"/>
    <mergeCell ref="A2641:A2644"/>
    <mergeCell ref="B2641:B2644"/>
    <mergeCell ref="C2641:C2644"/>
    <mergeCell ref="A2637:A2640"/>
    <mergeCell ref="B2637:B2640"/>
    <mergeCell ref="C2637:C2640"/>
    <mergeCell ref="A2777:A2778"/>
    <mergeCell ref="B2777:B2778"/>
    <mergeCell ref="C2777:C2778"/>
    <mergeCell ref="A2611:A2612"/>
    <mergeCell ref="B2611:B2612"/>
    <mergeCell ref="C2611:C2612"/>
    <mergeCell ref="D2611:D2612"/>
    <mergeCell ref="E2611:E2612"/>
    <mergeCell ref="A2558:A2559"/>
    <mergeCell ref="A2804:A2806"/>
    <mergeCell ref="C2804:C2806"/>
    <mergeCell ref="A2807:A2810"/>
    <mergeCell ref="B2807:B2810"/>
    <mergeCell ref="C2807:C2810"/>
    <mergeCell ref="A2794:A2796"/>
    <mergeCell ref="C2794:C2796"/>
    <mergeCell ref="A2797:A2798"/>
    <mergeCell ref="A2801:A2803"/>
    <mergeCell ref="C2801:C2803"/>
    <mergeCell ref="A2791:A2793"/>
    <mergeCell ref="C2791:C2793"/>
    <mergeCell ref="A2616:A2618"/>
    <mergeCell ref="C2616:C2618"/>
    <mergeCell ref="A2773:A2774"/>
    <mergeCell ref="B2773:B2774"/>
    <mergeCell ref="C2773:C2774"/>
    <mergeCell ref="A2619:A2620"/>
    <mergeCell ref="C2619:C2620"/>
    <mergeCell ref="A2889:A2891"/>
    <mergeCell ref="C2889:C2891"/>
    <mergeCell ref="A2892:A2894"/>
    <mergeCell ref="C2892:C2894"/>
    <mergeCell ref="A2886:A2888"/>
    <mergeCell ref="C2886:C2888"/>
    <mergeCell ref="A2859:A2860"/>
    <mergeCell ref="B2859:B2860"/>
    <mergeCell ref="C2859:C2860"/>
    <mergeCell ref="D2859:D2860"/>
    <mergeCell ref="E2859:E2860"/>
    <mergeCell ref="A2855:A2856"/>
    <mergeCell ref="B2855:B2856"/>
    <mergeCell ref="C2855:C2856"/>
    <mergeCell ref="D2855:D2856"/>
    <mergeCell ref="E2855:E2856"/>
    <mergeCell ref="A2811:A2814"/>
    <mergeCell ref="B2811:B2814"/>
    <mergeCell ref="C2811:C2814"/>
    <mergeCell ref="A2873:A2874"/>
    <mergeCell ref="B2873:B2874"/>
    <mergeCell ref="C2873:C2874"/>
    <mergeCell ref="D2873:D2874"/>
    <mergeCell ref="E2873:E2874"/>
    <mergeCell ref="A2877:A2878"/>
    <mergeCell ref="B2877:B2878"/>
    <mergeCell ref="C2877:C2878"/>
    <mergeCell ref="D2877:D2878"/>
    <mergeCell ref="E2877:E2878"/>
    <mergeCell ref="A2907:A2908"/>
    <mergeCell ref="B2907:B2908"/>
    <mergeCell ref="C2907:C2908"/>
    <mergeCell ref="D2907:D2908"/>
    <mergeCell ref="E2907:E2908"/>
    <mergeCell ref="A2904:A2905"/>
    <mergeCell ref="B2904:B2905"/>
    <mergeCell ref="C2904:C2905"/>
    <mergeCell ref="D2904:D2905"/>
    <mergeCell ref="E2904:E2905"/>
    <mergeCell ref="A2895:A2897"/>
    <mergeCell ref="C2895:C2897"/>
    <mergeCell ref="A2899:A2901"/>
    <mergeCell ref="B2899:B2901"/>
    <mergeCell ref="C2899:C2901"/>
    <mergeCell ref="D2899:D2901"/>
    <mergeCell ref="E2899:E2901"/>
    <mergeCell ref="E2938:E2939"/>
    <mergeCell ref="A2936:A2937"/>
    <mergeCell ref="B2936:B2937"/>
    <mergeCell ref="C2936:C2937"/>
    <mergeCell ref="D2936:D2937"/>
    <mergeCell ref="E2936:E2937"/>
    <mergeCell ref="A2934:A2935"/>
    <mergeCell ref="B2934:B2935"/>
    <mergeCell ref="C2934:C2935"/>
    <mergeCell ref="D2934:D2935"/>
    <mergeCell ref="E2934:E2935"/>
    <mergeCell ref="A2916:A2918"/>
    <mergeCell ref="B2916:B2918"/>
    <mergeCell ref="C2916:C2918"/>
    <mergeCell ref="D2916:D2918"/>
    <mergeCell ref="E2916:E2918"/>
    <mergeCell ref="A2910:A2913"/>
    <mergeCell ref="B2910:B2913"/>
    <mergeCell ref="C2910:C2913"/>
    <mergeCell ref="F212:F213"/>
    <mergeCell ref="F214:F215"/>
    <mergeCell ref="F230:F231"/>
    <mergeCell ref="F232:F233"/>
    <mergeCell ref="F248:F249"/>
    <mergeCell ref="F250:F251"/>
    <mergeCell ref="F267:F268"/>
    <mergeCell ref="F269:F270"/>
    <mergeCell ref="F284:F285"/>
    <mergeCell ref="F286:F287"/>
    <mergeCell ref="F293:F295"/>
    <mergeCell ref="D2952:E2952"/>
    <mergeCell ref="F2952:G2952"/>
    <mergeCell ref="A2944:A2945"/>
    <mergeCell ref="B2944:B2945"/>
    <mergeCell ref="C2944:C2945"/>
    <mergeCell ref="D2944:D2945"/>
    <mergeCell ref="E2944:E2945"/>
    <mergeCell ref="A2942:A2943"/>
    <mergeCell ref="B2942:B2943"/>
    <mergeCell ref="C2942:C2943"/>
    <mergeCell ref="D2942:D2943"/>
    <mergeCell ref="E2942:E2943"/>
    <mergeCell ref="A2940:A2941"/>
    <mergeCell ref="B2940:B2941"/>
    <mergeCell ref="C2940:C2941"/>
    <mergeCell ref="D2940:D2941"/>
    <mergeCell ref="E2940:E2941"/>
    <mergeCell ref="A2938:A2939"/>
    <mergeCell ref="B2938:B2939"/>
    <mergeCell ref="C2938:C2939"/>
    <mergeCell ref="D2938:D2939"/>
    <mergeCell ref="F28:F29"/>
    <mergeCell ref="F30:F32"/>
    <mergeCell ref="F33:F35"/>
    <mergeCell ref="F36:F37"/>
    <mergeCell ref="F40:F42"/>
    <mergeCell ref="F43:F45"/>
    <mergeCell ref="F46:F49"/>
    <mergeCell ref="F50:F53"/>
    <mergeCell ref="F58:F60"/>
    <mergeCell ref="F117:F118"/>
    <mergeCell ref="F119:F120"/>
    <mergeCell ref="F132:F133"/>
    <mergeCell ref="F137:F138"/>
    <mergeCell ref="F156:F157"/>
    <mergeCell ref="F167:F168"/>
    <mergeCell ref="F195:F196"/>
    <mergeCell ref="F199:F200"/>
    <mergeCell ref="F152:F153"/>
    <mergeCell ref="F143:F144"/>
    <mergeCell ref="F296:F298"/>
    <mergeCell ref="F299:F301"/>
    <mergeCell ref="F304:F306"/>
    <mergeCell ref="F307:F310"/>
    <mergeCell ref="F323:F324"/>
    <mergeCell ref="F325:F326"/>
    <mergeCell ref="F332:F334"/>
    <mergeCell ref="F335:F337"/>
    <mergeCell ref="F382:F384"/>
    <mergeCell ref="F385:F388"/>
    <mergeCell ref="F401:F402"/>
    <mergeCell ref="F403:F404"/>
    <mergeCell ref="F410:F412"/>
    <mergeCell ref="F413:F414"/>
    <mergeCell ref="F415:F416"/>
    <mergeCell ref="F417:F419"/>
    <mergeCell ref="F420:F422"/>
    <mergeCell ref="D425:D427"/>
    <mergeCell ref="E425:E427"/>
    <mergeCell ref="F425:F427"/>
    <mergeCell ref="D428:D431"/>
    <mergeCell ref="E428:E431"/>
    <mergeCell ref="F428:F431"/>
    <mergeCell ref="F457:F458"/>
    <mergeCell ref="F459:F460"/>
    <mergeCell ref="F472:F473"/>
    <mergeCell ref="F476:F477"/>
    <mergeCell ref="F485:F486"/>
    <mergeCell ref="F489:F490"/>
    <mergeCell ref="F504:F505"/>
    <mergeCell ref="F506:F507"/>
    <mergeCell ref="D529:D532"/>
    <mergeCell ref="E529:E532"/>
    <mergeCell ref="F529:F532"/>
    <mergeCell ref="D526:D528"/>
    <mergeCell ref="E526:E528"/>
    <mergeCell ref="F526:F528"/>
    <mergeCell ref="D521:D523"/>
    <mergeCell ref="E521:E523"/>
    <mergeCell ref="F521:F523"/>
    <mergeCell ref="D518:D520"/>
    <mergeCell ref="E518:E520"/>
    <mergeCell ref="F518:F520"/>
    <mergeCell ref="D515:D517"/>
    <mergeCell ref="E515:E517"/>
    <mergeCell ref="F515:F517"/>
    <mergeCell ref="F545:F546"/>
    <mergeCell ref="F547:F548"/>
    <mergeCell ref="D568:D571"/>
    <mergeCell ref="E568:E571"/>
    <mergeCell ref="F568:F571"/>
    <mergeCell ref="D565:D567"/>
    <mergeCell ref="E565:E567"/>
    <mergeCell ref="F565:F567"/>
    <mergeCell ref="D560:D562"/>
    <mergeCell ref="E560:E562"/>
    <mergeCell ref="F560:F562"/>
    <mergeCell ref="D557:D559"/>
    <mergeCell ref="E557:E559"/>
    <mergeCell ref="F557:F559"/>
    <mergeCell ref="D554:D556"/>
    <mergeCell ref="E554:E556"/>
    <mergeCell ref="F554:F556"/>
    <mergeCell ref="F584:F585"/>
    <mergeCell ref="F586:F587"/>
    <mergeCell ref="F607:F610"/>
    <mergeCell ref="E607:E610"/>
    <mergeCell ref="D607:D610"/>
    <mergeCell ref="D604:D606"/>
    <mergeCell ref="E604:E606"/>
    <mergeCell ref="F604:F606"/>
    <mergeCell ref="D599:D601"/>
    <mergeCell ref="E599:E601"/>
    <mergeCell ref="F599:F601"/>
    <mergeCell ref="D596:D598"/>
    <mergeCell ref="E596:E598"/>
    <mergeCell ref="F596:F598"/>
    <mergeCell ref="D593:D595"/>
    <mergeCell ref="E593:E595"/>
    <mergeCell ref="F593:F595"/>
    <mergeCell ref="F623:F624"/>
    <mergeCell ref="F625:F626"/>
    <mergeCell ref="F637:F638"/>
    <mergeCell ref="F641:F642"/>
    <mergeCell ref="D660:D663"/>
    <mergeCell ref="E660:E663"/>
    <mergeCell ref="F660:F663"/>
    <mergeCell ref="D657:D659"/>
    <mergeCell ref="E657:E659"/>
    <mergeCell ref="F657:F659"/>
    <mergeCell ref="D652:D654"/>
    <mergeCell ref="E652:E654"/>
    <mergeCell ref="F652:F654"/>
    <mergeCell ref="D649:D651"/>
    <mergeCell ref="E649:E651"/>
    <mergeCell ref="F649:F651"/>
    <mergeCell ref="D646:D648"/>
    <mergeCell ref="E646:E648"/>
    <mergeCell ref="F646:F648"/>
    <mergeCell ref="F676:F677"/>
    <mergeCell ref="F678:F679"/>
    <mergeCell ref="D694:D696"/>
    <mergeCell ref="E694:E696"/>
    <mergeCell ref="F694:F696"/>
    <mergeCell ref="D689:D691"/>
    <mergeCell ref="E689:E691"/>
    <mergeCell ref="F689:F691"/>
    <mergeCell ref="D686:D688"/>
    <mergeCell ref="E686:E688"/>
    <mergeCell ref="F686:F688"/>
    <mergeCell ref="D684:D685"/>
    <mergeCell ref="E684:E685"/>
    <mergeCell ref="F684:F685"/>
    <mergeCell ref="F708:F709"/>
    <mergeCell ref="F710:F711"/>
    <mergeCell ref="D731:D734"/>
    <mergeCell ref="E731:E734"/>
    <mergeCell ref="D728:D730"/>
    <mergeCell ref="E728:E730"/>
    <mergeCell ref="F728:F730"/>
    <mergeCell ref="D723:D725"/>
    <mergeCell ref="E723:E725"/>
    <mergeCell ref="F723:F725"/>
    <mergeCell ref="D720:D722"/>
    <mergeCell ref="E720:E722"/>
    <mergeCell ref="F720:F722"/>
    <mergeCell ref="D717:D719"/>
    <mergeCell ref="E717:E719"/>
    <mergeCell ref="F717:F719"/>
    <mergeCell ref="F731:F734"/>
    <mergeCell ref="F826:F827"/>
    <mergeCell ref="F747:F748"/>
    <mergeCell ref="F749:F750"/>
    <mergeCell ref="D756:D758"/>
    <mergeCell ref="E756:E758"/>
    <mergeCell ref="F756:F758"/>
    <mergeCell ref="D759:D760"/>
    <mergeCell ref="E759:E760"/>
    <mergeCell ref="F759:F760"/>
    <mergeCell ref="D761:D763"/>
    <mergeCell ref="E761:E763"/>
    <mergeCell ref="F761:F763"/>
    <mergeCell ref="D764:D766"/>
    <mergeCell ref="E764:E766"/>
    <mergeCell ref="F764:F766"/>
    <mergeCell ref="F769:F771"/>
    <mergeCell ref="E769:E771"/>
    <mergeCell ref="D769:D771"/>
    <mergeCell ref="F828:F831"/>
    <mergeCell ref="D842:D844"/>
    <mergeCell ref="E842:E844"/>
    <mergeCell ref="F842:F844"/>
    <mergeCell ref="D845:D847"/>
    <mergeCell ref="E845:E847"/>
    <mergeCell ref="F845:F847"/>
    <mergeCell ref="D848:D850"/>
    <mergeCell ref="E848:E850"/>
    <mergeCell ref="F848:F850"/>
    <mergeCell ref="F856:F859"/>
    <mergeCell ref="E856:E859"/>
    <mergeCell ref="D856:D859"/>
    <mergeCell ref="D853:D855"/>
    <mergeCell ref="E853:E855"/>
    <mergeCell ref="F853:F855"/>
    <mergeCell ref="F772:F775"/>
    <mergeCell ref="F793:F794"/>
    <mergeCell ref="F795:F796"/>
    <mergeCell ref="F808:F809"/>
    <mergeCell ref="F812:F813"/>
    <mergeCell ref="F817:F819"/>
    <mergeCell ref="E817:E819"/>
    <mergeCell ref="D817:D819"/>
    <mergeCell ref="D820:D821"/>
    <mergeCell ref="E820:E821"/>
    <mergeCell ref="F820:F821"/>
    <mergeCell ref="D822:D823"/>
    <mergeCell ref="E822:E823"/>
    <mergeCell ref="F822:F823"/>
    <mergeCell ref="D826:D827"/>
    <mergeCell ref="E826:E827"/>
    <mergeCell ref="F871:F872"/>
    <mergeCell ref="F873:F874"/>
    <mergeCell ref="D886:D888"/>
    <mergeCell ref="E886:E888"/>
    <mergeCell ref="F886:F888"/>
    <mergeCell ref="D883:D885"/>
    <mergeCell ref="E883:E885"/>
    <mergeCell ref="F883:F885"/>
    <mergeCell ref="D880:D882"/>
    <mergeCell ref="E880:E882"/>
    <mergeCell ref="F880:F882"/>
    <mergeCell ref="D891:D893"/>
    <mergeCell ref="E891:E893"/>
    <mergeCell ref="F891:F893"/>
    <mergeCell ref="D894:D897"/>
    <mergeCell ref="E894:E897"/>
    <mergeCell ref="F894:F897"/>
    <mergeCell ref="F911:F912"/>
    <mergeCell ref="F913:F914"/>
    <mergeCell ref="D921:D923"/>
    <mergeCell ref="E921:E923"/>
    <mergeCell ref="F921:F923"/>
    <mergeCell ref="D924:D925"/>
    <mergeCell ref="E924:E925"/>
    <mergeCell ref="F924:F925"/>
    <mergeCell ref="D926:D928"/>
    <mergeCell ref="E926:E928"/>
    <mergeCell ref="F926:F928"/>
    <mergeCell ref="D929:D931"/>
    <mergeCell ref="E929:E931"/>
    <mergeCell ref="F929:F931"/>
    <mergeCell ref="D934:D936"/>
    <mergeCell ref="E934:E936"/>
    <mergeCell ref="F934:F936"/>
    <mergeCell ref="F937:F940"/>
    <mergeCell ref="D955:D957"/>
    <mergeCell ref="E955:E957"/>
    <mergeCell ref="F955:F957"/>
    <mergeCell ref="D958:D959"/>
    <mergeCell ref="E958:E959"/>
    <mergeCell ref="F958:F959"/>
    <mergeCell ref="D960:D961"/>
    <mergeCell ref="E960:E961"/>
    <mergeCell ref="F960:F961"/>
    <mergeCell ref="D964:D965"/>
    <mergeCell ref="E964:E965"/>
    <mergeCell ref="F964:F965"/>
    <mergeCell ref="D966:D969"/>
    <mergeCell ref="E966:E969"/>
    <mergeCell ref="F966:F969"/>
    <mergeCell ref="D980:D982"/>
    <mergeCell ref="E980:E982"/>
    <mergeCell ref="F980:F982"/>
    <mergeCell ref="F983:F984"/>
    <mergeCell ref="D985:D987"/>
    <mergeCell ref="E985:E987"/>
    <mergeCell ref="F985:F987"/>
    <mergeCell ref="D988:D990"/>
    <mergeCell ref="E988:E990"/>
    <mergeCell ref="F988:F990"/>
    <mergeCell ref="F993:F995"/>
    <mergeCell ref="E993:E995"/>
    <mergeCell ref="D993:D995"/>
    <mergeCell ref="D996:D999"/>
    <mergeCell ref="E996:E999"/>
    <mergeCell ref="F996:F999"/>
    <mergeCell ref="F1002:F1004"/>
    <mergeCell ref="F1022:F1023"/>
    <mergeCell ref="F1024:F1025"/>
    <mergeCell ref="F1037:F1038"/>
    <mergeCell ref="E1002:E1004"/>
    <mergeCell ref="E983:E984"/>
    <mergeCell ref="F1041:F1042"/>
    <mergeCell ref="F1046:F1048"/>
    <mergeCell ref="E1046:E1048"/>
    <mergeCell ref="D1046:D1048"/>
    <mergeCell ref="D1049:D1051"/>
    <mergeCell ref="E1049:E1051"/>
    <mergeCell ref="F1049:F1051"/>
    <mergeCell ref="D1052:D1054"/>
    <mergeCell ref="E1052:E1054"/>
    <mergeCell ref="F1052:F1054"/>
    <mergeCell ref="F1057:F1059"/>
    <mergeCell ref="E1057:E1059"/>
    <mergeCell ref="D1057:D1059"/>
    <mergeCell ref="D1060:D1063"/>
    <mergeCell ref="E1060:E1063"/>
    <mergeCell ref="F1060:F1063"/>
    <mergeCell ref="D1073:D1074"/>
    <mergeCell ref="E1073:E1074"/>
    <mergeCell ref="F1073:F1074"/>
    <mergeCell ref="F1075:F1076"/>
    <mergeCell ref="D1079:D1080"/>
    <mergeCell ref="E1079:E1080"/>
    <mergeCell ref="F1079:F1080"/>
    <mergeCell ref="F1081:F1083"/>
    <mergeCell ref="D1092:D1094"/>
    <mergeCell ref="E1092:E1094"/>
    <mergeCell ref="F1092:F1094"/>
    <mergeCell ref="D1095:D1097"/>
    <mergeCell ref="E1095:E1097"/>
    <mergeCell ref="F1095:F1097"/>
    <mergeCell ref="D1098:D1100"/>
    <mergeCell ref="E1098:E1100"/>
    <mergeCell ref="F1098:F1100"/>
    <mergeCell ref="D1103:D1105"/>
    <mergeCell ref="E1103:E1105"/>
    <mergeCell ref="F1103:F1105"/>
    <mergeCell ref="D1106:D1109"/>
    <mergeCell ref="E1106:E1109"/>
    <mergeCell ref="F1106:F1109"/>
    <mergeCell ref="F1121:F1122"/>
    <mergeCell ref="F1123:F1124"/>
    <mergeCell ref="F1134:F1135"/>
    <mergeCell ref="F1138:F1139"/>
    <mergeCell ref="D1143:D1145"/>
    <mergeCell ref="E1143:E1145"/>
    <mergeCell ref="F1143:F1145"/>
    <mergeCell ref="D1146:D1148"/>
    <mergeCell ref="E1146:E1148"/>
    <mergeCell ref="F1146:F1148"/>
    <mergeCell ref="D1149:D1151"/>
    <mergeCell ref="E1149:E1151"/>
    <mergeCell ref="F1149:F1151"/>
    <mergeCell ref="D1154:D1156"/>
    <mergeCell ref="E1154:E1156"/>
    <mergeCell ref="F1154:F1156"/>
    <mergeCell ref="E1138:E1139"/>
    <mergeCell ref="E1157:E1160"/>
    <mergeCell ref="F1157:F1160"/>
    <mergeCell ref="F1173:F1174"/>
    <mergeCell ref="F1175:F1176"/>
    <mergeCell ref="D1183:D1185"/>
    <mergeCell ref="E1183:E1185"/>
    <mergeCell ref="F1183:F1185"/>
    <mergeCell ref="D1186:D1187"/>
    <mergeCell ref="E1186:E1187"/>
    <mergeCell ref="F1186:F1187"/>
    <mergeCell ref="D1188:D1190"/>
    <mergeCell ref="E1188:E1190"/>
    <mergeCell ref="F1188:F1190"/>
    <mergeCell ref="D1191:D1193"/>
    <mergeCell ref="E1191:E1193"/>
    <mergeCell ref="F1191:F1193"/>
    <mergeCell ref="F1196:F1198"/>
    <mergeCell ref="E1199:E1202"/>
    <mergeCell ref="F1199:F1202"/>
    <mergeCell ref="D1216:D1217"/>
    <mergeCell ref="E1216:E1217"/>
    <mergeCell ref="F1216:F1217"/>
    <mergeCell ref="D1218:D1219"/>
    <mergeCell ref="E1218:E1219"/>
    <mergeCell ref="F1218:F1219"/>
    <mergeCell ref="D1220:D1221"/>
    <mergeCell ref="E1220:E1221"/>
    <mergeCell ref="F1220:F1221"/>
    <mergeCell ref="D1224:D1225"/>
    <mergeCell ref="E1224:E1225"/>
    <mergeCell ref="F1224:F1225"/>
    <mergeCell ref="D1248:D1250"/>
    <mergeCell ref="E1248:E1250"/>
    <mergeCell ref="F1248:F1250"/>
    <mergeCell ref="E1251:E1254"/>
    <mergeCell ref="F1251:F1254"/>
    <mergeCell ref="D1243:D1245"/>
    <mergeCell ref="E1243:E1245"/>
    <mergeCell ref="F1243:F1245"/>
    <mergeCell ref="D1240:D1242"/>
    <mergeCell ref="E1240:E1242"/>
    <mergeCell ref="F1240:F1242"/>
    <mergeCell ref="D1238:D1239"/>
    <mergeCell ref="E1238:E1239"/>
    <mergeCell ref="F1238:F1239"/>
    <mergeCell ref="D1235:D1237"/>
    <mergeCell ref="E1235:E1237"/>
    <mergeCell ref="F1235:F1237"/>
    <mergeCell ref="F1274:F1275"/>
    <mergeCell ref="F1276:F1277"/>
    <mergeCell ref="F1289:F1290"/>
    <mergeCell ref="D1276:D1277"/>
    <mergeCell ref="E1276:E1277"/>
    <mergeCell ref="F1293:F1294"/>
    <mergeCell ref="F1330:F1333"/>
    <mergeCell ref="E1330:E1333"/>
    <mergeCell ref="D1330:D1333"/>
    <mergeCell ref="D1327:D1329"/>
    <mergeCell ref="E1327:E1329"/>
    <mergeCell ref="F1327:F1329"/>
    <mergeCell ref="D1322:D1324"/>
    <mergeCell ref="E1322:E1324"/>
    <mergeCell ref="F1322:F1324"/>
    <mergeCell ref="D1319:D1321"/>
    <mergeCell ref="E1319:E1321"/>
    <mergeCell ref="F1319:F1321"/>
    <mergeCell ref="D1316:D1318"/>
    <mergeCell ref="E1316:E1318"/>
    <mergeCell ref="F1316:F1318"/>
    <mergeCell ref="F1345:F1346"/>
    <mergeCell ref="D1293:D1294"/>
    <mergeCell ref="E1293:E1294"/>
    <mergeCell ref="F1347:F1348"/>
    <mergeCell ref="D1370:D1373"/>
    <mergeCell ref="E1370:E1373"/>
    <mergeCell ref="F1370:F1373"/>
    <mergeCell ref="D1367:D1369"/>
    <mergeCell ref="E1367:E1369"/>
    <mergeCell ref="F1367:F1369"/>
    <mergeCell ref="D1362:D1364"/>
    <mergeCell ref="E1362:E1364"/>
    <mergeCell ref="F1362:F1364"/>
    <mergeCell ref="D1359:D1361"/>
    <mergeCell ref="E1359:E1361"/>
    <mergeCell ref="F1359:F1361"/>
    <mergeCell ref="D1357:D1358"/>
    <mergeCell ref="E1357:E1358"/>
    <mergeCell ref="F1357:F1358"/>
    <mergeCell ref="D1354:D1356"/>
    <mergeCell ref="E1354:E1356"/>
    <mergeCell ref="F1354:F1356"/>
    <mergeCell ref="F1387:F1388"/>
    <mergeCell ref="F1389:F1390"/>
    <mergeCell ref="F1406:F1407"/>
    <mergeCell ref="E1406:E1407"/>
    <mergeCell ref="D1406:D1407"/>
    <mergeCell ref="D1402:D1403"/>
    <mergeCell ref="E1402:E1403"/>
    <mergeCell ref="F1402:F1403"/>
    <mergeCell ref="D1400:D1401"/>
    <mergeCell ref="E1400:E1401"/>
    <mergeCell ref="F1400:F1401"/>
    <mergeCell ref="D1397:D1399"/>
    <mergeCell ref="E1397:E1399"/>
    <mergeCell ref="F1397:F1399"/>
    <mergeCell ref="F1408:F1411"/>
    <mergeCell ref="E1408:E1411"/>
    <mergeCell ref="D1408:D1411"/>
    <mergeCell ref="D1389:D1390"/>
    <mergeCell ref="E1389:E1390"/>
    <mergeCell ref="E1422:E1423"/>
    <mergeCell ref="F1422:F1423"/>
    <mergeCell ref="D1424:D1425"/>
    <mergeCell ref="E1424:E1425"/>
    <mergeCell ref="F1424:F1425"/>
    <mergeCell ref="D1426:D1427"/>
    <mergeCell ref="E1426:E1427"/>
    <mergeCell ref="F1426:F1427"/>
    <mergeCell ref="D1430:D1431"/>
    <mergeCell ref="E1430:E1431"/>
    <mergeCell ref="F1430:F1431"/>
    <mergeCell ref="D1441:D1443"/>
    <mergeCell ref="E1441:E1443"/>
    <mergeCell ref="F1441:F1443"/>
    <mergeCell ref="D1447:D1449"/>
    <mergeCell ref="E1447:E1449"/>
    <mergeCell ref="F1447:F1449"/>
    <mergeCell ref="D1444:D1446"/>
    <mergeCell ref="E1444:E1446"/>
    <mergeCell ref="F1444:F1446"/>
    <mergeCell ref="D1422:D1423"/>
    <mergeCell ref="F1452:F1454"/>
    <mergeCell ref="D1455:D1458"/>
    <mergeCell ref="E1455:E1458"/>
    <mergeCell ref="F1455:F1458"/>
    <mergeCell ref="F1460:F1462"/>
    <mergeCell ref="D1481:D1483"/>
    <mergeCell ref="E1481:E1483"/>
    <mergeCell ref="F1481:F1483"/>
    <mergeCell ref="D1484:D1486"/>
    <mergeCell ref="E1484:E1486"/>
    <mergeCell ref="F1484:F1486"/>
    <mergeCell ref="D1487:D1489"/>
    <mergeCell ref="E1487:E1489"/>
    <mergeCell ref="F1487:F1489"/>
    <mergeCell ref="D1492:D1494"/>
    <mergeCell ref="E1492:E1494"/>
    <mergeCell ref="F1492:F1494"/>
    <mergeCell ref="F1495:F1497"/>
    <mergeCell ref="F1498:F1499"/>
    <mergeCell ref="D1509:D1510"/>
    <mergeCell ref="E1509:E1510"/>
    <mergeCell ref="F1509:F1510"/>
    <mergeCell ref="D1511:D1513"/>
    <mergeCell ref="E1511:E1513"/>
    <mergeCell ref="F1511:F1513"/>
    <mergeCell ref="D1514:D1516"/>
    <mergeCell ref="E1514:E1516"/>
    <mergeCell ref="F1514:F1516"/>
    <mergeCell ref="D1519:D1521"/>
    <mergeCell ref="E1519:E1521"/>
    <mergeCell ref="F1519:F1521"/>
    <mergeCell ref="F1533:F1534"/>
    <mergeCell ref="F1535:F1536"/>
    <mergeCell ref="D1543:D1545"/>
    <mergeCell ref="E1543:E1545"/>
    <mergeCell ref="F1543:F1545"/>
    <mergeCell ref="F1546:F1548"/>
    <mergeCell ref="D1549:D1551"/>
    <mergeCell ref="E1549:E1551"/>
    <mergeCell ref="F1549:F1551"/>
    <mergeCell ref="D1554:D1556"/>
    <mergeCell ref="E1554:E1556"/>
    <mergeCell ref="F1554:F1556"/>
    <mergeCell ref="D1557:D1560"/>
    <mergeCell ref="E1557:E1560"/>
    <mergeCell ref="F1557:F1560"/>
    <mergeCell ref="F1570:F1571"/>
    <mergeCell ref="F1572:F1573"/>
    <mergeCell ref="F1584:F1585"/>
    <mergeCell ref="F1588:F1589"/>
    <mergeCell ref="D1592:D1593"/>
    <mergeCell ref="E1592:E1593"/>
    <mergeCell ref="F1592:F1593"/>
    <mergeCell ref="F1594:F1596"/>
    <mergeCell ref="D1597:D1599"/>
    <mergeCell ref="E1597:E1599"/>
    <mergeCell ref="F1597:F1599"/>
    <mergeCell ref="D1602:D1604"/>
    <mergeCell ref="E1602:E1604"/>
    <mergeCell ref="F1602:F1604"/>
    <mergeCell ref="D1619:D1621"/>
    <mergeCell ref="E1619:E1621"/>
    <mergeCell ref="F1619:F1621"/>
    <mergeCell ref="D1622:D1624"/>
    <mergeCell ref="E1622:E1624"/>
    <mergeCell ref="F1622:F1624"/>
    <mergeCell ref="D1625:D1627"/>
    <mergeCell ref="E1625:E1627"/>
    <mergeCell ref="F1625:F1627"/>
    <mergeCell ref="D1630:D1632"/>
    <mergeCell ref="E1630:E1632"/>
    <mergeCell ref="F1630:F1632"/>
    <mergeCell ref="F1633:F1636"/>
    <mergeCell ref="F1649:F1650"/>
    <mergeCell ref="F1651:F1652"/>
    <mergeCell ref="F1675:F1678"/>
    <mergeCell ref="E1675:E1678"/>
    <mergeCell ref="D1675:D1678"/>
    <mergeCell ref="D1672:D1674"/>
    <mergeCell ref="E1672:E1674"/>
    <mergeCell ref="F1672:F1674"/>
    <mergeCell ref="D1667:D1669"/>
    <mergeCell ref="E1667:E1669"/>
    <mergeCell ref="F1667:F1669"/>
    <mergeCell ref="D1664:D1666"/>
    <mergeCell ref="E1664:E1666"/>
    <mergeCell ref="F1664:F1666"/>
    <mergeCell ref="D1662:D1663"/>
    <mergeCell ref="E1662:E1663"/>
    <mergeCell ref="F1662:F1663"/>
    <mergeCell ref="D1659:D1661"/>
    <mergeCell ref="E1659:E1661"/>
    <mergeCell ref="F1659:F1661"/>
    <mergeCell ref="D1651:D1652"/>
    <mergeCell ref="E1651:E1652"/>
    <mergeCell ref="F1692:F1693"/>
    <mergeCell ref="F1694:F1695"/>
    <mergeCell ref="F1702:F1704"/>
    <mergeCell ref="E1702:E1704"/>
    <mergeCell ref="D1702:D1704"/>
    <mergeCell ref="D1705:D1706"/>
    <mergeCell ref="E1705:E1706"/>
    <mergeCell ref="F1705:F1706"/>
    <mergeCell ref="D1707:D1708"/>
    <mergeCell ref="E1707:E1708"/>
    <mergeCell ref="F1707:F1708"/>
    <mergeCell ref="D1711:D1712"/>
    <mergeCell ref="E1711:E1712"/>
    <mergeCell ref="F1711:F1712"/>
    <mergeCell ref="D1713:D1716"/>
    <mergeCell ref="E1713:E1716"/>
    <mergeCell ref="F1713:F1716"/>
    <mergeCell ref="F1726:F1727"/>
    <mergeCell ref="D1728:D1729"/>
    <mergeCell ref="E1728:E1729"/>
    <mergeCell ref="F1728:F1729"/>
    <mergeCell ref="D1730:D1731"/>
    <mergeCell ref="E1730:E1731"/>
    <mergeCell ref="F1730:F1731"/>
    <mergeCell ref="D1734:D1735"/>
    <mergeCell ref="E1734:E1735"/>
    <mergeCell ref="F1734:F1735"/>
    <mergeCell ref="D1745:D1746"/>
    <mergeCell ref="E1745:E1746"/>
    <mergeCell ref="F1745:F1746"/>
    <mergeCell ref="D1757:D1759"/>
    <mergeCell ref="E1757:E1759"/>
    <mergeCell ref="F1757:F1759"/>
    <mergeCell ref="D1752:D1754"/>
    <mergeCell ref="E1752:E1754"/>
    <mergeCell ref="F1752:F1754"/>
    <mergeCell ref="D1749:D1751"/>
    <mergeCell ref="E1749:E1751"/>
    <mergeCell ref="F1749:F1751"/>
    <mergeCell ref="D1747:D1748"/>
    <mergeCell ref="E1747:E1748"/>
    <mergeCell ref="F1747:F1748"/>
    <mergeCell ref="F1772:F1773"/>
    <mergeCell ref="F1774:F1775"/>
    <mergeCell ref="F1787:F1788"/>
    <mergeCell ref="F1791:F1792"/>
    <mergeCell ref="D1797:D1799"/>
    <mergeCell ref="E1797:E1799"/>
    <mergeCell ref="F1797:F1799"/>
    <mergeCell ref="D1795:D1796"/>
    <mergeCell ref="E1795:E1796"/>
    <mergeCell ref="F1795:F1796"/>
    <mergeCell ref="D1800:D1802"/>
    <mergeCell ref="E1800:E1802"/>
    <mergeCell ref="F1800:F1802"/>
    <mergeCell ref="D1805:D1807"/>
    <mergeCell ref="E1805:E1807"/>
    <mergeCell ref="F1805:F1807"/>
    <mergeCell ref="D1818:D1819"/>
    <mergeCell ref="E1818:E1819"/>
    <mergeCell ref="F1818:F1819"/>
    <mergeCell ref="F1820:F1822"/>
    <mergeCell ref="D1823:D1825"/>
    <mergeCell ref="E1823:E1825"/>
    <mergeCell ref="F1823:F1825"/>
    <mergeCell ref="D1828:D1830"/>
    <mergeCell ref="E1828:E1830"/>
    <mergeCell ref="F1828:F1830"/>
    <mergeCell ref="F1842:F1843"/>
    <mergeCell ref="F1844:F1845"/>
    <mergeCell ref="D1861:D1863"/>
    <mergeCell ref="E1861:E1863"/>
    <mergeCell ref="F1861:F1863"/>
    <mergeCell ref="D1856:D1858"/>
    <mergeCell ref="E1856:E1858"/>
    <mergeCell ref="F1856:F1858"/>
    <mergeCell ref="D1853:D1855"/>
    <mergeCell ref="E1853:E1855"/>
    <mergeCell ref="F1853:F1855"/>
    <mergeCell ref="D1851:D1852"/>
    <mergeCell ref="E1851:E1852"/>
    <mergeCell ref="F1851:F1852"/>
    <mergeCell ref="F1874:F1875"/>
    <mergeCell ref="D1876:D1878"/>
    <mergeCell ref="E1876:E1878"/>
    <mergeCell ref="F1876:F1878"/>
    <mergeCell ref="D1879:D1881"/>
    <mergeCell ref="E1879:E1881"/>
    <mergeCell ref="F1879:F1881"/>
    <mergeCell ref="D1884:D1886"/>
    <mergeCell ref="E1884:E1886"/>
    <mergeCell ref="F1884:F1886"/>
    <mergeCell ref="D1897:D1898"/>
    <mergeCell ref="E1897:E1898"/>
    <mergeCell ref="F1897:F1898"/>
    <mergeCell ref="D1899:D1900"/>
    <mergeCell ref="E1899:E1900"/>
    <mergeCell ref="F1899:F1900"/>
    <mergeCell ref="D1901:D1902"/>
    <mergeCell ref="E1901:E1902"/>
    <mergeCell ref="F1901:F1902"/>
    <mergeCell ref="D1905:D1906"/>
    <mergeCell ref="E1905:E1906"/>
    <mergeCell ref="F1905:F1906"/>
    <mergeCell ref="D1915:D1916"/>
    <mergeCell ref="E1915:E1916"/>
    <mergeCell ref="F1915:F1916"/>
    <mergeCell ref="D1917:D1919"/>
    <mergeCell ref="E1917:E1919"/>
    <mergeCell ref="F1917:F1919"/>
    <mergeCell ref="D1920:D1922"/>
    <mergeCell ref="E1920:E1922"/>
    <mergeCell ref="F1920:F1922"/>
    <mergeCell ref="D1925:D1927"/>
    <mergeCell ref="E1925:E1927"/>
    <mergeCell ref="F1925:F1927"/>
    <mergeCell ref="F1939:F1940"/>
    <mergeCell ref="F1941:F1942"/>
    <mergeCell ref="F1953:F1954"/>
    <mergeCell ref="F1957:F1958"/>
    <mergeCell ref="D1961:D1962"/>
    <mergeCell ref="E1961:E1962"/>
    <mergeCell ref="F1961:F1962"/>
    <mergeCell ref="D1963:D1964"/>
    <mergeCell ref="E1963:E1964"/>
    <mergeCell ref="F1963:F1964"/>
    <mergeCell ref="D1965:D1966"/>
    <mergeCell ref="E1965:E1966"/>
    <mergeCell ref="F1965:F1966"/>
    <mergeCell ref="D1969:D1970"/>
    <mergeCell ref="E1969:E1970"/>
    <mergeCell ref="F1969:F1970"/>
    <mergeCell ref="D1989:D1991"/>
    <mergeCell ref="E1989:E1991"/>
    <mergeCell ref="F1989:F1991"/>
    <mergeCell ref="D1984:D1986"/>
    <mergeCell ref="E1984:E1986"/>
    <mergeCell ref="F1984:F1986"/>
    <mergeCell ref="D1981:D1983"/>
    <mergeCell ref="E1981:E1983"/>
    <mergeCell ref="F1981:F1983"/>
    <mergeCell ref="D1979:D1980"/>
    <mergeCell ref="E1979:E1980"/>
    <mergeCell ref="F1979:F1980"/>
    <mergeCell ref="F2004:F2005"/>
    <mergeCell ref="F2006:F2007"/>
    <mergeCell ref="F2019:F2020"/>
    <mergeCell ref="F2023:F2024"/>
    <mergeCell ref="D2027:D2028"/>
    <mergeCell ref="E2027:E2028"/>
    <mergeCell ref="F2027:F2028"/>
    <mergeCell ref="D2029:D2031"/>
    <mergeCell ref="E2029:E2031"/>
    <mergeCell ref="F2029:F2031"/>
    <mergeCell ref="D2032:D2034"/>
    <mergeCell ref="E2032:E2034"/>
    <mergeCell ref="F2032:F2034"/>
    <mergeCell ref="D2037:D2039"/>
    <mergeCell ref="E2037:E2039"/>
    <mergeCell ref="F2037:F2039"/>
    <mergeCell ref="D2052:D2053"/>
    <mergeCell ref="E2052:E2053"/>
    <mergeCell ref="F2052:F2053"/>
    <mergeCell ref="F2153:F2154"/>
    <mergeCell ref="F2168:F2170"/>
    <mergeCell ref="D2165:D2167"/>
    <mergeCell ref="E2165:E2167"/>
    <mergeCell ref="F2165:F2167"/>
    <mergeCell ref="D2160:D2162"/>
    <mergeCell ref="E2160:E2162"/>
    <mergeCell ref="F2160:F2162"/>
    <mergeCell ref="D2157:D2159"/>
    <mergeCell ref="E2157:E2159"/>
    <mergeCell ref="F2157:F2159"/>
    <mergeCell ref="D2054:D2056"/>
    <mergeCell ref="E2054:E2056"/>
    <mergeCell ref="F2054:F2056"/>
    <mergeCell ref="D2057:D2059"/>
    <mergeCell ref="E2057:E2059"/>
    <mergeCell ref="F2057:F2059"/>
    <mergeCell ref="D2062:D2064"/>
    <mergeCell ref="E2062:E2064"/>
    <mergeCell ref="F2062:F2064"/>
    <mergeCell ref="F2076:F2077"/>
    <mergeCell ref="F2078:F2079"/>
    <mergeCell ref="D2094:D2095"/>
    <mergeCell ref="E2094:E2095"/>
    <mergeCell ref="D2090:D2091"/>
    <mergeCell ref="E2090:E2091"/>
    <mergeCell ref="F2090:F2091"/>
    <mergeCell ref="F2088:F2089"/>
    <mergeCell ref="E2088:E2089"/>
    <mergeCell ref="D2088:D2089"/>
    <mergeCell ref="F2094:F2095"/>
    <mergeCell ref="D2078:D2079"/>
    <mergeCell ref="F2191:F2193"/>
    <mergeCell ref="D2186:D2188"/>
    <mergeCell ref="E2186:E2188"/>
    <mergeCell ref="F2186:F2188"/>
    <mergeCell ref="D2183:D2185"/>
    <mergeCell ref="E2183:E2185"/>
    <mergeCell ref="F2183:F2185"/>
    <mergeCell ref="D2181:D2182"/>
    <mergeCell ref="E2181:E2182"/>
    <mergeCell ref="F2181:F2182"/>
    <mergeCell ref="F2206:F2207"/>
    <mergeCell ref="F2208:F2209"/>
    <mergeCell ref="D2225:D2227"/>
    <mergeCell ref="E2225:E2227"/>
    <mergeCell ref="F2225:F2227"/>
    <mergeCell ref="D2220:D2222"/>
    <mergeCell ref="E2220:E2222"/>
    <mergeCell ref="F2220:F2222"/>
    <mergeCell ref="D2217:D2219"/>
    <mergeCell ref="E2217:E2219"/>
    <mergeCell ref="F2217:F2219"/>
    <mergeCell ref="D2215:D2216"/>
    <mergeCell ref="E2215:E2216"/>
    <mergeCell ref="F2215:F2216"/>
    <mergeCell ref="F2245:F2246"/>
    <mergeCell ref="F2247:F2248"/>
    <mergeCell ref="F2260:F2261"/>
    <mergeCell ref="F2264:F2265"/>
    <mergeCell ref="F2273:F2274"/>
    <mergeCell ref="F2277:F2278"/>
    <mergeCell ref="D2281:D2282"/>
    <mergeCell ref="E2281:E2282"/>
    <mergeCell ref="F2281:F2282"/>
    <mergeCell ref="D2283:D2285"/>
    <mergeCell ref="E2283:E2285"/>
    <mergeCell ref="F2283:F2285"/>
    <mergeCell ref="D2286:D2288"/>
    <mergeCell ref="E2286:E2288"/>
    <mergeCell ref="F2286:F2288"/>
    <mergeCell ref="D2291:D2293"/>
    <mergeCell ref="E2291:E2293"/>
    <mergeCell ref="F2291:F2293"/>
    <mergeCell ref="D2277:D2278"/>
    <mergeCell ref="E2277:E2278"/>
    <mergeCell ref="F2305:F2306"/>
    <mergeCell ref="D2307:D2309"/>
    <mergeCell ref="E2307:E2309"/>
    <mergeCell ref="F2307:F2309"/>
    <mergeCell ref="D2310:D2312"/>
    <mergeCell ref="E2310:E2312"/>
    <mergeCell ref="F2310:F2312"/>
    <mergeCell ref="D2315:D2317"/>
    <mergeCell ref="E2315:E2317"/>
    <mergeCell ref="F2315:F2317"/>
    <mergeCell ref="F2329:F2330"/>
    <mergeCell ref="F2331:F2332"/>
    <mergeCell ref="D2342:D2344"/>
    <mergeCell ref="E2342:E2344"/>
    <mergeCell ref="F2342:F2344"/>
    <mergeCell ref="D2339:D2341"/>
    <mergeCell ref="E2339:E2341"/>
    <mergeCell ref="F2339:F2341"/>
    <mergeCell ref="D2305:D2306"/>
    <mergeCell ref="E2305:E2306"/>
    <mergeCell ref="D2331:D2332"/>
    <mergeCell ref="E2331:E2332"/>
    <mergeCell ref="F2345:F2347"/>
    <mergeCell ref="D2350:D2352"/>
    <mergeCell ref="E2350:E2352"/>
    <mergeCell ref="F2350:F2352"/>
    <mergeCell ref="D2353:D2356"/>
    <mergeCell ref="E2353:E2356"/>
    <mergeCell ref="F2353:F2356"/>
    <mergeCell ref="F2369:F2370"/>
    <mergeCell ref="F2371:F2372"/>
    <mergeCell ref="D2378:D2380"/>
    <mergeCell ref="E2378:E2380"/>
    <mergeCell ref="F2378:F2380"/>
    <mergeCell ref="D2381:D2383"/>
    <mergeCell ref="E2381:E2383"/>
    <mergeCell ref="F2381:F2383"/>
    <mergeCell ref="D2384:D2386"/>
    <mergeCell ref="E2384:E2386"/>
    <mergeCell ref="F2384:F2386"/>
    <mergeCell ref="D2345:D2347"/>
    <mergeCell ref="E2345:E2347"/>
    <mergeCell ref="F2389:F2391"/>
    <mergeCell ref="D2392:D2395"/>
    <mergeCell ref="E2392:E2395"/>
    <mergeCell ref="F2392:F2395"/>
    <mergeCell ref="F2407:F2408"/>
    <mergeCell ref="F2409:F2410"/>
    <mergeCell ref="F2420:F2421"/>
    <mergeCell ref="F2424:F2425"/>
    <mergeCell ref="D2429:D2431"/>
    <mergeCell ref="E2429:E2431"/>
    <mergeCell ref="F2429:F2431"/>
    <mergeCell ref="F2440:F2442"/>
    <mergeCell ref="E2440:E2442"/>
    <mergeCell ref="D2440:D2442"/>
    <mergeCell ref="D2435:D2437"/>
    <mergeCell ref="E2435:E2437"/>
    <mergeCell ref="D2432:D2434"/>
    <mergeCell ref="E2432:E2434"/>
    <mergeCell ref="F2432:F2434"/>
    <mergeCell ref="F2435:F2437"/>
    <mergeCell ref="F2544:F2545"/>
    <mergeCell ref="F2550:F2551"/>
    <mergeCell ref="F2542:F2543"/>
    <mergeCell ref="F2558:F2559"/>
    <mergeCell ref="F2560:F2561"/>
    <mergeCell ref="F2564:F2565"/>
    <mergeCell ref="F2458:F2459"/>
    <mergeCell ref="F2460:F2461"/>
    <mergeCell ref="F2471:F2472"/>
    <mergeCell ref="F2475:F2476"/>
    <mergeCell ref="F2480:F2482"/>
    <mergeCell ref="E2480:E2482"/>
    <mergeCell ref="D2480:D2482"/>
    <mergeCell ref="D2483:D2484"/>
    <mergeCell ref="E2483:E2484"/>
    <mergeCell ref="F2483:F2484"/>
    <mergeCell ref="D2485:D2487"/>
    <mergeCell ref="E2485:E2487"/>
    <mergeCell ref="F2485:F2487"/>
    <mergeCell ref="D2488:D2490"/>
    <mergeCell ref="E2488:E2490"/>
    <mergeCell ref="F2488:F2490"/>
    <mergeCell ref="D2491:D2493"/>
    <mergeCell ref="E2491:E2493"/>
    <mergeCell ref="F2491:F2493"/>
    <mergeCell ref="F2538:F2539"/>
    <mergeCell ref="D2569:D2571"/>
    <mergeCell ref="E2569:E2571"/>
    <mergeCell ref="F2569:F2571"/>
    <mergeCell ref="D2572:D2573"/>
    <mergeCell ref="E2572:E2573"/>
    <mergeCell ref="F2572:F2573"/>
    <mergeCell ref="D2574:D2575"/>
    <mergeCell ref="E2574:E2575"/>
    <mergeCell ref="F2574:F2575"/>
    <mergeCell ref="D2578:D2579"/>
    <mergeCell ref="E2578:E2579"/>
    <mergeCell ref="F2578:F2579"/>
    <mergeCell ref="D2580:D2583"/>
    <mergeCell ref="E2580:E2583"/>
    <mergeCell ref="F2580:F2583"/>
    <mergeCell ref="F2594:F2595"/>
    <mergeCell ref="F2596:F2597"/>
    <mergeCell ref="F2607:F2608"/>
    <mergeCell ref="F2611:F2612"/>
    <mergeCell ref="F2645:F2648"/>
    <mergeCell ref="E2645:E2648"/>
    <mergeCell ref="D2645:D2648"/>
    <mergeCell ref="D2641:D2644"/>
    <mergeCell ref="E2641:E2644"/>
    <mergeCell ref="F2641:F2644"/>
    <mergeCell ref="D2637:D2640"/>
    <mergeCell ref="E2637:E2640"/>
    <mergeCell ref="F2637:F2640"/>
    <mergeCell ref="F2616:F2618"/>
    <mergeCell ref="E2616:E2618"/>
    <mergeCell ref="D2616:D2618"/>
    <mergeCell ref="D2619:D2620"/>
    <mergeCell ref="E2619:E2620"/>
    <mergeCell ref="F2619:F2620"/>
    <mergeCell ref="F2907:F2908"/>
    <mergeCell ref="F2773:F2774"/>
    <mergeCell ref="F2777:F2778"/>
    <mergeCell ref="D2801:D2803"/>
    <mergeCell ref="E2801:E2803"/>
    <mergeCell ref="F2801:F2803"/>
    <mergeCell ref="D2804:D2806"/>
    <mergeCell ref="E2804:E2806"/>
    <mergeCell ref="F2804:F2806"/>
    <mergeCell ref="F2807:F2810"/>
    <mergeCell ref="E2807:E2810"/>
    <mergeCell ref="D2807:D2810"/>
    <mergeCell ref="D2811:D2814"/>
    <mergeCell ref="E2811:E2814"/>
    <mergeCell ref="F2811:F2814"/>
    <mergeCell ref="F2855:F2856"/>
    <mergeCell ref="F2859:F2860"/>
    <mergeCell ref="D2777:D2778"/>
    <mergeCell ref="E2777:E2778"/>
    <mergeCell ref="D2773:D2774"/>
    <mergeCell ref="E2773:E2774"/>
    <mergeCell ref="G2940:G2941"/>
    <mergeCell ref="G2938:G2939"/>
    <mergeCell ref="G2936:G2937"/>
    <mergeCell ref="G2934:G2935"/>
    <mergeCell ref="G2916:G2918"/>
    <mergeCell ref="G2910:G2913"/>
    <mergeCell ref="G2907:G2908"/>
    <mergeCell ref="G2904:G2905"/>
    <mergeCell ref="G2899:G2901"/>
    <mergeCell ref="G2895:G2897"/>
    <mergeCell ref="G2892:G2894"/>
    <mergeCell ref="G2889:G2891"/>
    <mergeCell ref="F2910:F2913"/>
    <mergeCell ref="E2910:E2913"/>
    <mergeCell ref="D2910:D2913"/>
    <mergeCell ref="F2916:F2918"/>
    <mergeCell ref="F2873:F2874"/>
    <mergeCell ref="F2877:F2878"/>
    <mergeCell ref="F2886:F2888"/>
    <mergeCell ref="E2886:E2888"/>
    <mergeCell ref="D2886:D2888"/>
    <mergeCell ref="D2889:D2891"/>
    <mergeCell ref="E2889:E2891"/>
    <mergeCell ref="F2889:F2891"/>
    <mergeCell ref="D2892:D2894"/>
    <mergeCell ref="E2892:E2894"/>
    <mergeCell ref="F2892:F2894"/>
    <mergeCell ref="F2895:F2897"/>
    <mergeCell ref="E2895:E2897"/>
    <mergeCell ref="D2895:D2897"/>
    <mergeCell ref="F2899:F2901"/>
    <mergeCell ref="F2904:F2905"/>
    <mergeCell ref="G2791:G2793"/>
    <mergeCell ref="F2791:F2793"/>
    <mergeCell ref="E2791:E2793"/>
    <mergeCell ref="D2791:D2793"/>
    <mergeCell ref="D2788:D2790"/>
    <mergeCell ref="E2788:E2790"/>
    <mergeCell ref="F2788:F2790"/>
    <mergeCell ref="G2788:G2790"/>
    <mergeCell ref="G2777:G2778"/>
    <mergeCell ref="G2773:G2774"/>
    <mergeCell ref="G2637:G2640"/>
    <mergeCell ref="G2641:G2644"/>
    <mergeCell ref="G2645:G2648"/>
    <mergeCell ref="G2886:G2888"/>
    <mergeCell ref="G2877:G2878"/>
    <mergeCell ref="G2873:G2874"/>
    <mergeCell ref="G2859:G2860"/>
    <mergeCell ref="G2855:G2856"/>
    <mergeCell ref="G2811:G2814"/>
    <mergeCell ref="G2807:G2810"/>
    <mergeCell ref="G2804:G2806"/>
    <mergeCell ref="G2801:G2803"/>
    <mergeCell ref="D2797:D2798"/>
    <mergeCell ref="E2797:E2798"/>
    <mergeCell ref="F2797:F2798"/>
    <mergeCell ref="G2797:G2798"/>
    <mergeCell ref="D2794:D2796"/>
    <mergeCell ref="E2794:E2796"/>
    <mergeCell ref="F2794:F2796"/>
    <mergeCell ref="G2794:G2796"/>
    <mergeCell ref="G2619:G2620"/>
    <mergeCell ref="G2616:G2618"/>
    <mergeCell ref="G2607:G2608"/>
    <mergeCell ref="G2611:G2612"/>
    <mergeCell ref="G2596:G2597"/>
    <mergeCell ref="G2594:G2595"/>
    <mergeCell ref="G2580:G2583"/>
    <mergeCell ref="G2578:G2579"/>
    <mergeCell ref="G2574:G2575"/>
    <mergeCell ref="G2572:G2573"/>
    <mergeCell ref="G2569:G2571"/>
    <mergeCell ref="G2564:G2565"/>
    <mergeCell ref="G2560:G2561"/>
    <mergeCell ref="G2558:G2559"/>
    <mergeCell ref="G2550:G2551"/>
    <mergeCell ref="G2542:G2543"/>
    <mergeCell ref="G2544:G2545"/>
    <mergeCell ref="G2538:G2539"/>
    <mergeCell ref="G2527:G2528"/>
    <mergeCell ref="G2529:G2531"/>
    <mergeCell ref="G2498:G2501"/>
    <mergeCell ref="G2494:G2497"/>
    <mergeCell ref="G2491:G2493"/>
    <mergeCell ref="G2488:G2490"/>
    <mergeCell ref="G2485:G2487"/>
    <mergeCell ref="G2483:G2484"/>
    <mergeCell ref="G2480:G2482"/>
    <mergeCell ref="G2475:G2476"/>
    <mergeCell ref="G2471:G2472"/>
    <mergeCell ref="G2460:G2461"/>
    <mergeCell ref="G2458:G2459"/>
    <mergeCell ref="D2443:D2446"/>
    <mergeCell ref="E2443:E2446"/>
    <mergeCell ref="F2443:F2446"/>
    <mergeCell ref="G2443:G2446"/>
    <mergeCell ref="F2494:F2497"/>
    <mergeCell ref="F2498:F2501"/>
    <mergeCell ref="D2498:D2501"/>
    <mergeCell ref="E2498:E2501"/>
    <mergeCell ref="F2527:F2528"/>
    <mergeCell ref="F2529:F2531"/>
    <mergeCell ref="G2440:G2442"/>
    <mergeCell ref="G2435:G2437"/>
    <mergeCell ref="G2432:G2434"/>
    <mergeCell ref="G2429:G2431"/>
    <mergeCell ref="G2424:G2425"/>
    <mergeCell ref="G2420:G2421"/>
    <mergeCell ref="G2407:G2408"/>
    <mergeCell ref="G2409:G2410"/>
    <mergeCell ref="G2392:G2395"/>
    <mergeCell ref="G2389:G2391"/>
    <mergeCell ref="G2384:G2386"/>
    <mergeCell ref="G2381:G2383"/>
    <mergeCell ref="G2378:G2380"/>
    <mergeCell ref="G2369:G2370"/>
    <mergeCell ref="G2371:G2372"/>
    <mergeCell ref="G2353:G2356"/>
    <mergeCell ref="G2350:G2352"/>
    <mergeCell ref="G2345:G2347"/>
    <mergeCell ref="G2342:G2344"/>
    <mergeCell ref="G2339:G2341"/>
    <mergeCell ref="G2331:G2332"/>
    <mergeCell ref="G2329:G2330"/>
    <mergeCell ref="G2315:G2317"/>
    <mergeCell ref="G2310:G2312"/>
    <mergeCell ref="G2307:G2309"/>
    <mergeCell ref="G2305:G2306"/>
    <mergeCell ref="G2291:G2293"/>
    <mergeCell ref="G2286:G2288"/>
    <mergeCell ref="G2283:G2285"/>
    <mergeCell ref="G2281:G2282"/>
    <mergeCell ref="G2277:G2278"/>
    <mergeCell ref="G2273:G2274"/>
    <mergeCell ref="G2264:G2265"/>
    <mergeCell ref="G2260:G2261"/>
    <mergeCell ref="G2245:G2246"/>
    <mergeCell ref="G2247:G2248"/>
    <mergeCell ref="G2225:G2227"/>
    <mergeCell ref="G2220:G2222"/>
    <mergeCell ref="G2217:G2219"/>
    <mergeCell ref="G2215:G2216"/>
    <mergeCell ref="G2208:G2209"/>
    <mergeCell ref="G2206:G2207"/>
    <mergeCell ref="G2191:G2193"/>
    <mergeCell ref="G2186:G2188"/>
    <mergeCell ref="G2183:G2185"/>
    <mergeCell ref="G2181:G2182"/>
    <mergeCell ref="G2168:G2170"/>
    <mergeCell ref="G2165:G2167"/>
    <mergeCell ref="G2160:G2162"/>
    <mergeCell ref="G2157:G2159"/>
    <mergeCell ref="G2153:G2154"/>
    <mergeCell ref="G2149:G2150"/>
    <mergeCell ref="G2134:G2135"/>
    <mergeCell ref="G2114:G2116"/>
    <mergeCell ref="G2109:G2111"/>
    <mergeCell ref="G2106:G2108"/>
    <mergeCell ref="G2104:G2105"/>
    <mergeCell ref="G2094:G2095"/>
    <mergeCell ref="G2090:G2091"/>
    <mergeCell ref="G2088:G2089"/>
    <mergeCell ref="D2086:D2087"/>
    <mergeCell ref="E2086:E2087"/>
    <mergeCell ref="F2086:F2087"/>
    <mergeCell ref="G2086:G2087"/>
    <mergeCell ref="G2076:G2077"/>
    <mergeCell ref="G2078:G2079"/>
    <mergeCell ref="G2062:G2064"/>
    <mergeCell ref="G2057:G2059"/>
    <mergeCell ref="F2104:F2105"/>
    <mergeCell ref="D2106:D2108"/>
    <mergeCell ref="E2106:E2108"/>
    <mergeCell ref="F2106:F2108"/>
    <mergeCell ref="D2109:D2111"/>
    <mergeCell ref="E2109:E2111"/>
    <mergeCell ref="F2109:F2111"/>
    <mergeCell ref="F2114:F2116"/>
    <mergeCell ref="E2114:E2116"/>
    <mergeCell ref="D2114:D2116"/>
    <mergeCell ref="F2134:F2135"/>
    <mergeCell ref="F2136:F2137"/>
    <mergeCell ref="F2149:F2150"/>
    <mergeCell ref="E2078:E2079"/>
    <mergeCell ref="G2054:G2056"/>
    <mergeCell ref="G2052:G2053"/>
    <mergeCell ref="G2037:G2039"/>
    <mergeCell ref="G2032:G2034"/>
    <mergeCell ref="G2029:G2031"/>
    <mergeCell ref="G2027:G2028"/>
    <mergeCell ref="G2023:G2024"/>
    <mergeCell ref="G2019:G2020"/>
    <mergeCell ref="G2006:G2007"/>
    <mergeCell ref="G2004:G2005"/>
    <mergeCell ref="G1989:G1991"/>
    <mergeCell ref="G1984:G1986"/>
    <mergeCell ref="G1981:G1983"/>
    <mergeCell ref="G1979:G1980"/>
    <mergeCell ref="G1969:G1970"/>
    <mergeCell ref="G1965:G1966"/>
    <mergeCell ref="G1963:G1964"/>
    <mergeCell ref="G1961:G1962"/>
    <mergeCell ref="G1953:G1954"/>
    <mergeCell ref="G1957:G1958"/>
    <mergeCell ref="G1939:G1940"/>
    <mergeCell ref="G1941:G1942"/>
    <mergeCell ref="G1925:G1927"/>
    <mergeCell ref="G1920:G1922"/>
    <mergeCell ref="G1917:G1919"/>
    <mergeCell ref="G1915:G1916"/>
    <mergeCell ref="G1905:G1906"/>
    <mergeCell ref="G1901:G1902"/>
    <mergeCell ref="G1899:G1900"/>
    <mergeCell ref="G1897:G1898"/>
    <mergeCell ref="G1884:G1886"/>
    <mergeCell ref="G1879:G1881"/>
    <mergeCell ref="G1876:G1878"/>
    <mergeCell ref="G1874:G1875"/>
    <mergeCell ref="G1861:G1863"/>
    <mergeCell ref="G1856:G1858"/>
    <mergeCell ref="G1853:G1855"/>
    <mergeCell ref="G1851:G1852"/>
    <mergeCell ref="G1842:G1843"/>
    <mergeCell ref="G1844:G1845"/>
    <mergeCell ref="G1828:G1830"/>
    <mergeCell ref="G1823:G1825"/>
    <mergeCell ref="G1820:G1822"/>
    <mergeCell ref="G1818:G1819"/>
    <mergeCell ref="G1805:G1807"/>
    <mergeCell ref="G1800:G1802"/>
    <mergeCell ref="G1797:G1799"/>
    <mergeCell ref="G1795:G1796"/>
    <mergeCell ref="G1791:G1792"/>
    <mergeCell ref="G1787:G1788"/>
    <mergeCell ref="G1774:G1775"/>
    <mergeCell ref="G1772:G1773"/>
    <mergeCell ref="G1757:G1759"/>
    <mergeCell ref="G1752:G1754"/>
    <mergeCell ref="G1749:G1751"/>
    <mergeCell ref="G1747:G1748"/>
    <mergeCell ref="G1745:G1746"/>
    <mergeCell ref="G1734:G1735"/>
    <mergeCell ref="G1730:G1731"/>
    <mergeCell ref="G1728:G1729"/>
    <mergeCell ref="G1726:G1727"/>
    <mergeCell ref="G1713:G1716"/>
    <mergeCell ref="G1711:G1712"/>
    <mergeCell ref="G1707:G1708"/>
    <mergeCell ref="G1705:G1706"/>
    <mergeCell ref="G1702:G1704"/>
    <mergeCell ref="G1694:G1695"/>
    <mergeCell ref="G1692:G1693"/>
    <mergeCell ref="G1675:G1678"/>
    <mergeCell ref="G1672:G1674"/>
    <mergeCell ref="G1667:G1669"/>
    <mergeCell ref="G1664:G1666"/>
    <mergeCell ref="G1662:G1663"/>
    <mergeCell ref="G1659:G1661"/>
    <mergeCell ref="G1651:G1652"/>
    <mergeCell ref="G1649:G1650"/>
    <mergeCell ref="G1633:G1636"/>
    <mergeCell ref="G1630:G1632"/>
    <mergeCell ref="G1625:G1627"/>
    <mergeCell ref="G1622:G1624"/>
    <mergeCell ref="G1619:G1621"/>
    <mergeCell ref="G1602:G1604"/>
    <mergeCell ref="G1597:G1599"/>
    <mergeCell ref="G1594:G1596"/>
    <mergeCell ref="G1592:G1593"/>
    <mergeCell ref="G1588:G1589"/>
    <mergeCell ref="G1584:G1585"/>
    <mergeCell ref="G1570:G1571"/>
    <mergeCell ref="G1572:G1573"/>
    <mergeCell ref="G1557:G1560"/>
    <mergeCell ref="G1554:G1556"/>
    <mergeCell ref="G1549:G1551"/>
    <mergeCell ref="G1546:G1548"/>
    <mergeCell ref="G1543:G1545"/>
    <mergeCell ref="G1533:G1534"/>
    <mergeCell ref="G1535:G1536"/>
    <mergeCell ref="G1519:G1521"/>
    <mergeCell ref="G1514:G1516"/>
    <mergeCell ref="G1511:G1513"/>
    <mergeCell ref="G1509:G1510"/>
    <mergeCell ref="G1492:G1494"/>
    <mergeCell ref="G1495:G1497"/>
    <mergeCell ref="G1498:G1499"/>
    <mergeCell ref="G1487:G1489"/>
    <mergeCell ref="G1484:G1486"/>
    <mergeCell ref="G1481:G1483"/>
    <mergeCell ref="G1460:G1462"/>
    <mergeCell ref="G1455:G1458"/>
    <mergeCell ref="G1452:G1454"/>
    <mergeCell ref="G1447:G1449"/>
    <mergeCell ref="G1444:G1446"/>
    <mergeCell ref="G1441:G1443"/>
    <mergeCell ref="G1430:G1431"/>
    <mergeCell ref="G1424:G1425"/>
    <mergeCell ref="G1426:G1427"/>
    <mergeCell ref="G1422:G1423"/>
    <mergeCell ref="G1408:G1411"/>
    <mergeCell ref="G1406:G1407"/>
    <mergeCell ref="G1402:G1403"/>
    <mergeCell ref="G1400:G1401"/>
    <mergeCell ref="G1397:G1399"/>
    <mergeCell ref="G1387:G1388"/>
    <mergeCell ref="G1389:G1390"/>
    <mergeCell ref="G1370:G1373"/>
    <mergeCell ref="G1367:G1369"/>
    <mergeCell ref="G1362:G1364"/>
    <mergeCell ref="G1359:G1361"/>
    <mergeCell ref="G1357:G1358"/>
    <mergeCell ref="G1354:G1356"/>
    <mergeCell ref="G1347:G1348"/>
    <mergeCell ref="G1345:G1346"/>
    <mergeCell ref="G1330:G1333"/>
    <mergeCell ref="G1327:G1329"/>
    <mergeCell ref="G1322:G1324"/>
    <mergeCell ref="G1319:G1321"/>
    <mergeCell ref="G1316:G1318"/>
    <mergeCell ref="G1305:G1306"/>
    <mergeCell ref="G1301:G1302"/>
    <mergeCell ref="G1299:G1300"/>
    <mergeCell ref="G1297:G1298"/>
    <mergeCell ref="G1293:G1294"/>
    <mergeCell ref="G1289:G1290"/>
    <mergeCell ref="G1276:G1277"/>
    <mergeCell ref="G1274:G1275"/>
    <mergeCell ref="G1251:G1254"/>
    <mergeCell ref="G1248:G1250"/>
    <mergeCell ref="G1243:G1245"/>
    <mergeCell ref="G1240:G1242"/>
    <mergeCell ref="G1238:G1239"/>
    <mergeCell ref="G1235:G1237"/>
    <mergeCell ref="G1224:G1225"/>
    <mergeCell ref="G1220:G1221"/>
    <mergeCell ref="G1218:G1219"/>
    <mergeCell ref="G1216:G1217"/>
    <mergeCell ref="G1199:G1202"/>
    <mergeCell ref="G1196:G1198"/>
    <mergeCell ref="G1191:G1193"/>
    <mergeCell ref="G1188:G1190"/>
    <mergeCell ref="G1186:G1187"/>
    <mergeCell ref="G1183:G1185"/>
    <mergeCell ref="G1173:G1174"/>
    <mergeCell ref="G1175:G1176"/>
    <mergeCell ref="G1157:G1160"/>
    <mergeCell ref="G1154:G1156"/>
    <mergeCell ref="G1149:G1151"/>
    <mergeCell ref="G1146:G1148"/>
    <mergeCell ref="G1143:G1145"/>
    <mergeCell ref="G1134:G1135"/>
    <mergeCell ref="G1138:G1139"/>
    <mergeCell ref="G1121:G1122"/>
    <mergeCell ref="G1123:G1124"/>
    <mergeCell ref="G1106:G1109"/>
    <mergeCell ref="G1103:G1105"/>
    <mergeCell ref="G1098:G1100"/>
    <mergeCell ref="G1095:G1097"/>
    <mergeCell ref="G1092:G1094"/>
    <mergeCell ref="G1081:G1083"/>
    <mergeCell ref="G1079:G1080"/>
    <mergeCell ref="G1075:G1076"/>
    <mergeCell ref="G1073:G1074"/>
    <mergeCell ref="G1060:G1063"/>
    <mergeCell ref="G1057:G1059"/>
    <mergeCell ref="G1052:G1054"/>
    <mergeCell ref="G1049:G1051"/>
    <mergeCell ref="G1046:G1048"/>
    <mergeCell ref="G1041:G1042"/>
    <mergeCell ref="G1037:G1038"/>
    <mergeCell ref="G1024:G1025"/>
    <mergeCell ref="G1022:G1023"/>
    <mergeCell ref="G1002:G1004"/>
    <mergeCell ref="G996:G999"/>
    <mergeCell ref="G993:G995"/>
    <mergeCell ref="G988:G990"/>
    <mergeCell ref="G985:G987"/>
    <mergeCell ref="G983:G984"/>
    <mergeCell ref="G980:G982"/>
    <mergeCell ref="G966:G969"/>
    <mergeCell ref="G964:G965"/>
    <mergeCell ref="G960:G961"/>
    <mergeCell ref="G958:G959"/>
    <mergeCell ref="G955:G957"/>
    <mergeCell ref="G937:G940"/>
    <mergeCell ref="G934:G936"/>
    <mergeCell ref="G929:G931"/>
    <mergeCell ref="G926:G928"/>
    <mergeCell ref="G924:G925"/>
    <mergeCell ref="G921:G923"/>
    <mergeCell ref="G911:G912"/>
    <mergeCell ref="G913:G914"/>
    <mergeCell ref="G894:G897"/>
    <mergeCell ref="G891:G893"/>
    <mergeCell ref="G886:G888"/>
    <mergeCell ref="G883:G885"/>
    <mergeCell ref="G880:G882"/>
    <mergeCell ref="G873:G874"/>
    <mergeCell ref="G871:G872"/>
    <mergeCell ref="G856:G859"/>
    <mergeCell ref="G853:G855"/>
    <mergeCell ref="G848:G850"/>
    <mergeCell ref="G845:G847"/>
    <mergeCell ref="G842:G844"/>
    <mergeCell ref="G828:G831"/>
    <mergeCell ref="G826:G827"/>
    <mergeCell ref="G822:G823"/>
    <mergeCell ref="G820:G821"/>
    <mergeCell ref="G817:G819"/>
    <mergeCell ref="G812:G813"/>
    <mergeCell ref="G808:G809"/>
    <mergeCell ref="G795:G796"/>
    <mergeCell ref="G793:G794"/>
    <mergeCell ref="G772:G775"/>
    <mergeCell ref="G769:G771"/>
    <mergeCell ref="G764:G766"/>
    <mergeCell ref="G761:G763"/>
    <mergeCell ref="G759:G760"/>
    <mergeCell ref="G756:G758"/>
    <mergeCell ref="G749:G750"/>
    <mergeCell ref="G747:G748"/>
    <mergeCell ref="G731:G734"/>
    <mergeCell ref="G728:G730"/>
    <mergeCell ref="G723:G725"/>
    <mergeCell ref="G720:G722"/>
    <mergeCell ref="G717:G719"/>
    <mergeCell ref="G710:G711"/>
    <mergeCell ref="G708:G709"/>
    <mergeCell ref="G694:G696"/>
    <mergeCell ref="G689:G691"/>
    <mergeCell ref="G686:G688"/>
    <mergeCell ref="G684:G685"/>
    <mergeCell ref="G678:G679"/>
    <mergeCell ref="G676:G677"/>
    <mergeCell ref="G660:G663"/>
    <mergeCell ref="G657:G659"/>
    <mergeCell ref="G652:G654"/>
    <mergeCell ref="G649:G651"/>
    <mergeCell ref="G646:G648"/>
    <mergeCell ref="G641:G642"/>
    <mergeCell ref="G637:G638"/>
    <mergeCell ref="G625:G626"/>
    <mergeCell ref="G623:G624"/>
    <mergeCell ref="G607:G610"/>
    <mergeCell ref="G604:G606"/>
    <mergeCell ref="G599:G601"/>
    <mergeCell ref="G596:G598"/>
    <mergeCell ref="G593:G595"/>
    <mergeCell ref="G586:G587"/>
    <mergeCell ref="G584:G585"/>
    <mergeCell ref="G568:G571"/>
    <mergeCell ref="G565:G567"/>
    <mergeCell ref="G560:G562"/>
    <mergeCell ref="G557:G559"/>
    <mergeCell ref="G554:G556"/>
    <mergeCell ref="G547:G548"/>
    <mergeCell ref="G545:G546"/>
    <mergeCell ref="G529:G532"/>
    <mergeCell ref="G526:G528"/>
    <mergeCell ref="G521:G523"/>
    <mergeCell ref="G518:G520"/>
    <mergeCell ref="G515:G517"/>
    <mergeCell ref="G506:G507"/>
    <mergeCell ref="G504:G505"/>
    <mergeCell ref="G489:G490"/>
    <mergeCell ref="G485:G486"/>
    <mergeCell ref="G476:G477"/>
    <mergeCell ref="G472:G473"/>
    <mergeCell ref="G459:G460"/>
    <mergeCell ref="G457:G458"/>
    <mergeCell ref="G428:G431"/>
    <mergeCell ref="G425:G427"/>
    <mergeCell ref="G420:G422"/>
    <mergeCell ref="G296:G298"/>
    <mergeCell ref="G293:G295"/>
    <mergeCell ref="G286:G287"/>
    <mergeCell ref="G284:G285"/>
    <mergeCell ref="G269:G270"/>
    <mergeCell ref="G267:G268"/>
    <mergeCell ref="G250:G251"/>
    <mergeCell ref="G248:G249"/>
    <mergeCell ref="G232:G233"/>
    <mergeCell ref="G230:G231"/>
    <mergeCell ref="G214:G215"/>
    <mergeCell ref="G417:G419"/>
    <mergeCell ref="G415:G416"/>
    <mergeCell ref="G413:G414"/>
    <mergeCell ref="G410:G412"/>
    <mergeCell ref="G385:G388"/>
    <mergeCell ref="G382:G384"/>
    <mergeCell ref="G377:G379"/>
    <mergeCell ref="G374:G376"/>
    <mergeCell ref="G371:G373"/>
    <mergeCell ref="G401:G402"/>
    <mergeCell ref="G403:G404"/>
    <mergeCell ref="G364:G365"/>
    <mergeCell ref="G362:G363"/>
    <mergeCell ref="G346:G349"/>
    <mergeCell ref="G343:G345"/>
    <mergeCell ref="G338:G340"/>
    <mergeCell ref="G335:G337"/>
    <mergeCell ref="A2:G2"/>
    <mergeCell ref="G43:G45"/>
    <mergeCell ref="G40:G42"/>
    <mergeCell ref="G36:G37"/>
    <mergeCell ref="G33:G35"/>
    <mergeCell ref="G30:G32"/>
    <mergeCell ref="G25:G27"/>
    <mergeCell ref="G9:G10"/>
    <mergeCell ref="A2949:G2949"/>
    <mergeCell ref="G212:G213"/>
    <mergeCell ref="G199:G200"/>
    <mergeCell ref="G195:G196"/>
    <mergeCell ref="G182:G183"/>
    <mergeCell ref="G186:G187"/>
    <mergeCell ref="G173:G174"/>
    <mergeCell ref="G167:G168"/>
    <mergeCell ref="G156:G157"/>
    <mergeCell ref="G152:G153"/>
    <mergeCell ref="G143:G144"/>
    <mergeCell ref="G137:G138"/>
    <mergeCell ref="G132:G133"/>
    <mergeCell ref="G119:G120"/>
    <mergeCell ref="G117:G118"/>
    <mergeCell ref="G58:G60"/>
    <mergeCell ref="G50:G53"/>
    <mergeCell ref="G46:G49"/>
    <mergeCell ref="G332:G334"/>
    <mergeCell ref="G325:G326"/>
    <mergeCell ref="G323:G324"/>
    <mergeCell ref="G307:G310"/>
    <mergeCell ref="G304:G306"/>
    <mergeCell ref="G299:G301"/>
  </mergeCells>
  <printOptions horizontalCentered="1"/>
  <pageMargins left="0.55118110236220474" right="0.39370078740157483" top="0.9055118110236221" bottom="0.51181102362204722" header="0.51181102362204722" footer="0.19685039370078741"/>
  <pageSetup paperSize="9" scale="90" orientation="portrait" r:id="rId1"/>
  <headerFooter>
    <oddHeader>&amp;LՋԻՆՋ ՍՊԸ&amp;RԵրևան քաղաքի Ներքին Չարբախ թաղամասի 
ջրամատակարարման ցանցի վերակառուցում, գոտիավորում</oddHeader>
    <oddFooter>&amp;LԳիրք 3.1. Ծավալաթերթ-Նախահաշիվ&amp;R&amp;P</oddFooter>
  </headerFooter>
  <rowBreaks count="17" manualBreakCount="17">
    <brk id="198" max="6" man="1"/>
    <brk id="645" max="6" man="1"/>
    <brk id="838" max="6" man="1"/>
    <brk id="923" max="6" man="1"/>
    <brk id="1182" max="6" man="1"/>
    <brk id="1432" max="6" man="1"/>
    <brk id="1463" max="6" man="1"/>
    <brk id="1571" max="6" man="1"/>
    <brk id="1790" max="6" man="1"/>
    <brk id="1980" max="6" man="1"/>
    <brk id="2005" max="6" man="1"/>
    <brk id="2031" max="6" man="1"/>
    <brk id="2056" max="6" man="1"/>
    <brk id="2108" max="6" man="1"/>
    <brk id="2406" max="6" man="1"/>
    <brk id="2434" max="6" man="1"/>
    <brk id="280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Ներքին Չարբախ_Ծավալաթերթ նախահա</vt:lpstr>
      <vt:lpstr>'Ներքին Չարբախ_Ծավալաթերթ նախահա'!Print_Area</vt:lpstr>
      <vt:lpstr>'Ներքին Չարբախ_Ծավալաթերթ նախահա'!Print_Titles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Khachaturyan</dc:creator>
  <cp:lastModifiedBy>Admin</cp:lastModifiedBy>
  <cp:lastPrinted>2026-03-31T06:14:23Z</cp:lastPrinted>
  <dcterms:created xsi:type="dcterms:W3CDTF">2026-03-23T10:40:54Z</dcterms:created>
  <dcterms:modified xsi:type="dcterms:W3CDTF">2026-06-29T10:24:20Z</dcterms:modified>
</cp:coreProperties>
</file>