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19" i="1" l="1"/>
  <c r="O112" i="1"/>
  <c r="O111" i="1"/>
  <c r="O110" i="1"/>
  <c r="O109" i="1"/>
  <c r="Q108" i="1"/>
  <c r="R108" i="1" s="1"/>
  <c r="O108" i="1"/>
  <c r="O107" i="1"/>
  <c r="O106" i="1"/>
  <c r="O105" i="1"/>
  <c r="O104" i="1"/>
  <c r="O103" i="1"/>
  <c r="Q103" i="1" s="1"/>
  <c r="R103" i="1" s="1"/>
  <c r="O102" i="1"/>
  <c r="O101" i="1"/>
  <c r="O99" i="1"/>
  <c r="Q98" i="1"/>
  <c r="R98" i="1" s="1"/>
  <c r="O98" i="1"/>
  <c r="H98" i="1"/>
  <c r="O97" i="1"/>
  <c r="O96" i="1"/>
  <c r="O95" i="1"/>
  <c r="O94" i="1"/>
  <c r="Q93" i="1"/>
  <c r="R93" i="1" s="1"/>
  <c r="O93" i="1"/>
  <c r="O92" i="1"/>
  <c r="O91" i="1"/>
  <c r="O90" i="1"/>
  <c r="O89" i="1"/>
  <c r="O88" i="1"/>
  <c r="Q88" i="1" s="1"/>
  <c r="R88" i="1" s="1"/>
  <c r="N88" i="1"/>
  <c r="O87" i="1"/>
  <c r="O86" i="1"/>
  <c r="O85" i="1"/>
  <c r="O84" i="1"/>
  <c r="N83" i="1"/>
  <c r="O83" i="1" s="1"/>
  <c r="Q83" i="1" s="1"/>
  <c r="R83" i="1" s="1"/>
  <c r="H83" i="1"/>
  <c r="O82" i="1"/>
  <c r="O81" i="1"/>
  <c r="O80" i="1"/>
  <c r="O79" i="1"/>
  <c r="N78" i="1"/>
  <c r="O78" i="1" s="1"/>
  <c r="Q78" i="1" s="1"/>
  <c r="R78" i="1" s="1"/>
  <c r="O77" i="1"/>
  <c r="O76" i="1"/>
  <c r="O75" i="1"/>
  <c r="O74" i="1"/>
  <c r="N73" i="1"/>
  <c r="O73" i="1" s="1"/>
  <c r="Q73" i="1" s="1"/>
  <c r="R73" i="1" s="1"/>
  <c r="H73" i="1"/>
  <c r="O72" i="1"/>
  <c r="O71" i="1"/>
  <c r="O70" i="1"/>
  <c r="O69" i="1"/>
  <c r="Q68" i="1"/>
  <c r="R68" i="1" s="1"/>
  <c r="O68" i="1"/>
  <c r="H68" i="1"/>
  <c r="A68" i="1"/>
  <c r="A73" i="1" s="1"/>
  <c r="A78" i="1" s="1"/>
  <c r="A83" i="1" s="1"/>
  <c r="A88" i="1" s="1"/>
  <c r="A93" i="1" s="1"/>
  <c r="A98" i="1" s="1"/>
  <c r="A103" i="1" s="1"/>
  <c r="A108" i="1" s="1"/>
  <c r="P63" i="1"/>
  <c r="H63" i="1"/>
  <c r="O62" i="1"/>
  <c r="O61" i="1"/>
  <c r="O60" i="1"/>
  <c r="O59" i="1"/>
  <c r="O58" i="1"/>
  <c r="Q58" i="1" s="1"/>
  <c r="R58" i="1" s="1"/>
  <c r="H58" i="1"/>
  <c r="E58" i="1"/>
  <c r="O57" i="1"/>
  <c r="O56" i="1"/>
  <c r="O55" i="1"/>
  <c r="O54" i="1"/>
  <c r="O53" i="1"/>
  <c r="Q53" i="1" s="1"/>
  <c r="R53" i="1" s="1"/>
  <c r="H53" i="1"/>
  <c r="E53" i="1"/>
  <c r="O52" i="1"/>
  <c r="O51" i="1"/>
  <c r="O50" i="1"/>
  <c r="O49" i="1"/>
  <c r="Q48" i="1"/>
  <c r="R48" i="1" s="1"/>
  <c r="O48" i="1"/>
  <c r="I48" i="1"/>
  <c r="J48" i="1" s="1"/>
  <c r="H48" i="1"/>
  <c r="O47" i="1"/>
  <c r="O46" i="1"/>
  <c r="O45" i="1"/>
  <c r="O44" i="1"/>
  <c r="Q43" i="1"/>
  <c r="R43" i="1" s="1"/>
  <c r="O43" i="1"/>
  <c r="O42" i="1"/>
  <c r="O41" i="1"/>
  <c r="O40" i="1"/>
  <c r="O39" i="1"/>
  <c r="O38" i="1"/>
  <c r="Q38" i="1" s="1"/>
  <c r="R38" i="1" s="1"/>
  <c r="J38" i="1"/>
  <c r="E38" i="1"/>
  <c r="O37" i="1"/>
  <c r="O36" i="1"/>
  <c r="O35" i="1"/>
  <c r="O34" i="1"/>
  <c r="O33" i="1"/>
  <c r="Q33" i="1" s="1"/>
  <c r="R33" i="1" s="1"/>
  <c r="H33" i="1"/>
  <c r="O32" i="1"/>
  <c r="O31" i="1"/>
  <c r="O30" i="1"/>
  <c r="O29" i="1"/>
  <c r="Q28" i="1"/>
  <c r="R28" i="1" s="1"/>
  <c r="O28" i="1"/>
  <c r="A28" i="1"/>
  <c r="O27" i="1"/>
  <c r="O26" i="1"/>
  <c r="O25" i="1"/>
  <c r="O24" i="1"/>
  <c r="O23" i="1"/>
  <c r="Q23" i="1" s="1"/>
  <c r="R23" i="1" s="1"/>
  <c r="H23" i="1"/>
  <c r="R15" i="1"/>
  <c r="R63" i="1" s="1"/>
  <c r="P11" i="1"/>
  <c r="P10" i="1"/>
  <c r="J103" i="1" s="1"/>
  <c r="F10" i="1"/>
  <c r="P9" i="1"/>
  <c r="H103" i="1" s="1"/>
  <c r="F103" i="1" s="1"/>
  <c r="W4" i="1"/>
  <c r="W3" i="1"/>
  <c r="C3" i="1"/>
  <c r="W2" i="1"/>
  <c r="T12" i="1" s="1"/>
  <c r="S103" i="1" l="1"/>
  <c r="T103" i="1" s="1"/>
  <c r="P103" i="1"/>
  <c r="F83" i="1"/>
  <c r="S63" i="1"/>
  <c r="T63" i="1" s="1"/>
  <c r="S18" i="1"/>
  <c r="T18" i="1" s="1"/>
  <c r="S123" i="1"/>
  <c r="F58" i="1"/>
  <c r="F73" i="1"/>
  <c r="F48" i="1"/>
  <c r="J63" i="1"/>
  <c r="J68" i="1"/>
  <c r="F68" i="1" s="1"/>
  <c r="J98" i="1"/>
  <c r="F98" i="1" s="1"/>
  <c r="J73" i="1"/>
  <c r="R18" i="1"/>
  <c r="H28" i="1"/>
  <c r="F28" i="1" s="1"/>
  <c r="H43" i="1"/>
  <c r="F43" i="1" s="1"/>
  <c r="H93" i="1"/>
  <c r="J53" i="1"/>
  <c r="F53" i="1" s="1"/>
  <c r="J33" i="1"/>
  <c r="F33" i="1" s="1"/>
  <c r="J28" i="1"/>
  <c r="J43" i="1"/>
  <c r="H88" i="1"/>
  <c r="F88" i="1" s="1"/>
  <c r="J93" i="1"/>
  <c r="H108" i="1"/>
  <c r="F108" i="1" s="1"/>
  <c r="J88" i="1"/>
  <c r="J108" i="1"/>
  <c r="J23" i="1"/>
  <c r="F23" i="1" s="1"/>
  <c r="H38" i="1"/>
  <c r="F38" i="1" s="1"/>
  <c r="J58" i="1"/>
  <c r="H78" i="1"/>
  <c r="J83" i="1"/>
  <c r="J78" i="1"/>
  <c r="S53" i="1" l="1"/>
  <c r="T53" i="1" s="1"/>
  <c r="P53" i="1"/>
  <c r="S23" i="1"/>
  <c r="T23" i="1" s="1"/>
  <c r="P23" i="1"/>
  <c r="P108" i="1"/>
  <c r="S108" i="1"/>
  <c r="T108" i="1" s="1"/>
  <c r="S48" i="1"/>
  <c r="T48" i="1" s="1"/>
  <c r="P48" i="1"/>
  <c r="S88" i="1"/>
  <c r="T88" i="1" s="1"/>
  <c r="P88" i="1"/>
  <c r="S38" i="1"/>
  <c r="T38" i="1" s="1"/>
  <c r="P38" i="1"/>
  <c r="S98" i="1"/>
  <c r="T98" i="1" s="1"/>
  <c r="P98" i="1"/>
  <c r="P43" i="1"/>
  <c r="S43" i="1"/>
  <c r="T43" i="1" s="1"/>
  <c r="S73" i="1"/>
  <c r="T73" i="1" s="1"/>
  <c r="P73" i="1"/>
  <c r="S68" i="1"/>
  <c r="T68" i="1" s="1"/>
  <c r="P68" i="1"/>
  <c r="S83" i="1"/>
  <c r="T83" i="1" s="1"/>
  <c r="P83" i="1"/>
  <c r="P28" i="1"/>
  <c r="S28" i="1"/>
  <c r="T28" i="1" s="1"/>
  <c r="F78" i="1"/>
  <c r="P58" i="1"/>
  <c r="S58" i="1"/>
  <c r="T58" i="1" s="1"/>
  <c r="S33" i="1"/>
  <c r="T33" i="1" s="1"/>
  <c r="P33" i="1"/>
  <c r="F93" i="1"/>
  <c r="T113" i="1" l="1"/>
  <c r="P93" i="1"/>
  <c r="S93" i="1"/>
  <c r="T93" i="1" s="1"/>
  <c r="S78" i="1"/>
  <c r="T78" i="1" s="1"/>
  <c r="P78" i="1"/>
  <c r="T114" i="1" l="1"/>
  <c r="T115" i="1" s="1"/>
  <c r="T117" i="1" s="1"/>
  <c r="T118" i="1" l="1"/>
  <c r="T119" i="1" s="1"/>
  <c r="V119" i="1" s="1"/>
</calcChain>
</file>

<file path=xl/sharedStrings.xml><?xml version="1.0" encoding="utf-8"?>
<sst xmlns="http://schemas.openxmlformats.org/spreadsheetml/2006/main" count="138" uniqueCount="99">
  <si>
    <t>ՕԲՅԵԿՏ №007-26</t>
  </si>
  <si>
    <t xml:space="preserve">Վերադիիր ծախսեր </t>
  </si>
  <si>
    <t>Ժամանակավոր շինություններ</t>
  </si>
  <si>
    <t>Փոքր ծավալ</t>
  </si>
  <si>
    <t>Ձմեռային ծախսեր</t>
  </si>
  <si>
    <t>Չնախ</t>
  </si>
  <si>
    <t>Շահույթ</t>
  </si>
  <si>
    <t>Ծավալաթերթ  նախահաշիվ</t>
  </si>
  <si>
    <t>Շին աղբ․</t>
  </si>
  <si>
    <t>Ինդեքսավորումը</t>
  </si>
  <si>
    <t>Աշխատավարձին</t>
  </si>
  <si>
    <t>Շինարարական աշխատանքների արժեքը -</t>
  </si>
  <si>
    <t>դրամ</t>
  </si>
  <si>
    <t>Մեք․ և սարք․ շահագործմանը</t>
  </si>
  <si>
    <t>Տրանսպորտային ծախսերի գործակիցը</t>
  </si>
  <si>
    <t xml:space="preserve">Հ/Հ
</t>
  </si>
  <si>
    <t>Հիմնավորումը</t>
  </si>
  <si>
    <t xml:space="preserve">Աշխատանքների անվանումը </t>
  </si>
  <si>
    <t>Չափման միավորը</t>
  </si>
  <si>
    <t>Ծավալը</t>
  </si>
  <si>
    <t>1 միավորի ընդհանուր արժեքը /1000դր/</t>
  </si>
  <si>
    <t>Այդ թվում՝</t>
  </si>
  <si>
    <t>Ընդհանուր արժեքը</t>
  </si>
  <si>
    <t>Նյութերի արժեքը</t>
  </si>
  <si>
    <t>Միավորի   արժեքը   /հազ. դրամ/</t>
  </si>
  <si>
    <t>Ընդհանուր արժեքը     /հազ. դրամ/</t>
  </si>
  <si>
    <t>1.02x1.05x</t>
  </si>
  <si>
    <t>Աշխատավարձը</t>
  </si>
  <si>
    <t>Մեքենա-մեխ․ շահագործումը</t>
  </si>
  <si>
    <t>Նյութերի ծախսը և արժեքը 1 միավորի համար</t>
  </si>
  <si>
    <t>Ըստ նորմերի</t>
  </si>
  <si>
    <t>Գործող գներով</t>
  </si>
  <si>
    <t>Անվանումը</t>
  </si>
  <si>
    <t>Քանակը</t>
  </si>
  <si>
    <t>Արժեքը</t>
  </si>
  <si>
    <t>հազար դրամ</t>
  </si>
  <si>
    <t>Հողային և մոնտաժային աշխատանքներ</t>
  </si>
  <si>
    <t>E1-1594</t>
  </si>
  <si>
    <t xml:space="preserve">4-րդ կարգի բնահողի մշակում էքսկավատրով, բարձելով ա/ինքնաթափերի վրա </t>
  </si>
  <si>
    <r>
      <t>մ</t>
    </r>
    <r>
      <rPr>
        <vertAlign val="superscript"/>
        <sz val="8"/>
        <rFont val="Arial Armenian"/>
        <family val="2"/>
      </rPr>
      <t>3</t>
    </r>
  </si>
  <si>
    <t>E1-1552</t>
  </si>
  <si>
    <t xml:space="preserve">4-րդ կարգի բնահողի մշակում էքսկավատրով կողլիցք  </t>
  </si>
  <si>
    <t>E1-962</t>
  </si>
  <si>
    <t>4-րդ կարգի բնահողի մշակում ձեռքով</t>
  </si>
  <si>
    <t>E23-1</t>
  </si>
  <si>
    <t>Ավազե նախապատրաստական շերտի պատրաստում H=10սմ և պաշտպանիչ շերտի իրականացում ձեռքով</t>
  </si>
  <si>
    <r>
      <t>մ</t>
    </r>
    <r>
      <rPr>
        <vertAlign val="superscript"/>
        <sz val="8"/>
        <rFont val="Arial Armenian"/>
        <family val="2"/>
        <charset val="204"/>
      </rPr>
      <t>3</t>
    </r>
  </si>
  <si>
    <t>ավազ</t>
  </si>
  <si>
    <t>մ3</t>
  </si>
  <si>
    <t>E22-122</t>
  </si>
  <si>
    <t>Պոլիէթիլենային ծալքավոր խողովակների տեղադրում   Ø=200մմ, L=6000մմ, SN 8, լայնվածքով, փորձարկումով</t>
  </si>
  <si>
    <t>գմ</t>
  </si>
  <si>
    <t>խողովակ Ø=200մմ, L=6000մմ, SN 8</t>
  </si>
  <si>
    <t xml:space="preserve">E1-1635          E1-1646                   </t>
  </si>
  <si>
    <t>3-րդ կարգի բնահողի հետ լիցք բուլդոզերով</t>
  </si>
  <si>
    <t>E1-1185</t>
  </si>
  <si>
    <t>3-րդ կարգի բնահողի տոփանում մեխանիզմով</t>
  </si>
  <si>
    <t>C310-5</t>
  </si>
  <si>
    <t>Ավելորդ բնահողի տեղափոխում 5կմ</t>
  </si>
  <si>
    <t>տն</t>
  </si>
  <si>
    <t xml:space="preserve">Ե/բ հորեր </t>
  </si>
  <si>
    <t>E23-109</t>
  </si>
  <si>
    <t>Ե/բետոնե հավաքովի էլեմենտներից կոյուղու կլոր դիտահորերի պատրաստում</t>
  </si>
  <si>
    <t>բետոն B-15</t>
  </si>
  <si>
    <t>ամրան</t>
  </si>
  <si>
    <t>Շուկա</t>
  </si>
  <si>
    <t>Պատի օղակ  D-1000մմ H-0.9մ</t>
  </si>
  <si>
    <t>Ñ³ï</t>
  </si>
  <si>
    <t>Պատի օղակ  D-1000մմ H-0.6մ</t>
  </si>
  <si>
    <t>Հիմքի սալ  D-1650մմ</t>
  </si>
  <si>
    <t xml:space="preserve">Հիմքի սալ  </t>
  </si>
  <si>
    <t xml:space="preserve">Ծածկի սալ D-1200մմ, թուջե ծանր մտոց կափարիչով </t>
  </si>
  <si>
    <t>Ծածկի սալ D-1200մմ</t>
  </si>
  <si>
    <t xml:space="preserve">Ներդիր դետալներ </t>
  </si>
  <si>
    <t>կգ</t>
  </si>
  <si>
    <t>մետ տարեր</t>
  </si>
  <si>
    <t>E23-138</t>
  </si>
  <si>
    <t>Բետոն՝ հորերի պատերի աճեցման համար</t>
  </si>
  <si>
    <t>բետոն B-20</t>
  </si>
  <si>
    <t>E9-46</t>
  </si>
  <si>
    <t>Հորի մետաղական աստիճանի տեղադրում</t>
  </si>
  <si>
    <t>մետաղ.աստիճ.</t>
  </si>
  <si>
    <t>մոնտաժ.իրեր</t>
  </si>
  <si>
    <t>էլեկտրոդ</t>
  </si>
  <si>
    <t>հեղյուս</t>
  </si>
  <si>
    <t>15-614</t>
  </si>
  <si>
    <t>Մետաղական աստիճանների և ամրացնող դետալների  յուղաներկում 2 շերտ</t>
  </si>
  <si>
    <r>
      <t>մ</t>
    </r>
    <r>
      <rPr>
        <vertAlign val="superscript"/>
        <sz val="8"/>
        <rFont val="Arial Armenian"/>
        <family val="2"/>
      </rPr>
      <t>2</t>
    </r>
  </si>
  <si>
    <t>յուղաներկ</t>
  </si>
  <si>
    <t>օլիֆ</t>
  </si>
  <si>
    <t xml:space="preserve">Ընդամենը </t>
  </si>
  <si>
    <t xml:space="preserve">Շահույթ </t>
  </si>
  <si>
    <t>Ընդամենը</t>
  </si>
  <si>
    <t>Սարքավորումներ</t>
  </si>
  <si>
    <t>ԱԱՀ</t>
  </si>
  <si>
    <t>Ընդամենը նախահաշվով</t>
  </si>
  <si>
    <t>Կազմեց՝                                            Գ․ Հակոբյան</t>
  </si>
  <si>
    <t>Կազմեց</t>
  </si>
  <si>
    <t>Սարք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</si>
</sst>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\ _₽_-;\-* #,##0.00\ _₽_-;_-* &quot;-&quot;??\ _₽_-;_-@_-"/>
    <numFmt numFmtId="164" formatCode="0.000"/>
    <numFmt numFmtId="165" formatCode="0.0000"/>
    <numFmt numFmtId="166" formatCode="_(* #,##0.00_);_(* \(#,##0.00\);_(* &quot;-&quot;??_);_(@_)"/>
    <numFmt numFmtId="167" formatCode="_(* #,##0.0_);_(* \(#,##0.0\);_(* &quot;-&quot;??_);_(@_)"/>
    <numFmt numFmtId="168" formatCode="0.0"/>
    <numFmt numFmtId="169" formatCode="#,##0.000"/>
  </numFmts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LatArm"/>
      <family val="2"/>
      <charset val="204"/>
    </font>
    <font>
      <b/>
      <sz val="10"/>
      <name val="Arial LatArm"/>
      <family val="2"/>
      <charset val="204"/>
    </font>
    <font>
      <sz val="9"/>
      <name val="Arial LatArm"/>
      <family val="2"/>
      <charset val="204"/>
    </font>
    <font>
      <b/>
      <sz val="12"/>
      <name val="Sylfaen"/>
      <family val="1"/>
    </font>
    <font>
      <sz val="9"/>
      <color rgb="FFFF0000"/>
      <name val="Arial LatArm"/>
      <family val="2"/>
      <charset val="204"/>
    </font>
    <font>
      <sz val="10"/>
      <color rgb="FFFF0000"/>
      <name val="Arial LatArm"/>
      <family val="2"/>
      <charset val="204"/>
    </font>
    <font>
      <b/>
      <sz val="11"/>
      <name val="Arial LatArm"/>
      <family val="2"/>
      <charset val="204"/>
    </font>
    <font>
      <b/>
      <sz val="10.5"/>
      <name val="Arial LatArm"/>
      <family val="2"/>
      <charset val="204"/>
    </font>
    <font>
      <sz val="10.5"/>
      <name val="Arial LatArm"/>
      <family val="2"/>
      <charset val="204"/>
    </font>
    <font>
      <sz val="10"/>
      <name val="Arial Armenian"/>
      <family val="2"/>
    </font>
    <font>
      <u/>
      <sz val="8"/>
      <name val="Arial Armenian"/>
      <family val="2"/>
    </font>
    <font>
      <u/>
      <sz val="10"/>
      <name val="Arial LatArm"/>
      <family val="2"/>
      <charset val="204"/>
    </font>
    <font>
      <b/>
      <sz val="10.5"/>
      <name val="Arial Armenian"/>
      <family val="2"/>
    </font>
    <font>
      <b/>
      <sz val="10"/>
      <name val="Arial"/>
      <family val="2"/>
    </font>
    <font>
      <sz val="8"/>
      <name val="Arial LatArm"/>
      <family val="2"/>
      <charset val="204"/>
    </font>
    <font>
      <sz val="10"/>
      <color theme="0"/>
      <name val="Arial LatArm"/>
      <family val="2"/>
      <charset val="204"/>
    </font>
    <font>
      <sz val="8"/>
      <name val="Sylfaen"/>
      <family val="1"/>
    </font>
    <font>
      <b/>
      <sz val="8"/>
      <name val="Sylfaen"/>
      <family val="1"/>
    </font>
    <font>
      <sz val="8"/>
      <name val="Arial Armenian"/>
      <family val="2"/>
    </font>
    <font>
      <b/>
      <sz val="10"/>
      <name val="Arial Armenian"/>
      <family val="2"/>
    </font>
    <font>
      <vertAlign val="superscript"/>
      <sz val="8"/>
      <name val="Arial Armenian"/>
      <family val="2"/>
    </font>
    <font>
      <sz val="10"/>
      <name val="Sylfaen"/>
      <family val="1"/>
    </font>
    <font>
      <sz val="8"/>
      <name val="Arial Armenian"/>
      <family val="2"/>
      <charset val="204"/>
    </font>
    <font>
      <vertAlign val="superscript"/>
      <sz val="8"/>
      <name val="Arial Armenian"/>
      <family val="2"/>
      <charset val="204"/>
    </font>
    <font>
      <sz val="9"/>
      <name val="Sylfaen"/>
      <family val="1"/>
    </font>
    <font>
      <sz val="8"/>
      <color rgb="FFFF0000"/>
      <name val="Sylfaen"/>
      <family val="1"/>
    </font>
    <font>
      <b/>
      <sz val="12"/>
      <name val="Arial Armenian"/>
      <family val="2"/>
    </font>
    <font>
      <b/>
      <sz val="10"/>
      <name val="Sylfaen"/>
      <family val="1"/>
    </font>
    <font>
      <sz val="12"/>
      <name val="Arial Armenian"/>
      <family val="2"/>
    </font>
    <font>
      <sz val="10"/>
      <color rgb="FFFF000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</cellStyleXfs>
  <cellXfs count="166">
    <xf numFmtId="0" fontId="0" fillId="0" borderId="0" xfId="0"/>
    <xf numFmtId="0" fontId="3" fillId="2" borderId="0" xfId="2" applyFont="1" applyFill="1" applyAlignment="1">
      <alignment horizontal="center"/>
    </xf>
    <xf numFmtId="0" fontId="4" fillId="2" borderId="0" xfId="2" applyFont="1" applyFill="1" applyAlignment="1">
      <alignment horizontal="left"/>
    </xf>
    <xf numFmtId="0" fontId="3" fillId="2" borderId="0" xfId="2" applyFont="1" applyFill="1" applyAlignment="1">
      <alignment horizontal="center"/>
    </xf>
    <xf numFmtId="0" fontId="3" fillId="2" borderId="0" xfId="2" applyFont="1" applyFill="1" applyAlignment="1">
      <alignment vertical="center"/>
    </xf>
    <xf numFmtId="0" fontId="3" fillId="2" borderId="0" xfId="2" applyFont="1" applyFill="1" applyAlignment="1">
      <alignment horizontal="center" vertical="center"/>
    </xf>
    <xf numFmtId="0" fontId="3" fillId="2" borderId="0" xfId="2" applyFont="1" applyFill="1"/>
    <xf numFmtId="0" fontId="5" fillId="2" borderId="0" xfId="3" applyFont="1" applyFill="1" applyAlignment="1">
      <alignment horizontal="left"/>
    </xf>
    <xf numFmtId="164" fontId="3" fillId="2" borderId="0" xfId="3" applyNumberFormat="1" applyFont="1" applyFill="1" applyAlignment="1">
      <alignment horizontal="left"/>
    </xf>
    <xf numFmtId="0" fontId="3" fillId="2" borderId="0" xfId="2" applyFont="1" applyFill="1" applyAlignment="1">
      <alignment horizontal="left"/>
    </xf>
    <xf numFmtId="2" fontId="3" fillId="2" borderId="0" xfId="2" applyNumberFormat="1" applyFont="1" applyFill="1" applyAlignment="1">
      <alignment horizontal="center"/>
    </xf>
    <xf numFmtId="165" fontId="3" fillId="2" borderId="0" xfId="3" applyNumberFormat="1" applyFont="1" applyFill="1" applyAlignment="1">
      <alignment horizontal="left"/>
    </xf>
    <xf numFmtId="0" fontId="4" fillId="2" borderId="0" xfId="2" applyFont="1" applyFill="1" applyAlignment="1">
      <alignment horizontal="center" vertical="center" wrapText="1"/>
    </xf>
    <xf numFmtId="0" fontId="4" fillId="2" borderId="0" xfId="2" applyFont="1" applyFill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7" fillId="2" borderId="0" xfId="3" applyFont="1" applyFill="1" applyAlignment="1">
      <alignment horizontal="left"/>
    </xf>
    <xf numFmtId="164" fontId="8" fillId="2" borderId="0" xfId="3" applyNumberFormat="1" applyFont="1" applyFill="1" applyAlignment="1">
      <alignment horizontal="left"/>
    </xf>
    <xf numFmtId="0" fontId="9" fillId="2" borderId="0" xfId="2" applyFont="1" applyFill="1" applyAlignment="1">
      <alignment horizontal="center"/>
    </xf>
    <xf numFmtId="0" fontId="5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4" fillId="2" borderId="0" xfId="2" applyFont="1" applyFill="1" applyAlignment="1">
      <alignment horizontal="left" vertical="center" indent="18"/>
    </xf>
    <xf numFmtId="0" fontId="10" fillId="2" borderId="0" xfId="2" applyFont="1" applyFill="1" applyAlignment="1">
      <alignment horizontal="center"/>
    </xf>
    <xf numFmtId="0" fontId="10" fillId="2" borderId="0" xfId="2" applyFont="1" applyFill="1" applyAlignment="1">
      <alignment horizontal="left"/>
    </xf>
    <xf numFmtId="2" fontId="10" fillId="2" borderId="0" xfId="2" applyNumberFormat="1" applyFont="1" applyFill="1" applyAlignment="1">
      <alignment horizontal="center"/>
    </xf>
    <xf numFmtId="0" fontId="10" fillId="2" borderId="0" xfId="2" applyFont="1" applyFill="1" applyAlignment="1">
      <alignment vertical="center"/>
    </xf>
    <xf numFmtId="0" fontId="10" fillId="2" borderId="0" xfId="2" applyFont="1" applyFill="1" applyAlignment="1">
      <alignment horizontal="center" vertical="center"/>
    </xf>
    <xf numFmtId="0" fontId="3" fillId="2" borderId="0" xfId="0" applyFont="1" applyFill="1"/>
    <xf numFmtId="0" fontId="11" fillId="2" borderId="0" xfId="2" applyFont="1" applyFill="1" applyAlignment="1">
      <alignment horizontal="center"/>
    </xf>
    <xf numFmtId="0" fontId="12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2" fontId="14" fillId="2" borderId="0" xfId="0" applyNumberFormat="1" applyFont="1" applyFill="1" applyAlignment="1">
      <alignment horizontal="center"/>
    </xf>
    <xf numFmtId="0" fontId="15" fillId="2" borderId="0" xfId="0" applyFont="1" applyFill="1" applyAlignment="1">
      <alignment horizontal="right" vertical="center"/>
    </xf>
    <xf numFmtId="167" fontId="10" fillId="2" borderId="0" xfId="4" applyNumberFormat="1" applyFont="1" applyFill="1" applyAlignment="1">
      <alignment horizontal="center"/>
    </xf>
    <xf numFmtId="0" fontId="12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vertical="center"/>
    </xf>
    <xf numFmtId="0" fontId="13" fillId="2" borderId="0" xfId="0" applyFont="1" applyFill="1" applyAlignment="1">
      <alignment horizontal="right" vertical="center"/>
    </xf>
    <xf numFmtId="165" fontId="16" fillId="2" borderId="1" xfId="0" applyNumberFormat="1" applyFont="1" applyFill="1" applyBorder="1" applyAlignment="1">
      <alignment horizontal="center"/>
    </xf>
    <xf numFmtId="0" fontId="17" fillId="2" borderId="0" xfId="2" applyFont="1" applyFill="1" applyAlignment="1">
      <alignment vertical="center"/>
    </xf>
    <xf numFmtId="0" fontId="17" fillId="2" borderId="0" xfId="2" applyFont="1" applyFill="1" applyAlignment="1">
      <alignment horizontal="center" vertical="center"/>
    </xf>
    <xf numFmtId="0" fontId="17" fillId="2" borderId="0" xfId="2" applyFont="1" applyFill="1" applyAlignment="1">
      <alignment horizontal="center"/>
    </xf>
    <xf numFmtId="0" fontId="18" fillId="2" borderId="0" xfId="2" applyFont="1" applyFill="1" applyAlignment="1">
      <alignment horizontal="center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textRotation="90" wrapText="1"/>
    </xf>
    <xf numFmtId="0" fontId="19" fillId="2" borderId="1" xfId="0" applyFont="1" applyFill="1" applyBorder="1" applyAlignment="1">
      <alignment horizontal="center" vertical="center" textRotation="90" wrapText="1"/>
    </xf>
    <xf numFmtId="2" fontId="19" fillId="2" borderId="1" xfId="0" applyNumberFormat="1" applyFont="1" applyFill="1" applyBorder="1" applyAlignment="1">
      <alignment horizontal="center" vertical="center" textRotation="90" wrapText="1"/>
    </xf>
    <xf numFmtId="0" fontId="19" fillId="2" borderId="1" xfId="2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vertical="center" textRotation="90" wrapText="1"/>
    </xf>
    <xf numFmtId="0" fontId="19" fillId="2" borderId="1" xfId="0" applyFont="1" applyFill="1" applyBorder="1" applyAlignment="1">
      <alignment vertical="center" wrapText="1"/>
    </xf>
    <xf numFmtId="0" fontId="19" fillId="2" borderId="1" xfId="0" applyFont="1" applyFill="1" applyBorder="1" applyAlignment="1">
      <alignment vertical="center" textRotation="90" wrapText="1"/>
    </xf>
    <xf numFmtId="2" fontId="19" fillId="2" borderId="1" xfId="0" applyNumberFormat="1" applyFont="1" applyFill="1" applyBorder="1" applyAlignment="1">
      <alignment vertical="center" textRotation="90" wrapText="1"/>
    </xf>
    <xf numFmtId="0" fontId="19" fillId="2" borderId="1" xfId="2" applyFont="1" applyFill="1" applyBorder="1" applyAlignment="1">
      <alignment horizontal="center" wrapText="1"/>
    </xf>
    <xf numFmtId="0" fontId="19" fillId="2" borderId="1" xfId="2" applyFont="1" applyFill="1" applyBorder="1" applyAlignment="1">
      <alignment horizontal="center" vertical="justify"/>
    </xf>
    <xf numFmtId="0" fontId="19" fillId="2" borderId="4" xfId="0" applyFont="1" applyFill="1" applyBorder="1" applyAlignment="1">
      <alignment vertical="center" textRotation="90" wrapText="1"/>
    </xf>
    <xf numFmtId="0" fontId="20" fillId="2" borderId="1" xfId="2" applyFont="1" applyFill="1" applyBorder="1" applyAlignment="1">
      <alignment horizontal="center" wrapText="1"/>
    </xf>
    <xf numFmtId="1" fontId="20" fillId="2" borderId="1" xfId="2" applyNumberFormat="1" applyFont="1" applyFill="1" applyBorder="1" applyAlignment="1">
      <alignment horizontal="center" wrapText="1"/>
    </xf>
    <xf numFmtId="0" fontId="20" fillId="2" borderId="1" xfId="2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/>
    </xf>
    <xf numFmtId="0" fontId="21" fillId="2" borderId="1" xfId="0" applyFont="1" applyFill="1" applyBorder="1" applyAlignment="1">
      <alignment horizontal="center"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center" vertical="center"/>
    </xf>
    <xf numFmtId="2" fontId="21" fillId="2" borderId="1" xfId="0" applyNumberFormat="1" applyFont="1" applyFill="1" applyBorder="1" applyAlignment="1">
      <alignment horizontal="center" vertical="center" wrapText="1"/>
    </xf>
    <xf numFmtId="164" fontId="21" fillId="2" borderId="1" xfId="0" applyNumberFormat="1" applyFont="1" applyFill="1" applyBorder="1" applyAlignment="1">
      <alignment horizontal="center" vertical="center" wrapText="1"/>
    </xf>
    <xf numFmtId="164" fontId="21" fillId="2" borderId="1" xfId="0" applyNumberFormat="1" applyFont="1" applyFill="1" applyBorder="1" applyAlignment="1">
      <alignment horizontal="center" vertical="center"/>
    </xf>
    <xf numFmtId="164" fontId="21" fillId="2" borderId="1" xfId="5" applyNumberFormat="1" applyFont="1" applyFill="1" applyBorder="1" applyAlignment="1">
      <alignment horizontal="center" vertical="center" wrapText="1"/>
    </xf>
    <xf numFmtId="164" fontId="21" fillId="2" borderId="1" xfId="0" applyNumberFormat="1" applyFont="1" applyFill="1" applyBorder="1" applyAlignment="1">
      <alignment horizontal="center" vertical="center" wrapText="1"/>
    </xf>
    <xf numFmtId="2" fontId="12" fillId="2" borderId="2" xfId="0" applyNumberFormat="1" applyFont="1" applyFill="1" applyBorder="1" applyAlignment="1">
      <alignment horizontal="center" vertical="center" wrapText="1"/>
    </xf>
    <xf numFmtId="2" fontId="21" fillId="2" borderId="2" xfId="0" applyNumberFormat="1" applyFont="1" applyFill="1" applyBorder="1" applyAlignment="1">
      <alignment horizontal="center" vertical="center" wrapText="1"/>
    </xf>
    <xf numFmtId="0" fontId="12" fillId="2" borderId="0" xfId="0" applyFont="1" applyFill="1"/>
    <xf numFmtId="2" fontId="12" fillId="2" borderId="3" xfId="0" applyNumberFormat="1" applyFont="1" applyFill="1" applyBorder="1" applyAlignment="1">
      <alignment horizontal="center" vertical="center" wrapText="1"/>
    </xf>
    <xf numFmtId="2" fontId="21" fillId="2" borderId="3" xfId="0" applyNumberFormat="1" applyFont="1" applyFill="1" applyBorder="1" applyAlignment="1">
      <alignment horizontal="center" vertical="center" wrapText="1"/>
    </xf>
    <xf numFmtId="2" fontId="12" fillId="2" borderId="4" xfId="0" applyNumberFormat="1" applyFont="1" applyFill="1" applyBorder="1" applyAlignment="1">
      <alignment horizontal="center" vertical="center" wrapText="1"/>
    </xf>
    <xf numFmtId="2" fontId="21" fillId="2" borderId="4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 vertical="center" wrapText="1"/>
    </xf>
    <xf numFmtId="164" fontId="21" fillId="2" borderId="1" xfId="0" applyNumberFormat="1" applyFont="1" applyFill="1" applyBorder="1" applyAlignment="1">
      <alignment horizontal="left"/>
    </xf>
    <xf numFmtId="164" fontId="21" fillId="2" borderId="1" xfId="0" applyNumberFormat="1" applyFont="1" applyFill="1" applyBorder="1" applyAlignment="1">
      <alignment horizontal="center"/>
    </xf>
    <xf numFmtId="164" fontId="21" fillId="2" borderId="1" xfId="0" applyNumberFormat="1" applyFont="1" applyFill="1" applyBorder="1" applyAlignment="1">
      <alignment horizontal="center" vertical="center"/>
    </xf>
    <xf numFmtId="0" fontId="12" fillId="0" borderId="0" xfId="0" applyFont="1"/>
    <xf numFmtId="164" fontId="21" fillId="2" borderId="1" xfId="1" applyNumberFormat="1" applyFont="1" applyFill="1" applyBorder="1" applyAlignment="1">
      <alignment horizontal="center" vertical="center"/>
    </xf>
    <xf numFmtId="0" fontId="24" fillId="2" borderId="0" xfId="0" applyFont="1" applyFill="1"/>
    <xf numFmtId="49" fontId="25" fillId="2" borderId="1" xfId="5" applyNumberFormat="1" applyFont="1" applyFill="1" applyBorder="1" applyAlignment="1">
      <alignment horizontal="center" vertical="center" wrapText="1"/>
    </xf>
    <xf numFmtId="0" fontId="25" fillId="2" borderId="1" xfId="5" applyFont="1" applyFill="1" applyBorder="1" applyAlignment="1">
      <alignment horizontal="left" vertical="center" wrapText="1"/>
    </xf>
    <xf numFmtId="0" fontId="25" fillId="2" borderId="1" xfId="5" applyFont="1" applyFill="1" applyBorder="1" applyAlignment="1">
      <alignment horizontal="center" vertical="center" wrapText="1"/>
    </xf>
    <xf numFmtId="164" fontId="25" fillId="2" borderId="1" xfId="0" applyNumberFormat="1" applyFont="1" applyFill="1" applyBorder="1" applyAlignment="1">
      <alignment horizontal="center" vertical="center" wrapText="1"/>
    </xf>
    <xf numFmtId="164" fontId="25" fillId="2" borderId="1" xfId="5" applyNumberFormat="1" applyFont="1" applyFill="1" applyBorder="1" applyAlignment="1">
      <alignment horizontal="center" vertical="center" wrapText="1"/>
    </xf>
    <xf numFmtId="164" fontId="25" fillId="2" borderId="2" xfId="0" applyNumberFormat="1" applyFont="1" applyFill="1" applyBorder="1" applyAlignment="1">
      <alignment horizontal="center" vertical="center" wrapText="1"/>
    </xf>
    <xf numFmtId="164" fontId="25" fillId="2" borderId="1" xfId="5" applyNumberFormat="1" applyFont="1" applyFill="1" applyBorder="1" applyAlignment="1">
      <alignment horizontal="left" vertical="center" wrapText="1"/>
    </xf>
    <xf numFmtId="164" fontId="25" fillId="2" borderId="1" xfId="5" applyNumberFormat="1" applyFont="1" applyFill="1" applyBorder="1" applyAlignment="1">
      <alignment horizontal="center" vertical="center" wrapText="1"/>
    </xf>
    <xf numFmtId="164" fontId="25" fillId="2" borderId="1" xfId="0" applyNumberFormat="1" applyFont="1" applyFill="1" applyBorder="1" applyAlignment="1">
      <alignment horizontal="center" vertical="center" wrapText="1"/>
    </xf>
    <xf numFmtId="164" fontId="25" fillId="2" borderId="3" xfId="0" applyNumberFormat="1" applyFont="1" applyFill="1" applyBorder="1" applyAlignment="1">
      <alignment horizontal="center" vertical="center" wrapText="1"/>
    </xf>
    <xf numFmtId="164" fontId="25" fillId="2" borderId="4" xfId="0" applyNumberFormat="1" applyFont="1" applyFill="1" applyBorder="1" applyAlignment="1">
      <alignment horizontal="center" vertical="center" wrapText="1"/>
    </xf>
    <xf numFmtId="49" fontId="21" fillId="2" borderId="1" xfId="0" applyNumberFormat="1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left" vertical="center"/>
    </xf>
    <xf numFmtId="164" fontId="21" fillId="2" borderId="1" xfId="0" applyNumberFormat="1" applyFont="1" applyFill="1" applyBorder="1" applyAlignment="1">
      <alignment horizontal="left" vertical="center"/>
    </xf>
    <xf numFmtId="164" fontId="21" fillId="2" borderId="1" xfId="0" applyNumberFormat="1" applyFont="1" applyFill="1" applyBorder="1" applyAlignment="1">
      <alignment horizontal="left" vertical="center"/>
    </xf>
    <xf numFmtId="164" fontId="21" fillId="2" borderId="1" xfId="0" applyNumberFormat="1" applyFont="1" applyFill="1" applyBorder="1" applyAlignment="1">
      <alignment vertical="center" wrapText="1"/>
    </xf>
    <xf numFmtId="164" fontId="17" fillId="2" borderId="1" xfId="6" applyNumberFormat="1" applyFont="1" applyFill="1" applyBorder="1" applyAlignment="1">
      <alignment horizontal="center" vertical="center" wrapText="1"/>
    </xf>
    <xf numFmtId="164" fontId="17" fillId="2" borderId="1" xfId="6" applyNumberFormat="1" applyFont="1" applyFill="1" applyBorder="1" applyAlignment="1">
      <alignment horizontal="left" vertical="center" wrapText="1"/>
    </xf>
    <xf numFmtId="164" fontId="17" fillId="2" borderId="1" xfId="6" applyNumberFormat="1" applyFont="1" applyFill="1" applyBorder="1" applyAlignment="1">
      <alignment horizontal="center" vertical="center" wrapText="1"/>
    </xf>
    <xf numFmtId="1" fontId="21" fillId="2" borderId="1" xfId="0" applyNumberFormat="1" applyFont="1" applyFill="1" applyBorder="1" applyAlignment="1">
      <alignment horizontal="center" vertical="center" wrapText="1"/>
    </xf>
    <xf numFmtId="1" fontId="21" fillId="2" borderId="1" xfId="0" applyNumberFormat="1" applyFont="1" applyFill="1" applyBorder="1" applyAlignment="1">
      <alignment horizontal="left" vertical="center" wrapText="1"/>
    </xf>
    <xf numFmtId="1" fontId="21" fillId="2" borderId="1" xfId="0" applyNumberFormat="1" applyFont="1" applyFill="1" applyBorder="1" applyAlignment="1">
      <alignment horizontal="center" vertical="center"/>
    </xf>
    <xf numFmtId="0" fontId="27" fillId="2" borderId="0" xfId="0" applyFont="1" applyFill="1"/>
    <xf numFmtId="0" fontId="19" fillId="2" borderId="5" xfId="0" applyFont="1" applyFill="1" applyBorder="1" applyAlignment="1">
      <alignment horizontal="center" vertical="center"/>
    </xf>
    <xf numFmtId="49" fontId="19" fillId="2" borderId="6" xfId="0" applyNumberFormat="1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/>
    </xf>
    <xf numFmtId="164" fontId="19" fillId="2" borderId="6" xfId="0" applyNumberFormat="1" applyFont="1" applyFill="1" applyBorder="1" applyAlignment="1">
      <alignment horizontal="center" vertical="center"/>
    </xf>
    <xf numFmtId="164" fontId="19" fillId="2" borderId="6" xfId="0" applyNumberFormat="1" applyFont="1" applyFill="1" applyBorder="1" applyAlignment="1">
      <alignment horizontal="center" vertical="center" wrapText="1"/>
    </xf>
    <xf numFmtId="164" fontId="19" fillId="2" borderId="1" xfId="2" applyNumberFormat="1" applyFont="1" applyFill="1" applyBorder="1" applyAlignment="1">
      <alignment horizontal="center" vertical="center" wrapText="1"/>
    </xf>
    <xf numFmtId="164" fontId="19" fillId="2" borderId="6" xfId="5" applyNumberFormat="1" applyFont="1" applyFill="1" applyBorder="1" applyAlignment="1">
      <alignment vertical="center" wrapText="1"/>
    </xf>
    <xf numFmtId="164" fontId="19" fillId="2" borderId="6" xfId="0" applyNumberFormat="1" applyFont="1" applyFill="1" applyBorder="1" applyAlignment="1">
      <alignment horizontal="center" vertical="center"/>
    </xf>
    <xf numFmtId="164" fontId="19" fillId="2" borderId="6" xfId="5" applyNumberFormat="1" applyFont="1" applyFill="1" applyBorder="1" applyAlignment="1">
      <alignment horizontal="center" vertical="center" wrapText="1"/>
    </xf>
    <xf numFmtId="164" fontId="28" fillId="2" borderId="6" xfId="5" applyNumberFormat="1" applyFont="1" applyFill="1" applyBorder="1" applyAlignment="1">
      <alignment horizontal="center" vertical="center" wrapText="1"/>
    </xf>
    <xf numFmtId="164" fontId="19" fillId="2" borderId="6" xfId="0" applyNumberFormat="1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/>
    </xf>
    <xf numFmtId="49" fontId="19" fillId="2" borderId="0" xfId="0" applyNumberFormat="1" applyFont="1" applyFill="1" applyAlignment="1">
      <alignment horizontal="center" vertical="center" wrapText="1"/>
    </xf>
    <xf numFmtId="0" fontId="20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/>
    </xf>
    <xf numFmtId="164" fontId="19" fillId="2" borderId="0" xfId="0" applyNumberFormat="1" applyFont="1" applyFill="1" applyAlignment="1">
      <alignment horizontal="center" vertical="center"/>
    </xf>
    <xf numFmtId="164" fontId="19" fillId="2" borderId="0" xfId="0" applyNumberFormat="1" applyFont="1" applyFill="1" applyAlignment="1">
      <alignment horizontal="center" vertical="center" wrapText="1"/>
    </xf>
    <xf numFmtId="164" fontId="19" fillId="2" borderId="0" xfId="5" applyNumberFormat="1" applyFont="1" applyFill="1" applyAlignment="1">
      <alignment vertical="center" wrapText="1"/>
    </xf>
    <xf numFmtId="164" fontId="19" fillId="2" borderId="0" xfId="5" applyNumberFormat="1" applyFont="1" applyFill="1" applyAlignment="1">
      <alignment horizontal="center" vertical="center" wrapText="1"/>
    </xf>
    <xf numFmtId="164" fontId="28" fillId="2" borderId="0" xfId="5" applyNumberFormat="1" applyFont="1" applyFill="1" applyAlignment="1">
      <alignment horizontal="center" vertical="center" wrapText="1"/>
    </xf>
    <xf numFmtId="164" fontId="19" fillId="2" borderId="0" xfId="0" applyNumberFormat="1" applyFont="1" applyFill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/>
    </xf>
    <xf numFmtId="49" fontId="19" fillId="2" borderId="9" xfId="0" applyNumberFormat="1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/>
    </xf>
    <xf numFmtId="164" fontId="19" fillId="2" borderId="9" xfId="0" applyNumberFormat="1" applyFont="1" applyFill="1" applyBorder="1" applyAlignment="1">
      <alignment horizontal="center" vertical="center"/>
    </xf>
    <xf numFmtId="164" fontId="19" fillId="2" borderId="9" xfId="0" applyNumberFormat="1" applyFont="1" applyFill="1" applyBorder="1" applyAlignment="1">
      <alignment horizontal="center" vertical="center" wrapText="1"/>
    </xf>
    <xf numFmtId="164" fontId="19" fillId="2" borderId="9" xfId="5" applyNumberFormat="1" applyFont="1" applyFill="1" applyBorder="1" applyAlignment="1">
      <alignment vertical="center" wrapText="1"/>
    </xf>
    <xf numFmtId="164" fontId="19" fillId="2" borderId="9" xfId="5" applyNumberFormat="1" applyFont="1" applyFill="1" applyBorder="1" applyAlignment="1">
      <alignment horizontal="center" vertical="center" wrapText="1"/>
    </xf>
    <xf numFmtId="164" fontId="28" fillId="2" borderId="9" xfId="5" applyNumberFormat="1" applyFont="1" applyFill="1" applyBorder="1" applyAlignment="1">
      <alignment horizontal="center" vertical="center" wrapText="1"/>
    </xf>
    <xf numFmtId="164" fontId="19" fillId="2" borderId="9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/>
    </xf>
    <xf numFmtId="2" fontId="21" fillId="2" borderId="1" xfId="0" applyNumberFormat="1" applyFont="1" applyFill="1" applyBorder="1" applyAlignment="1">
      <alignment horizontal="center" vertical="center"/>
    </xf>
    <xf numFmtId="164" fontId="12" fillId="2" borderId="0" xfId="0" applyNumberFormat="1" applyFont="1" applyFill="1"/>
    <xf numFmtId="164" fontId="27" fillId="2" borderId="10" xfId="0" applyNumberFormat="1" applyFont="1" applyFill="1" applyBorder="1" applyAlignment="1">
      <alignment horizontal="center" vertical="center" shrinkToFit="1"/>
    </xf>
    <xf numFmtId="164" fontId="27" fillId="2" borderId="11" xfId="7" applyNumberFormat="1" applyFont="1" applyFill="1" applyBorder="1" applyAlignment="1">
      <alignment horizontal="center" vertical="center" shrinkToFit="1"/>
    </xf>
    <xf numFmtId="0" fontId="24" fillId="2" borderId="0" xfId="0" applyFont="1" applyFill="1" applyAlignment="1">
      <alignment horizontal="center" vertical="center"/>
    </xf>
    <xf numFmtId="0" fontId="29" fillId="2" borderId="1" xfId="0" applyFont="1" applyFill="1" applyBorder="1" applyAlignment="1">
      <alignment vertical="center" wrapText="1"/>
    </xf>
    <xf numFmtId="0" fontId="29" fillId="2" borderId="1" xfId="0" applyFont="1" applyFill="1" applyBorder="1" applyAlignment="1">
      <alignment horizontal="center" vertical="center" wrapText="1"/>
    </xf>
    <xf numFmtId="2" fontId="24" fillId="2" borderId="1" xfId="0" applyNumberFormat="1" applyFont="1" applyFill="1" applyBorder="1" applyAlignment="1">
      <alignment horizontal="center" vertical="center"/>
    </xf>
    <xf numFmtId="168" fontId="19" fillId="2" borderId="1" xfId="0" applyNumberFormat="1" applyFont="1" applyFill="1" applyBorder="1" applyAlignment="1">
      <alignment horizontal="center" vertical="center"/>
    </xf>
    <xf numFmtId="168" fontId="19" fillId="2" borderId="1" xfId="0" applyNumberFormat="1" applyFont="1" applyFill="1" applyBorder="1" applyAlignment="1">
      <alignment vertical="center"/>
    </xf>
    <xf numFmtId="168" fontId="28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2" fontId="19" fillId="2" borderId="1" xfId="0" applyNumberFormat="1" applyFont="1" applyFill="1" applyBorder="1" applyAlignment="1">
      <alignment horizontal="center" vertical="center"/>
    </xf>
    <xf numFmtId="1" fontId="19" fillId="2" borderId="1" xfId="0" applyNumberFormat="1" applyFont="1" applyFill="1" applyBorder="1" applyAlignment="1">
      <alignment horizontal="center" vertical="center"/>
    </xf>
    <xf numFmtId="2" fontId="30" fillId="2" borderId="1" xfId="0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horizontal="left" vertical="center"/>
    </xf>
    <xf numFmtId="0" fontId="31" fillId="2" borderId="1" xfId="0" applyFont="1" applyFill="1" applyBorder="1" applyAlignment="1">
      <alignment vertical="center" wrapText="1"/>
    </xf>
    <xf numFmtId="9" fontId="29" fillId="2" borderId="1" xfId="0" applyNumberFormat="1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vertical="center"/>
    </xf>
    <xf numFmtId="0" fontId="32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4" fontId="12" fillId="2" borderId="0" xfId="0" applyNumberFormat="1" applyFont="1" applyFill="1" applyAlignment="1">
      <alignment horizontal="left" vertical="center"/>
    </xf>
    <xf numFmtId="169" fontId="12" fillId="2" borderId="0" xfId="0" applyNumberFormat="1" applyFont="1" applyFill="1" applyAlignment="1">
      <alignment horizontal="left" vertical="center"/>
    </xf>
    <xf numFmtId="2" fontId="17" fillId="2" borderId="0" xfId="2" applyNumberFormat="1" applyFont="1" applyFill="1" applyAlignment="1">
      <alignment horizontal="center"/>
    </xf>
    <xf numFmtId="0" fontId="3" fillId="2" borderId="0" xfId="2" applyFont="1" applyFill="1" applyAlignment="1">
      <alignment horizontal="left"/>
    </xf>
  </cellXfs>
  <cellStyles count="8">
    <cellStyle name="Comma 4" xfId="4"/>
    <cellStyle name="Normal 2 3 4 7" xfId="7"/>
    <cellStyle name="Normal 2_getap jur" xfId="3"/>
    <cellStyle name="Normal_2-Arshakunjanc-(Evrostan)- perexod" xfId="6"/>
    <cellStyle name="Normal_Asfalt  2 2" xfId="5"/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356;&#1400;&#1396;&#1377;&#1398;&#1400;&#1405;%20&#1348;&#1381;&#1388;&#1387;&#1412;&#1397;&#1377;&#1398;\&#1403;&#1400;&#1410;&#1408;%20&#1391;&#1400;&#1397;&#1400;&#1410;&#1394;&#138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c "/>
      <sheetName val="ԱՄՓՈՓ"/>
      <sheetName val="1"/>
      <sheetName val="Лист1"/>
      <sheetName val="Caval miavor gnerov"/>
      <sheetName val="Caval miavor gnerov (2)"/>
      <sheetName val="Ծավալաթերթ"/>
      <sheetName val="Ծավալաթերթ ՌՈՒՍ"/>
      <sheetName val="11,2025"/>
      <sheetName val="02.2026"/>
      <sheetName val="Ֆորմա1"/>
      <sheetName val="ֆորմա"/>
      <sheetName val="07.2025թ."/>
      <sheetName val="Ծավալաթերթ (2)"/>
      <sheetName val="ֆորմա 1"/>
    </sheetNames>
    <sheetDataSet>
      <sheetData sheetId="0"/>
      <sheetData sheetId="1">
        <row r="35">
          <cell r="B35">
            <v>1.4999999999999999E-2</v>
          </cell>
        </row>
        <row r="39">
          <cell r="B39">
            <v>0.01</v>
          </cell>
        </row>
        <row r="65">
          <cell r="D65">
            <v>17498.702919627482</v>
          </cell>
          <cell r="F65">
            <v>0</v>
          </cell>
        </row>
      </sheetData>
      <sheetData sheetId="2">
        <row r="3">
          <cell r="D3" t="str">
            <v>ջարամատակարարում և ջրահեռացում</v>
          </cell>
        </row>
        <row r="9">
          <cell r="P9">
            <v>2763.5</v>
          </cell>
        </row>
        <row r="10">
          <cell r="P10">
            <v>3053.76</v>
          </cell>
        </row>
        <row r="11">
          <cell r="P11">
            <v>1.1319999999999999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7"/>
  <sheetViews>
    <sheetView tabSelected="1" topLeftCell="A96" workbookViewId="0">
      <selection activeCell="AD3" sqref="AD3"/>
    </sheetView>
  </sheetViews>
  <sheetFormatPr defaultColWidth="9.109375" defaultRowHeight="13.2"/>
  <cols>
    <col min="1" max="1" width="5.109375" style="1" customWidth="1"/>
    <col min="2" max="2" width="8" style="1" hidden="1" customWidth="1"/>
    <col min="3" max="3" width="56" style="9" customWidth="1"/>
    <col min="4" max="4" width="8.44140625" style="1" customWidth="1"/>
    <col min="5" max="5" width="7.88671875" style="10" customWidth="1"/>
    <col min="6" max="6" width="8.88671875" style="1" hidden="1" customWidth="1"/>
    <col min="7" max="7" width="6.88671875" style="1" hidden="1" customWidth="1"/>
    <col min="8" max="8" width="6.6640625" style="1" hidden="1" customWidth="1"/>
    <col min="9" max="10" width="8" style="1" hidden="1" customWidth="1"/>
    <col min="11" max="11" width="23.6640625" style="4" hidden="1" customWidth="1"/>
    <col min="12" max="12" width="4.6640625" style="5" hidden="1" customWidth="1"/>
    <col min="13" max="14" width="7.33203125" style="5" hidden="1" customWidth="1"/>
    <col min="15" max="15" width="7.6640625" style="1" hidden="1" customWidth="1"/>
    <col min="16" max="16" width="13" style="1" hidden="1" customWidth="1"/>
    <col min="17" max="17" width="8.33203125" style="1" hidden="1" customWidth="1"/>
    <col min="18" max="18" width="8.6640625" style="1" hidden="1" customWidth="1"/>
    <col min="19" max="19" width="12" style="1" customWidth="1"/>
    <col min="20" max="20" width="12.33203125" style="1" customWidth="1"/>
    <col min="21" max="21" width="10.109375" style="6" bestFit="1" customWidth="1"/>
    <col min="22" max="22" width="20.44140625" style="6" customWidth="1"/>
    <col min="23" max="23" width="9.109375" style="6" customWidth="1"/>
    <col min="24" max="16384" width="9.109375" style="6"/>
  </cols>
  <sheetData>
    <row r="1" spans="1:25" ht="15" customHeight="1">
      <c r="C1" s="2"/>
      <c r="D1" s="3"/>
      <c r="E1" s="3"/>
      <c r="F1" s="3"/>
      <c r="G1" s="3"/>
      <c r="S1" s="3" t="s">
        <v>0</v>
      </c>
      <c r="T1" s="3"/>
      <c r="V1" s="7" t="s">
        <v>1</v>
      </c>
      <c r="W1" s="8">
        <v>1.133</v>
      </c>
    </row>
    <row r="2" spans="1:25" ht="15" customHeight="1">
      <c r="V2" s="7" t="s">
        <v>2</v>
      </c>
      <c r="W2" s="11">
        <f>[1]ԱՄՓՈՓ!B35+1</f>
        <v>1.0149999999999999</v>
      </c>
    </row>
    <row r="3" spans="1:25" ht="109.5" customHeight="1">
      <c r="A3" s="12"/>
      <c r="B3" s="13"/>
      <c r="C3" s="14" t="str">
        <f>+'[1]1'!D3</f>
        <v>ջարամատակարարում և ջրահեռացում</v>
      </c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V3" s="7" t="s">
        <v>3</v>
      </c>
      <c r="W3" s="8">
        <f>+[1]ԱՄՓՈՓ!B420+1</f>
        <v>1</v>
      </c>
      <c r="X3" s="7"/>
      <c r="Y3" s="8"/>
    </row>
    <row r="4" spans="1:25" ht="12" customHeight="1">
      <c r="A4" s="12"/>
      <c r="B4" s="13"/>
      <c r="C4" s="13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6"/>
      <c r="Q4" s="15"/>
      <c r="R4" s="15"/>
      <c r="V4" s="7" t="s">
        <v>4</v>
      </c>
      <c r="W4" s="8">
        <f>+[1]ԱՄՓՈՓ!B39+1</f>
        <v>1.01</v>
      </c>
      <c r="X4" s="7"/>
      <c r="Y4" s="11"/>
    </row>
    <row r="5" spans="1:25" ht="12" customHeight="1">
      <c r="V5" s="17" t="s">
        <v>5</v>
      </c>
      <c r="W5" s="18">
        <v>1.0149999999999999</v>
      </c>
      <c r="X5" s="7"/>
      <c r="Y5" s="8"/>
    </row>
    <row r="6" spans="1:25" ht="8.25" customHeight="1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V6" s="20" t="s">
        <v>6</v>
      </c>
      <c r="W6" s="21">
        <v>1.1100000000000001</v>
      </c>
      <c r="X6" s="7"/>
      <c r="Y6" s="8"/>
    </row>
    <row r="7" spans="1:25" ht="20.25" customHeight="1">
      <c r="A7" s="22" t="s">
        <v>7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V7" s="21" t="s">
        <v>8</v>
      </c>
      <c r="W7" s="21">
        <v>1.0015000000000001</v>
      </c>
      <c r="X7" s="7"/>
      <c r="Y7" s="8"/>
    </row>
    <row r="8" spans="1:25" ht="15" customHeight="1">
      <c r="A8" s="23"/>
      <c r="B8" s="23"/>
      <c r="C8" s="24"/>
      <c r="D8" s="23"/>
      <c r="E8" s="25"/>
      <c r="F8" s="23"/>
      <c r="G8" s="23"/>
      <c r="H8" s="23"/>
      <c r="I8" s="23"/>
      <c r="J8" s="23"/>
      <c r="K8" s="26"/>
      <c r="L8" s="27"/>
      <c r="M8" s="27"/>
      <c r="N8" s="27"/>
      <c r="O8" s="23"/>
      <c r="P8" s="23"/>
      <c r="Q8" s="23"/>
      <c r="V8" s="20"/>
      <c r="W8" s="28"/>
      <c r="X8" s="20"/>
      <c r="Y8" s="21"/>
    </row>
    <row r="9" spans="1:25" ht="13.8">
      <c r="A9" s="29"/>
      <c r="J9" s="30" t="s">
        <v>9</v>
      </c>
      <c r="K9" s="30"/>
      <c r="L9" s="31" t="s">
        <v>10</v>
      </c>
      <c r="M9" s="31"/>
      <c r="N9" s="31"/>
      <c r="O9" s="31"/>
      <c r="P9" s="32">
        <f>+'[1]1'!P9</f>
        <v>2763.5</v>
      </c>
      <c r="V9" s="21"/>
      <c r="W9" s="28"/>
      <c r="X9" s="21"/>
      <c r="Y9" s="21"/>
    </row>
    <row r="10" spans="1:25" ht="13.8" hidden="1">
      <c r="A10" s="33" t="s">
        <v>11</v>
      </c>
      <c r="B10" s="33"/>
      <c r="C10" s="33"/>
      <c r="D10" s="33"/>
      <c r="E10" s="33"/>
      <c r="F10" s="34" t="e">
        <f>+#REF!</f>
        <v>#REF!</v>
      </c>
      <c r="G10" s="34"/>
      <c r="H10" s="23" t="s">
        <v>12</v>
      </c>
      <c r="J10" s="35"/>
      <c r="K10" s="36"/>
      <c r="L10" s="31" t="s">
        <v>13</v>
      </c>
      <c r="M10" s="31"/>
      <c r="N10" s="31"/>
      <c r="O10" s="31"/>
      <c r="P10" s="32">
        <f>+'[1]1'!P10</f>
        <v>3053.76</v>
      </c>
    </row>
    <row r="11" spans="1:25" ht="13.8">
      <c r="A11" s="29"/>
      <c r="J11" s="35"/>
      <c r="K11" s="37" t="s">
        <v>14</v>
      </c>
      <c r="L11" s="37"/>
      <c r="M11" s="37"/>
      <c r="N11" s="37"/>
      <c r="O11" s="37"/>
      <c r="P11" s="38">
        <f>+'[1]1'!P11</f>
        <v>1.1319999999999999</v>
      </c>
    </row>
    <row r="12" spans="1:25" ht="13.8">
      <c r="A12" s="29"/>
      <c r="K12" s="39"/>
      <c r="L12" s="40"/>
      <c r="M12" s="40"/>
      <c r="N12" s="40"/>
      <c r="O12" s="41"/>
      <c r="T12" s="42">
        <f>+W1*W2*W3*W4*W5*W6*W7</f>
        <v>1.3105611828456261</v>
      </c>
    </row>
    <row r="13" spans="1:25" ht="98.25" customHeight="1">
      <c r="A13" s="43" t="s">
        <v>15</v>
      </c>
      <c r="B13" s="44" t="s">
        <v>16</v>
      </c>
      <c r="C13" s="43" t="s">
        <v>17</v>
      </c>
      <c r="D13" s="45" t="s">
        <v>18</v>
      </c>
      <c r="E13" s="46" t="s">
        <v>19</v>
      </c>
      <c r="F13" s="45" t="s">
        <v>20</v>
      </c>
      <c r="G13" s="43" t="s">
        <v>21</v>
      </c>
      <c r="H13" s="43"/>
      <c r="I13" s="43"/>
      <c r="J13" s="43"/>
      <c r="K13" s="43"/>
      <c r="L13" s="43"/>
      <c r="M13" s="43"/>
      <c r="N13" s="43"/>
      <c r="O13" s="43"/>
      <c r="P13" s="43" t="s">
        <v>22</v>
      </c>
      <c r="Q13" s="43" t="s">
        <v>23</v>
      </c>
      <c r="R13" s="47" t="s">
        <v>23</v>
      </c>
      <c r="S13" s="45" t="s">
        <v>24</v>
      </c>
      <c r="T13" s="45" t="s">
        <v>25</v>
      </c>
    </row>
    <row r="14" spans="1:25" ht="13.5" hidden="1" customHeight="1">
      <c r="A14" s="43"/>
      <c r="B14" s="48"/>
      <c r="C14" s="49"/>
      <c r="D14" s="50"/>
      <c r="E14" s="51"/>
      <c r="F14" s="50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52" t="s">
        <v>26</v>
      </c>
      <c r="S14" s="45"/>
      <c r="T14" s="45"/>
    </row>
    <row r="15" spans="1:25" ht="24.75" hidden="1" customHeight="1">
      <c r="A15" s="43"/>
      <c r="B15" s="48"/>
      <c r="C15" s="49"/>
      <c r="D15" s="50"/>
      <c r="E15" s="51"/>
      <c r="F15" s="50"/>
      <c r="G15" s="49" t="s">
        <v>27</v>
      </c>
      <c r="H15" s="49"/>
      <c r="I15" s="49" t="s">
        <v>28</v>
      </c>
      <c r="J15" s="49"/>
      <c r="K15" s="49" t="s">
        <v>29</v>
      </c>
      <c r="L15" s="49"/>
      <c r="M15" s="49"/>
      <c r="N15" s="49"/>
      <c r="O15" s="49"/>
      <c r="P15" s="49"/>
      <c r="Q15" s="49"/>
      <c r="R15" s="53">
        <f>P11</f>
        <v>1.1319999999999999</v>
      </c>
      <c r="S15" s="45"/>
      <c r="T15" s="45"/>
    </row>
    <row r="16" spans="1:25" ht="59.25" hidden="1" customHeight="1">
      <c r="A16" s="43"/>
      <c r="B16" s="54"/>
      <c r="C16" s="49"/>
      <c r="D16" s="50"/>
      <c r="E16" s="51"/>
      <c r="F16" s="50"/>
      <c r="G16" s="45" t="s">
        <v>30</v>
      </c>
      <c r="H16" s="43" t="s">
        <v>31</v>
      </c>
      <c r="I16" s="45" t="s">
        <v>30</v>
      </c>
      <c r="J16" s="43" t="s">
        <v>31</v>
      </c>
      <c r="K16" s="49" t="s">
        <v>32</v>
      </c>
      <c r="L16" s="45" t="s">
        <v>18</v>
      </c>
      <c r="M16" s="43" t="s">
        <v>33</v>
      </c>
      <c r="N16" s="43" t="s">
        <v>34</v>
      </c>
      <c r="O16" s="45" t="s">
        <v>22</v>
      </c>
      <c r="P16" s="43" t="s">
        <v>35</v>
      </c>
      <c r="Q16" s="43" t="s">
        <v>35</v>
      </c>
      <c r="R16" s="43" t="s">
        <v>35</v>
      </c>
      <c r="S16" s="45"/>
      <c r="T16" s="45"/>
    </row>
    <row r="17" spans="1:22" s="58" customFormat="1" ht="15" customHeight="1">
      <c r="A17" s="55">
        <v>1</v>
      </c>
      <c r="B17" s="55">
        <v>2</v>
      </c>
      <c r="C17" s="55">
        <v>2</v>
      </c>
      <c r="D17" s="55">
        <v>3</v>
      </c>
      <c r="E17" s="56">
        <v>4</v>
      </c>
      <c r="F17" s="55">
        <v>5</v>
      </c>
      <c r="G17" s="55">
        <v>7</v>
      </c>
      <c r="H17" s="55">
        <v>8</v>
      </c>
      <c r="I17" s="55">
        <v>9</v>
      </c>
      <c r="J17" s="55">
        <v>10</v>
      </c>
      <c r="K17" s="57">
        <v>11</v>
      </c>
      <c r="L17" s="57">
        <v>12</v>
      </c>
      <c r="M17" s="57">
        <v>13</v>
      </c>
      <c r="N17" s="57">
        <v>14</v>
      </c>
      <c r="O17" s="55">
        <v>15</v>
      </c>
      <c r="P17" s="55">
        <v>16</v>
      </c>
      <c r="Q17" s="55">
        <v>17</v>
      </c>
      <c r="R17" s="55">
        <v>18</v>
      </c>
      <c r="S17" s="55">
        <v>5</v>
      </c>
      <c r="T17" s="56">
        <v>6</v>
      </c>
    </row>
    <row r="18" spans="1:22" s="70" customFormat="1" ht="8.25" customHeight="1">
      <c r="A18" s="59"/>
      <c r="B18" s="60"/>
      <c r="C18" s="61" t="s">
        <v>36</v>
      </c>
      <c r="D18" s="62"/>
      <c r="E18" s="63"/>
      <c r="F18" s="64"/>
      <c r="G18" s="65"/>
      <c r="H18" s="64"/>
      <c r="I18" s="65"/>
      <c r="J18" s="64"/>
      <c r="K18" s="66"/>
      <c r="L18" s="66"/>
      <c r="M18" s="66"/>
      <c r="N18" s="66"/>
      <c r="O18" s="67"/>
      <c r="P18" s="64"/>
      <c r="Q18" s="64"/>
      <c r="R18" s="64">
        <f>Q18*1.02*1.05*$R$15</f>
        <v>0</v>
      </c>
      <c r="S18" s="68">
        <f t="shared" ref="S18" si="0">+F18*$T$12</f>
        <v>0</v>
      </c>
      <c r="T18" s="69">
        <f t="shared" ref="T18" si="1">+S18*E18</f>
        <v>0</v>
      </c>
    </row>
    <row r="19" spans="1:22" s="70" customFormat="1" ht="8.25" customHeight="1">
      <c r="A19" s="59"/>
      <c r="B19" s="60"/>
      <c r="C19" s="61"/>
      <c r="D19" s="62"/>
      <c r="E19" s="63"/>
      <c r="F19" s="64"/>
      <c r="G19" s="65"/>
      <c r="H19" s="64"/>
      <c r="I19" s="65"/>
      <c r="J19" s="64"/>
      <c r="K19" s="66"/>
      <c r="L19" s="66"/>
      <c r="M19" s="66"/>
      <c r="N19" s="66"/>
      <c r="O19" s="67"/>
      <c r="P19" s="64"/>
      <c r="Q19" s="64"/>
      <c r="R19" s="64"/>
      <c r="S19" s="71"/>
      <c r="T19" s="72"/>
    </row>
    <row r="20" spans="1:22" s="70" customFormat="1" ht="8.25" customHeight="1">
      <c r="A20" s="59"/>
      <c r="B20" s="60"/>
      <c r="C20" s="61"/>
      <c r="D20" s="62"/>
      <c r="E20" s="63"/>
      <c r="F20" s="64"/>
      <c r="G20" s="65"/>
      <c r="H20" s="64"/>
      <c r="I20" s="65"/>
      <c r="J20" s="64"/>
      <c r="K20" s="66"/>
      <c r="L20" s="66"/>
      <c r="M20" s="66"/>
      <c r="N20" s="66"/>
      <c r="O20" s="67"/>
      <c r="P20" s="64"/>
      <c r="Q20" s="64"/>
      <c r="R20" s="64"/>
      <c r="S20" s="71"/>
      <c r="T20" s="72"/>
    </row>
    <row r="21" spans="1:22" s="70" customFormat="1" ht="8.25" customHeight="1">
      <c r="A21" s="59"/>
      <c r="B21" s="60"/>
      <c r="C21" s="61"/>
      <c r="D21" s="62"/>
      <c r="E21" s="63"/>
      <c r="F21" s="64"/>
      <c r="G21" s="65"/>
      <c r="H21" s="64"/>
      <c r="I21" s="65"/>
      <c r="J21" s="64"/>
      <c r="K21" s="66"/>
      <c r="L21" s="66"/>
      <c r="M21" s="66"/>
      <c r="N21" s="66"/>
      <c r="O21" s="67"/>
      <c r="P21" s="64"/>
      <c r="Q21" s="64"/>
      <c r="R21" s="64"/>
      <c r="S21" s="71"/>
      <c r="T21" s="72"/>
    </row>
    <row r="22" spans="1:22" s="70" customFormat="1" ht="8.25" customHeight="1">
      <c r="A22" s="59"/>
      <c r="B22" s="60"/>
      <c r="C22" s="61"/>
      <c r="D22" s="62"/>
      <c r="E22" s="63"/>
      <c r="F22" s="64"/>
      <c r="G22" s="65"/>
      <c r="H22" s="64"/>
      <c r="I22" s="65"/>
      <c r="J22" s="64"/>
      <c r="K22" s="66"/>
      <c r="L22" s="66"/>
      <c r="M22" s="66"/>
      <c r="N22" s="66"/>
      <c r="O22" s="67"/>
      <c r="P22" s="64"/>
      <c r="Q22" s="64"/>
      <c r="R22" s="64"/>
      <c r="S22" s="73"/>
      <c r="T22" s="74"/>
    </row>
    <row r="23" spans="1:22" s="79" customFormat="1" ht="13.5" customHeight="1">
      <c r="A23" s="62">
        <v>1</v>
      </c>
      <c r="B23" s="60" t="s">
        <v>37</v>
      </c>
      <c r="C23" s="75" t="s">
        <v>38</v>
      </c>
      <c r="D23" s="62" t="s">
        <v>39</v>
      </c>
      <c r="E23" s="65">
        <v>180</v>
      </c>
      <c r="F23" s="65">
        <f>H23+J23+R23</f>
        <v>0.90490798039999998</v>
      </c>
      <c r="G23" s="65">
        <v>1.3299999999999999E-2</v>
      </c>
      <c r="H23" s="64">
        <f>G23*$P$9/1000</f>
        <v>3.6754549999999997E-2</v>
      </c>
      <c r="I23" s="65">
        <v>0.28428999999999999</v>
      </c>
      <c r="J23" s="64">
        <f>I23*$P$10/1000</f>
        <v>0.86815343040000004</v>
      </c>
      <c r="K23" s="76"/>
      <c r="L23" s="77"/>
      <c r="M23" s="77"/>
      <c r="N23" s="78"/>
      <c r="O23" s="67">
        <f t="shared" ref="O23:O62" si="2">M23*N23</f>
        <v>0</v>
      </c>
      <c r="P23" s="64">
        <f>E23*F23</f>
        <v>162.883436472</v>
      </c>
      <c r="Q23" s="64">
        <f>SUM(O23:O27)</f>
        <v>0</v>
      </c>
      <c r="R23" s="64">
        <f>Q23*1.02*1.05*$R$15</f>
        <v>0</v>
      </c>
      <c r="S23" s="68">
        <f t="shared" ref="S23" si="3">+F23*$T$12</f>
        <v>1.1859372731594706</v>
      </c>
      <c r="T23" s="69">
        <f t="shared" ref="T23" si="4">+S23*E23</f>
        <v>213.46870916870472</v>
      </c>
      <c r="U23" s="70"/>
      <c r="V23" s="70"/>
    </row>
    <row r="24" spans="1:22" s="79" customFormat="1" ht="14.25" customHeight="1">
      <c r="A24" s="62"/>
      <c r="B24" s="60"/>
      <c r="C24" s="75"/>
      <c r="D24" s="62"/>
      <c r="E24" s="65"/>
      <c r="F24" s="65"/>
      <c r="G24" s="65"/>
      <c r="H24" s="64"/>
      <c r="I24" s="65"/>
      <c r="J24" s="64"/>
      <c r="K24" s="76"/>
      <c r="L24" s="77"/>
      <c r="M24" s="77"/>
      <c r="N24" s="78"/>
      <c r="O24" s="67">
        <f t="shared" si="2"/>
        <v>0</v>
      </c>
      <c r="P24" s="64"/>
      <c r="Q24" s="64"/>
      <c r="R24" s="64"/>
      <c r="S24" s="71"/>
      <c r="T24" s="72"/>
      <c r="U24" s="70"/>
      <c r="V24" s="70"/>
    </row>
    <row r="25" spans="1:22" s="79" customFormat="1" ht="14.25" customHeight="1">
      <c r="A25" s="62"/>
      <c r="B25" s="60"/>
      <c r="C25" s="75"/>
      <c r="D25" s="62"/>
      <c r="E25" s="65"/>
      <c r="F25" s="65"/>
      <c r="G25" s="65"/>
      <c r="H25" s="64"/>
      <c r="I25" s="65"/>
      <c r="J25" s="64"/>
      <c r="K25" s="76"/>
      <c r="L25" s="77"/>
      <c r="M25" s="77"/>
      <c r="N25" s="78"/>
      <c r="O25" s="67">
        <f t="shared" si="2"/>
        <v>0</v>
      </c>
      <c r="P25" s="64"/>
      <c r="Q25" s="64"/>
      <c r="R25" s="64"/>
      <c r="S25" s="71"/>
      <c r="T25" s="72"/>
      <c r="U25" s="70"/>
      <c r="V25" s="70"/>
    </row>
    <row r="26" spans="1:22" s="79" customFormat="1" ht="14.25" customHeight="1">
      <c r="A26" s="62"/>
      <c r="B26" s="60"/>
      <c r="C26" s="75"/>
      <c r="D26" s="62"/>
      <c r="E26" s="65"/>
      <c r="F26" s="65"/>
      <c r="G26" s="65"/>
      <c r="H26" s="64"/>
      <c r="I26" s="65"/>
      <c r="J26" s="64"/>
      <c r="K26" s="76"/>
      <c r="L26" s="77"/>
      <c r="M26" s="77"/>
      <c r="N26" s="78"/>
      <c r="O26" s="67">
        <f t="shared" si="2"/>
        <v>0</v>
      </c>
      <c r="P26" s="64"/>
      <c r="Q26" s="64"/>
      <c r="R26" s="64"/>
      <c r="S26" s="71"/>
      <c r="T26" s="72"/>
      <c r="U26" s="70"/>
      <c r="V26" s="70"/>
    </row>
    <row r="27" spans="1:22" s="79" customFormat="1" ht="14.25" customHeight="1">
      <c r="A27" s="62"/>
      <c r="B27" s="60"/>
      <c r="C27" s="75"/>
      <c r="D27" s="62"/>
      <c r="E27" s="65"/>
      <c r="F27" s="65"/>
      <c r="G27" s="65"/>
      <c r="H27" s="64"/>
      <c r="I27" s="65"/>
      <c r="J27" s="64"/>
      <c r="K27" s="76"/>
      <c r="L27" s="77"/>
      <c r="M27" s="77"/>
      <c r="N27" s="78"/>
      <c r="O27" s="67">
        <f t="shared" si="2"/>
        <v>0</v>
      </c>
      <c r="P27" s="64"/>
      <c r="Q27" s="64"/>
      <c r="R27" s="64"/>
      <c r="S27" s="73"/>
      <c r="T27" s="74"/>
      <c r="U27" s="70"/>
      <c r="V27" s="70"/>
    </row>
    <row r="28" spans="1:22" s="81" customFormat="1" ht="15.75" customHeight="1">
      <c r="A28" s="62">
        <f>+A23+1</f>
        <v>2</v>
      </c>
      <c r="B28" s="60" t="s">
        <v>40</v>
      </c>
      <c r="C28" s="75" t="s">
        <v>41</v>
      </c>
      <c r="D28" s="62" t="s">
        <v>39</v>
      </c>
      <c r="E28" s="65">
        <v>705</v>
      </c>
      <c r="F28" s="65">
        <f>H28+J28+R28</f>
        <v>0.71455684399999997</v>
      </c>
      <c r="G28" s="80">
        <v>1.06E-2</v>
      </c>
      <c r="H28" s="64">
        <f>G28*$P$9/1000</f>
        <v>2.9293099999999999E-2</v>
      </c>
      <c r="I28" s="80">
        <v>0.22439999999999999</v>
      </c>
      <c r="J28" s="64">
        <f>I28*$P$10/1000</f>
        <v>0.68526374400000001</v>
      </c>
      <c r="K28" s="76"/>
      <c r="L28" s="77"/>
      <c r="M28" s="77"/>
      <c r="N28" s="78"/>
      <c r="O28" s="67">
        <f t="shared" si="2"/>
        <v>0</v>
      </c>
      <c r="P28" s="64">
        <f>E28*F28</f>
        <v>503.76257501999999</v>
      </c>
      <c r="Q28" s="64">
        <f>SUM(O28:O32)</f>
        <v>0</v>
      </c>
      <c r="R28" s="64">
        <f>Q28*1.02*1.05*$R$15</f>
        <v>0</v>
      </c>
      <c r="S28" s="68">
        <f t="shared" ref="S28" si="5">+F28*$T$12</f>
        <v>0.93647046268307743</v>
      </c>
      <c r="T28" s="69">
        <f t="shared" ref="T28" si="6">+S28*E28</f>
        <v>660.21167619156961</v>
      </c>
    </row>
    <row r="29" spans="1:22" s="81" customFormat="1" ht="15.75" customHeight="1">
      <c r="A29" s="62"/>
      <c r="B29" s="60"/>
      <c r="C29" s="75"/>
      <c r="D29" s="62"/>
      <c r="E29" s="65"/>
      <c r="F29" s="65"/>
      <c r="G29" s="80"/>
      <c r="H29" s="64"/>
      <c r="I29" s="80"/>
      <c r="J29" s="64"/>
      <c r="K29" s="76"/>
      <c r="L29" s="77"/>
      <c r="M29" s="77"/>
      <c r="N29" s="78"/>
      <c r="O29" s="67">
        <f t="shared" si="2"/>
        <v>0</v>
      </c>
      <c r="P29" s="64"/>
      <c r="Q29" s="64"/>
      <c r="R29" s="64"/>
      <c r="S29" s="71"/>
      <c r="T29" s="72"/>
    </row>
    <row r="30" spans="1:22" s="81" customFormat="1" ht="15.75" customHeight="1">
      <c r="A30" s="62"/>
      <c r="B30" s="60"/>
      <c r="C30" s="75"/>
      <c r="D30" s="62"/>
      <c r="E30" s="65"/>
      <c r="F30" s="65"/>
      <c r="G30" s="80"/>
      <c r="H30" s="64"/>
      <c r="I30" s="80"/>
      <c r="J30" s="64"/>
      <c r="K30" s="76"/>
      <c r="L30" s="77"/>
      <c r="M30" s="77"/>
      <c r="N30" s="78"/>
      <c r="O30" s="67">
        <f t="shared" si="2"/>
        <v>0</v>
      </c>
      <c r="P30" s="64"/>
      <c r="Q30" s="64"/>
      <c r="R30" s="64"/>
      <c r="S30" s="71"/>
      <c r="T30" s="72"/>
    </row>
    <row r="31" spans="1:22" s="81" customFormat="1" ht="15.75" customHeight="1">
      <c r="A31" s="62"/>
      <c r="B31" s="60"/>
      <c r="C31" s="75"/>
      <c r="D31" s="62"/>
      <c r="E31" s="65"/>
      <c r="F31" s="65"/>
      <c r="G31" s="80"/>
      <c r="H31" s="64"/>
      <c r="I31" s="80"/>
      <c r="J31" s="64"/>
      <c r="K31" s="76"/>
      <c r="L31" s="77"/>
      <c r="M31" s="77"/>
      <c r="N31" s="78"/>
      <c r="O31" s="67">
        <f t="shared" si="2"/>
        <v>0</v>
      </c>
      <c r="P31" s="64"/>
      <c r="Q31" s="64"/>
      <c r="R31" s="64"/>
      <c r="S31" s="71"/>
      <c r="T31" s="72"/>
    </row>
    <row r="32" spans="1:22" s="81" customFormat="1" ht="15.75" customHeight="1">
      <c r="A32" s="62"/>
      <c r="B32" s="60"/>
      <c r="C32" s="75"/>
      <c r="D32" s="62"/>
      <c r="E32" s="65"/>
      <c r="F32" s="65"/>
      <c r="G32" s="80"/>
      <c r="H32" s="64"/>
      <c r="I32" s="80"/>
      <c r="J32" s="64"/>
      <c r="K32" s="76"/>
      <c r="L32" s="77"/>
      <c r="M32" s="77"/>
      <c r="N32" s="78"/>
      <c r="O32" s="67">
        <f t="shared" si="2"/>
        <v>0</v>
      </c>
      <c r="P32" s="64"/>
      <c r="Q32" s="64"/>
      <c r="R32" s="64"/>
      <c r="S32" s="73"/>
      <c r="T32" s="74"/>
    </row>
    <row r="33" spans="1:22" s="81" customFormat="1" ht="14.25" customHeight="1">
      <c r="A33" s="62">
        <v>3</v>
      </c>
      <c r="B33" s="60" t="s">
        <v>42</v>
      </c>
      <c r="C33" s="75" t="s">
        <v>43</v>
      </c>
      <c r="D33" s="62" t="s">
        <v>39</v>
      </c>
      <c r="E33" s="65">
        <v>85</v>
      </c>
      <c r="F33" s="65">
        <f>H33+J33+R33</f>
        <v>5.3611899999999997</v>
      </c>
      <c r="G33" s="65">
        <v>1.94</v>
      </c>
      <c r="H33" s="64">
        <f>G33*$P$9/1000</f>
        <v>5.3611899999999997</v>
      </c>
      <c r="I33" s="65"/>
      <c r="J33" s="64">
        <f>I33*$P$10/1000</f>
        <v>0</v>
      </c>
      <c r="K33" s="76"/>
      <c r="L33" s="77"/>
      <c r="M33" s="77"/>
      <c r="N33" s="78"/>
      <c r="O33" s="67">
        <f t="shared" si="2"/>
        <v>0</v>
      </c>
      <c r="P33" s="64">
        <f>E33*F33</f>
        <v>455.70114999999998</v>
      </c>
      <c r="Q33" s="64">
        <f>SUM(O33:O37)</f>
        <v>0</v>
      </c>
      <c r="R33" s="64">
        <f>Q33*1.02*1.05*$R$15</f>
        <v>0</v>
      </c>
      <c r="S33" s="68">
        <f t="shared" ref="S33" si="7">+F33*$T$12</f>
        <v>7.0261675078601415</v>
      </c>
      <c r="T33" s="69">
        <f t="shared" ref="T33" si="8">+S33*E33</f>
        <v>597.22423816811204</v>
      </c>
    </row>
    <row r="34" spans="1:22" s="81" customFormat="1" ht="14.25" customHeight="1">
      <c r="A34" s="62"/>
      <c r="B34" s="60"/>
      <c r="C34" s="75"/>
      <c r="D34" s="62"/>
      <c r="E34" s="65"/>
      <c r="F34" s="65"/>
      <c r="G34" s="65"/>
      <c r="H34" s="64"/>
      <c r="I34" s="65"/>
      <c r="J34" s="64"/>
      <c r="K34" s="76"/>
      <c r="L34" s="77"/>
      <c r="M34" s="77"/>
      <c r="N34" s="78"/>
      <c r="O34" s="67">
        <f t="shared" si="2"/>
        <v>0</v>
      </c>
      <c r="P34" s="64"/>
      <c r="Q34" s="64"/>
      <c r="R34" s="64"/>
      <c r="S34" s="71"/>
      <c r="T34" s="72"/>
    </row>
    <row r="35" spans="1:22" s="81" customFormat="1" ht="14.25" customHeight="1">
      <c r="A35" s="62"/>
      <c r="B35" s="60"/>
      <c r="C35" s="75"/>
      <c r="D35" s="62"/>
      <c r="E35" s="65"/>
      <c r="F35" s="65"/>
      <c r="G35" s="65"/>
      <c r="H35" s="64"/>
      <c r="I35" s="65"/>
      <c r="J35" s="64"/>
      <c r="K35" s="76"/>
      <c r="L35" s="77"/>
      <c r="M35" s="77"/>
      <c r="N35" s="78"/>
      <c r="O35" s="67">
        <f t="shared" si="2"/>
        <v>0</v>
      </c>
      <c r="P35" s="64"/>
      <c r="Q35" s="64"/>
      <c r="R35" s="64"/>
      <c r="S35" s="71"/>
      <c r="T35" s="72"/>
    </row>
    <row r="36" spans="1:22" s="81" customFormat="1" ht="14.25" customHeight="1">
      <c r="A36" s="62"/>
      <c r="B36" s="60"/>
      <c r="C36" s="75"/>
      <c r="D36" s="62"/>
      <c r="E36" s="65"/>
      <c r="F36" s="65"/>
      <c r="G36" s="65"/>
      <c r="H36" s="64"/>
      <c r="I36" s="65"/>
      <c r="J36" s="64"/>
      <c r="K36" s="76"/>
      <c r="L36" s="77"/>
      <c r="M36" s="77"/>
      <c r="N36" s="78"/>
      <c r="O36" s="67">
        <f t="shared" si="2"/>
        <v>0</v>
      </c>
      <c r="P36" s="64"/>
      <c r="Q36" s="64"/>
      <c r="R36" s="64"/>
      <c r="S36" s="71"/>
      <c r="T36" s="72"/>
    </row>
    <row r="37" spans="1:22" s="81" customFormat="1" ht="14.25" customHeight="1">
      <c r="A37" s="62"/>
      <c r="B37" s="60"/>
      <c r="C37" s="75"/>
      <c r="D37" s="62"/>
      <c r="E37" s="65"/>
      <c r="F37" s="65"/>
      <c r="G37" s="65"/>
      <c r="H37" s="64"/>
      <c r="I37" s="65"/>
      <c r="J37" s="64"/>
      <c r="K37" s="76"/>
      <c r="L37" s="77"/>
      <c r="M37" s="77"/>
      <c r="N37" s="78"/>
      <c r="O37" s="67">
        <f t="shared" si="2"/>
        <v>0</v>
      </c>
      <c r="P37" s="64"/>
      <c r="Q37" s="64"/>
      <c r="R37" s="64"/>
      <c r="S37" s="73"/>
      <c r="T37" s="74"/>
    </row>
    <row r="38" spans="1:22" s="79" customFormat="1" ht="14.25" customHeight="1">
      <c r="A38" s="62">
        <v>4</v>
      </c>
      <c r="B38" s="82" t="s">
        <v>44</v>
      </c>
      <c r="C38" s="83" t="s">
        <v>45</v>
      </c>
      <c r="D38" s="84" t="s">
        <v>46</v>
      </c>
      <c r="E38" s="85">
        <f>34+120</f>
        <v>154</v>
      </c>
      <c r="F38" s="85">
        <f>H38+J38+R38</f>
        <v>7.7939517999999994</v>
      </c>
      <c r="G38" s="86">
        <v>0.89</v>
      </c>
      <c r="H38" s="87">
        <f t="shared" ref="H38" si="9">G38*$P$9/1000</f>
        <v>2.4595149999999997</v>
      </c>
      <c r="I38" s="86"/>
      <c r="J38" s="85">
        <f t="shared" ref="J38" si="10">I38*$P$10/1000</f>
        <v>0</v>
      </c>
      <c r="K38" s="88" t="s">
        <v>47</v>
      </c>
      <c r="L38" s="89" t="s">
        <v>48</v>
      </c>
      <c r="M38" s="89">
        <v>1.1000000000000001</v>
      </c>
      <c r="N38" s="89">
        <v>4</v>
      </c>
      <c r="O38" s="90">
        <f t="shared" si="2"/>
        <v>4.4000000000000004</v>
      </c>
      <c r="P38" s="85">
        <f>E38*F38</f>
        <v>1200.2685772</v>
      </c>
      <c r="Q38" s="85">
        <f>SUM(O38:O42)</f>
        <v>4.4000000000000004</v>
      </c>
      <c r="R38" s="64">
        <f t="shared" ref="R38" si="11">Q38*1.02*1.05*$R$15</f>
        <v>5.3344367999999998</v>
      </c>
      <c r="S38" s="68">
        <f t="shared" ref="S38" si="12">+F38*$T$12</f>
        <v>10.214450690049796</v>
      </c>
      <c r="T38" s="69">
        <f t="shared" ref="T38" si="13">+S38*E38</f>
        <v>1573.0254062676686</v>
      </c>
      <c r="U38" s="70"/>
      <c r="V38" s="70"/>
    </row>
    <row r="39" spans="1:22" s="79" customFormat="1" ht="14.25" customHeight="1">
      <c r="A39" s="62"/>
      <c r="B39" s="82"/>
      <c r="C39" s="83"/>
      <c r="D39" s="84"/>
      <c r="E39" s="85"/>
      <c r="F39" s="85"/>
      <c r="G39" s="86"/>
      <c r="H39" s="91"/>
      <c r="I39" s="86"/>
      <c r="J39" s="85"/>
      <c r="K39" s="88"/>
      <c r="L39" s="89"/>
      <c r="M39" s="89"/>
      <c r="N39" s="89"/>
      <c r="O39" s="90">
        <f t="shared" si="2"/>
        <v>0</v>
      </c>
      <c r="P39" s="85"/>
      <c r="Q39" s="85"/>
      <c r="R39" s="64"/>
      <c r="S39" s="71"/>
      <c r="T39" s="72"/>
      <c r="U39" s="70"/>
      <c r="V39" s="70"/>
    </row>
    <row r="40" spans="1:22" s="79" customFormat="1" ht="14.25" customHeight="1">
      <c r="A40" s="62"/>
      <c r="B40" s="82"/>
      <c r="C40" s="83"/>
      <c r="D40" s="84"/>
      <c r="E40" s="85"/>
      <c r="F40" s="85"/>
      <c r="G40" s="86"/>
      <c r="H40" s="91"/>
      <c r="I40" s="86"/>
      <c r="J40" s="85"/>
      <c r="K40" s="88"/>
      <c r="L40" s="89"/>
      <c r="M40" s="89"/>
      <c r="N40" s="89"/>
      <c r="O40" s="90">
        <f t="shared" si="2"/>
        <v>0</v>
      </c>
      <c r="P40" s="85"/>
      <c r="Q40" s="85"/>
      <c r="R40" s="64"/>
      <c r="S40" s="71"/>
      <c r="T40" s="72"/>
      <c r="U40" s="70"/>
      <c r="V40" s="70"/>
    </row>
    <row r="41" spans="1:22" s="79" customFormat="1" ht="14.25" customHeight="1">
      <c r="A41" s="62"/>
      <c r="B41" s="82"/>
      <c r="C41" s="83"/>
      <c r="D41" s="84"/>
      <c r="E41" s="85"/>
      <c r="F41" s="85"/>
      <c r="G41" s="86"/>
      <c r="H41" s="91"/>
      <c r="I41" s="86"/>
      <c r="J41" s="85"/>
      <c r="K41" s="88"/>
      <c r="L41" s="89"/>
      <c r="M41" s="89"/>
      <c r="N41" s="89"/>
      <c r="O41" s="90">
        <f t="shared" si="2"/>
        <v>0</v>
      </c>
      <c r="P41" s="85"/>
      <c r="Q41" s="85"/>
      <c r="R41" s="64"/>
      <c r="S41" s="71"/>
      <c r="T41" s="72"/>
      <c r="U41" s="70"/>
      <c r="V41" s="70"/>
    </row>
    <row r="42" spans="1:22" s="79" customFormat="1" ht="14.25" customHeight="1">
      <c r="A42" s="62"/>
      <c r="B42" s="82"/>
      <c r="C42" s="83"/>
      <c r="D42" s="84"/>
      <c r="E42" s="85"/>
      <c r="F42" s="85"/>
      <c r="G42" s="86"/>
      <c r="H42" s="92"/>
      <c r="I42" s="86"/>
      <c r="J42" s="85"/>
      <c r="K42" s="88"/>
      <c r="L42" s="89"/>
      <c r="M42" s="89"/>
      <c r="N42" s="89"/>
      <c r="O42" s="90">
        <f t="shared" si="2"/>
        <v>0</v>
      </c>
      <c r="P42" s="85"/>
      <c r="Q42" s="85"/>
      <c r="R42" s="64"/>
      <c r="S42" s="73"/>
      <c r="T42" s="74"/>
      <c r="U42" s="70"/>
      <c r="V42" s="70"/>
    </row>
    <row r="43" spans="1:22" s="79" customFormat="1" ht="14.25" customHeight="1">
      <c r="A43" s="62">
        <v>5</v>
      </c>
      <c r="B43" s="93" t="s">
        <v>49</v>
      </c>
      <c r="C43" s="75" t="s">
        <v>50</v>
      </c>
      <c r="D43" s="94" t="s">
        <v>51</v>
      </c>
      <c r="E43" s="65">
        <v>424</v>
      </c>
      <c r="F43" s="95">
        <f>H43+J43+R43</f>
        <v>6.7712840552400007</v>
      </c>
      <c r="G43" s="65">
        <v>0.15</v>
      </c>
      <c r="H43" s="64">
        <f>G43*$P$9/1000</f>
        <v>0.41452499999999998</v>
      </c>
      <c r="I43" s="65">
        <v>0.11</v>
      </c>
      <c r="J43" s="64">
        <f>I43*$P$10/1000</f>
        <v>0.33591360000000003</v>
      </c>
      <c r="K43" s="76" t="s">
        <v>52</v>
      </c>
      <c r="L43" s="76" t="s">
        <v>51</v>
      </c>
      <c r="M43" s="76">
        <v>1.01</v>
      </c>
      <c r="N43" s="96">
        <v>4.9169999999999998</v>
      </c>
      <c r="O43" s="97">
        <f t="shared" si="2"/>
        <v>4.96617</v>
      </c>
      <c r="P43" s="64">
        <f>E43*F43</f>
        <v>2871.0244394217602</v>
      </c>
      <c r="Q43" s="64">
        <f>SUM(O43:O47)</f>
        <v>4.96617</v>
      </c>
      <c r="R43" s="64">
        <f>Q43*1.02*1.05*$R$15</f>
        <v>6.0208454552400008</v>
      </c>
      <c r="S43" s="68">
        <f t="shared" ref="S43" si="14">+F43*$T$12</f>
        <v>8.874182040819063</v>
      </c>
      <c r="T43" s="69">
        <f t="shared" ref="T43" si="15">+S43*E43</f>
        <v>3762.6531853072829</v>
      </c>
    </row>
    <row r="44" spans="1:22" s="79" customFormat="1" ht="14.25" customHeight="1">
      <c r="A44" s="62"/>
      <c r="B44" s="93"/>
      <c r="C44" s="75"/>
      <c r="D44" s="94"/>
      <c r="E44" s="65"/>
      <c r="F44" s="95"/>
      <c r="G44" s="65"/>
      <c r="H44" s="64"/>
      <c r="I44" s="65"/>
      <c r="J44" s="64"/>
      <c r="K44" s="76"/>
      <c r="L44" s="76"/>
      <c r="M44" s="76"/>
      <c r="N44" s="96"/>
      <c r="O44" s="97">
        <f t="shared" si="2"/>
        <v>0</v>
      </c>
      <c r="P44" s="64"/>
      <c r="Q44" s="64"/>
      <c r="R44" s="64"/>
      <c r="S44" s="71"/>
      <c r="T44" s="72"/>
    </row>
    <row r="45" spans="1:22" s="79" customFormat="1" ht="14.25" customHeight="1">
      <c r="A45" s="62"/>
      <c r="B45" s="93"/>
      <c r="C45" s="75"/>
      <c r="D45" s="94"/>
      <c r="E45" s="65"/>
      <c r="F45" s="95"/>
      <c r="G45" s="65"/>
      <c r="H45" s="64"/>
      <c r="I45" s="65"/>
      <c r="J45" s="64"/>
      <c r="K45" s="76"/>
      <c r="L45" s="76"/>
      <c r="M45" s="76"/>
      <c r="N45" s="96"/>
      <c r="O45" s="97">
        <f t="shared" si="2"/>
        <v>0</v>
      </c>
      <c r="P45" s="64"/>
      <c r="Q45" s="64"/>
      <c r="R45" s="64"/>
      <c r="S45" s="71"/>
      <c r="T45" s="72"/>
    </row>
    <row r="46" spans="1:22" s="79" customFormat="1" ht="14.25" customHeight="1">
      <c r="A46" s="62"/>
      <c r="B46" s="93"/>
      <c r="C46" s="75"/>
      <c r="D46" s="94"/>
      <c r="E46" s="65"/>
      <c r="F46" s="95"/>
      <c r="G46" s="65"/>
      <c r="H46" s="64"/>
      <c r="I46" s="65"/>
      <c r="J46" s="64"/>
      <c r="K46" s="76"/>
      <c r="L46" s="76"/>
      <c r="M46" s="76"/>
      <c r="N46" s="96"/>
      <c r="O46" s="97">
        <f t="shared" si="2"/>
        <v>0</v>
      </c>
      <c r="P46" s="64"/>
      <c r="Q46" s="64"/>
      <c r="R46" s="64"/>
      <c r="S46" s="71"/>
      <c r="T46" s="72"/>
    </row>
    <row r="47" spans="1:22" s="79" customFormat="1" ht="14.25" customHeight="1">
      <c r="A47" s="62"/>
      <c r="B47" s="93"/>
      <c r="C47" s="75"/>
      <c r="D47" s="94"/>
      <c r="E47" s="65"/>
      <c r="F47" s="95"/>
      <c r="G47" s="65"/>
      <c r="H47" s="64"/>
      <c r="I47" s="65"/>
      <c r="J47" s="64"/>
      <c r="K47" s="76"/>
      <c r="L47" s="76"/>
      <c r="M47" s="76"/>
      <c r="N47" s="96"/>
      <c r="O47" s="97">
        <f t="shared" si="2"/>
        <v>0</v>
      </c>
      <c r="P47" s="64"/>
      <c r="Q47" s="64"/>
      <c r="R47" s="64"/>
      <c r="S47" s="73"/>
      <c r="T47" s="74"/>
    </row>
    <row r="48" spans="1:22" s="79" customFormat="1" ht="14.25" customHeight="1">
      <c r="A48" s="62">
        <v>6</v>
      </c>
      <c r="B48" s="60" t="s">
        <v>53</v>
      </c>
      <c r="C48" s="75" t="s">
        <v>54</v>
      </c>
      <c r="D48" s="62" t="s">
        <v>46</v>
      </c>
      <c r="E48" s="65">
        <v>705</v>
      </c>
      <c r="F48" s="65">
        <f>H48+J48+R48</f>
        <v>0.11756976</v>
      </c>
      <c r="G48" s="98"/>
      <c r="H48" s="64">
        <f>G48*$P$9/1000</f>
        <v>0</v>
      </c>
      <c r="I48" s="98">
        <f>0.025+13.5/1000</f>
        <v>3.85E-2</v>
      </c>
      <c r="J48" s="64">
        <f>I48*$P$10/1000</f>
        <v>0.11756976</v>
      </c>
      <c r="K48" s="99"/>
      <c r="L48" s="100"/>
      <c r="M48" s="100"/>
      <c r="N48" s="100"/>
      <c r="O48" s="67">
        <f t="shared" si="2"/>
        <v>0</v>
      </c>
      <c r="P48" s="64">
        <f>E48*F48</f>
        <v>82.886680799999993</v>
      </c>
      <c r="Q48" s="64">
        <f>SUM(O48:O52)</f>
        <v>0</v>
      </c>
      <c r="R48" s="64">
        <f>Q48*1.02*1.05*$R$15</f>
        <v>0</v>
      </c>
      <c r="S48" s="68">
        <f t="shared" ref="S48" si="16">+F48*$T$12</f>
        <v>0.15408236373247636</v>
      </c>
      <c r="T48" s="69">
        <f t="shared" ref="T48" si="17">+S48*E48</f>
        <v>108.62806643139584</v>
      </c>
      <c r="U48" s="70"/>
    </row>
    <row r="49" spans="1:21" s="79" customFormat="1" ht="14.25" customHeight="1">
      <c r="A49" s="62"/>
      <c r="B49" s="60"/>
      <c r="C49" s="75"/>
      <c r="D49" s="62"/>
      <c r="E49" s="65"/>
      <c r="F49" s="65"/>
      <c r="G49" s="98"/>
      <c r="H49" s="64"/>
      <c r="I49" s="98"/>
      <c r="J49" s="64"/>
      <c r="K49" s="99"/>
      <c r="L49" s="100"/>
      <c r="M49" s="100"/>
      <c r="N49" s="100"/>
      <c r="O49" s="67">
        <f t="shared" si="2"/>
        <v>0</v>
      </c>
      <c r="P49" s="64"/>
      <c r="Q49" s="64"/>
      <c r="R49" s="64"/>
      <c r="S49" s="71"/>
      <c r="T49" s="72"/>
      <c r="U49" s="70"/>
    </row>
    <row r="50" spans="1:21" s="79" customFormat="1" ht="14.25" customHeight="1">
      <c r="A50" s="62"/>
      <c r="B50" s="60"/>
      <c r="C50" s="75"/>
      <c r="D50" s="62"/>
      <c r="E50" s="65"/>
      <c r="F50" s="65"/>
      <c r="G50" s="98"/>
      <c r="H50" s="64"/>
      <c r="I50" s="98"/>
      <c r="J50" s="64"/>
      <c r="K50" s="99"/>
      <c r="L50" s="100"/>
      <c r="M50" s="100"/>
      <c r="N50" s="100"/>
      <c r="O50" s="67">
        <f t="shared" si="2"/>
        <v>0</v>
      </c>
      <c r="P50" s="64"/>
      <c r="Q50" s="64"/>
      <c r="R50" s="64"/>
      <c r="S50" s="71"/>
      <c r="T50" s="72"/>
      <c r="U50" s="70"/>
    </row>
    <row r="51" spans="1:21" s="79" customFormat="1" ht="14.25" customHeight="1">
      <c r="A51" s="62"/>
      <c r="B51" s="60"/>
      <c r="C51" s="75"/>
      <c r="D51" s="62"/>
      <c r="E51" s="65"/>
      <c r="F51" s="65"/>
      <c r="G51" s="98"/>
      <c r="H51" s="64"/>
      <c r="I51" s="98"/>
      <c r="J51" s="64"/>
      <c r="K51" s="99"/>
      <c r="L51" s="100"/>
      <c r="M51" s="100"/>
      <c r="N51" s="100"/>
      <c r="O51" s="67">
        <f t="shared" si="2"/>
        <v>0</v>
      </c>
      <c r="P51" s="64"/>
      <c r="Q51" s="64"/>
      <c r="R51" s="64"/>
      <c r="S51" s="71"/>
      <c r="T51" s="72"/>
      <c r="U51" s="70"/>
    </row>
    <row r="52" spans="1:21" s="79" customFormat="1" ht="14.25" customHeight="1">
      <c r="A52" s="62"/>
      <c r="B52" s="60"/>
      <c r="C52" s="75"/>
      <c r="D52" s="62"/>
      <c r="E52" s="65"/>
      <c r="F52" s="65"/>
      <c r="G52" s="98"/>
      <c r="H52" s="64"/>
      <c r="I52" s="98"/>
      <c r="J52" s="64"/>
      <c r="K52" s="99"/>
      <c r="L52" s="100"/>
      <c r="M52" s="100"/>
      <c r="N52" s="100"/>
      <c r="O52" s="67">
        <f t="shared" si="2"/>
        <v>0</v>
      </c>
      <c r="P52" s="64"/>
      <c r="Q52" s="64"/>
      <c r="R52" s="64"/>
      <c r="S52" s="73"/>
      <c r="T52" s="74"/>
      <c r="U52" s="70"/>
    </row>
    <row r="53" spans="1:21" s="79" customFormat="1" ht="14.25" customHeight="1">
      <c r="A53" s="62">
        <v>7</v>
      </c>
      <c r="B53" s="60" t="s">
        <v>55</v>
      </c>
      <c r="C53" s="75" t="s">
        <v>56</v>
      </c>
      <c r="D53" s="62" t="s">
        <v>39</v>
      </c>
      <c r="E53" s="65">
        <f>+E48</f>
        <v>705</v>
      </c>
      <c r="F53" s="65">
        <f>H53+J53+R53</f>
        <v>0.33275692000000001</v>
      </c>
      <c r="G53" s="65">
        <v>7.3999999999999996E-2</v>
      </c>
      <c r="H53" s="64">
        <f>G53*$P$9/1000</f>
        <v>0.20449899999999999</v>
      </c>
      <c r="I53" s="65">
        <v>4.2000000000000003E-2</v>
      </c>
      <c r="J53" s="64">
        <f>I53*$P$10/1000</f>
        <v>0.12825792000000003</v>
      </c>
      <c r="K53" s="76"/>
      <c r="L53" s="77"/>
      <c r="M53" s="77"/>
      <c r="N53" s="78"/>
      <c r="O53" s="67">
        <f t="shared" si="2"/>
        <v>0</v>
      </c>
      <c r="P53" s="64">
        <f>E53*F53</f>
        <v>234.59362860000002</v>
      </c>
      <c r="Q53" s="64">
        <f>SUM(O53:O57)</f>
        <v>0</v>
      </c>
      <c r="R53" s="64">
        <f>Q53*1.02*1.05*$R$15</f>
        <v>0</v>
      </c>
      <c r="S53" s="68">
        <f t="shared" ref="S53" si="18">+F53*$T$12</f>
        <v>0.43609830267526739</v>
      </c>
      <c r="T53" s="69">
        <f t="shared" ref="T53" si="19">+S53*E53</f>
        <v>307.44930338606349</v>
      </c>
      <c r="U53" s="70"/>
    </row>
    <row r="54" spans="1:21" s="79" customFormat="1" ht="14.25" customHeight="1">
      <c r="A54" s="62"/>
      <c r="B54" s="60"/>
      <c r="C54" s="75"/>
      <c r="D54" s="62"/>
      <c r="E54" s="65"/>
      <c r="F54" s="65"/>
      <c r="G54" s="65"/>
      <c r="H54" s="64"/>
      <c r="I54" s="65"/>
      <c r="J54" s="64"/>
      <c r="K54" s="76"/>
      <c r="L54" s="77"/>
      <c r="M54" s="77"/>
      <c r="N54" s="78"/>
      <c r="O54" s="67">
        <f t="shared" si="2"/>
        <v>0</v>
      </c>
      <c r="P54" s="64"/>
      <c r="Q54" s="64"/>
      <c r="R54" s="64"/>
      <c r="S54" s="71"/>
      <c r="T54" s="72"/>
      <c r="U54" s="70"/>
    </row>
    <row r="55" spans="1:21" s="79" customFormat="1" ht="14.25" customHeight="1">
      <c r="A55" s="62"/>
      <c r="B55" s="60"/>
      <c r="C55" s="75"/>
      <c r="D55" s="62"/>
      <c r="E55" s="65"/>
      <c r="F55" s="65"/>
      <c r="G55" s="65"/>
      <c r="H55" s="64"/>
      <c r="I55" s="65"/>
      <c r="J55" s="64"/>
      <c r="K55" s="76"/>
      <c r="L55" s="77"/>
      <c r="M55" s="77"/>
      <c r="N55" s="78"/>
      <c r="O55" s="67">
        <f t="shared" si="2"/>
        <v>0</v>
      </c>
      <c r="P55" s="64"/>
      <c r="Q55" s="64"/>
      <c r="R55" s="64"/>
      <c r="S55" s="71"/>
      <c r="T55" s="72"/>
      <c r="U55" s="70"/>
    </row>
    <row r="56" spans="1:21" s="79" customFormat="1" ht="14.25" customHeight="1">
      <c r="A56" s="62"/>
      <c r="B56" s="60"/>
      <c r="C56" s="75"/>
      <c r="D56" s="62"/>
      <c r="E56" s="65"/>
      <c r="F56" s="65"/>
      <c r="G56" s="65"/>
      <c r="H56" s="64"/>
      <c r="I56" s="65"/>
      <c r="J56" s="64"/>
      <c r="K56" s="76"/>
      <c r="L56" s="77"/>
      <c r="M56" s="77"/>
      <c r="N56" s="78"/>
      <c r="O56" s="67">
        <f t="shared" si="2"/>
        <v>0</v>
      </c>
      <c r="P56" s="64"/>
      <c r="Q56" s="64"/>
      <c r="R56" s="64"/>
      <c r="S56" s="71"/>
      <c r="T56" s="72"/>
      <c r="U56" s="70"/>
    </row>
    <row r="57" spans="1:21" s="79" customFormat="1" ht="14.25" customHeight="1">
      <c r="A57" s="62"/>
      <c r="B57" s="60"/>
      <c r="C57" s="75"/>
      <c r="D57" s="62"/>
      <c r="E57" s="65"/>
      <c r="F57" s="65"/>
      <c r="G57" s="65"/>
      <c r="H57" s="64"/>
      <c r="I57" s="65"/>
      <c r="J57" s="64"/>
      <c r="K57" s="76"/>
      <c r="L57" s="77"/>
      <c r="M57" s="77"/>
      <c r="N57" s="78"/>
      <c r="O57" s="67">
        <f t="shared" si="2"/>
        <v>0</v>
      </c>
      <c r="P57" s="64"/>
      <c r="Q57" s="64"/>
      <c r="R57" s="64"/>
      <c r="S57" s="73"/>
      <c r="T57" s="74"/>
      <c r="U57" s="70"/>
    </row>
    <row r="58" spans="1:21" s="104" customFormat="1" ht="14.25" customHeight="1">
      <c r="A58" s="62">
        <v>8</v>
      </c>
      <c r="B58" s="101" t="s">
        <v>57</v>
      </c>
      <c r="C58" s="102" t="s">
        <v>58</v>
      </c>
      <c r="D58" s="103" t="s">
        <v>59</v>
      </c>
      <c r="E58" s="65">
        <f>180*1.75</f>
        <v>315</v>
      </c>
      <c r="F58" s="65">
        <f>H58+J58+R58</f>
        <v>1.52688</v>
      </c>
      <c r="G58" s="65"/>
      <c r="H58" s="87">
        <f t="shared" ref="H58" si="20">G58*$P$9/1000</f>
        <v>0</v>
      </c>
      <c r="I58" s="65">
        <v>0.5</v>
      </c>
      <c r="J58" s="85">
        <f t="shared" ref="J58" si="21">I58*$P$10/1000</f>
        <v>1.52688</v>
      </c>
      <c r="K58" s="76"/>
      <c r="L58" s="77"/>
      <c r="M58" s="77"/>
      <c r="N58" s="78"/>
      <c r="O58" s="67">
        <f t="shared" si="2"/>
        <v>0</v>
      </c>
      <c r="P58" s="64">
        <f>E58*F58</f>
        <v>480.96719999999999</v>
      </c>
      <c r="Q58" s="64">
        <f>SUM(O58:O62)</f>
        <v>0</v>
      </c>
      <c r="R58" s="64">
        <f t="shared" ref="R58" si="22">Q58*1.02*1.05*$R$15</f>
        <v>0</v>
      </c>
      <c r="S58" s="68">
        <f t="shared" ref="S58" si="23">+F58*$T$12</f>
        <v>2.0010696588633294</v>
      </c>
      <c r="T58" s="69">
        <f t="shared" ref="T58" si="24">+S58*E58</f>
        <v>630.33694254194882</v>
      </c>
    </row>
    <row r="59" spans="1:21" s="104" customFormat="1" ht="14.25" customHeight="1">
      <c r="A59" s="62"/>
      <c r="B59" s="101"/>
      <c r="C59" s="102"/>
      <c r="D59" s="103"/>
      <c r="E59" s="65"/>
      <c r="F59" s="65"/>
      <c r="G59" s="65"/>
      <c r="H59" s="91"/>
      <c r="I59" s="65"/>
      <c r="J59" s="85"/>
      <c r="K59" s="76"/>
      <c r="L59" s="77"/>
      <c r="M59" s="77"/>
      <c r="N59" s="78"/>
      <c r="O59" s="67">
        <f t="shared" si="2"/>
        <v>0</v>
      </c>
      <c r="P59" s="64"/>
      <c r="Q59" s="64"/>
      <c r="R59" s="64"/>
      <c r="S59" s="71"/>
      <c r="T59" s="72"/>
    </row>
    <row r="60" spans="1:21" s="104" customFormat="1" ht="14.25" customHeight="1">
      <c r="A60" s="62"/>
      <c r="B60" s="101"/>
      <c r="C60" s="102"/>
      <c r="D60" s="103"/>
      <c r="E60" s="65"/>
      <c r="F60" s="65"/>
      <c r="G60" s="65"/>
      <c r="H60" s="91"/>
      <c r="I60" s="65"/>
      <c r="J60" s="85"/>
      <c r="K60" s="76"/>
      <c r="L60" s="77"/>
      <c r="M60" s="77"/>
      <c r="N60" s="78"/>
      <c r="O60" s="67">
        <f t="shared" si="2"/>
        <v>0</v>
      </c>
      <c r="P60" s="64"/>
      <c r="Q60" s="64"/>
      <c r="R60" s="64"/>
      <c r="S60" s="71"/>
      <c r="T60" s="72"/>
    </row>
    <row r="61" spans="1:21" s="104" customFormat="1" ht="14.25" customHeight="1">
      <c r="A61" s="62"/>
      <c r="B61" s="101"/>
      <c r="C61" s="102"/>
      <c r="D61" s="103"/>
      <c r="E61" s="65"/>
      <c r="F61" s="65"/>
      <c r="G61" s="65"/>
      <c r="H61" s="91"/>
      <c r="I61" s="65"/>
      <c r="J61" s="85"/>
      <c r="K61" s="76"/>
      <c r="L61" s="77"/>
      <c r="M61" s="77"/>
      <c r="N61" s="78"/>
      <c r="O61" s="67">
        <f t="shared" si="2"/>
        <v>0</v>
      </c>
      <c r="P61" s="64"/>
      <c r="Q61" s="64"/>
      <c r="R61" s="64"/>
      <c r="S61" s="71"/>
      <c r="T61" s="72"/>
    </row>
    <row r="62" spans="1:21" s="104" customFormat="1" ht="14.25" customHeight="1">
      <c r="A62" s="62"/>
      <c r="B62" s="101"/>
      <c r="C62" s="102"/>
      <c r="D62" s="103"/>
      <c r="E62" s="65"/>
      <c r="F62" s="65"/>
      <c r="G62" s="65"/>
      <c r="H62" s="92"/>
      <c r="I62" s="65"/>
      <c r="J62" s="85"/>
      <c r="K62" s="76"/>
      <c r="L62" s="77"/>
      <c r="M62" s="77"/>
      <c r="N62" s="78"/>
      <c r="O62" s="67">
        <f t="shared" si="2"/>
        <v>0</v>
      </c>
      <c r="P62" s="64"/>
      <c r="Q62" s="64"/>
      <c r="R62" s="64"/>
      <c r="S62" s="73"/>
      <c r="T62" s="74"/>
    </row>
    <row r="63" spans="1:21" s="70" customFormat="1" ht="12" customHeight="1">
      <c r="A63" s="105"/>
      <c r="B63" s="106"/>
      <c r="C63" s="107" t="s">
        <v>60</v>
      </c>
      <c r="D63" s="108"/>
      <c r="E63" s="109"/>
      <c r="F63" s="110"/>
      <c r="G63" s="109"/>
      <c r="H63" s="111">
        <f t="shared" ref="H63" si="25">G63*$P$9/1000</f>
        <v>0</v>
      </c>
      <c r="I63" s="109"/>
      <c r="J63" s="111">
        <f t="shared" ref="J63" si="26">I63*$P$10/1000</f>
        <v>0</v>
      </c>
      <c r="K63" s="112"/>
      <c r="L63" s="113"/>
      <c r="M63" s="114"/>
      <c r="N63" s="115"/>
      <c r="O63" s="116"/>
      <c r="P63" s="111">
        <f t="shared" ref="P63" si="27">E63*F63</f>
        <v>0</v>
      </c>
      <c r="Q63" s="110"/>
      <c r="R63" s="111">
        <f t="shared" ref="R63" si="28">Q63*1.02*1.05*$R$15</f>
        <v>0</v>
      </c>
      <c r="S63" s="68">
        <f t="shared" ref="S63" si="29">+F63*$T$12</f>
        <v>0</v>
      </c>
      <c r="T63" s="69">
        <f t="shared" ref="T63" si="30">+S63*E63</f>
        <v>0</v>
      </c>
    </row>
    <row r="64" spans="1:21" s="70" customFormat="1" ht="12" customHeight="1">
      <c r="A64" s="117"/>
      <c r="B64" s="118"/>
      <c r="C64" s="119"/>
      <c r="D64" s="120"/>
      <c r="E64" s="121"/>
      <c r="F64" s="122"/>
      <c r="G64" s="121"/>
      <c r="H64" s="111"/>
      <c r="I64" s="121"/>
      <c r="J64" s="111"/>
      <c r="K64" s="123"/>
      <c r="L64" s="124"/>
      <c r="M64" s="124"/>
      <c r="N64" s="125"/>
      <c r="O64" s="126"/>
      <c r="P64" s="111"/>
      <c r="Q64" s="122"/>
      <c r="R64" s="111"/>
      <c r="S64" s="71"/>
      <c r="T64" s="72"/>
    </row>
    <row r="65" spans="1:21" s="70" customFormat="1" ht="12" customHeight="1">
      <c r="A65" s="117"/>
      <c r="B65" s="118"/>
      <c r="C65" s="119"/>
      <c r="D65" s="120"/>
      <c r="E65" s="121"/>
      <c r="F65" s="122"/>
      <c r="G65" s="121"/>
      <c r="H65" s="111"/>
      <c r="I65" s="121"/>
      <c r="J65" s="111"/>
      <c r="K65" s="123"/>
      <c r="L65" s="124"/>
      <c r="M65" s="124"/>
      <c r="N65" s="125"/>
      <c r="O65" s="126"/>
      <c r="P65" s="111"/>
      <c r="Q65" s="122"/>
      <c r="R65" s="111"/>
      <c r="S65" s="71"/>
      <c r="T65" s="72"/>
    </row>
    <row r="66" spans="1:21" s="70" customFormat="1" ht="12" customHeight="1">
      <c r="A66" s="117"/>
      <c r="B66" s="118"/>
      <c r="C66" s="119"/>
      <c r="D66" s="120"/>
      <c r="E66" s="121"/>
      <c r="F66" s="122"/>
      <c r="G66" s="121"/>
      <c r="H66" s="111"/>
      <c r="I66" s="121"/>
      <c r="J66" s="111"/>
      <c r="K66" s="123"/>
      <c r="L66" s="124"/>
      <c r="M66" s="124"/>
      <c r="N66" s="125"/>
      <c r="O66" s="126"/>
      <c r="P66" s="111"/>
      <c r="Q66" s="122"/>
      <c r="R66" s="111"/>
      <c r="S66" s="71"/>
      <c r="T66" s="72"/>
    </row>
    <row r="67" spans="1:21" s="70" customFormat="1" ht="12" customHeight="1">
      <c r="A67" s="127"/>
      <c r="B67" s="128"/>
      <c r="C67" s="129"/>
      <c r="D67" s="130"/>
      <c r="E67" s="131"/>
      <c r="F67" s="132"/>
      <c r="G67" s="131"/>
      <c r="H67" s="111"/>
      <c r="I67" s="131"/>
      <c r="J67" s="111"/>
      <c r="K67" s="133"/>
      <c r="L67" s="134"/>
      <c r="M67" s="134"/>
      <c r="N67" s="135"/>
      <c r="O67" s="136"/>
      <c r="P67" s="111"/>
      <c r="Q67" s="132"/>
      <c r="R67" s="111"/>
      <c r="S67" s="73"/>
      <c r="T67" s="74"/>
    </row>
    <row r="68" spans="1:21" s="70" customFormat="1" ht="12.75" customHeight="1">
      <c r="A68" s="137">
        <f>+A58+1</f>
        <v>9</v>
      </c>
      <c r="B68" s="75" t="s">
        <v>61</v>
      </c>
      <c r="C68" s="75" t="s">
        <v>62</v>
      </c>
      <c r="D68" s="62" t="s">
        <v>39</v>
      </c>
      <c r="E68" s="65">
        <v>17</v>
      </c>
      <c r="F68" s="65">
        <f>H68+J68+R68</f>
        <v>54.001928656559997</v>
      </c>
      <c r="G68" s="65">
        <v>6.96</v>
      </c>
      <c r="H68" s="111">
        <f t="shared" ref="H68:H93" si="31">G68*$P$9/1000</f>
        <v>19.23396</v>
      </c>
      <c r="I68" s="65">
        <v>5.08</v>
      </c>
      <c r="J68" s="111">
        <f t="shared" ref="J68:J93" si="32">I68*$P$10/1000</f>
        <v>15.513100800000002</v>
      </c>
      <c r="K68" s="76"/>
      <c r="L68" s="77"/>
      <c r="M68" s="77"/>
      <c r="N68" s="78"/>
      <c r="O68" s="67">
        <f>M68*N68</f>
        <v>0</v>
      </c>
      <c r="P68" s="111">
        <f t="shared" ref="P68" si="33">E68*F68</f>
        <v>918.03278716151999</v>
      </c>
      <c r="Q68" s="64">
        <f>SUM(O68:O72)</f>
        <v>15.881979999999999</v>
      </c>
      <c r="R68" s="111">
        <f t="shared" ref="R68:R93" si="34">Q68*1.02*1.05*$R$15</f>
        <v>19.254867856560001</v>
      </c>
      <c r="S68" s="68">
        <f t="shared" ref="S68" si="35">+F68*$T$12</f>
        <v>70.772831496086383</v>
      </c>
      <c r="T68" s="69">
        <f t="shared" ref="T68" si="36">+S68*E68</f>
        <v>1203.1381354334685</v>
      </c>
    </row>
    <row r="69" spans="1:21" s="70" customFormat="1">
      <c r="A69" s="137"/>
      <c r="B69" s="75"/>
      <c r="C69" s="75"/>
      <c r="D69" s="62"/>
      <c r="E69" s="65"/>
      <c r="F69" s="65"/>
      <c r="G69" s="65"/>
      <c r="H69" s="111"/>
      <c r="I69" s="65"/>
      <c r="J69" s="111"/>
      <c r="K69" s="76" t="s">
        <v>63</v>
      </c>
      <c r="L69" s="77" t="s">
        <v>39</v>
      </c>
      <c r="M69" s="77">
        <v>0.41299999999999998</v>
      </c>
      <c r="N69" s="138">
        <v>29.9</v>
      </c>
      <c r="O69" s="67">
        <f>M69*N69</f>
        <v>12.348699999999999</v>
      </c>
      <c r="P69" s="111"/>
      <c r="Q69" s="64"/>
      <c r="R69" s="111"/>
      <c r="S69" s="71"/>
      <c r="T69" s="72"/>
    </row>
    <row r="70" spans="1:21" s="70" customFormat="1">
      <c r="A70" s="137"/>
      <c r="B70" s="75"/>
      <c r="C70" s="75"/>
      <c r="D70" s="62"/>
      <c r="E70" s="65"/>
      <c r="F70" s="65"/>
      <c r="G70" s="65"/>
      <c r="H70" s="111"/>
      <c r="I70" s="65"/>
      <c r="J70" s="111"/>
      <c r="K70" s="76" t="s">
        <v>64</v>
      </c>
      <c r="L70" s="77" t="s">
        <v>59</v>
      </c>
      <c r="M70" s="77">
        <v>1.6E-2</v>
      </c>
      <c r="N70" s="138">
        <v>220.83</v>
      </c>
      <c r="O70" s="67">
        <f>M70*N70</f>
        <v>3.5332800000000004</v>
      </c>
      <c r="P70" s="111"/>
      <c r="Q70" s="64"/>
      <c r="R70" s="111"/>
      <c r="S70" s="71"/>
      <c r="T70" s="72"/>
    </row>
    <row r="71" spans="1:21" s="70" customFormat="1">
      <c r="A71" s="137"/>
      <c r="B71" s="75"/>
      <c r="C71" s="75"/>
      <c r="D71" s="62"/>
      <c r="E71" s="65"/>
      <c r="F71" s="65"/>
      <c r="G71" s="65"/>
      <c r="H71" s="111"/>
      <c r="I71" s="65"/>
      <c r="J71" s="111"/>
      <c r="K71" s="76"/>
      <c r="L71" s="77"/>
      <c r="M71" s="77"/>
      <c r="N71" s="138"/>
      <c r="O71" s="67">
        <f>M71*N71</f>
        <v>0</v>
      </c>
      <c r="P71" s="111"/>
      <c r="Q71" s="64"/>
      <c r="R71" s="111"/>
      <c r="S71" s="71"/>
      <c r="T71" s="72"/>
    </row>
    <row r="72" spans="1:21" s="70" customFormat="1">
      <c r="A72" s="137"/>
      <c r="B72" s="75"/>
      <c r="C72" s="75"/>
      <c r="D72" s="62"/>
      <c r="E72" s="65"/>
      <c r="F72" s="65"/>
      <c r="G72" s="65"/>
      <c r="H72" s="111"/>
      <c r="I72" s="65"/>
      <c r="J72" s="111"/>
      <c r="K72" s="76"/>
      <c r="L72" s="77"/>
      <c r="M72" s="77"/>
      <c r="N72" s="138"/>
      <c r="O72" s="67">
        <f>M72*N72</f>
        <v>0</v>
      </c>
      <c r="P72" s="111"/>
      <c r="Q72" s="64"/>
      <c r="R72" s="111"/>
      <c r="S72" s="73"/>
      <c r="T72" s="74"/>
    </row>
    <row r="73" spans="1:21" s="70" customFormat="1" ht="14.25" customHeight="1">
      <c r="A73" s="137">
        <f>+A68+1</f>
        <v>10</v>
      </c>
      <c r="B73" s="75" t="s">
        <v>65</v>
      </c>
      <c r="C73" s="75" t="s">
        <v>66</v>
      </c>
      <c r="D73" s="62" t="s">
        <v>67</v>
      </c>
      <c r="E73" s="103">
        <v>24</v>
      </c>
      <c r="F73" s="65">
        <f>H73+J73+R73</f>
        <v>33.946416000000006</v>
      </c>
      <c r="G73" s="65"/>
      <c r="H73" s="111">
        <f t="shared" si="31"/>
        <v>0</v>
      </c>
      <c r="I73" s="65"/>
      <c r="J73" s="111">
        <f t="shared" si="32"/>
        <v>0</v>
      </c>
      <c r="K73" s="76" t="s">
        <v>66</v>
      </c>
      <c r="L73" s="77" t="s">
        <v>67</v>
      </c>
      <c r="M73" s="77">
        <v>1</v>
      </c>
      <c r="N73" s="138">
        <f>33.6/1.2</f>
        <v>28.000000000000004</v>
      </c>
      <c r="O73" s="67">
        <f t="shared" ref="O73:O112" si="37">M73*N73</f>
        <v>28.000000000000004</v>
      </c>
      <c r="P73" s="111">
        <f t="shared" ref="P73" si="38">E73*F73</f>
        <v>814.71398400000021</v>
      </c>
      <c r="Q73" s="64">
        <f>SUM(O73:O77)</f>
        <v>28.000000000000004</v>
      </c>
      <c r="R73" s="111">
        <f t="shared" si="34"/>
        <v>33.946416000000006</v>
      </c>
      <c r="S73" s="68">
        <f t="shared" ref="S73" si="39">+F73*$T$12</f>
        <v>44.488855106329694</v>
      </c>
      <c r="T73" s="69">
        <f t="shared" ref="T73" si="40">+S73*E73</f>
        <v>1067.7325225519126</v>
      </c>
    </row>
    <row r="74" spans="1:21" s="70" customFormat="1" ht="14.25" customHeight="1">
      <c r="A74" s="137"/>
      <c r="B74" s="75"/>
      <c r="C74" s="75"/>
      <c r="D74" s="62"/>
      <c r="E74" s="103"/>
      <c r="F74" s="65"/>
      <c r="G74" s="65"/>
      <c r="H74" s="111"/>
      <c r="I74" s="65"/>
      <c r="J74" s="111"/>
      <c r="K74" s="76"/>
      <c r="L74" s="77"/>
      <c r="M74" s="77"/>
      <c r="N74" s="138"/>
      <c r="O74" s="67">
        <f t="shared" si="37"/>
        <v>0</v>
      </c>
      <c r="P74" s="111"/>
      <c r="Q74" s="64"/>
      <c r="R74" s="111"/>
      <c r="S74" s="71"/>
      <c r="T74" s="72"/>
    </row>
    <row r="75" spans="1:21" s="70" customFormat="1" ht="14.25" customHeight="1">
      <c r="A75" s="137"/>
      <c r="B75" s="75"/>
      <c r="C75" s="75"/>
      <c r="D75" s="62"/>
      <c r="E75" s="103"/>
      <c r="F75" s="65"/>
      <c r="G75" s="65"/>
      <c r="H75" s="111"/>
      <c r="I75" s="65"/>
      <c r="J75" s="111"/>
      <c r="K75" s="76"/>
      <c r="L75" s="77"/>
      <c r="M75" s="77"/>
      <c r="N75" s="138"/>
      <c r="O75" s="67">
        <f t="shared" si="37"/>
        <v>0</v>
      </c>
      <c r="P75" s="111"/>
      <c r="Q75" s="64"/>
      <c r="R75" s="111"/>
      <c r="S75" s="71"/>
      <c r="T75" s="72"/>
    </row>
    <row r="76" spans="1:21" s="70" customFormat="1" ht="14.25" customHeight="1">
      <c r="A76" s="137"/>
      <c r="B76" s="75"/>
      <c r="C76" s="75"/>
      <c r="D76" s="62"/>
      <c r="E76" s="103"/>
      <c r="F76" s="65"/>
      <c r="G76" s="65"/>
      <c r="H76" s="111"/>
      <c r="I76" s="65"/>
      <c r="J76" s="111"/>
      <c r="K76" s="76"/>
      <c r="L76" s="77"/>
      <c r="M76" s="77"/>
      <c r="N76" s="138"/>
      <c r="O76" s="67">
        <f t="shared" si="37"/>
        <v>0</v>
      </c>
      <c r="P76" s="111"/>
      <c r="Q76" s="64"/>
      <c r="R76" s="111"/>
      <c r="S76" s="71"/>
      <c r="T76" s="72"/>
    </row>
    <row r="77" spans="1:21" s="70" customFormat="1" ht="14.25" customHeight="1">
      <c r="A77" s="137"/>
      <c r="B77" s="75"/>
      <c r="C77" s="75"/>
      <c r="D77" s="62"/>
      <c r="E77" s="103"/>
      <c r="F77" s="65"/>
      <c r="G77" s="65"/>
      <c r="H77" s="111"/>
      <c r="I77" s="65"/>
      <c r="J77" s="111"/>
      <c r="K77" s="76"/>
      <c r="L77" s="77"/>
      <c r="M77" s="77"/>
      <c r="N77" s="138"/>
      <c r="O77" s="67">
        <f t="shared" si="37"/>
        <v>0</v>
      </c>
      <c r="P77" s="111"/>
      <c r="Q77" s="64"/>
      <c r="R77" s="111"/>
      <c r="S77" s="73"/>
      <c r="T77" s="74"/>
    </row>
    <row r="78" spans="1:21" s="79" customFormat="1" ht="18.75" customHeight="1">
      <c r="A78" s="137">
        <f t="shared" ref="A78" si="41">+A73+1</f>
        <v>11</v>
      </c>
      <c r="B78" s="75" t="s">
        <v>65</v>
      </c>
      <c r="C78" s="75" t="s">
        <v>68</v>
      </c>
      <c r="D78" s="62" t="s">
        <v>67</v>
      </c>
      <c r="E78" s="103">
        <v>8</v>
      </c>
      <c r="F78" s="65">
        <f>H78+J78+R78</f>
        <v>25.459812000000003</v>
      </c>
      <c r="G78" s="65"/>
      <c r="H78" s="111">
        <f t="shared" ref="H78" si="42">G78*$P$9/1000</f>
        <v>0</v>
      </c>
      <c r="I78" s="65"/>
      <c r="J78" s="111">
        <f t="shared" ref="J78" si="43">I78*$P$10/1000</f>
        <v>0</v>
      </c>
      <c r="K78" s="76" t="s">
        <v>68</v>
      </c>
      <c r="L78" s="77" t="s">
        <v>67</v>
      </c>
      <c r="M78" s="77">
        <v>1</v>
      </c>
      <c r="N78" s="138">
        <f>25.2/1.2</f>
        <v>21</v>
      </c>
      <c r="O78" s="67">
        <f t="shared" si="37"/>
        <v>21</v>
      </c>
      <c r="P78" s="111">
        <f t="shared" ref="P78" si="44">E78*F78</f>
        <v>203.67849600000002</v>
      </c>
      <c r="Q78" s="64">
        <f>SUM(O78:O82)</f>
        <v>21</v>
      </c>
      <c r="R78" s="111">
        <f t="shared" ref="R78" si="45">Q78*1.02*1.05*$R$15</f>
        <v>25.459812000000003</v>
      </c>
      <c r="S78" s="68">
        <f t="shared" ref="S78" si="46">+F78*$T$12</f>
        <v>33.366641329747267</v>
      </c>
      <c r="T78" s="69">
        <f t="shared" ref="T78" si="47">+S78*E78</f>
        <v>266.93313063797814</v>
      </c>
      <c r="U78" s="70"/>
    </row>
    <row r="79" spans="1:21" s="79" customFormat="1" ht="14.25" customHeight="1">
      <c r="A79" s="137"/>
      <c r="B79" s="75"/>
      <c r="C79" s="75"/>
      <c r="D79" s="62"/>
      <c r="E79" s="103"/>
      <c r="F79" s="65"/>
      <c r="G79" s="65"/>
      <c r="H79" s="111"/>
      <c r="I79" s="65"/>
      <c r="J79" s="111"/>
      <c r="K79" s="76"/>
      <c r="L79" s="77"/>
      <c r="M79" s="77"/>
      <c r="N79" s="138"/>
      <c r="O79" s="67">
        <f t="shared" si="37"/>
        <v>0</v>
      </c>
      <c r="P79" s="111"/>
      <c r="Q79" s="64"/>
      <c r="R79" s="111"/>
      <c r="S79" s="71"/>
      <c r="T79" s="72"/>
      <c r="U79" s="70"/>
    </row>
    <row r="80" spans="1:21" s="79" customFormat="1" ht="14.25" customHeight="1">
      <c r="A80" s="137"/>
      <c r="B80" s="75"/>
      <c r="C80" s="75"/>
      <c r="D80" s="62"/>
      <c r="E80" s="103"/>
      <c r="F80" s="65"/>
      <c r="G80" s="65"/>
      <c r="H80" s="111"/>
      <c r="I80" s="65"/>
      <c r="J80" s="111"/>
      <c r="K80" s="76"/>
      <c r="L80" s="77"/>
      <c r="M80" s="77"/>
      <c r="N80" s="138"/>
      <c r="O80" s="67">
        <f t="shared" si="37"/>
        <v>0</v>
      </c>
      <c r="P80" s="111"/>
      <c r="Q80" s="64"/>
      <c r="R80" s="111"/>
      <c r="S80" s="71"/>
      <c r="T80" s="72"/>
      <c r="U80" s="70"/>
    </row>
    <row r="81" spans="1:21" s="79" customFormat="1" ht="14.25" customHeight="1">
      <c r="A81" s="137"/>
      <c r="B81" s="75"/>
      <c r="C81" s="75"/>
      <c r="D81" s="62"/>
      <c r="E81" s="103"/>
      <c r="F81" s="65"/>
      <c r="G81" s="65"/>
      <c r="H81" s="111"/>
      <c r="I81" s="65"/>
      <c r="J81" s="111"/>
      <c r="K81" s="76"/>
      <c r="L81" s="77"/>
      <c r="M81" s="77"/>
      <c r="N81" s="138"/>
      <c r="O81" s="67">
        <f t="shared" si="37"/>
        <v>0</v>
      </c>
      <c r="P81" s="111"/>
      <c r="Q81" s="64"/>
      <c r="R81" s="111"/>
      <c r="S81" s="71"/>
      <c r="T81" s="72"/>
      <c r="U81" s="70"/>
    </row>
    <row r="82" spans="1:21" s="79" customFormat="1" ht="14.25" customHeight="1">
      <c r="A82" s="137"/>
      <c r="B82" s="75"/>
      <c r="C82" s="75"/>
      <c r="D82" s="62"/>
      <c r="E82" s="103"/>
      <c r="F82" s="65"/>
      <c r="G82" s="65"/>
      <c r="H82" s="111"/>
      <c r="I82" s="65"/>
      <c r="J82" s="111"/>
      <c r="K82" s="76"/>
      <c r="L82" s="77"/>
      <c r="M82" s="77"/>
      <c r="N82" s="138"/>
      <c r="O82" s="67">
        <f t="shared" si="37"/>
        <v>0</v>
      </c>
      <c r="P82" s="111"/>
      <c r="Q82" s="64"/>
      <c r="R82" s="111"/>
      <c r="S82" s="73"/>
      <c r="T82" s="74"/>
      <c r="U82" s="70"/>
    </row>
    <row r="83" spans="1:21" s="104" customFormat="1" ht="12.75" customHeight="1">
      <c r="A83" s="137">
        <f t="shared" ref="A83" si="48">+A78+1</f>
        <v>12</v>
      </c>
      <c r="B83" s="75" t="s">
        <v>65</v>
      </c>
      <c r="C83" s="75" t="s">
        <v>69</v>
      </c>
      <c r="D83" s="62" t="s">
        <v>67</v>
      </c>
      <c r="E83" s="103">
        <v>17</v>
      </c>
      <c r="F83" s="65">
        <f>H83+J83+R83</f>
        <v>41.220647999999997</v>
      </c>
      <c r="G83" s="65"/>
      <c r="H83" s="111">
        <f>G83*$P$9/1000</f>
        <v>0</v>
      </c>
      <c r="I83" s="65"/>
      <c r="J83" s="111">
        <f>I83*$P$10/1000</f>
        <v>0</v>
      </c>
      <c r="K83" s="76" t="s">
        <v>70</v>
      </c>
      <c r="L83" s="77" t="s">
        <v>67</v>
      </c>
      <c r="M83" s="77">
        <v>1</v>
      </c>
      <c r="N83" s="138">
        <f>40.8/1.2</f>
        <v>34</v>
      </c>
      <c r="O83" s="67">
        <f t="shared" si="37"/>
        <v>34</v>
      </c>
      <c r="P83" s="111">
        <f t="shared" ref="P83" si="49">E83*F83</f>
        <v>700.75101599999994</v>
      </c>
      <c r="Q83" s="64">
        <f>SUM(O83:O87)</f>
        <v>34</v>
      </c>
      <c r="R83" s="111">
        <f>Q83*1.02*1.05*$R$15</f>
        <v>41.220647999999997</v>
      </c>
      <c r="S83" s="68">
        <f t="shared" ref="S83" si="50">+F83*$T$12</f>
        <v>54.022181200543187</v>
      </c>
      <c r="T83" s="69">
        <f t="shared" ref="T83" si="51">+S83*E83</f>
        <v>918.37708040923417</v>
      </c>
    </row>
    <row r="84" spans="1:21" s="104" customFormat="1" ht="12.75" customHeight="1">
      <c r="A84" s="137"/>
      <c r="B84" s="75"/>
      <c r="C84" s="75"/>
      <c r="D84" s="62"/>
      <c r="E84" s="103"/>
      <c r="F84" s="65"/>
      <c r="G84" s="65"/>
      <c r="H84" s="111"/>
      <c r="I84" s="65"/>
      <c r="J84" s="111"/>
      <c r="K84" s="76"/>
      <c r="L84" s="77"/>
      <c r="M84" s="77"/>
      <c r="N84" s="138"/>
      <c r="O84" s="67">
        <f t="shared" si="37"/>
        <v>0</v>
      </c>
      <c r="P84" s="111"/>
      <c r="Q84" s="64"/>
      <c r="R84" s="111"/>
      <c r="S84" s="71"/>
      <c r="T84" s="72"/>
    </row>
    <row r="85" spans="1:21" s="104" customFormat="1" ht="12.75" customHeight="1">
      <c r="A85" s="137"/>
      <c r="B85" s="75"/>
      <c r="C85" s="75"/>
      <c r="D85" s="62"/>
      <c r="E85" s="103"/>
      <c r="F85" s="65"/>
      <c r="G85" s="65"/>
      <c r="H85" s="111"/>
      <c r="I85" s="65"/>
      <c r="J85" s="111"/>
      <c r="K85" s="76"/>
      <c r="L85" s="77"/>
      <c r="M85" s="77"/>
      <c r="N85" s="138"/>
      <c r="O85" s="67">
        <f t="shared" si="37"/>
        <v>0</v>
      </c>
      <c r="P85" s="111"/>
      <c r="Q85" s="64"/>
      <c r="R85" s="111"/>
      <c r="S85" s="71"/>
      <c r="T85" s="72"/>
    </row>
    <row r="86" spans="1:21" s="104" customFormat="1" ht="12.75" customHeight="1">
      <c r="A86" s="137"/>
      <c r="B86" s="75"/>
      <c r="C86" s="75"/>
      <c r="D86" s="62"/>
      <c r="E86" s="103"/>
      <c r="F86" s="65"/>
      <c r="G86" s="65"/>
      <c r="H86" s="111"/>
      <c r="I86" s="65"/>
      <c r="J86" s="111"/>
      <c r="K86" s="76"/>
      <c r="L86" s="77"/>
      <c r="M86" s="77"/>
      <c r="N86" s="138"/>
      <c r="O86" s="67">
        <f t="shared" si="37"/>
        <v>0</v>
      </c>
      <c r="P86" s="111"/>
      <c r="Q86" s="64"/>
      <c r="R86" s="111"/>
      <c r="S86" s="71"/>
      <c r="T86" s="72"/>
    </row>
    <row r="87" spans="1:21" s="104" customFormat="1" ht="12.75" customHeight="1">
      <c r="A87" s="137"/>
      <c r="B87" s="75"/>
      <c r="C87" s="75"/>
      <c r="D87" s="62"/>
      <c r="E87" s="103"/>
      <c r="F87" s="65"/>
      <c r="G87" s="65"/>
      <c r="H87" s="111"/>
      <c r="I87" s="65"/>
      <c r="J87" s="111"/>
      <c r="K87" s="76"/>
      <c r="L87" s="77"/>
      <c r="M87" s="77"/>
      <c r="N87" s="138"/>
      <c r="O87" s="67">
        <f t="shared" si="37"/>
        <v>0</v>
      </c>
      <c r="P87" s="111"/>
      <c r="Q87" s="64"/>
      <c r="R87" s="111"/>
      <c r="S87" s="73"/>
      <c r="T87" s="74"/>
    </row>
    <row r="88" spans="1:21" s="70" customFormat="1" ht="18.75" customHeight="1">
      <c r="A88" s="137">
        <f t="shared" ref="A88" si="52">+A83+1</f>
        <v>13</v>
      </c>
      <c r="B88" s="75" t="s">
        <v>65</v>
      </c>
      <c r="C88" s="75" t="s">
        <v>71</v>
      </c>
      <c r="D88" s="62" t="s">
        <v>67</v>
      </c>
      <c r="E88" s="103">
        <v>17</v>
      </c>
      <c r="F88" s="65">
        <f>H88+J88+R88</f>
        <v>100.626876</v>
      </c>
      <c r="G88" s="65"/>
      <c r="H88" s="111">
        <f t="shared" si="31"/>
        <v>0</v>
      </c>
      <c r="I88" s="65"/>
      <c r="J88" s="111">
        <f t="shared" si="32"/>
        <v>0</v>
      </c>
      <c r="K88" s="76" t="s">
        <v>72</v>
      </c>
      <c r="L88" s="77" t="s">
        <v>67</v>
      </c>
      <c r="M88" s="77">
        <v>1</v>
      </c>
      <c r="N88" s="139">
        <f>99.6/1.2</f>
        <v>83</v>
      </c>
      <c r="O88" s="67">
        <f t="shared" si="37"/>
        <v>83</v>
      </c>
      <c r="P88" s="111">
        <f t="shared" ref="P88" si="53">E88*F88</f>
        <v>1710.656892</v>
      </c>
      <c r="Q88" s="64">
        <f>SUM(O88:O92)</f>
        <v>83</v>
      </c>
      <c r="R88" s="111">
        <f t="shared" si="34"/>
        <v>100.626876</v>
      </c>
      <c r="S88" s="68">
        <f t="shared" ref="S88" si="54">+F88*$T$12</f>
        <v>131.87767763662015</v>
      </c>
      <c r="T88" s="69">
        <f t="shared" ref="T88" si="55">+S88*E88</f>
        <v>2241.9205198225427</v>
      </c>
    </row>
    <row r="89" spans="1:21" s="70" customFormat="1" ht="14.25" customHeight="1">
      <c r="A89" s="137"/>
      <c r="B89" s="75"/>
      <c r="C89" s="75"/>
      <c r="D89" s="62"/>
      <c r="E89" s="103"/>
      <c r="F89" s="65"/>
      <c r="G89" s="65"/>
      <c r="H89" s="111"/>
      <c r="I89" s="65"/>
      <c r="J89" s="111"/>
      <c r="K89" s="76"/>
      <c r="L89" s="77"/>
      <c r="M89" s="77"/>
      <c r="N89" s="138"/>
      <c r="O89" s="67">
        <f t="shared" si="37"/>
        <v>0</v>
      </c>
      <c r="P89" s="111"/>
      <c r="Q89" s="64"/>
      <c r="R89" s="111"/>
      <c r="S89" s="71"/>
      <c r="T89" s="72"/>
    </row>
    <row r="90" spans="1:21" s="70" customFormat="1" ht="14.25" customHeight="1">
      <c r="A90" s="137"/>
      <c r="B90" s="75"/>
      <c r="C90" s="75"/>
      <c r="D90" s="62"/>
      <c r="E90" s="103"/>
      <c r="F90" s="65"/>
      <c r="G90" s="65"/>
      <c r="H90" s="111"/>
      <c r="I90" s="65"/>
      <c r="J90" s="111"/>
      <c r="K90" s="76"/>
      <c r="L90" s="77"/>
      <c r="M90" s="77"/>
      <c r="N90" s="138"/>
      <c r="O90" s="67">
        <f t="shared" si="37"/>
        <v>0</v>
      </c>
      <c r="P90" s="111"/>
      <c r="Q90" s="64"/>
      <c r="R90" s="111"/>
      <c r="S90" s="71"/>
      <c r="T90" s="72"/>
    </row>
    <row r="91" spans="1:21" s="70" customFormat="1" ht="14.25" customHeight="1">
      <c r="A91" s="137"/>
      <c r="B91" s="75"/>
      <c r="C91" s="75"/>
      <c r="D91" s="62"/>
      <c r="E91" s="103"/>
      <c r="F91" s="65"/>
      <c r="G91" s="65"/>
      <c r="H91" s="111"/>
      <c r="I91" s="65"/>
      <c r="J91" s="111"/>
      <c r="K91" s="76"/>
      <c r="L91" s="77"/>
      <c r="M91" s="77"/>
      <c r="N91" s="138"/>
      <c r="O91" s="67">
        <f t="shared" si="37"/>
        <v>0</v>
      </c>
      <c r="P91" s="111"/>
      <c r="Q91" s="64"/>
      <c r="R91" s="111"/>
      <c r="S91" s="71"/>
      <c r="T91" s="72"/>
    </row>
    <row r="92" spans="1:21" s="70" customFormat="1" ht="14.25" customHeight="1">
      <c r="A92" s="137"/>
      <c r="B92" s="75"/>
      <c r="C92" s="75"/>
      <c r="D92" s="62"/>
      <c r="E92" s="103"/>
      <c r="F92" s="65"/>
      <c r="G92" s="65"/>
      <c r="H92" s="111"/>
      <c r="I92" s="65"/>
      <c r="J92" s="111"/>
      <c r="K92" s="76"/>
      <c r="L92" s="77"/>
      <c r="M92" s="77"/>
      <c r="N92" s="138"/>
      <c r="O92" s="67">
        <f t="shared" si="37"/>
        <v>0</v>
      </c>
      <c r="P92" s="111"/>
      <c r="Q92" s="64"/>
      <c r="R92" s="111"/>
      <c r="S92" s="73"/>
      <c r="T92" s="74"/>
    </row>
    <row r="93" spans="1:21" s="70" customFormat="1" ht="14.25" customHeight="1">
      <c r="A93" s="137">
        <f t="shared" ref="A93" si="56">+A88+1</f>
        <v>14</v>
      </c>
      <c r="B93" s="75" t="s">
        <v>65</v>
      </c>
      <c r="C93" s="75" t="s">
        <v>73</v>
      </c>
      <c r="D93" s="62" t="s">
        <v>74</v>
      </c>
      <c r="E93" s="65">
        <v>170</v>
      </c>
      <c r="F93" s="65">
        <f>H93+J93+R93</f>
        <v>0.54556740000000004</v>
      </c>
      <c r="G93" s="65"/>
      <c r="H93" s="111">
        <f t="shared" si="31"/>
        <v>0</v>
      </c>
      <c r="I93" s="65"/>
      <c r="J93" s="111">
        <f t="shared" si="32"/>
        <v>0</v>
      </c>
      <c r="K93" s="76" t="s">
        <v>75</v>
      </c>
      <c r="L93" s="77" t="s">
        <v>74</v>
      </c>
      <c r="M93" s="77">
        <v>1</v>
      </c>
      <c r="N93" s="138">
        <v>0.45</v>
      </c>
      <c r="O93" s="67">
        <f t="shared" si="37"/>
        <v>0.45</v>
      </c>
      <c r="P93" s="111">
        <f t="shared" ref="P93" si="57">E93*F93</f>
        <v>92.746458000000004</v>
      </c>
      <c r="Q93" s="64">
        <f>SUM(O93:O97)</f>
        <v>0.45</v>
      </c>
      <c r="R93" s="111">
        <f t="shared" si="34"/>
        <v>0.54556740000000004</v>
      </c>
      <c r="S93" s="68">
        <f t="shared" ref="S93" si="58">+F93*$T$12</f>
        <v>0.71499945706601287</v>
      </c>
      <c r="T93" s="69">
        <f t="shared" ref="T93" si="59">+S93*E93</f>
        <v>121.54990770122218</v>
      </c>
    </row>
    <row r="94" spans="1:21" s="70" customFormat="1" ht="14.25" customHeight="1">
      <c r="A94" s="137"/>
      <c r="B94" s="75"/>
      <c r="C94" s="75"/>
      <c r="D94" s="62"/>
      <c r="E94" s="65"/>
      <c r="F94" s="65"/>
      <c r="G94" s="65"/>
      <c r="H94" s="111"/>
      <c r="I94" s="65"/>
      <c r="J94" s="111"/>
      <c r="K94" s="76"/>
      <c r="L94" s="77"/>
      <c r="M94" s="77"/>
      <c r="N94" s="78"/>
      <c r="O94" s="67">
        <f t="shared" si="37"/>
        <v>0</v>
      </c>
      <c r="P94" s="111"/>
      <c r="Q94" s="64"/>
      <c r="R94" s="111"/>
      <c r="S94" s="71"/>
      <c r="T94" s="72"/>
    </row>
    <row r="95" spans="1:21" s="70" customFormat="1" ht="14.25" customHeight="1">
      <c r="A95" s="137"/>
      <c r="B95" s="75"/>
      <c r="C95" s="75"/>
      <c r="D95" s="62"/>
      <c r="E95" s="65"/>
      <c r="F95" s="65"/>
      <c r="G95" s="65"/>
      <c r="H95" s="111"/>
      <c r="I95" s="65"/>
      <c r="J95" s="111"/>
      <c r="K95" s="76"/>
      <c r="L95" s="77"/>
      <c r="M95" s="77"/>
      <c r="N95" s="78"/>
      <c r="O95" s="67">
        <f t="shared" si="37"/>
        <v>0</v>
      </c>
      <c r="P95" s="111"/>
      <c r="Q95" s="64"/>
      <c r="R95" s="111"/>
      <c r="S95" s="71"/>
      <c r="T95" s="72"/>
    </row>
    <row r="96" spans="1:21" s="70" customFormat="1" ht="14.25" customHeight="1">
      <c r="A96" s="137"/>
      <c r="B96" s="75"/>
      <c r="C96" s="75"/>
      <c r="D96" s="62"/>
      <c r="E96" s="65"/>
      <c r="F96" s="65"/>
      <c r="G96" s="65"/>
      <c r="H96" s="111"/>
      <c r="I96" s="65"/>
      <c r="J96" s="111"/>
      <c r="K96" s="76"/>
      <c r="L96" s="77"/>
      <c r="M96" s="77"/>
      <c r="N96" s="78"/>
      <c r="O96" s="67">
        <f t="shared" si="37"/>
        <v>0</v>
      </c>
      <c r="P96" s="111"/>
      <c r="Q96" s="64"/>
      <c r="R96" s="111"/>
      <c r="S96" s="71"/>
      <c r="T96" s="72"/>
    </row>
    <row r="97" spans="1:21" s="70" customFormat="1" ht="14.25" customHeight="1">
      <c r="A97" s="137"/>
      <c r="B97" s="75"/>
      <c r="C97" s="75"/>
      <c r="D97" s="62"/>
      <c r="E97" s="65"/>
      <c r="F97" s="65"/>
      <c r="G97" s="65"/>
      <c r="H97" s="111"/>
      <c r="I97" s="65"/>
      <c r="J97" s="111"/>
      <c r="K97" s="76"/>
      <c r="L97" s="77"/>
      <c r="M97" s="77"/>
      <c r="N97" s="78"/>
      <c r="O97" s="67">
        <f t="shared" si="37"/>
        <v>0</v>
      </c>
      <c r="P97" s="111"/>
      <c r="Q97" s="64"/>
      <c r="R97" s="111"/>
      <c r="S97" s="73"/>
      <c r="T97" s="74"/>
    </row>
    <row r="98" spans="1:21" s="70" customFormat="1" ht="12.75" customHeight="1">
      <c r="A98" s="137">
        <f t="shared" ref="A98" si="60">+A93+1</f>
        <v>15</v>
      </c>
      <c r="B98" s="75" t="s">
        <v>76</v>
      </c>
      <c r="C98" s="75" t="s">
        <v>77</v>
      </c>
      <c r="D98" s="62" t="s">
        <v>39</v>
      </c>
      <c r="E98" s="65">
        <v>0.48</v>
      </c>
      <c r="F98" s="65">
        <f>H98+J98+R98</f>
        <v>73.301259507999987</v>
      </c>
      <c r="G98" s="65">
        <v>12.5</v>
      </c>
      <c r="H98" s="111">
        <f t="shared" ref="H98" si="61">G98*$P$9/1000</f>
        <v>34.543750000000003</v>
      </c>
      <c r="I98" s="65">
        <v>0.23</v>
      </c>
      <c r="J98" s="111">
        <f t="shared" ref="J98" si="62">I98*$P$10/1000</f>
        <v>0.70236480000000001</v>
      </c>
      <c r="K98" s="76"/>
      <c r="L98" s="77"/>
      <c r="M98" s="77"/>
      <c r="N98" s="78"/>
      <c r="O98" s="67">
        <f>M98*N98</f>
        <v>0</v>
      </c>
      <c r="P98" s="111">
        <f t="shared" ref="P98" si="63">E98*F98</f>
        <v>35.18460456383999</v>
      </c>
      <c r="Q98" s="64">
        <f>SUM(O98:O102)</f>
        <v>31.388999999999999</v>
      </c>
      <c r="R98" s="111">
        <f t="shared" ref="R98" si="64">Q98*1.02*1.05*$R$15</f>
        <v>38.055144707999993</v>
      </c>
      <c r="S98" s="68">
        <f t="shared" ref="S98" si="65">+F98*$T$12</f>
        <v>96.06578536487865</v>
      </c>
      <c r="T98" s="69">
        <f t="shared" ref="T98" si="66">+S98*E98</f>
        <v>46.111576975141752</v>
      </c>
    </row>
    <row r="99" spans="1:21" s="70" customFormat="1">
      <c r="A99" s="137"/>
      <c r="B99" s="75"/>
      <c r="C99" s="75"/>
      <c r="D99" s="62"/>
      <c r="E99" s="65"/>
      <c r="F99" s="65"/>
      <c r="G99" s="65"/>
      <c r="H99" s="111"/>
      <c r="I99" s="65"/>
      <c r="J99" s="111"/>
      <c r="K99" s="76" t="s">
        <v>78</v>
      </c>
      <c r="L99" s="77" t="s">
        <v>39</v>
      </c>
      <c r="M99" s="77">
        <v>1</v>
      </c>
      <c r="N99" s="138">
        <v>31.388999999999999</v>
      </c>
      <c r="O99" s="67">
        <f>M99*N99</f>
        <v>31.388999999999999</v>
      </c>
      <c r="P99" s="111"/>
      <c r="Q99" s="64"/>
      <c r="R99" s="111"/>
      <c r="S99" s="71"/>
      <c r="T99" s="72"/>
    </row>
    <row r="100" spans="1:21" s="70" customFormat="1">
      <c r="A100" s="137"/>
      <c r="B100" s="75"/>
      <c r="C100" s="75"/>
      <c r="D100" s="62"/>
      <c r="E100" s="65"/>
      <c r="F100" s="65"/>
      <c r="G100" s="65"/>
      <c r="H100" s="111"/>
      <c r="I100" s="65"/>
      <c r="J100" s="111"/>
      <c r="K100" s="76"/>
      <c r="L100" s="77"/>
      <c r="M100" s="77"/>
      <c r="N100" s="138"/>
      <c r="O100" s="67"/>
      <c r="P100" s="111"/>
      <c r="Q100" s="64"/>
      <c r="R100" s="111"/>
      <c r="S100" s="71"/>
      <c r="T100" s="72"/>
    </row>
    <row r="101" spans="1:21" s="70" customFormat="1">
      <c r="A101" s="137"/>
      <c r="B101" s="75"/>
      <c r="C101" s="75"/>
      <c r="D101" s="62"/>
      <c r="E101" s="65"/>
      <c r="F101" s="65"/>
      <c r="G101" s="65"/>
      <c r="H101" s="111"/>
      <c r="I101" s="65"/>
      <c r="J101" s="111"/>
      <c r="K101" s="76"/>
      <c r="L101" s="77"/>
      <c r="M101" s="77"/>
      <c r="N101" s="138"/>
      <c r="O101" s="67">
        <f>M101*N101</f>
        <v>0</v>
      </c>
      <c r="P101" s="111"/>
      <c r="Q101" s="64"/>
      <c r="R101" s="111"/>
      <c r="S101" s="71"/>
      <c r="T101" s="72"/>
    </row>
    <row r="102" spans="1:21" s="70" customFormat="1">
      <c r="A102" s="137"/>
      <c r="B102" s="75"/>
      <c r="C102" s="75"/>
      <c r="D102" s="62"/>
      <c r="E102" s="65"/>
      <c r="F102" s="65"/>
      <c r="G102" s="65"/>
      <c r="H102" s="111"/>
      <c r="I102" s="65"/>
      <c r="J102" s="111"/>
      <c r="K102" s="76"/>
      <c r="L102" s="77"/>
      <c r="M102" s="77"/>
      <c r="N102" s="138"/>
      <c r="O102" s="67">
        <f>M102*N102</f>
        <v>0</v>
      </c>
      <c r="P102" s="111"/>
      <c r="Q102" s="64"/>
      <c r="R102" s="111"/>
      <c r="S102" s="73"/>
      <c r="T102" s="74"/>
    </row>
    <row r="103" spans="1:21" s="70" customFormat="1" ht="15.75" customHeight="1">
      <c r="A103" s="137">
        <f t="shared" ref="A103" si="67">+A98+1</f>
        <v>16</v>
      </c>
      <c r="B103" s="93" t="s">
        <v>79</v>
      </c>
      <c r="C103" s="75" t="s">
        <v>80</v>
      </c>
      <c r="D103" s="94" t="s">
        <v>59</v>
      </c>
      <c r="E103" s="95">
        <v>0.18</v>
      </c>
      <c r="F103" s="95">
        <f>H103+J103+R103</f>
        <v>579.6355498800001</v>
      </c>
      <c r="G103" s="65">
        <v>13.8</v>
      </c>
      <c r="H103" s="64">
        <f>G103*$P$9/1000</f>
        <v>38.136300000000006</v>
      </c>
      <c r="I103" s="65">
        <v>32.1</v>
      </c>
      <c r="J103" s="64">
        <f>I103*$P$10/1000</f>
        <v>98.025696000000011</v>
      </c>
      <c r="K103" s="76" t="s">
        <v>81</v>
      </c>
      <c r="L103" s="76" t="s">
        <v>59</v>
      </c>
      <c r="M103" s="76">
        <v>1</v>
      </c>
      <c r="N103" s="96">
        <v>350</v>
      </c>
      <c r="O103" s="97">
        <f t="shared" si="37"/>
        <v>350</v>
      </c>
      <c r="P103" s="64">
        <f>E103*F103</f>
        <v>104.33439897840002</v>
      </c>
      <c r="Q103" s="64">
        <f>SUM(O103:O107)</f>
        <v>365.79</v>
      </c>
      <c r="R103" s="64">
        <f>Q103*1.02*1.05*$R$15</f>
        <v>443.47355388000005</v>
      </c>
      <c r="S103" s="68">
        <f t="shared" ref="S103" si="68">+F103*$T$12</f>
        <v>759.64785187010784</v>
      </c>
      <c r="T103" s="69">
        <f t="shared" ref="T103" si="69">+S103*E103</f>
        <v>136.7366133366194</v>
      </c>
    </row>
    <row r="104" spans="1:21" s="70" customFormat="1" ht="15.75" customHeight="1">
      <c r="A104" s="137"/>
      <c r="B104" s="93"/>
      <c r="C104" s="75"/>
      <c r="D104" s="94"/>
      <c r="E104" s="95"/>
      <c r="F104" s="95"/>
      <c r="G104" s="65"/>
      <c r="H104" s="64"/>
      <c r="I104" s="65"/>
      <c r="J104" s="64"/>
      <c r="K104" s="76" t="s">
        <v>82</v>
      </c>
      <c r="L104" s="76" t="s">
        <v>74</v>
      </c>
      <c r="M104" s="76">
        <v>1</v>
      </c>
      <c r="N104" s="96">
        <v>0.35</v>
      </c>
      <c r="O104" s="97">
        <f t="shared" si="37"/>
        <v>0.35</v>
      </c>
      <c r="P104" s="64"/>
      <c r="Q104" s="64"/>
      <c r="R104" s="64"/>
      <c r="S104" s="71"/>
      <c r="T104" s="72"/>
    </row>
    <row r="105" spans="1:21" s="70" customFormat="1" ht="15.75" customHeight="1">
      <c r="A105" s="137"/>
      <c r="B105" s="93"/>
      <c r="C105" s="75"/>
      <c r="D105" s="94"/>
      <c r="E105" s="95"/>
      <c r="F105" s="95"/>
      <c r="G105" s="65"/>
      <c r="H105" s="64"/>
      <c r="I105" s="65"/>
      <c r="J105" s="64"/>
      <c r="K105" s="76" t="s">
        <v>83</v>
      </c>
      <c r="L105" s="76" t="s">
        <v>74</v>
      </c>
      <c r="M105" s="76">
        <v>2.4</v>
      </c>
      <c r="N105" s="96">
        <v>0.85</v>
      </c>
      <c r="O105" s="97">
        <f t="shared" si="37"/>
        <v>2.04</v>
      </c>
      <c r="P105" s="64"/>
      <c r="Q105" s="64"/>
      <c r="R105" s="64"/>
      <c r="S105" s="71"/>
      <c r="T105" s="72"/>
    </row>
    <row r="106" spans="1:21" s="70" customFormat="1" ht="15.75" customHeight="1">
      <c r="A106" s="137"/>
      <c r="B106" s="93"/>
      <c r="C106" s="75"/>
      <c r="D106" s="94"/>
      <c r="E106" s="95"/>
      <c r="F106" s="95"/>
      <c r="G106" s="65"/>
      <c r="H106" s="64"/>
      <c r="I106" s="65"/>
      <c r="J106" s="64"/>
      <c r="K106" s="76" t="s">
        <v>84</v>
      </c>
      <c r="L106" s="76" t="s">
        <v>74</v>
      </c>
      <c r="M106" s="76">
        <v>13.4</v>
      </c>
      <c r="N106" s="96">
        <v>1</v>
      </c>
      <c r="O106" s="97">
        <f t="shared" si="37"/>
        <v>13.4</v>
      </c>
      <c r="P106" s="64"/>
      <c r="Q106" s="64"/>
      <c r="R106" s="64"/>
      <c r="S106" s="71"/>
      <c r="T106" s="72"/>
    </row>
    <row r="107" spans="1:21" s="70" customFormat="1" ht="15.75" customHeight="1">
      <c r="A107" s="137"/>
      <c r="B107" s="93"/>
      <c r="C107" s="75"/>
      <c r="D107" s="94"/>
      <c r="E107" s="95"/>
      <c r="F107" s="95"/>
      <c r="G107" s="65"/>
      <c r="H107" s="64"/>
      <c r="I107" s="65"/>
      <c r="J107" s="64"/>
      <c r="K107" s="76"/>
      <c r="L107" s="76"/>
      <c r="M107" s="76"/>
      <c r="N107" s="96"/>
      <c r="O107" s="97">
        <f t="shared" si="37"/>
        <v>0</v>
      </c>
      <c r="P107" s="64"/>
      <c r="Q107" s="64"/>
      <c r="R107" s="64"/>
      <c r="S107" s="73"/>
      <c r="T107" s="74"/>
      <c r="U107" s="140"/>
    </row>
    <row r="108" spans="1:21" s="79" customFormat="1" ht="14.25" customHeight="1">
      <c r="A108" s="137">
        <f t="shared" ref="A108" si="70">+A103+1</f>
        <v>17</v>
      </c>
      <c r="B108" s="93" t="s">
        <v>85</v>
      </c>
      <c r="C108" s="75" t="s">
        <v>86</v>
      </c>
      <c r="D108" s="94" t="s">
        <v>87</v>
      </c>
      <c r="E108" s="95">
        <v>125</v>
      </c>
      <c r="F108" s="95">
        <f>H108+J108+R108</f>
        <v>1.4200327759079998</v>
      </c>
      <c r="G108" s="65">
        <v>0.38400000000000001</v>
      </c>
      <c r="H108" s="64">
        <f>G108*$P$9/1000</f>
        <v>1.0611839999999999</v>
      </c>
      <c r="I108" s="65"/>
      <c r="J108" s="64">
        <f>I108*$P$10/1000</f>
        <v>0</v>
      </c>
      <c r="K108" s="76" t="s">
        <v>88</v>
      </c>
      <c r="L108" s="76" t="s">
        <v>74</v>
      </c>
      <c r="M108" s="76">
        <v>0.246</v>
      </c>
      <c r="N108" s="141">
        <v>1.0669999999999999</v>
      </c>
      <c r="O108" s="97">
        <f t="shared" si="37"/>
        <v>0.26248199999999999</v>
      </c>
      <c r="P108" s="64">
        <f>E108*F108</f>
        <v>177.50409698849998</v>
      </c>
      <c r="Q108" s="64">
        <f>SUM(O108:O112)</f>
        <v>0.295989</v>
      </c>
      <c r="R108" s="64">
        <f>Q108*1.02*1.05*$R$15</f>
        <v>0.35884877590799996</v>
      </c>
      <c r="S108" s="68">
        <f t="shared" ref="S108" si="71">+F108*$T$12</f>
        <v>1.8610398344735462</v>
      </c>
      <c r="T108" s="69">
        <f t="shared" ref="T108" si="72">+S108*E108</f>
        <v>232.62997930919326</v>
      </c>
    </row>
    <row r="109" spans="1:21" s="79" customFormat="1" ht="14.25" customHeight="1">
      <c r="A109" s="137"/>
      <c r="B109" s="93"/>
      <c r="C109" s="75"/>
      <c r="D109" s="94"/>
      <c r="E109" s="95"/>
      <c r="F109" s="95"/>
      <c r="G109" s="65"/>
      <c r="H109" s="64"/>
      <c r="I109" s="65"/>
      <c r="J109" s="64"/>
      <c r="K109" s="76" t="s">
        <v>89</v>
      </c>
      <c r="L109" s="76" t="s">
        <v>74</v>
      </c>
      <c r="M109" s="76">
        <v>2.7E-2</v>
      </c>
      <c r="N109" s="142">
        <v>1.2410000000000001</v>
      </c>
      <c r="O109" s="97">
        <f t="shared" si="37"/>
        <v>3.3507000000000002E-2</v>
      </c>
      <c r="P109" s="64"/>
      <c r="Q109" s="64"/>
      <c r="R109" s="64"/>
      <c r="S109" s="71"/>
      <c r="T109" s="72"/>
    </row>
    <row r="110" spans="1:21" s="79" customFormat="1" ht="14.25" customHeight="1">
      <c r="A110" s="137"/>
      <c r="B110" s="93"/>
      <c r="C110" s="75"/>
      <c r="D110" s="94"/>
      <c r="E110" s="95"/>
      <c r="F110" s="95"/>
      <c r="G110" s="65"/>
      <c r="H110" s="64"/>
      <c r="I110" s="65"/>
      <c r="J110" s="64"/>
      <c r="K110" s="76"/>
      <c r="L110" s="76"/>
      <c r="M110" s="76"/>
      <c r="N110" s="96"/>
      <c r="O110" s="97">
        <f t="shared" si="37"/>
        <v>0</v>
      </c>
      <c r="P110" s="64"/>
      <c r="Q110" s="64"/>
      <c r="R110" s="64"/>
      <c r="S110" s="71"/>
      <c r="T110" s="72"/>
    </row>
    <row r="111" spans="1:21" s="79" customFormat="1" ht="14.25" customHeight="1">
      <c r="A111" s="137"/>
      <c r="B111" s="93"/>
      <c r="C111" s="75"/>
      <c r="D111" s="94"/>
      <c r="E111" s="95"/>
      <c r="F111" s="95"/>
      <c r="G111" s="65"/>
      <c r="H111" s="64"/>
      <c r="I111" s="65"/>
      <c r="J111" s="64"/>
      <c r="K111" s="76"/>
      <c r="L111" s="76"/>
      <c r="M111" s="76"/>
      <c r="N111" s="96"/>
      <c r="O111" s="97">
        <f t="shared" si="37"/>
        <v>0</v>
      </c>
      <c r="P111" s="64"/>
      <c r="Q111" s="64"/>
      <c r="R111" s="64"/>
      <c r="S111" s="71"/>
      <c r="T111" s="72"/>
    </row>
    <row r="112" spans="1:21" s="79" customFormat="1" ht="14.25" customHeight="1">
      <c r="A112" s="137"/>
      <c r="B112" s="93"/>
      <c r="C112" s="75"/>
      <c r="D112" s="94"/>
      <c r="E112" s="95"/>
      <c r="F112" s="95"/>
      <c r="G112" s="65"/>
      <c r="H112" s="64"/>
      <c r="I112" s="65"/>
      <c r="J112" s="64"/>
      <c r="K112" s="76"/>
      <c r="L112" s="76"/>
      <c r="M112" s="76"/>
      <c r="N112" s="96"/>
      <c r="O112" s="97">
        <f t="shared" si="37"/>
        <v>0</v>
      </c>
      <c r="P112" s="64"/>
      <c r="Q112" s="64"/>
      <c r="R112" s="64"/>
      <c r="S112" s="73"/>
      <c r="T112" s="74"/>
    </row>
    <row r="113" spans="1:22" s="154" customFormat="1" ht="21" customHeight="1">
      <c r="A113" s="143"/>
      <c r="B113" s="143"/>
      <c r="C113" s="144" t="s">
        <v>90</v>
      </c>
      <c r="D113" s="145"/>
      <c r="E113" s="146"/>
      <c r="F113" s="147"/>
      <c r="G113" s="147"/>
      <c r="H113" s="147"/>
      <c r="I113" s="147"/>
      <c r="J113" s="147"/>
      <c r="K113" s="148"/>
      <c r="L113" s="147"/>
      <c r="M113" s="147"/>
      <c r="N113" s="149"/>
      <c r="O113" s="147"/>
      <c r="P113" s="150"/>
      <c r="Q113" s="151"/>
      <c r="R113" s="152"/>
      <c r="S113" s="150"/>
      <c r="T113" s="153">
        <f>SUM(T18:T112)</f>
        <v>14088.126993640059</v>
      </c>
    </row>
    <row r="114" spans="1:22" s="154" customFormat="1" ht="15" hidden="1" customHeight="1">
      <c r="A114" s="143"/>
      <c r="B114" s="143"/>
      <c r="C114" s="155" t="s">
        <v>91</v>
      </c>
      <c r="D114" s="156"/>
      <c r="E114" s="146"/>
      <c r="F114" s="157"/>
      <c r="G114" s="157"/>
      <c r="H114" s="157"/>
      <c r="I114" s="157"/>
      <c r="J114" s="157"/>
      <c r="K114" s="158"/>
      <c r="L114" s="157"/>
      <c r="M114" s="157"/>
      <c r="N114" s="159"/>
      <c r="O114" s="157"/>
      <c r="P114" s="150"/>
      <c r="Q114" s="160"/>
      <c r="R114" s="160"/>
      <c r="S114" s="150"/>
      <c r="T114" s="146">
        <f>T113*D114</f>
        <v>0</v>
      </c>
    </row>
    <row r="115" spans="1:22" s="154" customFormat="1" ht="15" hidden="1" customHeight="1">
      <c r="A115" s="143"/>
      <c r="B115" s="143"/>
      <c r="C115" s="155" t="s">
        <v>92</v>
      </c>
      <c r="D115" s="145"/>
      <c r="E115" s="146"/>
      <c r="F115" s="157"/>
      <c r="G115" s="157"/>
      <c r="H115" s="157"/>
      <c r="I115" s="157"/>
      <c r="J115" s="157"/>
      <c r="K115" s="158"/>
      <c r="L115" s="157"/>
      <c r="M115" s="157"/>
      <c r="N115" s="159"/>
      <c r="O115" s="157"/>
      <c r="P115" s="150"/>
      <c r="Q115" s="160"/>
      <c r="R115" s="160"/>
      <c r="S115" s="150"/>
      <c r="T115" s="146">
        <f>SUM(T113:T114)</f>
        <v>14088.126993640059</v>
      </c>
    </row>
    <row r="116" spans="1:22" s="154" customFormat="1" ht="15" hidden="1" customHeight="1">
      <c r="A116" s="143"/>
      <c r="B116" s="143"/>
      <c r="C116" s="155" t="s">
        <v>93</v>
      </c>
      <c r="D116" s="145"/>
      <c r="E116" s="146"/>
      <c r="F116" s="157"/>
      <c r="G116" s="157"/>
      <c r="H116" s="157"/>
      <c r="I116" s="157"/>
      <c r="J116" s="157"/>
      <c r="K116" s="158"/>
      <c r="L116" s="157"/>
      <c r="M116" s="157"/>
      <c r="N116" s="159"/>
      <c r="O116" s="157"/>
      <c r="P116" s="150"/>
      <c r="Q116" s="157"/>
      <c r="R116" s="157"/>
      <c r="S116" s="150"/>
      <c r="T116" s="146"/>
    </row>
    <row r="117" spans="1:22" s="154" customFormat="1" ht="22.5" hidden="1" customHeight="1">
      <c r="A117" s="143"/>
      <c r="B117" s="143"/>
      <c r="C117" s="155" t="s">
        <v>92</v>
      </c>
      <c r="D117" s="145"/>
      <c r="E117" s="146"/>
      <c r="F117" s="157"/>
      <c r="G117" s="157"/>
      <c r="H117" s="157"/>
      <c r="I117" s="157"/>
      <c r="J117" s="157"/>
      <c r="K117" s="158"/>
      <c r="L117" s="157"/>
      <c r="M117" s="157"/>
      <c r="N117" s="159"/>
      <c r="O117" s="157"/>
      <c r="P117" s="150"/>
      <c r="Q117" s="160"/>
      <c r="R117" s="160"/>
      <c r="S117" s="150"/>
      <c r="T117" s="146">
        <f>SUM(T115:T116)</f>
        <v>14088.126993640059</v>
      </c>
    </row>
    <row r="118" spans="1:22" s="154" customFormat="1" ht="15" customHeight="1">
      <c r="A118" s="143"/>
      <c r="B118" s="143"/>
      <c r="C118" s="155" t="s">
        <v>94</v>
      </c>
      <c r="D118" s="156">
        <v>0.2</v>
      </c>
      <c r="E118" s="146"/>
      <c r="F118" s="157"/>
      <c r="G118" s="157"/>
      <c r="H118" s="157"/>
      <c r="I118" s="157"/>
      <c r="J118" s="157"/>
      <c r="K118" s="158"/>
      <c r="L118" s="157"/>
      <c r="M118" s="157"/>
      <c r="N118" s="159"/>
      <c r="O118" s="157"/>
      <c r="P118" s="150"/>
      <c r="Q118" s="160"/>
      <c r="R118" s="160"/>
      <c r="S118" s="150"/>
      <c r="T118" s="146">
        <f>+T117*D118</f>
        <v>2817.625398728012</v>
      </c>
    </row>
    <row r="119" spans="1:22" s="154" customFormat="1" ht="15" customHeight="1">
      <c r="A119" s="143"/>
      <c r="B119" s="143"/>
      <c r="C119" s="144" t="s">
        <v>95</v>
      </c>
      <c r="D119" s="145"/>
      <c r="E119" s="146"/>
      <c r="F119" s="157"/>
      <c r="G119" s="157"/>
      <c r="H119" s="157"/>
      <c r="I119" s="157"/>
      <c r="J119" s="157"/>
      <c r="K119" s="158"/>
      <c r="L119" s="157"/>
      <c r="M119" s="157"/>
      <c r="N119" s="159"/>
      <c r="O119" s="157"/>
      <c r="P119" s="150"/>
      <c r="Q119" s="157"/>
      <c r="R119" s="157"/>
      <c r="S119" s="150"/>
      <c r="T119" s="161">
        <f>+T117+T118</f>
        <v>16905.752392368071</v>
      </c>
      <c r="U119" s="162">
        <f>[1]ԱՄՓՈՓ!D65+[1]ԱՄՓՈՓ!F65</f>
        <v>17498.702919627482</v>
      </c>
      <c r="V119" s="163">
        <f>+T119-U119</f>
        <v>-592.95052725941059</v>
      </c>
    </row>
    <row r="120" spans="1:22">
      <c r="P120" s="164"/>
    </row>
    <row r="121" spans="1:22">
      <c r="C121" s="9" t="s">
        <v>96</v>
      </c>
      <c r="F121" s="3" t="s">
        <v>97</v>
      </c>
      <c r="G121" s="3"/>
      <c r="K121" s="165"/>
      <c r="L121" s="165"/>
      <c r="M121" s="165"/>
    </row>
    <row r="123" spans="1:22">
      <c r="R123" s="1" t="s">
        <v>98</v>
      </c>
      <c r="S123" s="68">
        <f>+(F123-N123)*$T$12+N123*$W$5</f>
        <v>0</v>
      </c>
    </row>
    <row r="124" spans="1:22">
      <c r="S124" s="71"/>
    </row>
    <row r="125" spans="1:22">
      <c r="S125" s="71"/>
    </row>
    <row r="126" spans="1:22">
      <c r="S126" s="71"/>
    </row>
    <row r="127" spans="1:22">
      <c r="S127" s="73"/>
    </row>
  </sheetData>
  <mergeCells count="299">
    <mergeCell ref="T108:T112"/>
    <mergeCell ref="F121:G121"/>
    <mergeCell ref="K121:M121"/>
    <mergeCell ref="S123:S127"/>
    <mergeCell ref="I108:I112"/>
    <mergeCell ref="J108:J112"/>
    <mergeCell ref="P108:P112"/>
    <mergeCell ref="Q108:Q112"/>
    <mergeCell ref="R108:R112"/>
    <mergeCell ref="S108:S112"/>
    <mergeCell ref="S103:S107"/>
    <mergeCell ref="T103:T107"/>
    <mergeCell ref="A108:A112"/>
    <mergeCell ref="B108:B112"/>
    <mergeCell ref="C108:C112"/>
    <mergeCell ref="D108:D112"/>
    <mergeCell ref="E108:E112"/>
    <mergeCell ref="F108:F112"/>
    <mergeCell ref="G108:G112"/>
    <mergeCell ref="H108:H112"/>
    <mergeCell ref="H103:H107"/>
    <mergeCell ref="I103:I107"/>
    <mergeCell ref="J103:J107"/>
    <mergeCell ref="P103:P107"/>
    <mergeCell ref="Q103:Q107"/>
    <mergeCell ref="R103:R107"/>
    <mergeCell ref="R98:R102"/>
    <mergeCell ref="S98:S102"/>
    <mergeCell ref="T98:T102"/>
    <mergeCell ref="A103:A107"/>
    <mergeCell ref="B103:B107"/>
    <mergeCell ref="C103:C107"/>
    <mergeCell ref="D103:D107"/>
    <mergeCell ref="E103:E107"/>
    <mergeCell ref="F103:F107"/>
    <mergeCell ref="G103:G107"/>
    <mergeCell ref="G98:G102"/>
    <mergeCell ref="H98:H102"/>
    <mergeCell ref="I98:I102"/>
    <mergeCell ref="J98:J102"/>
    <mergeCell ref="P98:P102"/>
    <mergeCell ref="Q98:Q102"/>
    <mergeCell ref="A98:A102"/>
    <mergeCell ref="B98:B102"/>
    <mergeCell ref="C98:C102"/>
    <mergeCell ref="D98:D102"/>
    <mergeCell ref="E98:E102"/>
    <mergeCell ref="F98:F102"/>
    <mergeCell ref="J93:J97"/>
    <mergeCell ref="P93:P97"/>
    <mergeCell ref="Q93:Q97"/>
    <mergeCell ref="R93:R97"/>
    <mergeCell ref="S93:S97"/>
    <mergeCell ref="T93:T97"/>
    <mergeCell ref="T88:T92"/>
    <mergeCell ref="A93:A97"/>
    <mergeCell ref="B93:B97"/>
    <mergeCell ref="C93:C97"/>
    <mergeCell ref="D93:D97"/>
    <mergeCell ref="E93:E97"/>
    <mergeCell ref="F93:F97"/>
    <mergeCell ref="G93:G97"/>
    <mergeCell ref="H93:H97"/>
    <mergeCell ref="I93:I97"/>
    <mergeCell ref="I88:I92"/>
    <mergeCell ref="J88:J92"/>
    <mergeCell ref="P88:P92"/>
    <mergeCell ref="Q88:Q92"/>
    <mergeCell ref="R88:R92"/>
    <mergeCell ref="S88:S92"/>
    <mergeCell ref="S83:S87"/>
    <mergeCell ref="T83:T87"/>
    <mergeCell ref="A88:A92"/>
    <mergeCell ref="B88:B92"/>
    <mergeCell ref="C88:C92"/>
    <mergeCell ref="D88:D92"/>
    <mergeCell ref="E88:E92"/>
    <mergeCell ref="F88:F92"/>
    <mergeCell ref="G88:G92"/>
    <mergeCell ref="H88:H92"/>
    <mergeCell ref="H83:H87"/>
    <mergeCell ref="I83:I87"/>
    <mergeCell ref="J83:J87"/>
    <mergeCell ref="P83:P87"/>
    <mergeCell ref="Q83:Q87"/>
    <mergeCell ref="R83:R87"/>
    <mergeCell ref="R78:R82"/>
    <mergeCell ref="S78:S82"/>
    <mergeCell ref="T78:T82"/>
    <mergeCell ref="A83:A87"/>
    <mergeCell ref="B83:B87"/>
    <mergeCell ref="C83:C87"/>
    <mergeCell ref="D83:D87"/>
    <mergeCell ref="E83:E87"/>
    <mergeCell ref="F83:F87"/>
    <mergeCell ref="G83:G87"/>
    <mergeCell ref="G78:G82"/>
    <mergeCell ref="H78:H82"/>
    <mergeCell ref="I78:I82"/>
    <mergeCell ref="J78:J82"/>
    <mergeCell ref="P78:P82"/>
    <mergeCell ref="Q78:Q82"/>
    <mergeCell ref="A78:A82"/>
    <mergeCell ref="B78:B82"/>
    <mergeCell ref="C78:C82"/>
    <mergeCell ref="D78:D82"/>
    <mergeCell ref="E78:E82"/>
    <mergeCell ref="F78:F82"/>
    <mergeCell ref="J73:J77"/>
    <mergeCell ref="P73:P77"/>
    <mergeCell ref="Q73:Q77"/>
    <mergeCell ref="R73:R77"/>
    <mergeCell ref="S73:S77"/>
    <mergeCell ref="T73:T77"/>
    <mergeCell ref="T68:T72"/>
    <mergeCell ref="A73:A77"/>
    <mergeCell ref="B73:B77"/>
    <mergeCell ref="C73:C77"/>
    <mergeCell ref="D73:D77"/>
    <mergeCell ref="E73:E77"/>
    <mergeCell ref="F73:F77"/>
    <mergeCell ref="G73:G77"/>
    <mergeCell ref="H73:H77"/>
    <mergeCell ref="I73:I77"/>
    <mergeCell ref="I68:I72"/>
    <mergeCell ref="J68:J72"/>
    <mergeCell ref="P68:P72"/>
    <mergeCell ref="Q68:Q72"/>
    <mergeCell ref="R68:R72"/>
    <mergeCell ref="S68:S72"/>
    <mergeCell ref="S63:S67"/>
    <mergeCell ref="T63:T67"/>
    <mergeCell ref="A68:A72"/>
    <mergeCell ref="B68:B72"/>
    <mergeCell ref="C68:C72"/>
    <mergeCell ref="D68:D72"/>
    <mergeCell ref="E68:E72"/>
    <mergeCell ref="F68:F72"/>
    <mergeCell ref="G68:G72"/>
    <mergeCell ref="H68:H72"/>
    <mergeCell ref="H63:H67"/>
    <mergeCell ref="I63:I67"/>
    <mergeCell ref="J63:J67"/>
    <mergeCell ref="P63:P67"/>
    <mergeCell ref="Q63:Q67"/>
    <mergeCell ref="R63:R67"/>
    <mergeCell ref="R58:R62"/>
    <mergeCell ref="S58:S62"/>
    <mergeCell ref="T58:T62"/>
    <mergeCell ref="A63:A67"/>
    <mergeCell ref="B63:B67"/>
    <mergeCell ref="C63:C67"/>
    <mergeCell ref="D63:D67"/>
    <mergeCell ref="E63:E67"/>
    <mergeCell ref="F63:F67"/>
    <mergeCell ref="G63:G67"/>
    <mergeCell ref="G58:G62"/>
    <mergeCell ref="H58:H62"/>
    <mergeCell ref="I58:I62"/>
    <mergeCell ref="J58:J62"/>
    <mergeCell ref="P58:P62"/>
    <mergeCell ref="Q58:Q62"/>
    <mergeCell ref="A58:A62"/>
    <mergeCell ref="B58:B62"/>
    <mergeCell ref="C58:C62"/>
    <mergeCell ref="D58:D62"/>
    <mergeCell ref="E58:E62"/>
    <mergeCell ref="F58:F62"/>
    <mergeCell ref="J53:J57"/>
    <mergeCell ref="P53:P57"/>
    <mergeCell ref="Q53:Q57"/>
    <mergeCell ref="R53:R57"/>
    <mergeCell ref="S53:S57"/>
    <mergeCell ref="T53:T57"/>
    <mergeCell ref="T48:T52"/>
    <mergeCell ref="A53:A57"/>
    <mergeCell ref="B53:B57"/>
    <mergeCell ref="C53:C57"/>
    <mergeCell ref="D53:D57"/>
    <mergeCell ref="E53:E57"/>
    <mergeCell ref="F53:F57"/>
    <mergeCell ref="G53:G57"/>
    <mergeCell ref="H53:H57"/>
    <mergeCell ref="I53:I57"/>
    <mergeCell ref="I48:I52"/>
    <mergeCell ref="J48:J52"/>
    <mergeCell ref="P48:P52"/>
    <mergeCell ref="Q48:Q52"/>
    <mergeCell ref="R48:R52"/>
    <mergeCell ref="S48:S52"/>
    <mergeCell ref="S43:S47"/>
    <mergeCell ref="T43:T47"/>
    <mergeCell ref="A48:A52"/>
    <mergeCell ref="B48:B52"/>
    <mergeCell ref="C48:C52"/>
    <mergeCell ref="D48:D52"/>
    <mergeCell ref="E48:E52"/>
    <mergeCell ref="F48:F52"/>
    <mergeCell ref="G48:G52"/>
    <mergeCell ref="H48:H52"/>
    <mergeCell ref="H43:H47"/>
    <mergeCell ref="I43:I47"/>
    <mergeCell ref="J43:J47"/>
    <mergeCell ref="P43:P47"/>
    <mergeCell ref="Q43:Q47"/>
    <mergeCell ref="R43:R47"/>
    <mergeCell ref="R38:R42"/>
    <mergeCell ref="S38:S42"/>
    <mergeCell ref="T38:T42"/>
    <mergeCell ref="A43:A47"/>
    <mergeCell ref="B43:B47"/>
    <mergeCell ref="C43:C47"/>
    <mergeCell ref="D43:D47"/>
    <mergeCell ref="E43:E47"/>
    <mergeCell ref="F43:F47"/>
    <mergeCell ref="G43:G47"/>
    <mergeCell ref="G38:G42"/>
    <mergeCell ref="H38:H42"/>
    <mergeCell ref="I38:I42"/>
    <mergeCell ref="J38:J42"/>
    <mergeCell ref="P38:P42"/>
    <mergeCell ref="Q38:Q42"/>
    <mergeCell ref="A38:A42"/>
    <mergeCell ref="B38:B42"/>
    <mergeCell ref="C38:C42"/>
    <mergeCell ref="D38:D42"/>
    <mergeCell ref="E38:E42"/>
    <mergeCell ref="F38:F42"/>
    <mergeCell ref="J33:J37"/>
    <mergeCell ref="P33:P37"/>
    <mergeCell ref="Q33:Q37"/>
    <mergeCell ref="R33:R37"/>
    <mergeCell ref="S33:S37"/>
    <mergeCell ref="T33:T37"/>
    <mergeCell ref="T28:T32"/>
    <mergeCell ref="A33:A37"/>
    <mergeCell ref="B33:B37"/>
    <mergeCell ref="C33:C37"/>
    <mergeCell ref="D33:D37"/>
    <mergeCell ref="E33:E37"/>
    <mergeCell ref="F33:F37"/>
    <mergeCell ref="G33:G37"/>
    <mergeCell ref="H33:H37"/>
    <mergeCell ref="I33:I37"/>
    <mergeCell ref="I28:I32"/>
    <mergeCell ref="J28:J32"/>
    <mergeCell ref="P28:P32"/>
    <mergeCell ref="Q28:Q32"/>
    <mergeCell ref="R28:R32"/>
    <mergeCell ref="S28:S32"/>
    <mergeCell ref="S23:S27"/>
    <mergeCell ref="T23:T27"/>
    <mergeCell ref="A28:A32"/>
    <mergeCell ref="B28:B32"/>
    <mergeCell ref="C28:C32"/>
    <mergeCell ref="D28:D32"/>
    <mergeCell ref="E28:E32"/>
    <mergeCell ref="F28:F32"/>
    <mergeCell ref="G28:G32"/>
    <mergeCell ref="H28:H32"/>
    <mergeCell ref="H23:H27"/>
    <mergeCell ref="I23:I27"/>
    <mergeCell ref="J23:J27"/>
    <mergeCell ref="P23:P27"/>
    <mergeCell ref="Q23:Q27"/>
    <mergeCell ref="R23:R27"/>
    <mergeCell ref="R18:R22"/>
    <mergeCell ref="S18:S22"/>
    <mergeCell ref="T18:T22"/>
    <mergeCell ref="A23:A27"/>
    <mergeCell ref="B23:B27"/>
    <mergeCell ref="C23:C27"/>
    <mergeCell ref="D23:D27"/>
    <mergeCell ref="E23:E27"/>
    <mergeCell ref="F23:F27"/>
    <mergeCell ref="G23:G27"/>
    <mergeCell ref="G18:G22"/>
    <mergeCell ref="H18:H22"/>
    <mergeCell ref="I18:I22"/>
    <mergeCell ref="J18:J22"/>
    <mergeCell ref="P18:P22"/>
    <mergeCell ref="Q18:Q22"/>
    <mergeCell ref="A10:E10"/>
    <mergeCell ref="F10:G10"/>
    <mergeCell ref="L10:O10"/>
    <mergeCell ref="K11:O11"/>
    <mergeCell ref="A18:A22"/>
    <mergeCell ref="B18:B22"/>
    <mergeCell ref="C18:C22"/>
    <mergeCell ref="D18:D22"/>
    <mergeCell ref="E18:E22"/>
    <mergeCell ref="F18:F22"/>
    <mergeCell ref="D1:G1"/>
    <mergeCell ref="S1:T1"/>
    <mergeCell ref="C3:S3"/>
    <mergeCell ref="A6:R6"/>
    <mergeCell ref="A7:R7"/>
    <mergeCell ref="J9:K9"/>
    <mergeCell ref="L9:O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2026-06-25T09:01:15Z</dcterms:modified>
</cp:coreProperties>
</file>