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3250" windowHeight="13170"/>
  </bookViews>
  <sheets>
    <sheet name="Смета" sheetId="4" r:id="rId1"/>
  </sheets>
  <definedNames>
    <definedName name="z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4" i="4" l="1"/>
  <c r="D319" i="4"/>
  <c r="D308" i="4"/>
  <c r="D306" i="4"/>
  <c r="D304" i="4"/>
  <c r="D303" i="4"/>
  <c r="D286" i="4"/>
  <c r="D285" i="4"/>
  <c r="D274" i="4"/>
  <c r="D270" i="4"/>
  <c r="D240" i="4"/>
  <c r="D237" i="4"/>
  <c r="D236" i="4"/>
  <c r="D231" i="4"/>
  <c r="D230" i="4"/>
  <c r="D228" i="4"/>
  <c r="D225" i="4"/>
  <c r="D224" i="4"/>
  <c r="D214" i="4"/>
  <c r="D213" i="4"/>
  <c r="F127" i="4"/>
  <c r="F126" i="4"/>
  <c r="F124" i="4"/>
  <c r="F123" i="4"/>
  <c r="F122" i="4"/>
  <c r="F121" i="4"/>
  <c r="F118" i="4"/>
  <c r="F116" i="4"/>
  <c r="F114" i="4"/>
  <c r="F111" i="4"/>
  <c r="F110" i="4"/>
  <c r="F108" i="4"/>
  <c r="F107" i="4"/>
  <c r="F105" i="4"/>
  <c r="F104" i="4"/>
  <c r="F103" i="4"/>
  <c r="F102" i="4"/>
  <c r="F101" i="4"/>
  <c r="F100" i="4"/>
  <c r="F99" i="4"/>
  <c r="F97" i="4"/>
  <c r="F96" i="4"/>
  <c r="F93" i="4"/>
  <c r="F92" i="4"/>
  <c r="F91" i="4"/>
  <c r="F90" i="4"/>
  <c r="F89" i="4"/>
  <c r="F88" i="4"/>
  <c r="F87" i="4"/>
  <c r="F86" i="4"/>
  <c r="F85" i="4"/>
  <c r="F84" i="4"/>
  <c r="F82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2" i="4"/>
  <c r="F61" i="4"/>
  <c r="F60" i="4"/>
  <c r="F59" i="4"/>
  <c r="F58" i="4"/>
  <c r="F57" i="4"/>
  <c r="F56" i="4"/>
  <c r="F55" i="4"/>
  <c r="F53" i="4"/>
  <c r="F52" i="4"/>
  <c r="F51" i="4"/>
  <c r="F50" i="4"/>
  <c r="F48" i="4"/>
  <c r="F47" i="4"/>
  <c r="F44" i="4"/>
  <c r="F43" i="4"/>
  <c r="F42" i="4"/>
  <c r="F41" i="4"/>
  <c r="F38" i="4"/>
  <c r="F36" i="4"/>
  <c r="F32" i="4"/>
  <c r="F31" i="4"/>
  <c r="F30" i="4"/>
  <c r="F29" i="4"/>
  <c r="F28" i="4"/>
  <c r="F27" i="4"/>
  <c r="F26" i="4"/>
  <c r="F25" i="4"/>
  <c r="F21" i="4"/>
  <c r="F20" i="4"/>
  <c r="F19" i="4"/>
  <c r="F18" i="4"/>
  <c r="F17" i="4"/>
  <c r="F16" i="4"/>
  <c r="F15" i="4"/>
  <c r="F14" i="4"/>
  <c r="F13" i="4"/>
  <c r="D49" i="4"/>
  <c r="D22" i="4"/>
  <c r="D23" i="4"/>
  <c r="D33" i="4"/>
  <c r="F49" i="4" l="1"/>
  <c r="F22" i="4"/>
  <c r="F33" i="4"/>
  <c r="F23" i="4"/>
  <c r="D133" i="4"/>
  <c r="D128" i="4" l="1"/>
  <c r="F128" i="4" s="1"/>
  <c r="D117" i="4" l="1"/>
  <c r="F117" i="4" s="1"/>
  <c r="D115" i="4"/>
  <c r="F115" i="4" s="1"/>
  <c r="D113" i="4"/>
  <c r="F113" i="4" s="1"/>
  <c r="D112" i="4"/>
  <c r="F112" i="4" s="1"/>
  <c r="D95" i="4"/>
  <c r="F95" i="4" s="1"/>
  <c r="D94" i="4"/>
  <c r="F94" i="4" s="1"/>
  <c r="D83" i="4"/>
  <c r="F83" i="4" s="1"/>
  <c r="D79" i="4"/>
  <c r="F79" i="4" s="1"/>
  <c r="D46" i="4"/>
  <c r="F46" i="4" s="1"/>
  <c r="D45" i="4"/>
  <c r="F45" i="4" s="1"/>
  <c r="D40" i="4"/>
  <c r="F40" i="4" s="1"/>
  <c r="D39" i="4"/>
  <c r="F39" i="4" s="1"/>
  <c r="D37" i="4"/>
  <c r="F37" i="4" s="1"/>
  <c r="D34" i="4"/>
  <c r="F34" i="4" s="1"/>
  <c r="F136" i="4" l="1"/>
  <c r="F137" i="4" l="1"/>
  <c r="F138" i="4" s="1"/>
</calcChain>
</file>

<file path=xl/sharedStrings.xml><?xml version="1.0" encoding="utf-8"?>
<sst xmlns="http://schemas.openxmlformats.org/spreadsheetml/2006/main" count="499" uniqueCount="140">
  <si>
    <t>1000մ³</t>
  </si>
  <si>
    <t xml:space="preserve">  </t>
  </si>
  <si>
    <t>ОБЪЕМ ВЫПОЛНЯЕМЫХ РАБОТ</t>
  </si>
  <si>
    <t xml:space="preserve">пп </t>
  </si>
  <si>
    <t>Наименование работ</t>
  </si>
  <si>
    <t>ед. изм</t>
  </si>
  <si>
    <t>кол-во</t>
  </si>
  <si>
    <t>ст. ед.                    в тыс. драма</t>
  </si>
  <si>
    <t>Общая стоимость в тысячах драма</t>
  </si>
  <si>
    <t>Проезжая часть</t>
  </si>
  <si>
    <t>Уплотнение насыпи пневмокатком по одному следу за 6 проходов, толщиной слоя 30 см, с розливом воды</t>
  </si>
  <si>
    <t>Разборка существующей дорожной покрытие бульдозером, с перемещением на 20 м</t>
  </si>
  <si>
    <t>Погрузка самосвала экскаватором (1 м3)</t>
  </si>
  <si>
    <t>Вывоз на свалку до 13 км</t>
  </si>
  <si>
    <t>Планировка поверхности земляного полотна механизированным способом</t>
  </si>
  <si>
    <t>I слой, устройство асфальтобетонного слоя толщиной H=4см из мелкозернистой а/бетонной смеси типа «Б»</t>
  </si>
  <si>
    <t>II слой, крупнозернистый пористый асфальтобетон типа «Б», h=6см</t>
  </si>
  <si>
    <t>III слой, устройство щебеночно-песчаного основания (С5) толщиной 200 мм»</t>
  </si>
  <si>
    <t>Нанесение битума по основанию дороги 0,6л/1м²</t>
  </si>
  <si>
    <t>IV слой, песчано-гравийный слой h=10см</t>
  </si>
  <si>
    <t>Устройство откосов и уширение</t>
  </si>
  <si>
    <t>Разборка существующего участка дороги толщиной h=40см бульдозером, с перемещением на 20 м</t>
  </si>
  <si>
    <t>Установка базальтовых бордюров (150x300 мм) на бетонном основании</t>
  </si>
  <si>
    <t>Устройство тротуаров</t>
  </si>
  <si>
    <t>демонтаж базальтовых бордюров, погрузка а/самосвал экскаватором (1 м3)</t>
  </si>
  <si>
    <t xml:space="preserve">Разборка базальтовых бордюров </t>
  </si>
  <si>
    <t>Вывоз, сбор и погрузка мусора на самосвал вручную</t>
  </si>
  <si>
    <t>Разборка существующего покрытия тротуара бульдозером, с перемещением на 20 м</t>
  </si>
  <si>
    <t>Разборка существующего покрытия тротуара вручную</t>
  </si>
  <si>
    <t>Устройство монолитного бетонного бордюра из бетона класса В-15 (100х200 мм)</t>
  </si>
  <si>
    <t>Устройство песчано-гравийного слоя под тротуарами толщиной h = 12 см</t>
  </si>
  <si>
    <t>Устройство цементно-песчаного выравнивающего сухого слоя, h=10 см (30%/70%)</t>
  </si>
  <si>
    <t>Укладка цветной бетонной плитки (томето) толщиной 60 мм.</t>
  </si>
  <si>
    <t>Восстановление неровной средней каменной кладки фасадного участка  подпорной стены</t>
  </si>
  <si>
    <t>Устройство приствольных лунок вокруг деревьев</t>
  </si>
  <si>
    <t>Устройство малых приствольных лунок вокруг деревьев</t>
  </si>
  <si>
    <t xml:space="preserve">Установка базальтовых бордюров (100x200 мм) на бетонном основании </t>
  </si>
  <si>
    <t>Саженцы</t>
  </si>
  <si>
    <t>Пандусы</t>
  </si>
  <si>
    <t>Установка базальтовых бордюров пандусов на бетонном основании размером 80x200 мм</t>
  </si>
  <si>
    <t>Облицовка пандуса чистотесаным базальтом</t>
  </si>
  <si>
    <t>Основание пандусов из бетона класса B-15, h=10 см</t>
  </si>
  <si>
    <t>Устройство песчано-гравийного слоя пандусов, h=10 см</t>
  </si>
  <si>
    <t>Металлические перила</t>
  </si>
  <si>
    <t>Металлические перила (ПК 1+32 – 1+50) (ПК 1+77 – 1+94)</t>
  </si>
  <si>
    <t>Установка металлических перил</t>
  </si>
  <si>
    <t>Уголки для стоек 63x63x6 мм</t>
  </si>
  <si>
    <t>Углы заполнения 50x50x5 мм</t>
  </si>
  <si>
    <t>Уголок поручня 70x70x6 мм</t>
  </si>
  <si>
    <t>Дополнительные стойки из металлических стержней 12 мм</t>
  </si>
  <si>
    <t>Стальные полосы 5x50 мм</t>
  </si>
  <si>
    <t>Стальные полосы -10x120 мм</t>
  </si>
  <si>
    <t>Арматура A500C 12 мм</t>
  </si>
  <si>
    <t>Основание перил из монолитного бетона класса B15, размером 0,3x0,3x0,7 м, всего 28 штук</t>
  </si>
  <si>
    <t>Установка базальтовых колпачков (без учета стоимости материала)</t>
  </si>
  <si>
    <t>Демонтаж базальтовых ступеней</t>
  </si>
  <si>
    <t>Повторная установка базальтовых ступеней (150x300 мм) на бетонное основание</t>
  </si>
  <si>
    <t>Очистка базальтовых ступеней и облицовочных плит методом пескоструйной обработки</t>
  </si>
  <si>
    <t>Устройство подпорных стен</t>
  </si>
  <si>
    <t>Высота 1,1 м</t>
  </si>
  <si>
    <t>Демонтаж подпорной стены механизированным способом, погрузка экскаватором (1м³)</t>
  </si>
  <si>
    <t>Разработка траншеи в грунтах IV (10е) группы (1 м³) экскаватором, с отсыпкой вдоль котлована</t>
  </si>
  <si>
    <t xml:space="preserve">Выравнивание  на задней части подпорной стены </t>
  </si>
  <si>
    <t>Песчано-гравийная подготовка, h = 10 см)</t>
  </si>
  <si>
    <t>устройство каркаса подпорной стены из бетона класса B-15</t>
  </si>
  <si>
    <t>Гидроизоляция подпорной стены двухслойной горячей битумной мастикой</t>
  </si>
  <si>
    <t>Обратная засыпка грунта</t>
  </si>
  <si>
    <t>Арматурная сетка каркаса (тела стены) с ячейками 200x200 мм, из арматуры класса А-500с диаметром 10 мм</t>
  </si>
  <si>
    <t>Арматурная сетка фундамента с ячейками 200x200 мм, из арматуры класса А-500с диаметром 10 мм</t>
  </si>
  <si>
    <t>Погрузка излишнего грунта IV группы экскаватором на самосвал (1 м³)</t>
  </si>
  <si>
    <t>Базальтовая колпак (накрывочная плита) 150x450 мм</t>
  </si>
  <si>
    <t>Базальтовая колпак 500мм</t>
  </si>
  <si>
    <t>Выполнение декоративной штукатурки для подпорной стены</t>
  </si>
  <si>
    <t>Металлическая решетка</t>
  </si>
  <si>
    <t>Установка металлических решеток</t>
  </si>
  <si>
    <t>Прямоугольная труба 40x40x2</t>
  </si>
  <si>
    <t>Прямоугольная труба 20x20x2</t>
  </si>
  <si>
    <t>Прямоугольная труба 30x20x2</t>
  </si>
  <si>
    <t>Пластиковая заглушка 60x60мм</t>
  </si>
  <si>
    <t>Пластиковая заглушка 20x20мм</t>
  </si>
  <si>
    <t>Покраска металлических элементов масляной краской ( 2 раза)</t>
  </si>
  <si>
    <t>Подъем смотровых колодцев</t>
  </si>
  <si>
    <t>Демонтаж плиты смотрового колодца</t>
  </si>
  <si>
    <t>Подъем смотровых колодцев монолитным бетоном класса В-15 (средней толщиной 10 см)</t>
  </si>
  <si>
    <t>Опускание смотровых колодцев</t>
  </si>
  <si>
    <t>Разборка ж/б отбойным молотком для понижения смотрового колодца, средней толщиной 10 см</t>
  </si>
  <si>
    <t>Погрузка бетона в машину вручную</t>
  </si>
  <si>
    <t>Монтаж плиты старого смотрового колодца</t>
  </si>
  <si>
    <t>Выравнивание срезанной части смотрового колодца бетонным раствором, средней толщиной 3 см</t>
  </si>
  <si>
    <t>Погрузка плиты старого смотрового колодца размером 1200x1200 мм экскаватором (1 м³) на самосвал</t>
  </si>
  <si>
    <t>Установка плиты нового смотрового колодца размером 1200x1200 мм</t>
  </si>
  <si>
    <t>Разметка</t>
  </si>
  <si>
    <t>Применение светоотражающих шариков с термопластиком</t>
  </si>
  <si>
    <t>Разметка-сплошная линия 1,1, 15 см</t>
  </si>
  <si>
    <t>Разметка-прерывистая линия 1,5, 15 см</t>
  </si>
  <si>
    <t>Разметка-прерывистая линия 1,6, 15 см</t>
  </si>
  <si>
    <t>Разметка - 1,14,1, " Зебра»</t>
  </si>
  <si>
    <t>Дорожные знаки</t>
  </si>
  <si>
    <t>покраска перил масляной краской в два слоя с предварительным грунтованием</t>
  </si>
  <si>
    <t>Разработка грунта IV категории механизированным способом</t>
  </si>
  <si>
    <t>Погрузка грунта IV категории экскаватором (1 м³)</t>
  </si>
  <si>
    <t>Обратная засыпка грунта вручную</t>
  </si>
  <si>
    <t>Устройство столбчатых фундаментов из бетона класса B-15, F-100 (0,6x0,6x0,8)</t>
  </si>
  <si>
    <t>Устройство цоколя из бетона класса B-15, F-100</t>
  </si>
  <si>
    <t>Установка дорожных знаков</t>
  </si>
  <si>
    <t>Металлическая труба 57x3 мм</t>
  </si>
  <si>
    <t>Металлический щит-знак</t>
  </si>
  <si>
    <t>Покраска металлических труб масляной краской (2 раза)</t>
  </si>
  <si>
    <t>Всего</t>
  </si>
  <si>
    <t>НДС 20%</t>
  </si>
  <si>
    <t>Работы по капитальному ремонту улицы Банаки общины Ванадзор Лорийской области РА</t>
  </si>
  <si>
    <t>1000м³</t>
  </si>
  <si>
    <t>т</t>
  </si>
  <si>
    <t>100м²</t>
  </si>
  <si>
    <t xml:space="preserve"> 100м²</t>
  </si>
  <si>
    <t>л</t>
  </si>
  <si>
    <t>м³</t>
  </si>
  <si>
    <t xml:space="preserve">  пм</t>
  </si>
  <si>
    <t xml:space="preserve">  100м²</t>
  </si>
  <si>
    <t>пм</t>
  </si>
  <si>
    <t xml:space="preserve">   пм</t>
  </si>
  <si>
    <t>м²</t>
  </si>
  <si>
    <t>шт</t>
  </si>
  <si>
    <r>
      <t>100м</t>
    </r>
    <r>
      <rPr>
        <sz val="12"/>
        <color theme="1"/>
        <rFont val="Sylfaen"/>
        <charset val="204"/>
      </rPr>
      <t>²</t>
    </r>
  </si>
  <si>
    <r>
      <t>1000м</t>
    </r>
    <r>
      <rPr>
        <sz val="12"/>
        <color theme="1"/>
        <rFont val="Sylfaen"/>
        <charset val="204"/>
      </rPr>
      <t>³</t>
    </r>
  </si>
  <si>
    <t xml:space="preserve">Устройство фундамента подпорной стены из бетона класса B-15 </t>
  </si>
  <si>
    <t xml:space="preserve">    м²</t>
  </si>
  <si>
    <t xml:space="preserve">     м³</t>
  </si>
  <si>
    <t>1км</t>
  </si>
  <si>
    <t>УТВЕРЖДАЮ</t>
  </si>
  <si>
    <r>
      <t xml:space="preserve">ИСПОЛНЯЮЩИЙ 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ОБЯЗАННОСТИ</t>
    </r>
  </si>
  <si>
    <r>
      <t xml:space="preserve"> </t>
    </r>
    <r>
      <rPr>
        <sz val="10"/>
        <color indexed="8"/>
        <rFont val="Sylfaen"/>
        <family val="1"/>
        <charset val="204"/>
      </rPr>
      <t>ГЛАВА ОБЩИНЫ</t>
    </r>
  </si>
  <si>
    <r>
      <t>--------------------------</t>
    </r>
    <r>
      <rPr>
        <sz val="10"/>
        <color indexed="8"/>
        <rFont val="Sylfaen"/>
        <family val="1"/>
        <charset val="204"/>
      </rPr>
      <t>А. ПЕЛЕШЯН</t>
    </r>
  </si>
  <si>
    <t>§______¦______________2026г.</t>
  </si>
  <si>
    <t>Начальник  отдела   коммунального хозяйства, благоустройства и охраны окружающей среды:</t>
  </si>
  <si>
    <t xml:space="preserve">            Б. Назарян</t>
  </si>
  <si>
    <r>
      <t>Руководитель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ответственного</t>
    </r>
    <r>
      <rPr>
        <sz val="12"/>
        <color theme="1"/>
        <rFont val="Arial LatArm"/>
        <family val="2"/>
      </rPr>
      <t xml:space="preserve"> </t>
    </r>
    <r>
      <rPr>
        <sz val="12"/>
        <color theme="1"/>
        <rFont val="Arial"/>
        <family val="2"/>
        <charset val="204"/>
      </rPr>
      <t>отдела</t>
    </r>
    <r>
      <rPr>
        <sz val="12"/>
        <color theme="1"/>
        <rFont val="Arial LatArm"/>
        <family val="2"/>
      </rPr>
      <t>:</t>
    </r>
  </si>
  <si>
    <r>
      <t xml:space="preserve">                          </t>
    </r>
    <r>
      <rPr>
        <sz val="12"/>
        <color theme="1"/>
        <rFont val="Arial"/>
        <family val="2"/>
        <charset val="204"/>
      </rPr>
      <t>Э</t>
    </r>
    <r>
      <rPr>
        <sz val="12"/>
        <color theme="1"/>
        <rFont val="Arial LatArm"/>
        <family val="2"/>
      </rPr>
      <t xml:space="preserve">. </t>
    </r>
    <r>
      <rPr>
        <sz val="12"/>
        <color theme="1"/>
        <rFont val="Arial"/>
        <family val="2"/>
        <charset val="204"/>
      </rPr>
      <t>Унанян</t>
    </r>
  </si>
  <si>
    <t xml:space="preserve">        Э. Унанян</t>
  </si>
  <si>
    <t>СМЕТА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</si>
</sst>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_ "/>
    <numFmt numFmtId="165" formatCode="0.000"/>
    <numFmt numFmtId="166" formatCode="0.0"/>
    <numFmt numFmtId="167" formatCode="0.0000"/>
    <numFmt numFmtId="168" formatCode="0.0000_ "/>
    <numFmt numFmtId="169" formatCode="0.00000"/>
    <numFmt numFmtId="170" formatCode="0_ "/>
  </numFmts>
  <fonts count="3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b/>
      <sz val="12"/>
      <color theme="1"/>
      <name val="Sylfaen"/>
      <charset val="134"/>
    </font>
    <font>
      <sz val="11"/>
      <color theme="1"/>
      <name val="Sylfaen"/>
    </font>
    <font>
      <sz val="12"/>
      <color theme="1"/>
      <name val="Sylfaen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family val="1"/>
    </font>
    <font>
      <b/>
      <sz val="14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indexed="8"/>
      <name val="Arial Armenian"/>
      <family val="2"/>
    </font>
    <font>
      <sz val="10"/>
      <color theme="1"/>
      <name val="Arial Armenian"/>
      <family val="2"/>
    </font>
    <font>
      <sz val="10"/>
      <name val="Arial Armenian"/>
      <family val="2"/>
    </font>
    <font>
      <sz val="12"/>
      <color theme="1"/>
      <name val="Arial Armenian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Arial LatArm"/>
      <family val="2"/>
    </font>
    <font>
      <sz val="11"/>
      <color theme="1"/>
      <name val="Arial Armeni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67" fontId="8" fillId="0" borderId="10" xfId="0" applyNumberFormat="1" applyFont="1" applyBorder="1" applyAlignment="1">
      <alignment horizontal="center" vertical="center"/>
    </xf>
    <xf numFmtId="167" fontId="7" fillId="0" borderId="10" xfId="0" applyNumberFormat="1" applyFont="1" applyBorder="1" applyAlignment="1">
      <alignment horizontal="center" vertical="center"/>
    </xf>
    <xf numFmtId="168" fontId="7" fillId="0" borderId="1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/>
    <xf numFmtId="0" fontId="8" fillId="0" borderId="10" xfId="0" applyFont="1" applyBorder="1" applyAlignment="1">
      <alignment horizontal="left" vertical="center" wrapText="1"/>
    </xf>
    <xf numFmtId="166" fontId="7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3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2" fillId="0" borderId="0" xfId="0" applyFont="1" applyAlignment="1"/>
    <xf numFmtId="2" fontId="17" fillId="0" borderId="0" xfId="0" applyNumberFormat="1" applyFont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165" fontId="12" fillId="0" borderId="10" xfId="0" applyNumberFormat="1" applyFont="1" applyBorder="1" applyAlignment="1">
      <alignment horizontal="center" vertical="center"/>
    </xf>
    <xf numFmtId="2" fontId="12" fillId="2" borderId="10" xfId="0" applyNumberFormat="1" applyFont="1" applyFill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0" fontId="12" fillId="2" borderId="10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67" fontId="12" fillId="0" borderId="10" xfId="0" applyNumberFormat="1" applyFont="1" applyBorder="1" applyAlignment="1">
      <alignment horizontal="center" vertical="center"/>
    </xf>
    <xf numFmtId="0" fontId="12" fillId="0" borderId="10" xfId="0" applyFont="1" applyBorder="1">
      <alignment vertical="center"/>
    </xf>
    <xf numFmtId="1" fontId="12" fillId="0" borderId="10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166" fontId="12" fillId="0" borderId="10" xfId="0" applyNumberFormat="1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left" vertical="center" wrapText="1"/>
    </xf>
    <xf numFmtId="166" fontId="12" fillId="2" borderId="10" xfId="0" applyNumberFormat="1" applyFont="1" applyFill="1" applyBorder="1" applyAlignment="1">
      <alignment horizontal="center" vertical="center"/>
    </xf>
    <xf numFmtId="1" fontId="12" fillId="2" borderId="10" xfId="0" applyNumberFormat="1" applyFont="1" applyFill="1" applyBorder="1" applyAlignment="1">
      <alignment horizontal="center" vertical="center"/>
    </xf>
    <xf numFmtId="166" fontId="7" fillId="2" borderId="10" xfId="0" applyNumberFormat="1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left" vertical="center" wrapText="1"/>
    </xf>
    <xf numFmtId="167" fontId="7" fillId="2" borderId="10" xfId="0" applyNumberFormat="1" applyFont="1" applyFill="1" applyBorder="1" applyAlignment="1">
      <alignment horizontal="center" vertical="center"/>
    </xf>
    <xf numFmtId="167" fontId="12" fillId="3" borderId="10" xfId="0" applyNumberFormat="1" applyFont="1" applyFill="1" applyBorder="1" applyAlignment="1">
      <alignment horizontal="center" vertical="center"/>
    </xf>
    <xf numFmtId="1" fontId="12" fillId="3" borderId="10" xfId="0" applyNumberFormat="1" applyFont="1" applyFill="1" applyBorder="1" applyAlignment="1">
      <alignment horizontal="center" vertical="center"/>
    </xf>
    <xf numFmtId="166" fontId="12" fillId="3" borderId="10" xfId="0" applyNumberFormat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0" fontId="20" fillId="2" borderId="12" xfId="0" applyFont="1" applyFill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165" fontId="20" fillId="0" borderId="12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166" fontId="20" fillId="0" borderId="12" xfId="0" applyNumberFormat="1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169" fontId="12" fillId="2" borderId="12" xfId="0" applyNumberFormat="1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166" fontId="12" fillId="0" borderId="12" xfId="0" applyNumberFormat="1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1" fontId="20" fillId="0" borderId="12" xfId="0" applyNumberFormat="1" applyFont="1" applyBorder="1" applyAlignment="1">
      <alignment horizontal="center" vertical="center"/>
    </xf>
    <xf numFmtId="170" fontId="20" fillId="2" borderId="12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2" fontId="13" fillId="0" borderId="12" xfId="0" applyNumberFormat="1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2" fontId="10" fillId="0" borderId="12" xfId="0" applyNumberFormat="1" applyFont="1" applyBorder="1" applyAlignment="1">
      <alignment horizontal="right"/>
    </xf>
    <xf numFmtId="2" fontId="4" fillId="0" borderId="12" xfId="0" applyNumberFormat="1" applyFont="1" applyBorder="1" applyAlignment="1">
      <alignment horizontal="right"/>
    </xf>
    <xf numFmtId="0" fontId="12" fillId="0" borderId="0" xfId="0" applyFont="1">
      <alignment vertical="center"/>
    </xf>
    <xf numFmtId="0" fontId="22" fillId="0" borderId="0" xfId="0" applyFont="1">
      <alignment vertical="center"/>
    </xf>
    <xf numFmtId="0" fontId="12" fillId="3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center"/>
    </xf>
    <xf numFmtId="1" fontId="7" fillId="2" borderId="10" xfId="0" applyNumberFormat="1" applyFont="1" applyFill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0" fontId="18" fillId="2" borderId="11" xfId="0" applyFont="1" applyFill="1" applyBorder="1">
      <alignment vertical="center"/>
    </xf>
    <xf numFmtId="0" fontId="12" fillId="2" borderId="11" xfId="0" applyFont="1" applyFill="1" applyBorder="1" applyAlignment="1">
      <alignment vertical="center" wrapText="1"/>
    </xf>
    <xf numFmtId="0" fontId="12" fillId="2" borderId="11" xfId="0" applyFont="1" applyFill="1" applyBorder="1">
      <alignment vertical="center"/>
    </xf>
    <xf numFmtId="0" fontId="12" fillId="3" borderId="10" xfId="0" applyFont="1" applyFill="1" applyBorder="1" applyAlignment="1">
      <alignment vertical="center" wrapText="1"/>
    </xf>
    <xf numFmtId="0" fontId="12" fillId="2" borderId="10" xfId="0" applyFont="1" applyFill="1" applyBorder="1">
      <alignment vertical="center"/>
    </xf>
    <xf numFmtId="0" fontId="19" fillId="2" borderId="10" xfId="0" applyFont="1" applyFill="1" applyBorder="1" applyAlignment="1">
      <alignment vertical="center" wrapText="1"/>
    </xf>
    <xf numFmtId="0" fontId="8" fillId="2" borderId="10" xfId="0" applyFont="1" applyFill="1" applyBorder="1">
      <alignment vertical="center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>
      <alignment vertical="center"/>
    </xf>
    <xf numFmtId="0" fontId="12" fillId="3" borderId="11" xfId="0" applyFont="1" applyFill="1" applyBorder="1">
      <alignment vertical="center"/>
    </xf>
    <xf numFmtId="0" fontId="12" fillId="3" borderId="11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2" xfId="0" applyFont="1" applyFill="1" applyBorder="1">
      <alignment vertical="center"/>
    </xf>
    <xf numFmtId="0" fontId="7" fillId="0" borderId="10" xfId="0" applyFont="1" applyBorder="1">
      <alignment vertical="center"/>
    </xf>
    <xf numFmtId="0" fontId="7" fillId="0" borderId="10" xfId="0" applyFont="1" applyBorder="1" applyAlignment="1">
      <alignment vertical="top" wrapText="1"/>
    </xf>
    <xf numFmtId="1" fontId="8" fillId="0" borderId="11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2" fontId="12" fillId="0" borderId="11" xfId="0" applyNumberFormat="1" applyFont="1" applyBorder="1">
      <alignment vertical="center"/>
    </xf>
    <xf numFmtId="0" fontId="12" fillId="3" borderId="10" xfId="0" applyFont="1" applyFill="1" applyBorder="1">
      <alignment vertical="center"/>
    </xf>
    <xf numFmtId="0" fontId="0" fillId="0" borderId="0" xfId="0" applyAlignment="1">
      <alignment horizontal="center" vertical="center"/>
    </xf>
    <xf numFmtId="165" fontId="12" fillId="2" borderId="11" xfId="0" applyNumberFormat="1" applyFont="1" applyFill="1" applyBorder="1">
      <alignment vertical="center"/>
    </xf>
    <xf numFmtId="0" fontId="12" fillId="0" borderId="12" xfId="0" applyFont="1" applyBorder="1">
      <alignment vertical="center"/>
    </xf>
    <xf numFmtId="0" fontId="12" fillId="0" borderId="12" xfId="0" applyFont="1" applyBorder="1" applyAlignment="1">
      <alignment vertical="center" wrapText="1"/>
    </xf>
    <xf numFmtId="1" fontId="12" fillId="2" borderId="12" xfId="0" applyNumberFormat="1" applyFont="1" applyFill="1" applyBorder="1" applyAlignment="1">
      <alignment horizontal="center" vertical="center"/>
    </xf>
    <xf numFmtId="0" fontId="12" fillId="3" borderId="12" xfId="0" applyFont="1" applyFill="1" applyBorder="1">
      <alignment vertical="center"/>
    </xf>
    <xf numFmtId="2" fontId="12" fillId="3" borderId="12" xfId="0" applyNumberFormat="1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 vertical="center"/>
    </xf>
    <xf numFmtId="0" fontId="12" fillId="0" borderId="11" xfId="0" applyFont="1" applyBorder="1">
      <alignment vertical="center"/>
    </xf>
    <xf numFmtId="0" fontId="12" fillId="0" borderId="11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2" fontId="12" fillId="0" borderId="12" xfId="0" applyNumberFormat="1" applyFont="1" applyBorder="1">
      <alignment vertical="center"/>
    </xf>
    <xf numFmtId="0" fontId="7" fillId="2" borderId="12" xfId="0" applyFont="1" applyFill="1" applyBorder="1">
      <alignment vertical="center"/>
    </xf>
    <xf numFmtId="0" fontId="8" fillId="2" borderId="11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12" fillId="2" borderId="12" xfId="0" applyFont="1" applyFill="1" applyBorder="1" applyAlignment="1">
      <alignment vertical="top" wrapText="1"/>
    </xf>
    <xf numFmtId="0" fontId="20" fillId="2" borderId="11" xfId="0" applyFont="1" applyFill="1" applyBorder="1" applyAlignment="1">
      <alignment vertical="center" wrapText="1"/>
    </xf>
    <xf numFmtId="0" fontId="18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vertical="top" wrapText="1"/>
    </xf>
    <xf numFmtId="0" fontId="13" fillId="2" borderId="12" xfId="0" applyFont="1" applyFill="1" applyBorder="1" applyAlignment="1">
      <alignment horizontal="left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1" fillId="0" borderId="0" xfId="0" applyFont="1">
      <alignment vertical="center"/>
    </xf>
    <xf numFmtId="0" fontId="26" fillId="2" borderId="12" xfId="0" applyFont="1" applyFill="1" applyBorder="1" applyAlignment="1">
      <alignment vertical="center" wrapText="1"/>
    </xf>
    <xf numFmtId="0" fontId="27" fillId="0" borderId="12" xfId="0" applyFont="1" applyBorder="1" applyAlignment="1">
      <alignment horizontal="center" vertical="center"/>
    </xf>
    <xf numFmtId="0" fontId="18" fillId="0" borderId="12" xfId="0" applyFont="1" applyBorder="1">
      <alignment vertical="center"/>
    </xf>
    <xf numFmtId="0" fontId="18" fillId="3" borderId="12" xfId="0" applyFont="1" applyFill="1" applyBorder="1">
      <alignment vertical="center"/>
    </xf>
    <xf numFmtId="0" fontId="18" fillId="0" borderId="10" xfId="0" applyFont="1" applyBorder="1">
      <alignment vertical="center"/>
    </xf>
    <xf numFmtId="0" fontId="18" fillId="3" borderId="10" xfId="0" applyFont="1" applyFill="1" applyBorder="1">
      <alignment vertical="center"/>
    </xf>
    <xf numFmtId="0" fontId="18" fillId="2" borderId="12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8" fillId="2" borderId="12" xfId="0" applyFont="1" applyFill="1" applyBorder="1">
      <alignment vertical="center"/>
    </xf>
    <xf numFmtId="0" fontId="25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2" fontId="31" fillId="0" borderId="0" xfId="0" applyNumberFormat="1" applyFont="1" applyAlignment="1">
      <alignment vertical="top"/>
    </xf>
    <xf numFmtId="0" fontId="31" fillId="0" borderId="0" xfId="0" applyFont="1" applyAlignment="1">
      <alignment horizontal="right" vertical="center"/>
    </xf>
    <xf numFmtId="0" fontId="32" fillId="0" borderId="0" xfId="0" applyFont="1">
      <alignment vertical="center"/>
    </xf>
    <xf numFmtId="0" fontId="34" fillId="0" borderId="0" xfId="0" applyFont="1">
      <alignment vertical="center"/>
    </xf>
    <xf numFmtId="0" fontId="19" fillId="2" borderId="12" xfId="0" applyFont="1" applyFill="1" applyBorder="1" applyAlignment="1">
      <alignment vertical="center" wrapText="1"/>
    </xf>
    <xf numFmtId="0" fontId="0" fillId="0" borderId="12" xfId="0" applyBorder="1">
      <alignment vertical="center"/>
    </xf>
    <xf numFmtId="0" fontId="18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wrapText="1"/>
    </xf>
    <xf numFmtId="2" fontId="12" fillId="0" borderId="5" xfId="0" applyNumberFormat="1" applyFont="1" applyBorder="1" applyAlignment="1">
      <alignment horizontal="center" wrapText="1"/>
    </xf>
    <xf numFmtId="2" fontId="12" fillId="0" borderId="8" xfId="0" applyNumberFormat="1" applyFont="1" applyBorder="1" applyAlignment="1">
      <alignment horizontal="center" wrapText="1"/>
    </xf>
    <xf numFmtId="2" fontId="12" fillId="0" borderId="3" xfId="0" applyNumberFormat="1" applyFont="1" applyBorder="1" applyAlignment="1">
      <alignment horizontal="center" wrapText="1"/>
    </xf>
    <xf numFmtId="2" fontId="12" fillId="0" borderId="6" xfId="0" applyNumberFormat="1" applyFont="1" applyBorder="1" applyAlignment="1">
      <alignment horizontal="center" wrapText="1"/>
    </xf>
    <xf numFmtId="2" fontId="12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335"/>
  <sheetViews>
    <sheetView tabSelected="1" topLeftCell="A40" zoomScale="115" zoomScaleNormal="115" zoomScaleSheetLayoutView="100" workbookViewId="0">
      <selection activeCell="F75" sqref="F75"/>
    </sheetView>
  </sheetViews>
  <sheetFormatPr defaultColWidth="8.7109375" defaultRowHeight="15"/>
  <cols>
    <col min="1" max="1" width="5.42578125" customWidth="1"/>
    <col min="2" max="2" width="52.5703125" customWidth="1"/>
    <col min="3" max="3" width="8.42578125" customWidth="1"/>
    <col min="4" max="4" width="8.28515625" customWidth="1"/>
    <col min="5" max="5" width="11.28515625" customWidth="1"/>
    <col min="6" max="6" width="17.85546875" customWidth="1"/>
    <col min="12" max="12" width="15.42578125" customWidth="1"/>
  </cols>
  <sheetData>
    <row r="3" spans="1:6" ht="19.5">
      <c r="A3" s="161" t="s">
        <v>139</v>
      </c>
      <c r="B3" s="161"/>
      <c r="C3" s="161"/>
      <c r="D3" s="161"/>
      <c r="E3" s="162"/>
      <c r="F3" s="162"/>
    </row>
    <row r="4" spans="1:6" ht="45.95" customHeight="1">
      <c r="A4" s="163" t="s">
        <v>110</v>
      </c>
      <c r="B4" s="164"/>
      <c r="C4" s="164"/>
      <c r="D4" s="164"/>
      <c r="E4" s="165"/>
      <c r="F4" s="165"/>
    </row>
    <row r="5" spans="1:6" ht="16.5" thickBot="1">
      <c r="A5" s="1"/>
      <c r="B5" s="1"/>
      <c r="C5" s="2"/>
      <c r="D5" s="2"/>
      <c r="E5" s="3"/>
      <c r="F5" s="3"/>
    </row>
    <row r="6" spans="1:6" ht="9.75" customHeight="1">
      <c r="A6" s="166" t="s">
        <v>3</v>
      </c>
      <c r="B6" s="169" t="s">
        <v>4</v>
      </c>
      <c r="C6" s="169" t="s">
        <v>5</v>
      </c>
      <c r="D6" s="169" t="s">
        <v>6</v>
      </c>
      <c r="E6" s="172" t="s">
        <v>7</v>
      </c>
      <c r="F6" s="175" t="s">
        <v>8</v>
      </c>
    </row>
    <row r="7" spans="1:6" ht="11.25" customHeight="1">
      <c r="A7" s="167"/>
      <c r="B7" s="170"/>
      <c r="C7" s="170"/>
      <c r="D7" s="170"/>
      <c r="E7" s="173"/>
      <c r="F7" s="176"/>
    </row>
    <row r="8" spans="1:6" ht="14.45" customHeight="1">
      <c r="A8" s="167"/>
      <c r="B8" s="170"/>
      <c r="C8" s="170"/>
      <c r="D8" s="170"/>
      <c r="E8" s="173"/>
      <c r="F8" s="176"/>
    </row>
    <row r="9" spans="1:6" ht="14.45" customHeight="1">
      <c r="A9" s="167"/>
      <c r="B9" s="170"/>
      <c r="C9" s="170"/>
      <c r="D9" s="170"/>
      <c r="E9" s="173"/>
      <c r="F9" s="176"/>
    </row>
    <row r="10" spans="1:6" ht="8.25" customHeight="1">
      <c r="A10" s="168"/>
      <c r="B10" s="171"/>
      <c r="C10" s="171"/>
      <c r="D10" s="171"/>
      <c r="E10" s="174"/>
      <c r="F10" s="177"/>
    </row>
    <row r="11" spans="1:6" ht="18">
      <c r="A11" s="4">
        <v>1</v>
      </c>
      <c r="B11" s="4">
        <v>2</v>
      </c>
      <c r="C11" s="4">
        <v>3</v>
      </c>
      <c r="D11" s="4">
        <v>4</v>
      </c>
      <c r="E11" s="5">
        <v>5</v>
      </c>
      <c r="F11" s="5">
        <v>6</v>
      </c>
    </row>
    <row r="12" spans="1:6" ht="18">
      <c r="A12" s="4"/>
      <c r="B12" s="133" t="s">
        <v>9</v>
      </c>
      <c r="C12" s="4"/>
      <c r="D12" s="4"/>
      <c r="E12" s="5"/>
      <c r="F12" s="5"/>
    </row>
    <row r="13" spans="1:6" ht="54">
      <c r="A13" s="7">
        <v>1</v>
      </c>
      <c r="B13" s="76" t="s">
        <v>10</v>
      </c>
      <c r="C13" s="41" t="s">
        <v>111</v>
      </c>
      <c r="D13" s="12">
        <v>0.01</v>
      </c>
      <c r="E13" s="35">
        <v>1041.8647010353625</v>
      </c>
      <c r="F13" s="35">
        <f t="shared" ref="F13:F44" si="0">+D13*E13</f>
        <v>10.418647010353626</v>
      </c>
    </row>
    <row r="14" spans="1:6" ht="54">
      <c r="A14" s="7">
        <v>2</v>
      </c>
      <c r="B14" s="76" t="s">
        <v>10</v>
      </c>
      <c r="C14" s="31" t="s">
        <v>111</v>
      </c>
      <c r="D14" s="7">
        <v>0.01</v>
      </c>
      <c r="E14" s="35">
        <v>856.52222524630338</v>
      </c>
      <c r="F14" s="35">
        <f t="shared" si="0"/>
        <v>8.5652222524630339</v>
      </c>
    </row>
    <row r="15" spans="1:6" ht="36">
      <c r="A15" s="31">
        <v>3</v>
      </c>
      <c r="B15" s="32" t="s">
        <v>11</v>
      </c>
      <c r="C15" s="31" t="s">
        <v>111</v>
      </c>
      <c r="D15" s="33">
        <v>4.3339999999999996</v>
      </c>
      <c r="E15" s="35">
        <v>552.50400812481348</v>
      </c>
      <c r="F15" s="35">
        <f t="shared" si="0"/>
        <v>2394.5523712129416</v>
      </c>
    </row>
    <row r="16" spans="1:6" ht="18">
      <c r="A16" s="31">
        <v>4</v>
      </c>
      <c r="B16" s="108" t="s">
        <v>12</v>
      </c>
      <c r="C16" s="37" t="s">
        <v>111</v>
      </c>
      <c r="D16" s="33">
        <v>4.3339999999999996</v>
      </c>
      <c r="E16" s="35">
        <v>778.00456223123922</v>
      </c>
      <c r="F16" s="35">
        <f t="shared" si="0"/>
        <v>3371.8717727101903</v>
      </c>
    </row>
    <row r="17" spans="1:6" ht="18">
      <c r="A17" s="31">
        <v>5</v>
      </c>
      <c r="B17" s="76" t="s">
        <v>13</v>
      </c>
      <c r="C17" s="38" t="s">
        <v>112</v>
      </c>
      <c r="D17" s="44">
        <v>8451</v>
      </c>
      <c r="E17" s="35">
        <v>0.70164110899188914</v>
      </c>
      <c r="F17" s="35">
        <f t="shared" si="0"/>
        <v>5929.5690120904555</v>
      </c>
    </row>
    <row r="18" spans="1:6" ht="18">
      <c r="A18" s="7">
        <v>6</v>
      </c>
      <c r="B18" s="134" t="s">
        <v>14</v>
      </c>
      <c r="C18" s="31" t="s">
        <v>113</v>
      </c>
      <c r="D18" s="11">
        <v>80.17</v>
      </c>
      <c r="E18" s="35">
        <v>38.04789506500547</v>
      </c>
      <c r="F18" s="35">
        <f t="shared" si="0"/>
        <v>3050.2997473614887</v>
      </c>
    </row>
    <row r="19" spans="1:6" ht="18">
      <c r="A19" s="37">
        <v>7</v>
      </c>
      <c r="B19" s="134" t="s">
        <v>15</v>
      </c>
      <c r="C19" s="40" t="s">
        <v>113</v>
      </c>
      <c r="D19" s="34">
        <v>80.17</v>
      </c>
      <c r="E19" s="35">
        <v>423.84206565292538</v>
      </c>
      <c r="F19" s="35">
        <f t="shared" si="0"/>
        <v>33979.41840339503</v>
      </c>
    </row>
    <row r="20" spans="1:6" ht="36">
      <c r="A20" s="31">
        <v>8</v>
      </c>
      <c r="B20" s="76" t="s">
        <v>16</v>
      </c>
      <c r="C20" s="41" t="s">
        <v>113</v>
      </c>
      <c r="D20" s="34">
        <v>80.17</v>
      </c>
      <c r="E20" s="35">
        <v>600.01030851857763</v>
      </c>
      <c r="F20" s="35">
        <f t="shared" si="0"/>
        <v>48102.826433934373</v>
      </c>
    </row>
    <row r="21" spans="1:6" ht="39.75" customHeight="1">
      <c r="A21" s="99">
        <v>9</v>
      </c>
      <c r="B21" s="108" t="s">
        <v>17</v>
      </c>
      <c r="C21" s="97" t="s">
        <v>114</v>
      </c>
      <c r="D21" s="94">
        <v>80.17</v>
      </c>
      <c r="E21" s="94">
        <v>159.18063539570508</v>
      </c>
      <c r="F21" s="35">
        <f t="shared" si="0"/>
        <v>12761.511539673676</v>
      </c>
    </row>
    <row r="22" spans="1:6" ht="18">
      <c r="A22" s="72">
        <v>10</v>
      </c>
      <c r="B22" s="65" t="s">
        <v>18</v>
      </c>
      <c r="C22" s="67" t="s">
        <v>115</v>
      </c>
      <c r="D22" s="81">
        <f>0.6*8017</f>
        <v>4810.2</v>
      </c>
      <c r="E22" s="78">
        <v>0.26374034774997024</v>
      </c>
      <c r="F22" s="35">
        <f t="shared" si="0"/>
        <v>1268.6438207469068</v>
      </c>
    </row>
    <row r="23" spans="1:6" ht="33.75" customHeight="1">
      <c r="A23" s="124">
        <v>11</v>
      </c>
      <c r="B23" s="134" t="s">
        <v>19</v>
      </c>
      <c r="C23" s="113" t="s">
        <v>116</v>
      </c>
      <c r="D23" s="38">
        <f>8017*0.1</f>
        <v>801.7</v>
      </c>
      <c r="E23" s="94">
        <v>12.62785199868493</v>
      </c>
      <c r="F23" s="35">
        <f t="shared" si="0"/>
        <v>10123.748947345708</v>
      </c>
    </row>
    <row r="24" spans="1:6" ht="24.75" customHeight="1">
      <c r="A24" s="21"/>
      <c r="B24" s="133" t="s">
        <v>20</v>
      </c>
      <c r="C24" s="21"/>
      <c r="D24" s="21"/>
      <c r="E24" s="35"/>
      <c r="F24" s="35"/>
    </row>
    <row r="25" spans="1:6" ht="54">
      <c r="A25" s="31">
        <v>1</v>
      </c>
      <c r="B25" s="76" t="s">
        <v>21</v>
      </c>
      <c r="C25" s="31" t="s">
        <v>111</v>
      </c>
      <c r="D25" s="31">
        <v>0.33600000000000002</v>
      </c>
      <c r="E25" s="35">
        <v>804.2677392996369</v>
      </c>
      <c r="F25" s="35">
        <f t="shared" si="0"/>
        <v>270.23396040467804</v>
      </c>
    </row>
    <row r="26" spans="1:6" ht="18">
      <c r="A26" s="31">
        <v>2</v>
      </c>
      <c r="B26" s="108" t="s">
        <v>12</v>
      </c>
      <c r="C26" s="37" t="s">
        <v>111</v>
      </c>
      <c r="D26" s="33">
        <v>0.33600000000000002</v>
      </c>
      <c r="E26" s="35">
        <v>778.00456223123922</v>
      </c>
      <c r="F26" s="35">
        <f t="shared" si="0"/>
        <v>261.4095329096964</v>
      </c>
    </row>
    <row r="27" spans="1:6" ht="30" customHeight="1">
      <c r="A27" s="31">
        <v>3</v>
      </c>
      <c r="B27" s="76" t="s">
        <v>13</v>
      </c>
      <c r="C27" s="38" t="s">
        <v>112</v>
      </c>
      <c r="D27" s="47">
        <v>655.20000000000005</v>
      </c>
      <c r="E27" s="35">
        <v>0.70164110899188914</v>
      </c>
      <c r="F27" s="35">
        <f t="shared" si="0"/>
        <v>459.71525461148582</v>
      </c>
    </row>
    <row r="28" spans="1:6" ht="36">
      <c r="A28" s="31">
        <v>4</v>
      </c>
      <c r="B28" s="119" t="s">
        <v>14</v>
      </c>
      <c r="C28" s="31" t="s">
        <v>113</v>
      </c>
      <c r="D28" s="31">
        <v>8</v>
      </c>
      <c r="E28" s="35">
        <v>38.04789506500547</v>
      </c>
      <c r="F28" s="35">
        <f t="shared" si="0"/>
        <v>304.38316052004376</v>
      </c>
    </row>
    <row r="29" spans="1:6" ht="43.5" customHeight="1">
      <c r="A29" s="22">
        <v>5</v>
      </c>
      <c r="B29" s="119" t="s">
        <v>22</v>
      </c>
      <c r="C29" s="22" t="s">
        <v>117</v>
      </c>
      <c r="D29" s="93">
        <v>93</v>
      </c>
      <c r="E29" s="94">
        <v>12.395190649329511</v>
      </c>
      <c r="F29" s="35">
        <f t="shared" si="0"/>
        <v>1152.7527303876445</v>
      </c>
    </row>
    <row r="30" spans="1:6" ht="54">
      <c r="A30" s="37">
        <v>6</v>
      </c>
      <c r="B30" s="74" t="s">
        <v>15</v>
      </c>
      <c r="C30" s="40" t="s">
        <v>113</v>
      </c>
      <c r="D30" s="56">
        <v>8</v>
      </c>
      <c r="E30" s="35">
        <v>423.84206565292538</v>
      </c>
      <c r="F30" s="35">
        <f t="shared" si="0"/>
        <v>3390.7365252234031</v>
      </c>
    </row>
    <row r="31" spans="1:6" ht="36">
      <c r="A31" s="31">
        <v>7</v>
      </c>
      <c r="B31" s="76" t="s">
        <v>16</v>
      </c>
      <c r="C31" s="41" t="s">
        <v>113</v>
      </c>
      <c r="D31" s="56">
        <v>8</v>
      </c>
      <c r="E31" s="35">
        <v>600.01030851857763</v>
      </c>
      <c r="F31" s="35">
        <f t="shared" si="0"/>
        <v>4800.082468148621</v>
      </c>
    </row>
    <row r="32" spans="1:6" ht="39" customHeight="1">
      <c r="A32" s="99">
        <v>8</v>
      </c>
      <c r="B32" s="108" t="s">
        <v>17</v>
      </c>
      <c r="C32" s="97" t="s">
        <v>118</v>
      </c>
      <c r="D32" s="96">
        <v>8</v>
      </c>
      <c r="E32" s="94">
        <v>159.18063539570508</v>
      </c>
      <c r="F32" s="35">
        <f t="shared" si="0"/>
        <v>1273.4450831656407</v>
      </c>
    </row>
    <row r="33" spans="1:6" ht="18">
      <c r="A33" s="72">
        <v>9</v>
      </c>
      <c r="B33" s="65" t="s">
        <v>18</v>
      </c>
      <c r="C33" s="67" t="s">
        <v>115</v>
      </c>
      <c r="D33" s="81">
        <f>0.6*800</f>
        <v>480</v>
      </c>
      <c r="E33" s="78">
        <v>0.26374034774997024</v>
      </c>
      <c r="F33" s="35">
        <f t="shared" si="0"/>
        <v>126.59536691998571</v>
      </c>
    </row>
    <row r="34" spans="1:6" ht="33.75" customHeight="1">
      <c r="A34" s="124">
        <v>10</v>
      </c>
      <c r="B34" s="134" t="s">
        <v>19</v>
      </c>
      <c r="C34" s="113" t="s">
        <v>116</v>
      </c>
      <c r="D34" s="38">
        <f>800*0.1</f>
        <v>80</v>
      </c>
      <c r="E34" s="94">
        <v>12.62785199868493</v>
      </c>
      <c r="F34" s="35">
        <f t="shared" si="0"/>
        <v>1010.2281598947944</v>
      </c>
    </row>
    <row r="35" spans="1:6" ht="32.25" customHeight="1">
      <c r="A35" s="21"/>
      <c r="B35" s="133" t="s">
        <v>23</v>
      </c>
      <c r="C35" s="21"/>
      <c r="D35" s="21"/>
      <c r="E35" s="35"/>
      <c r="F35" s="35"/>
    </row>
    <row r="36" spans="1:6" ht="36">
      <c r="A36" s="31">
        <v>1</v>
      </c>
      <c r="B36" s="135" t="s">
        <v>24</v>
      </c>
      <c r="C36" s="37" t="s">
        <v>111</v>
      </c>
      <c r="D36" s="60">
        <v>0.1865</v>
      </c>
      <c r="E36" s="35">
        <v>778.00456223123922</v>
      </c>
      <c r="F36" s="35">
        <f t="shared" si="0"/>
        <v>145.09785085612612</v>
      </c>
    </row>
    <row r="37" spans="1:6" ht="24.75" customHeight="1">
      <c r="A37" s="31">
        <v>2</v>
      </c>
      <c r="B37" s="76" t="s">
        <v>13</v>
      </c>
      <c r="C37" s="38" t="s">
        <v>112</v>
      </c>
      <c r="D37" s="61">
        <f>186.5*1.8</f>
        <v>335.7</v>
      </c>
      <c r="E37" s="35">
        <v>0.70164110899188914</v>
      </c>
      <c r="F37" s="35">
        <f t="shared" si="0"/>
        <v>235.54092028857718</v>
      </c>
    </row>
    <row r="38" spans="1:6" ht="18.75" customHeight="1">
      <c r="A38" s="37">
        <v>3</v>
      </c>
      <c r="B38" s="36" t="s">
        <v>25</v>
      </c>
      <c r="C38" s="31" t="s">
        <v>119</v>
      </c>
      <c r="D38" s="31">
        <v>172.7</v>
      </c>
      <c r="E38" s="35">
        <v>1.3662583376687703</v>
      </c>
      <c r="F38" s="35">
        <f t="shared" si="0"/>
        <v>235.9528149153966</v>
      </c>
    </row>
    <row r="39" spans="1:6" ht="36">
      <c r="A39" s="31">
        <v>4</v>
      </c>
      <c r="B39" s="32" t="s">
        <v>26</v>
      </c>
      <c r="C39" s="31" t="s">
        <v>112</v>
      </c>
      <c r="D39" s="53">
        <f>20.7*1.8</f>
        <v>37.26</v>
      </c>
      <c r="E39" s="35">
        <v>0.71418049469049349</v>
      </c>
      <c r="F39" s="35">
        <f t="shared" si="0"/>
        <v>26.610365232167787</v>
      </c>
    </row>
    <row r="40" spans="1:6" ht="30.75" customHeight="1">
      <c r="A40" s="31">
        <v>5</v>
      </c>
      <c r="B40" s="76" t="s">
        <v>13</v>
      </c>
      <c r="C40" s="38" t="s">
        <v>112</v>
      </c>
      <c r="D40" s="62">
        <f>20.7*1.8</f>
        <v>37.26</v>
      </c>
      <c r="E40" s="35">
        <v>0.70164110899188914</v>
      </c>
      <c r="F40" s="35">
        <f t="shared" si="0"/>
        <v>26.143147721037789</v>
      </c>
    </row>
    <row r="41" spans="1:6" ht="36">
      <c r="A41" s="31">
        <v>6</v>
      </c>
      <c r="B41" s="76" t="s">
        <v>27</v>
      </c>
      <c r="C41" s="31" t="s">
        <v>111</v>
      </c>
      <c r="D41" s="42">
        <v>0.85450000000000004</v>
      </c>
      <c r="E41" s="35">
        <v>552.50400812481348</v>
      </c>
      <c r="F41" s="35">
        <f t="shared" si="0"/>
        <v>472.11467494265315</v>
      </c>
    </row>
    <row r="42" spans="1:6" ht="18">
      <c r="A42" s="31">
        <v>7</v>
      </c>
      <c r="B42" s="108" t="s">
        <v>12</v>
      </c>
      <c r="C42" s="37" t="s">
        <v>111</v>
      </c>
      <c r="D42" s="42">
        <v>0.85450000000000004</v>
      </c>
      <c r="E42" s="35">
        <v>778.00456223123922</v>
      </c>
      <c r="F42" s="35">
        <f t="shared" si="0"/>
        <v>664.80489842659392</v>
      </c>
    </row>
    <row r="43" spans="1:6" ht="30.75" customHeight="1">
      <c r="A43" s="31">
        <v>8</v>
      </c>
      <c r="B43" s="76" t="s">
        <v>13</v>
      </c>
      <c r="C43" s="38" t="s">
        <v>112</v>
      </c>
      <c r="D43" s="47">
        <v>1666.3</v>
      </c>
      <c r="E43" s="35">
        <v>0.70164110899188914</v>
      </c>
      <c r="F43" s="35">
        <f t="shared" si="0"/>
        <v>1169.1445799131848</v>
      </c>
    </row>
    <row r="44" spans="1:6" ht="36">
      <c r="A44" s="31">
        <v>9</v>
      </c>
      <c r="B44" s="76" t="s">
        <v>28</v>
      </c>
      <c r="C44" s="41" t="s">
        <v>116</v>
      </c>
      <c r="D44" s="31">
        <v>45</v>
      </c>
      <c r="E44" s="35">
        <v>6.0239572160850319</v>
      </c>
      <c r="F44" s="35">
        <f t="shared" si="0"/>
        <v>271.07807472382643</v>
      </c>
    </row>
    <row r="45" spans="1:6" ht="36.75" customHeight="1">
      <c r="A45" s="31">
        <v>10</v>
      </c>
      <c r="B45" s="76" t="s">
        <v>26</v>
      </c>
      <c r="C45" s="38" t="s">
        <v>112</v>
      </c>
      <c r="D45" s="37">
        <f>45*1.8</f>
        <v>81</v>
      </c>
      <c r="E45" s="35">
        <v>0.71418049469049349</v>
      </c>
      <c r="F45" s="35">
        <f t="shared" ref="F45:F76" si="1">+D45*E45</f>
        <v>57.848620069929972</v>
      </c>
    </row>
    <row r="46" spans="1:6" ht="30" customHeight="1">
      <c r="A46" s="31">
        <v>11</v>
      </c>
      <c r="B46" s="76" t="s">
        <v>13</v>
      </c>
      <c r="C46" s="38" t="s">
        <v>112</v>
      </c>
      <c r="D46" s="44">
        <f>45*1.8</f>
        <v>81</v>
      </c>
      <c r="E46" s="35">
        <v>0.70164110899188914</v>
      </c>
      <c r="F46" s="35">
        <f t="shared" si="1"/>
        <v>56.832929828343019</v>
      </c>
    </row>
    <row r="47" spans="1:6" ht="45.75" customHeight="1">
      <c r="A47" s="31">
        <v>12</v>
      </c>
      <c r="B47" s="119" t="s">
        <v>14</v>
      </c>
      <c r="C47" s="31" t="s">
        <v>113</v>
      </c>
      <c r="D47" s="31">
        <v>49.44</v>
      </c>
      <c r="E47" s="35">
        <v>38.04789506500547</v>
      </c>
      <c r="F47" s="35">
        <f t="shared" si="1"/>
        <v>1881.0879320138704</v>
      </c>
    </row>
    <row r="48" spans="1:6" ht="41.25" customHeight="1">
      <c r="A48" s="22">
        <v>13</v>
      </c>
      <c r="B48" s="119" t="s">
        <v>22</v>
      </c>
      <c r="C48" s="22" t="s">
        <v>120</v>
      </c>
      <c r="D48" s="93">
        <v>1727</v>
      </c>
      <c r="E48" s="94">
        <v>12.395190649329511</v>
      </c>
      <c r="F48" s="35">
        <f t="shared" si="1"/>
        <v>21406.494251392065</v>
      </c>
    </row>
    <row r="49" spans="1:6" ht="41.25" customHeight="1">
      <c r="A49" s="118">
        <v>14</v>
      </c>
      <c r="B49" s="119" t="s">
        <v>29</v>
      </c>
      <c r="C49" s="160" t="s">
        <v>116</v>
      </c>
      <c r="D49" s="120">
        <f>0.1*0.2*542</f>
        <v>10.840000000000002</v>
      </c>
      <c r="E49" s="78">
        <v>70.476299016885946</v>
      </c>
      <c r="F49" s="35">
        <f t="shared" si="1"/>
        <v>763.96308134304377</v>
      </c>
    </row>
    <row r="50" spans="1:6" ht="30" customHeight="1">
      <c r="A50" s="121">
        <v>15</v>
      </c>
      <c r="B50" s="125" t="s">
        <v>30</v>
      </c>
      <c r="C50" s="145" t="s">
        <v>113</v>
      </c>
      <c r="D50" s="122">
        <v>42.76</v>
      </c>
      <c r="E50" s="78">
        <v>153.77214494554858</v>
      </c>
      <c r="F50" s="35">
        <f t="shared" si="1"/>
        <v>6575.2969178716567</v>
      </c>
    </row>
    <row r="51" spans="1:6" ht="53.25" customHeight="1">
      <c r="A51" s="128">
        <v>16</v>
      </c>
      <c r="B51" s="136" t="s">
        <v>31</v>
      </c>
      <c r="C51" s="72" t="s">
        <v>113</v>
      </c>
      <c r="D51" s="123">
        <v>42.76</v>
      </c>
      <c r="E51" s="78">
        <v>59.75355518614446</v>
      </c>
      <c r="F51" s="35">
        <f t="shared" si="1"/>
        <v>2555.0620197595372</v>
      </c>
    </row>
    <row r="52" spans="1:6" ht="37.5" customHeight="1">
      <c r="A52" s="118">
        <v>17</v>
      </c>
      <c r="B52" s="125" t="s">
        <v>32</v>
      </c>
      <c r="C52" s="118" t="s">
        <v>113</v>
      </c>
      <c r="D52" s="127">
        <v>42.76</v>
      </c>
      <c r="E52" s="127">
        <v>849.19866083203942</v>
      </c>
      <c r="F52" s="35">
        <f t="shared" si="1"/>
        <v>36311.734737178005</v>
      </c>
    </row>
    <row r="53" spans="1:6" ht="47.25" customHeight="1">
      <c r="A53" s="105">
        <v>18</v>
      </c>
      <c r="B53" s="129" t="s">
        <v>33</v>
      </c>
      <c r="C53" s="38" t="s">
        <v>121</v>
      </c>
      <c r="D53" s="112">
        <v>11</v>
      </c>
      <c r="E53" s="94">
        <v>27.201545003537465</v>
      </c>
      <c r="F53" s="35">
        <f t="shared" si="1"/>
        <v>299.2169950389121</v>
      </c>
    </row>
    <row r="54" spans="1:6" ht="37.5" customHeight="1">
      <c r="A54" s="31"/>
      <c r="B54" s="21" t="s">
        <v>34</v>
      </c>
      <c r="C54" s="31"/>
      <c r="D54" s="33"/>
      <c r="E54" s="35"/>
      <c r="F54" s="35"/>
    </row>
    <row r="55" spans="1:6" ht="34.5" customHeight="1">
      <c r="A55" s="31">
        <v>1</v>
      </c>
      <c r="B55" s="32" t="s">
        <v>35</v>
      </c>
      <c r="C55" s="38" t="s">
        <v>122</v>
      </c>
      <c r="D55" s="44">
        <v>284</v>
      </c>
      <c r="E55" s="35">
        <v>8.756473891422571</v>
      </c>
      <c r="F55" s="35">
        <f t="shared" si="1"/>
        <v>2486.8385851640101</v>
      </c>
    </row>
    <row r="56" spans="1:6" ht="40.5" customHeight="1">
      <c r="A56" s="22">
        <v>2</v>
      </c>
      <c r="B56" s="22" t="s">
        <v>36</v>
      </c>
      <c r="C56" s="93" t="s">
        <v>119</v>
      </c>
      <c r="D56" s="93">
        <v>968.4</v>
      </c>
      <c r="E56" s="94">
        <v>9.6923896664238107</v>
      </c>
      <c r="F56" s="35">
        <f t="shared" si="1"/>
        <v>9386.1101529648186</v>
      </c>
    </row>
    <row r="57" spans="1:6" ht="25.5" customHeight="1">
      <c r="A57" s="43">
        <v>3</v>
      </c>
      <c r="B57" s="119" t="s">
        <v>37</v>
      </c>
      <c r="C57" s="38" t="s">
        <v>122</v>
      </c>
      <c r="D57" s="31">
        <v>190</v>
      </c>
      <c r="E57" s="94">
        <v>3.0928075314132664</v>
      </c>
      <c r="F57" s="35">
        <f t="shared" si="1"/>
        <v>587.63343096852066</v>
      </c>
    </row>
    <row r="58" spans="1:6" ht="18">
      <c r="A58" s="31"/>
      <c r="B58" s="21" t="s">
        <v>38</v>
      </c>
      <c r="C58" s="31"/>
      <c r="D58" s="31"/>
      <c r="E58" s="35"/>
      <c r="F58" s="35">
        <f t="shared" si="1"/>
        <v>0</v>
      </c>
    </row>
    <row r="59" spans="1:6" ht="54" customHeight="1">
      <c r="A59" s="101">
        <v>1</v>
      </c>
      <c r="B59" s="158" t="s">
        <v>39</v>
      </c>
      <c r="C59" s="93" t="s">
        <v>119</v>
      </c>
      <c r="D59" s="31">
        <v>99.2</v>
      </c>
      <c r="E59" s="94">
        <v>9.6923896664238107</v>
      </c>
      <c r="F59" s="35">
        <f t="shared" si="1"/>
        <v>961.48505490924208</v>
      </c>
    </row>
    <row r="60" spans="1:6" ht="47.25" customHeight="1">
      <c r="A60" s="99">
        <v>2</v>
      </c>
      <c r="B60" s="159" t="s">
        <v>40</v>
      </c>
      <c r="C60" s="113" t="s">
        <v>121</v>
      </c>
      <c r="D60" s="124">
        <v>37.200000000000003</v>
      </c>
      <c r="E60" s="114">
        <v>15.663770760228386</v>
      </c>
      <c r="F60" s="35">
        <f t="shared" si="1"/>
        <v>582.69227228049601</v>
      </c>
    </row>
    <row r="61" spans="1:6" ht="36.75" customHeight="1">
      <c r="A61" s="101">
        <v>3</v>
      </c>
      <c r="B61" s="159" t="s">
        <v>41</v>
      </c>
      <c r="C61" s="31" t="s">
        <v>116</v>
      </c>
      <c r="D61" s="31">
        <v>3.7</v>
      </c>
      <c r="E61" s="94">
        <v>14.556566863312392</v>
      </c>
      <c r="F61" s="35">
        <f t="shared" si="1"/>
        <v>53.859297394255854</v>
      </c>
    </row>
    <row r="62" spans="1:6" ht="47.25" customHeight="1">
      <c r="A62" s="101">
        <v>4</v>
      </c>
      <c r="B62" s="159" t="s">
        <v>42</v>
      </c>
      <c r="C62" s="31" t="s">
        <v>116</v>
      </c>
      <c r="D62" s="31">
        <v>3.7</v>
      </c>
      <c r="E62" s="94">
        <v>12.62785199868493</v>
      </c>
      <c r="F62" s="35">
        <f t="shared" si="1"/>
        <v>46.723052395134246</v>
      </c>
    </row>
    <row r="63" spans="1:6" ht="36">
      <c r="A63" s="10"/>
      <c r="B63" s="49" t="s">
        <v>44</v>
      </c>
      <c r="C63" s="10"/>
      <c r="D63" s="10"/>
      <c r="E63" s="35"/>
      <c r="F63" s="35"/>
    </row>
    <row r="64" spans="1:6" ht="18">
      <c r="A64" s="10"/>
      <c r="B64" s="49" t="s">
        <v>43</v>
      </c>
      <c r="C64" s="10"/>
      <c r="D64" s="10"/>
      <c r="E64" s="35"/>
      <c r="F64" s="35"/>
    </row>
    <row r="65" spans="1:6" ht="25.5" customHeight="1">
      <c r="A65" s="6">
        <v>1</v>
      </c>
      <c r="B65" s="19" t="s">
        <v>45</v>
      </c>
      <c r="C65" s="37" t="s">
        <v>119</v>
      </c>
      <c r="D65" s="6">
        <v>35</v>
      </c>
      <c r="E65" s="35">
        <v>3.1576939508446644</v>
      </c>
      <c r="F65" s="35">
        <f t="shared" si="1"/>
        <v>110.51928827956326</v>
      </c>
    </row>
    <row r="66" spans="1:6" ht="25.5" customHeight="1">
      <c r="A66" s="10">
        <v>2</v>
      </c>
      <c r="B66" s="52" t="s">
        <v>46</v>
      </c>
      <c r="C66" s="37" t="s">
        <v>119</v>
      </c>
      <c r="D66" s="10">
        <v>68.599999999999994</v>
      </c>
      <c r="E66" s="35">
        <v>3.0580262549447341</v>
      </c>
      <c r="F66" s="35">
        <f t="shared" si="1"/>
        <v>209.78060108920874</v>
      </c>
    </row>
    <row r="67" spans="1:6" ht="28.5" customHeight="1">
      <c r="A67" s="10">
        <v>3</v>
      </c>
      <c r="B67" s="52" t="s">
        <v>47</v>
      </c>
      <c r="C67" s="37" t="s">
        <v>119</v>
      </c>
      <c r="D67" s="10">
        <v>193.9</v>
      </c>
      <c r="E67" s="35">
        <v>1.7452372061048227</v>
      </c>
      <c r="F67" s="35">
        <f t="shared" si="1"/>
        <v>338.40149426372511</v>
      </c>
    </row>
    <row r="68" spans="1:6" ht="23.25" customHeight="1">
      <c r="A68" s="10">
        <v>4</v>
      </c>
      <c r="B68" t="s">
        <v>48</v>
      </c>
      <c r="C68" s="37" t="s">
        <v>119</v>
      </c>
      <c r="D68" s="10">
        <v>98</v>
      </c>
      <c r="E68" s="35">
        <v>2.625578097679822</v>
      </c>
      <c r="F68" s="35">
        <f t="shared" si="1"/>
        <v>257.30665357262257</v>
      </c>
    </row>
    <row r="69" spans="1:6" ht="18">
      <c r="A69" s="10">
        <v>5</v>
      </c>
      <c r="B69" t="s">
        <v>49</v>
      </c>
      <c r="C69" s="37" t="s">
        <v>119</v>
      </c>
      <c r="D69" s="10">
        <v>485.1</v>
      </c>
      <c r="E69" s="35">
        <v>0.67956138998771864</v>
      </c>
      <c r="F69" s="35">
        <f t="shared" si="1"/>
        <v>329.65523028304233</v>
      </c>
    </row>
    <row r="70" spans="1:6" ht="23.25" customHeight="1">
      <c r="A70" s="10">
        <v>6</v>
      </c>
      <c r="B70" t="s">
        <v>50</v>
      </c>
      <c r="C70" s="37" t="s">
        <v>119</v>
      </c>
      <c r="D70" s="10">
        <v>13.65</v>
      </c>
      <c r="E70" s="35">
        <v>1.0502312390719291</v>
      </c>
      <c r="F70" s="35">
        <f t="shared" si="1"/>
        <v>14.335656413331831</v>
      </c>
    </row>
    <row r="71" spans="1:6" ht="18">
      <c r="A71" s="10">
        <v>7</v>
      </c>
      <c r="B71" s="52" t="s">
        <v>51</v>
      </c>
      <c r="C71" s="37" t="s">
        <v>119</v>
      </c>
      <c r="D71" s="10">
        <v>112</v>
      </c>
      <c r="E71" s="35">
        <v>3.7530322219776284</v>
      </c>
      <c r="F71" s="35">
        <f t="shared" si="1"/>
        <v>420.33960886149441</v>
      </c>
    </row>
    <row r="72" spans="1:6" ht="18">
      <c r="A72" s="10">
        <v>8</v>
      </c>
      <c r="B72" t="s">
        <v>52</v>
      </c>
      <c r="C72" s="37" t="s">
        <v>112</v>
      </c>
      <c r="D72" s="10">
        <v>0.62660000000000005</v>
      </c>
      <c r="E72" s="35">
        <v>429.86891289836757</v>
      </c>
      <c r="F72" s="35">
        <f t="shared" si="1"/>
        <v>269.35586082211717</v>
      </c>
    </row>
    <row r="73" spans="1:6" ht="45.75" customHeight="1">
      <c r="A73" s="103">
        <v>9</v>
      </c>
      <c r="B73" s="104" t="s">
        <v>98</v>
      </c>
      <c r="C73" s="43" t="s">
        <v>123</v>
      </c>
      <c r="D73" s="6">
        <v>0.35</v>
      </c>
      <c r="E73" s="94">
        <v>153.97445127114312</v>
      </c>
      <c r="F73" s="35">
        <f t="shared" si="1"/>
        <v>53.891057944900091</v>
      </c>
    </row>
    <row r="74" spans="1:6" ht="40.5" customHeight="1">
      <c r="A74" s="103">
        <v>10</v>
      </c>
      <c r="B74" s="52" t="s">
        <v>53</v>
      </c>
      <c r="C74" s="43" t="s">
        <v>116</v>
      </c>
      <c r="D74" s="6">
        <v>2.2000000000000002</v>
      </c>
      <c r="E74" s="94">
        <v>55.405201886471218</v>
      </c>
      <c r="F74" s="35">
        <f t="shared" si="1"/>
        <v>121.89144415023669</v>
      </c>
    </row>
    <row r="75" spans="1:6" ht="43.5" customHeight="1">
      <c r="A75" s="53">
        <v>11</v>
      </c>
      <c r="B75" s="54" t="s">
        <v>54</v>
      </c>
      <c r="C75" s="53" t="s">
        <v>121</v>
      </c>
      <c r="D75" s="55">
        <v>44.1</v>
      </c>
      <c r="E75" s="35">
        <v>20.948805815682309</v>
      </c>
      <c r="F75" s="35">
        <f t="shared" si="1"/>
        <v>923.84233647158987</v>
      </c>
    </row>
    <row r="76" spans="1:6" ht="35.25" customHeight="1">
      <c r="A76" s="53">
        <v>12</v>
      </c>
      <c r="B76" s="159" t="s">
        <v>70</v>
      </c>
      <c r="C76" s="37" t="s">
        <v>119</v>
      </c>
      <c r="D76" s="56">
        <v>98</v>
      </c>
      <c r="E76" s="35">
        <v>11.583432783881568</v>
      </c>
      <c r="F76" s="35">
        <f t="shared" si="1"/>
        <v>1135.1764128203936</v>
      </c>
    </row>
    <row r="77" spans="1:6" ht="31.5" customHeight="1">
      <c r="A77" s="51">
        <v>13</v>
      </c>
      <c r="B77" s="159" t="s">
        <v>55</v>
      </c>
      <c r="C77" s="37" t="s">
        <v>119</v>
      </c>
      <c r="D77" s="51">
        <v>21</v>
      </c>
      <c r="E77" s="35">
        <v>1.2703285090111351</v>
      </c>
      <c r="F77" s="35">
        <f t="shared" ref="F77:F108" si="2">+D77*E77</f>
        <v>26.676898689233838</v>
      </c>
    </row>
    <row r="78" spans="1:6" ht="36">
      <c r="A78" s="51">
        <v>14</v>
      </c>
      <c r="B78" s="50" t="s">
        <v>56</v>
      </c>
      <c r="C78" s="37" t="s">
        <v>119</v>
      </c>
      <c r="D78" s="51">
        <v>21</v>
      </c>
      <c r="E78" s="35">
        <v>2.6391161966852636</v>
      </c>
      <c r="F78" s="35">
        <f t="shared" si="2"/>
        <v>55.421440130390536</v>
      </c>
    </row>
    <row r="79" spans="1:6" ht="54" customHeight="1">
      <c r="A79" s="6">
        <v>15</v>
      </c>
      <c r="B79" s="32" t="s">
        <v>57</v>
      </c>
      <c r="C79" s="31" t="s">
        <v>121</v>
      </c>
      <c r="D79" s="10">
        <f>21*0.3</f>
        <v>6.3</v>
      </c>
      <c r="E79" s="35">
        <v>15.374225874108877</v>
      </c>
      <c r="F79" s="35">
        <f t="shared" si="2"/>
        <v>96.857623006885916</v>
      </c>
    </row>
    <row r="80" spans="1:6" ht="18">
      <c r="A80" s="7"/>
      <c r="B80" s="13" t="s">
        <v>58</v>
      </c>
      <c r="C80" s="7"/>
      <c r="D80" s="7"/>
      <c r="E80" s="35"/>
      <c r="F80" s="35"/>
    </row>
    <row r="81" spans="1:6" ht="18">
      <c r="A81" s="7"/>
      <c r="B81" s="45" t="s">
        <v>59</v>
      </c>
      <c r="C81" s="7"/>
      <c r="D81" s="7"/>
      <c r="E81" s="35"/>
      <c r="F81" s="35"/>
    </row>
    <row r="82" spans="1:6" ht="36">
      <c r="A82" s="6">
        <v>1</v>
      </c>
      <c r="B82" s="19" t="s">
        <v>60</v>
      </c>
      <c r="C82" s="31" t="s">
        <v>124</v>
      </c>
      <c r="D82" s="14">
        <v>4.6899999999999997E-2</v>
      </c>
      <c r="E82" s="35">
        <v>778.00456223123922</v>
      </c>
      <c r="F82" s="35">
        <f t="shared" si="2"/>
        <v>36.488413968645119</v>
      </c>
    </row>
    <row r="83" spans="1:6" ht="18">
      <c r="A83" s="31">
        <v>2</v>
      </c>
      <c r="B83" s="76" t="s">
        <v>13</v>
      </c>
      <c r="C83" s="38" t="s">
        <v>112</v>
      </c>
      <c r="D83" s="47">
        <f>46.9*1.8</f>
        <v>84.42</v>
      </c>
      <c r="E83" s="35">
        <v>0.70164110899188914</v>
      </c>
      <c r="F83" s="35">
        <f t="shared" si="2"/>
        <v>59.232542421095282</v>
      </c>
    </row>
    <row r="84" spans="1:6" ht="36">
      <c r="A84" s="7">
        <v>3</v>
      </c>
      <c r="B84" s="76" t="s">
        <v>61</v>
      </c>
      <c r="C84" s="7" t="s">
        <v>0</v>
      </c>
      <c r="D84" s="15">
        <v>4.5499999999999999E-2</v>
      </c>
      <c r="E84" s="35">
        <v>659.07348482944371</v>
      </c>
      <c r="F84" s="35">
        <f t="shared" si="2"/>
        <v>29.987843559739687</v>
      </c>
    </row>
    <row r="85" spans="1:6" ht="18">
      <c r="A85" s="7">
        <v>4</v>
      </c>
      <c r="B85" s="8" t="s">
        <v>62</v>
      </c>
      <c r="C85" s="37" t="s">
        <v>116</v>
      </c>
      <c r="D85" s="9">
        <v>29</v>
      </c>
      <c r="E85" s="35">
        <v>11.426887915047896</v>
      </c>
      <c r="F85" s="35">
        <f t="shared" si="2"/>
        <v>331.379749536389</v>
      </c>
    </row>
    <row r="86" spans="1:6" ht="18">
      <c r="A86" s="7">
        <v>5</v>
      </c>
      <c r="B86" s="76" t="s">
        <v>63</v>
      </c>
      <c r="C86" s="41" t="s">
        <v>116</v>
      </c>
      <c r="D86" s="7">
        <v>4.0999999999999996</v>
      </c>
      <c r="E86" s="35">
        <v>16.769004201851672</v>
      </c>
      <c r="F86" s="35">
        <f t="shared" si="2"/>
        <v>68.752917227591851</v>
      </c>
    </row>
    <row r="87" spans="1:6" ht="27.75" customHeight="1">
      <c r="A87" s="110">
        <v>6</v>
      </c>
      <c r="B87" s="141" t="s">
        <v>125</v>
      </c>
      <c r="C87" s="146" t="s">
        <v>116</v>
      </c>
      <c r="D87" s="7">
        <v>33.1</v>
      </c>
      <c r="E87" s="94">
        <v>55.405201886471218</v>
      </c>
      <c r="F87" s="35">
        <f t="shared" si="2"/>
        <v>1833.9121824421975</v>
      </c>
    </row>
    <row r="88" spans="1:6" ht="40.5" customHeight="1">
      <c r="A88" s="110">
        <v>7</v>
      </c>
      <c r="B88" s="111" t="s">
        <v>64</v>
      </c>
      <c r="C88" s="146" t="s">
        <v>116</v>
      </c>
      <c r="D88" s="7">
        <v>30.4</v>
      </c>
      <c r="E88" s="94">
        <v>56.860260927538164</v>
      </c>
      <c r="F88" s="35">
        <f t="shared" si="2"/>
        <v>1728.5519321971601</v>
      </c>
    </row>
    <row r="89" spans="1:6" ht="40.5" customHeight="1">
      <c r="A89" s="7">
        <v>8</v>
      </c>
      <c r="B89" s="8" t="s">
        <v>65</v>
      </c>
      <c r="C89" s="41" t="s">
        <v>113</v>
      </c>
      <c r="D89" s="7">
        <v>1.4490000000000001</v>
      </c>
      <c r="E89" s="35">
        <v>112.25642020700806</v>
      </c>
      <c r="F89" s="35">
        <f t="shared" si="2"/>
        <v>162.6595528799547</v>
      </c>
    </row>
    <row r="90" spans="1:6" ht="30" customHeight="1">
      <c r="A90" s="7">
        <v>9</v>
      </c>
      <c r="B90" s="76" t="s">
        <v>66</v>
      </c>
      <c r="C90" s="41" t="s">
        <v>116</v>
      </c>
      <c r="D90" s="7">
        <v>9.1</v>
      </c>
      <c r="E90" s="35">
        <v>1.7450845131132928</v>
      </c>
      <c r="F90" s="35">
        <f t="shared" si="2"/>
        <v>15.880269069330964</v>
      </c>
    </row>
    <row r="91" spans="1:6" ht="54">
      <c r="A91" s="7">
        <v>10</v>
      </c>
      <c r="B91" s="8" t="s">
        <v>67</v>
      </c>
      <c r="C91" s="31" t="s">
        <v>112</v>
      </c>
      <c r="D91" s="16">
        <v>1.2457</v>
      </c>
      <c r="E91" s="35">
        <v>454.9663505967776</v>
      </c>
      <c r="F91" s="35">
        <f t="shared" si="2"/>
        <v>566.75158293840582</v>
      </c>
    </row>
    <row r="92" spans="1:6" ht="36">
      <c r="A92" s="7">
        <v>11</v>
      </c>
      <c r="B92" s="8" t="s">
        <v>68</v>
      </c>
      <c r="C92" s="31" t="s">
        <v>112</v>
      </c>
      <c r="D92" s="7">
        <v>0.25540000000000002</v>
      </c>
      <c r="E92" s="35">
        <v>454.9663505967776</v>
      </c>
      <c r="F92" s="35">
        <f t="shared" si="2"/>
        <v>116.19840594241701</v>
      </c>
    </row>
    <row r="93" spans="1:6" ht="36">
      <c r="A93" s="7">
        <v>12</v>
      </c>
      <c r="B93" s="137" t="s">
        <v>69</v>
      </c>
      <c r="C93" s="41" t="s">
        <v>111</v>
      </c>
      <c r="D93" s="15">
        <v>3.6400000000000002E-2</v>
      </c>
      <c r="E93" s="35">
        <v>778.00456223123922</v>
      </c>
      <c r="F93" s="35">
        <f t="shared" si="2"/>
        <v>28.31936606521711</v>
      </c>
    </row>
    <row r="94" spans="1:6" ht="18">
      <c r="A94" s="31">
        <v>13</v>
      </c>
      <c r="B94" s="76" t="s">
        <v>13</v>
      </c>
      <c r="C94" s="31" t="s">
        <v>112</v>
      </c>
      <c r="D94" s="47">
        <f>36.4*1.8</f>
        <v>65.52</v>
      </c>
      <c r="E94" s="35">
        <v>0.70164110899188914</v>
      </c>
      <c r="F94" s="35">
        <f t="shared" si="2"/>
        <v>45.971525461148573</v>
      </c>
    </row>
    <row r="95" spans="1:6" ht="36">
      <c r="A95" s="53">
        <v>14</v>
      </c>
      <c r="B95" s="54" t="s">
        <v>54</v>
      </c>
      <c r="C95" s="53" t="s">
        <v>121</v>
      </c>
      <c r="D95" s="55">
        <f>69*0.5</f>
        <v>34.5</v>
      </c>
      <c r="E95" s="35">
        <v>20.948805815682309</v>
      </c>
      <c r="F95" s="35">
        <f t="shared" si="2"/>
        <v>722.73380064103969</v>
      </c>
    </row>
    <row r="96" spans="1:6" ht="18">
      <c r="A96" s="53">
        <v>15</v>
      </c>
      <c r="B96" s="54" t="s">
        <v>71</v>
      </c>
      <c r="C96" s="53" t="s">
        <v>119</v>
      </c>
      <c r="D96" s="56">
        <v>69</v>
      </c>
      <c r="E96" s="35">
        <v>11.583432783881568</v>
      </c>
      <c r="F96" s="35">
        <f t="shared" si="2"/>
        <v>799.25686208782815</v>
      </c>
    </row>
    <row r="97" spans="1:7" ht="48" customHeight="1">
      <c r="A97" s="115">
        <v>16</v>
      </c>
      <c r="B97" s="100" t="s">
        <v>72</v>
      </c>
      <c r="C97" s="147" t="s">
        <v>126</v>
      </c>
      <c r="D97" s="115">
        <v>75.900000000000006</v>
      </c>
      <c r="E97" s="114">
        <v>3.7046214742973476</v>
      </c>
      <c r="F97" s="35">
        <f t="shared" si="2"/>
        <v>281.18076989916869</v>
      </c>
    </row>
    <row r="98" spans="1:7" ht="18">
      <c r="A98" s="43"/>
      <c r="B98" s="21" t="s">
        <v>73</v>
      </c>
      <c r="C98" s="43"/>
      <c r="D98" s="31"/>
      <c r="E98" s="35"/>
      <c r="F98" s="35"/>
    </row>
    <row r="99" spans="1:7" ht="25.5" customHeight="1">
      <c r="A99" s="48">
        <v>1</v>
      </c>
      <c r="B99" s="46" t="s">
        <v>74</v>
      </c>
      <c r="C99" s="53" t="s">
        <v>119</v>
      </c>
      <c r="D99" s="48">
        <v>69</v>
      </c>
      <c r="E99" s="35">
        <v>3.1576939508446644</v>
      </c>
      <c r="F99" s="35">
        <f t="shared" si="2"/>
        <v>217.88088260828184</v>
      </c>
    </row>
    <row r="100" spans="1:7" ht="23.25" customHeight="1">
      <c r="A100" s="37">
        <v>2</v>
      </c>
      <c r="B100" s="39" t="s">
        <v>75</v>
      </c>
      <c r="C100" s="53" t="s">
        <v>119</v>
      </c>
      <c r="D100" s="34">
        <v>39.049999999999997</v>
      </c>
      <c r="E100" s="35">
        <v>1.0965649702074551</v>
      </c>
      <c r="F100" s="35">
        <f t="shared" si="2"/>
        <v>42.820862086601117</v>
      </c>
    </row>
    <row r="101" spans="1:7" ht="28.5" customHeight="1">
      <c r="A101" s="37">
        <v>3</v>
      </c>
      <c r="B101" s="39" t="s">
        <v>76</v>
      </c>
      <c r="C101" s="53" t="s">
        <v>119</v>
      </c>
      <c r="D101" s="34">
        <v>265.64999999999998</v>
      </c>
      <c r="E101" s="35">
        <v>0.54056019658113985</v>
      </c>
      <c r="F101" s="35">
        <f t="shared" si="2"/>
        <v>143.59981622177978</v>
      </c>
    </row>
    <row r="102" spans="1:7" ht="26.25" customHeight="1">
      <c r="A102" s="37">
        <v>4</v>
      </c>
      <c r="B102" s="39" t="s">
        <v>77</v>
      </c>
      <c r="C102" s="53" t="s">
        <v>119</v>
      </c>
      <c r="D102" s="56">
        <v>138</v>
      </c>
      <c r="E102" s="35">
        <v>0.71045054407806951</v>
      </c>
      <c r="F102" s="35">
        <f t="shared" si="2"/>
        <v>98.042175082773596</v>
      </c>
    </row>
    <row r="103" spans="1:7" ht="28.5" customHeight="1">
      <c r="A103" s="37">
        <v>5</v>
      </c>
      <c r="B103" s="39" t="s">
        <v>78</v>
      </c>
      <c r="C103" s="37" t="s">
        <v>122</v>
      </c>
      <c r="D103" s="56">
        <v>36</v>
      </c>
      <c r="E103" s="35">
        <v>0.10811203931622798</v>
      </c>
      <c r="F103" s="35">
        <f t="shared" si="2"/>
        <v>3.8920334153842076</v>
      </c>
    </row>
    <row r="104" spans="1:7" ht="18">
      <c r="A104" s="37">
        <v>6</v>
      </c>
      <c r="B104" s="39" t="s">
        <v>79</v>
      </c>
      <c r="C104" s="37" t="s">
        <v>122</v>
      </c>
      <c r="D104" s="56">
        <v>380</v>
      </c>
      <c r="E104" s="35">
        <v>4.6333731135526267E-2</v>
      </c>
      <c r="F104" s="35">
        <f t="shared" si="2"/>
        <v>17.606817831499981</v>
      </c>
    </row>
    <row r="105" spans="1:7" ht="49.5" customHeight="1">
      <c r="A105" s="130">
        <v>7</v>
      </c>
      <c r="B105" s="98" t="s">
        <v>80</v>
      </c>
      <c r="C105" s="97" t="s">
        <v>113</v>
      </c>
      <c r="D105" s="117">
        <v>0.82799999999999996</v>
      </c>
      <c r="E105" s="114">
        <v>153.97445127114312</v>
      </c>
      <c r="F105" s="35">
        <f t="shared" si="2"/>
        <v>127.49084565250649</v>
      </c>
    </row>
    <row r="106" spans="1:7" ht="39.75" customHeight="1">
      <c r="A106" s="7"/>
      <c r="B106" s="4" t="s">
        <v>81</v>
      </c>
      <c r="C106" s="7"/>
      <c r="D106" s="7"/>
      <c r="E106" s="35"/>
      <c r="F106" s="35"/>
    </row>
    <row r="107" spans="1:7" ht="18">
      <c r="A107" s="7">
        <v>1</v>
      </c>
      <c r="B107" t="s">
        <v>82</v>
      </c>
      <c r="C107" s="37" t="s">
        <v>122</v>
      </c>
      <c r="D107" s="7">
        <v>20</v>
      </c>
      <c r="E107" s="35">
        <v>1.4241972127470224</v>
      </c>
      <c r="F107" s="35">
        <f t="shared" si="2"/>
        <v>28.483944254940447</v>
      </c>
    </row>
    <row r="108" spans="1:7" ht="39.75" customHeight="1">
      <c r="A108" s="110">
        <v>2</v>
      </c>
      <c r="B108" s="108" t="s">
        <v>83</v>
      </c>
      <c r="C108" s="146" t="s">
        <v>127</v>
      </c>
      <c r="D108" s="20">
        <v>1.2</v>
      </c>
      <c r="E108" s="94">
        <v>78.313583420459878</v>
      </c>
      <c r="F108" s="35">
        <f t="shared" si="2"/>
        <v>93.976300104551854</v>
      </c>
      <c r="G108" s="116"/>
    </row>
    <row r="109" spans="1:7" ht="39.75" customHeight="1">
      <c r="A109" s="7"/>
      <c r="B109" s="4" t="s">
        <v>84</v>
      </c>
      <c r="C109" s="7"/>
      <c r="D109" s="7"/>
      <c r="E109" s="35"/>
      <c r="F109" s="35"/>
    </row>
    <row r="110" spans="1:7" ht="18">
      <c r="A110" s="7">
        <v>1</v>
      </c>
      <c r="B110" t="s">
        <v>82</v>
      </c>
      <c r="C110" s="37" t="s">
        <v>122</v>
      </c>
      <c r="D110" s="7">
        <v>27</v>
      </c>
      <c r="E110" s="35">
        <v>1.4241972127470224</v>
      </c>
      <c r="F110" s="35">
        <f t="shared" ref="F110:F128" si="3">+D110*E110</f>
        <v>38.453324744169606</v>
      </c>
    </row>
    <row r="111" spans="1:7" ht="36">
      <c r="A111" s="7">
        <v>2</v>
      </c>
      <c r="B111" s="138" t="s">
        <v>85</v>
      </c>
      <c r="C111" s="146" t="s">
        <v>127</v>
      </c>
      <c r="D111" s="20">
        <v>1.7</v>
      </c>
      <c r="E111" s="35">
        <v>31.067471544722121</v>
      </c>
      <c r="F111" s="35">
        <f t="shared" si="3"/>
        <v>52.814701626027606</v>
      </c>
    </row>
    <row r="112" spans="1:7" ht="26.25" customHeight="1">
      <c r="A112" s="7">
        <v>3</v>
      </c>
      <c r="B112" s="76" t="s">
        <v>86</v>
      </c>
      <c r="C112" s="31" t="s">
        <v>112</v>
      </c>
      <c r="D112" s="7">
        <f>1.7*1.8</f>
        <v>3.06</v>
      </c>
      <c r="E112" s="35">
        <v>0.71418049469049349</v>
      </c>
      <c r="F112" s="35">
        <f t="shared" si="3"/>
        <v>2.1853923137529101</v>
      </c>
    </row>
    <row r="113" spans="1:7" ht="18">
      <c r="A113" s="31">
        <v>4</v>
      </c>
      <c r="B113" s="76" t="s">
        <v>13</v>
      </c>
      <c r="C113" s="38" t="s">
        <v>112</v>
      </c>
      <c r="D113" s="35">
        <f>1.7*1.8</f>
        <v>3.06</v>
      </c>
      <c r="E113" s="35">
        <v>0.70164110899188914</v>
      </c>
      <c r="F113" s="35">
        <f t="shared" si="3"/>
        <v>2.1470217935151807</v>
      </c>
    </row>
    <row r="114" spans="1:7" ht="18">
      <c r="A114" s="7">
        <v>5</v>
      </c>
      <c r="B114" t="s">
        <v>87</v>
      </c>
      <c r="C114" s="37" t="s">
        <v>122</v>
      </c>
      <c r="D114" s="7">
        <v>22</v>
      </c>
      <c r="E114" s="35">
        <v>2.8483944254940448</v>
      </c>
      <c r="F114" s="35">
        <f t="shared" si="3"/>
        <v>62.664677360868986</v>
      </c>
    </row>
    <row r="115" spans="1:7" ht="36">
      <c r="A115" s="7">
        <v>6</v>
      </c>
      <c r="B115" s="8" t="s">
        <v>88</v>
      </c>
      <c r="C115" s="41" t="s">
        <v>113</v>
      </c>
      <c r="D115" s="57">
        <f>(0.3/0.03)/100</f>
        <v>0.1</v>
      </c>
      <c r="E115" s="35">
        <v>157.89357131648524</v>
      </c>
      <c r="F115" s="35">
        <f t="shared" si="3"/>
        <v>15.789357131648524</v>
      </c>
    </row>
    <row r="116" spans="1:7" ht="54">
      <c r="A116" s="9">
        <v>7</v>
      </c>
      <c r="B116" s="58" t="s">
        <v>89</v>
      </c>
      <c r="C116" s="41" t="s">
        <v>111</v>
      </c>
      <c r="D116" s="59">
        <v>1.4E-3</v>
      </c>
      <c r="E116" s="35">
        <v>778.00456223123922</v>
      </c>
      <c r="F116" s="35">
        <f t="shared" si="3"/>
        <v>1.089206387123735</v>
      </c>
    </row>
    <row r="117" spans="1:7" ht="18">
      <c r="A117" s="37">
        <v>8</v>
      </c>
      <c r="B117" s="76" t="s">
        <v>13</v>
      </c>
      <c r="C117" s="31" t="s">
        <v>112</v>
      </c>
      <c r="D117" s="55">
        <f>1.4*1.8</f>
        <v>2.52</v>
      </c>
      <c r="E117" s="35">
        <v>0.70164110899188914</v>
      </c>
      <c r="F117" s="35">
        <f t="shared" si="3"/>
        <v>1.7681355946595607</v>
      </c>
    </row>
    <row r="118" spans="1:7" ht="41.25" customHeight="1">
      <c r="A118" s="110">
        <v>9</v>
      </c>
      <c r="B118" s="22" t="s">
        <v>90</v>
      </c>
      <c r="C118" s="37" t="s">
        <v>122</v>
      </c>
      <c r="D118" s="95">
        <v>25</v>
      </c>
      <c r="E118" s="94">
        <v>134.2122444832336</v>
      </c>
      <c r="F118" s="35">
        <f t="shared" si="3"/>
        <v>3355.3061120808402</v>
      </c>
      <c r="G118" s="116"/>
    </row>
    <row r="119" spans="1:7" ht="29.25" customHeight="1">
      <c r="A119" s="63"/>
      <c r="B119" s="133" t="s">
        <v>91</v>
      </c>
      <c r="C119" s="63"/>
      <c r="D119" s="64"/>
      <c r="E119" s="78"/>
      <c r="F119" s="35"/>
    </row>
    <row r="120" spans="1:7" ht="43.5" customHeight="1">
      <c r="A120" s="63"/>
      <c r="B120" s="139" t="s">
        <v>92</v>
      </c>
      <c r="C120" s="63"/>
      <c r="D120" s="64"/>
      <c r="E120" s="78"/>
      <c r="F120" s="35"/>
    </row>
    <row r="121" spans="1:7" ht="18" customHeight="1">
      <c r="A121" s="66">
        <v>1</v>
      </c>
      <c r="B121" s="68" t="s">
        <v>93</v>
      </c>
      <c r="C121" s="66" t="s">
        <v>128</v>
      </c>
      <c r="D121" s="69">
        <v>0.10299999999999999</v>
      </c>
      <c r="E121" s="78">
        <v>500.29247987703627</v>
      </c>
      <c r="F121" s="35">
        <f t="shared" si="3"/>
        <v>51.530125427334731</v>
      </c>
    </row>
    <row r="122" spans="1:7" ht="18" customHeight="1">
      <c r="A122" s="66">
        <v>2</v>
      </c>
      <c r="B122" s="68" t="s">
        <v>94</v>
      </c>
      <c r="C122" s="66" t="s">
        <v>128</v>
      </c>
      <c r="D122" s="69">
        <v>0.61499999999999999</v>
      </c>
      <c r="E122" s="78">
        <v>146.61166554251909</v>
      </c>
      <c r="F122" s="35">
        <f t="shared" si="3"/>
        <v>90.166174308649246</v>
      </c>
    </row>
    <row r="123" spans="1:7" ht="18" customHeight="1">
      <c r="A123" s="66">
        <v>3</v>
      </c>
      <c r="B123" s="68" t="s">
        <v>95</v>
      </c>
      <c r="C123" s="66" t="s">
        <v>128</v>
      </c>
      <c r="D123" s="70">
        <v>0.06</v>
      </c>
      <c r="E123" s="78">
        <v>264.03369590157882</v>
      </c>
      <c r="F123" s="35">
        <f t="shared" si="3"/>
        <v>15.842021754094729</v>
      </c>
    </row>
    <row r="124" spans="1:7" ht="18" customHeight="1">
      <c r="A124" s="66">
        <v>4</v>
      </c>
      <c r="B124" s="68" t="s">
        <v>96</v>
      </c>
      <c r="C124" s="66" t="s">
        <v>121</v>
      </c>
      <c r="D124" s="71">
        <v>533.6</v>
      </c>
      <c r="E124" s="78">
        <v>5.2076862004958082</v>
      </c>
      <c r="F124" s="35">
        <f t="shared" si="3"/>
        <v>2778.8213565845635</v>
      </c>
    </row>
    <row r="125" spans="1:7" ht="34.5" customHeight="1">
      <c r="A125" s="63"/>
      <c r="B125" s="133" t="s">
        <v>97</v>
      </c>
      <c r="C125" s="63"/>
      <c r="D125" s="64"/>
      <c r="E125" s="78"/>
      <c r="F125" s="35"/>
    </row>
    <row r="126" spans="1:7" ht="28.5" customHeight="1">
      <c r="A126" s="72">
        <v>1</v>
      </c>
      <c r="B126" s="140" t="s">
        <v>99</v>
      </c>
      <c r="C126" s="148" t="s">
        <v>111</v>
      </c>
      <c r="D126" s="73">
        <v>1.3820000000000001E-2</v>
      </c>
      <c r="E126" s="78">
        <v>778.00456223123922</v>
      </c>
      <c r="F126" s="35">
        <f t="shared" si="3"/>
        <v>10.752023050035726</v>
      </c>
    </row>
    <row r="127" spans="1:7" ht="35.25" customHeight="1">
      <c r="A127" s="72">
        <v>2</v>
      </c>
      <c r="B127" s="74" t="s">
        <v>100</v>
      </c>
      <c r="C127" s="148" t="s">
        <v>111</v>
      </c>
      <c r="D127" s="73">
        <v>1.3820000000000001E-2</v>
      </c>
      <c r="E127" s="78">
        <v>883.86089236892644</v>
      </c>
      <c r="F127" s="35">
        <f t="shared" si="3"/>
        <v>12.214957532538564</v>
      </c>
    </row>
    <row r="128" spans="1:7" ht="18" customHeight="1">
      <c r="A128" s="75">
        <v>3</v>
      </c>
      <c r="B128" s="76" t="s">
        <v>13</v>
      </c>
      <c r="C128" s="38" t="s">
        <v>112</v>
      </c>
      <c r="D128" s="77">
        <f>13.82*1.8</f>
        <v>24.876000000000001</v>
      </c>
      <c r="E128" s="78">
        <v>0.70164110899188914</v>
      </c>
      <c r="F128" s="35">
        <f t="shared" si="3"/>
        <v>17.454024227282236</v>
      </c>
    </row>
    <row r="129" spans="1:6" ht="18" customHeight="1">
      <c r="A129" s="79">
        <v>4</v>
      </c>
      <c r="B129" s="141" t="s">
        <v>101</v>
      </c>
      <c r="C129" s="149" t="s">
        <v>116</v>
      </c>
      <c r="D129" s="79">
        <v>7.68</v>
      </c>
      <c r="E129" s="78">
        <v>1.7450845131132928</v>
      </c>
      <c r="F129" s="78">
        <v>13.402249060710087</v>
      </c>
    </row>
    <row r="130" spans="1:6" ht="44.25" customHeight="1">
      <c r="A130" s="91">
        <v>5</v>
      </c>
      <c r="B130" s="107" t="s">
        <v>102</v>
      </c>
      <c r="C130" s="149" t="s">
        <v>116</v>
      </c>
      <c r="D130" s="91">
        <v>6.1</v>
      </c>
      <c r="E130" s="94">
        <v>55.405201886471218</v>
      </c>
      <c r="F130" s="94">
        <v>337.97173150747437</v>
      </c>
    </row>
    <row r="131" spans="1:6" ht="18" customHeight="1">
      <c r="A131" s="51">
        <v>6</v>
      </c>
      <c r="B131" s="141" t="s">
        <v>103</v>
      </c>
      <c r="C131" s="149" t="s">
        <v>116</v>
      </c>
      <c r="D131" s="92">
        <v>0.6</v>
      </c>
      <c r="E131" s="94">
        <v>56.860260927538164</v>
      </c>
      <c r="F131" s="94">
        <v>34.116156556522903</v>
      </c>
    </row>
    <row r="132" spans="1:6" ht="18" customHeight="1">
      <c r="A132" s="66">
        <v>7</v>
      </c>
      <c r="B132" s="68" t="s">
        <v>104</v>
      </c>
      <c r="C132" s="66" t="s">
        <v>122</v>
      </c>
      <c r="D132" s="80">
        <v>85</v>
      </c>
      <c r="E132" s="70">
        <v>7.8165428852311223</v>
      </c>
      <c r="F132" s="70">
        <v>664.40614524464536</v>
      </c>
    </row>
    <row r="133" spans="1:6" ht="18" customHeight="1">
      <c r="A133" s="37">
        <v>8</v>
      </c>
      <c r="B133" s="39" t="s">
        <v>105</v>
      </c>
      <c r="C133" s="37" t="s">
        <v>119</v>
      </c>
      <c r="D133" s="56">
        <f>2.5*64</f>
        <v>160</v>
      </c>
      <c r="E133" s="34">
        <v>1.9305721306469281</v>
      </c>
      <c r="F133" s="34">
        <v>308.89154090350848</v>
      </c>
    </row>
    <row r="134" spans="1:6" ht="18" customHeight="1">
      <c r="A134" s="37">
        <v>9</v>
      </c>
      <c r="B134" s="39" t="s">
        <v>106</v>
      </c>
      <c r="C134" s="66" t="s">
        <v>122</v>
      </c>
      <c r="D134" s="56">
        <v>85</v>
      </c>
      <c r="E134" s="34">
        <v>23.939094420021906</v>
      </c>
      <c r="F134" s="34">
        <v>2034.823025701862</v>
      </c>
    </row>
    <row r="135" spans="1:6" ht="29.25" customHeight="1">
      <c r="A135" s="72">
        <v>10</v>
      </c>
      <c r="B135" s="142" t="s">
        <v>107</v>
      </c>
      <c r="C135" s="150" t="s">
        <v>113</v>
      </c>
      <c r="D135" s="72">
        <v>0.25</v>
      </c>
      <c r="E135" s="94">
        <v>153.97445127114312</v>
      </c>
      <c r="F135" s="94">
        <v>38.493612817785781</v>
      </c>
    </row>
    <row r="136" spans="1:6" ht="18">
      <c r="A136" s="131"/>
      <c r="B136" s="143" t="s">
        <v>108</v>
      </c>
      <c r="C136" s="82"/>
      <c r="D136" s="82"/>
      <c r="E136" s="84"/>
      <c r="F136" s="85">
        <f>SUM(F13:F135)</f>
        <v>243215.98089161483</v>
      </c>
    </row>
    <row r="137" spans="1:6" ht="18">
      <c r="A137" s="132"/>
      <c r="B137" s="143" t="s">
        <v>109</v>
      </c>
      <c r="C137" s="83"/>
      <c r="D137" s="86"/>
      <c r="E137" s="87"/>
      <c r="F137" s="88">
        <f>F136*20%</f>
        <v>48643.196178322971</v>
      </c>
    </row>
    <row r="138" spans="1:6" ht="18">
      <c r="A138" s="132"/>
      <c r="B138" s="143" t="s">
        <v>108</v>
      </c>
      <c r="C138" s="83"/>
      <c r="D138" s="86"/>
      <c r="E138" s="87"/>
      <c r="F138" s="88">
        <f>F136+F137</f>
        <v>291859.17706993781</v>
      </c>
    </row>
    <row r="139" spans="1:6" ht="18">
      <c r="A139" s="1"/>
      <c r="B139" s="18"/>
      <c r="C139" s="18"/>
      <c r="D139" s="18"/>
      <c r="E139" s="17"/>
      <c r="F139" s="17"/>
    </row>
    <row r="140" spans="1:6" ht="18">
      <c r="A140" s="23"/>
      <c r="B140" s="89"/>
      <c r="D140" s="24"/>
      <c r="E140" s="25"/>
      <c r="F140" s="26"/>
    </row>
    <row r="141" spans="1:6" ht="18">
      <c r="A141" s="23"/>
      <c r="B141" s="89"/>
      <c r="D141" s="27"/>
      <c r="E141" s="28"/>
      <c r="F141" s="26"/>
    </row>
    <row r="142" spans="1:6" ht="18">
      <c r="A142" s="23"/>
      <c r="B142" s="90"/>
      <c r="D142" s="27"/>
      <c r="E142" s="30"/>
      <c r="F142" s="26"/>
    </row>
    <row r="143" spans="1:6" ht="18">
      <c r="A143" s="23"/>
      <c r="B143" s="89"/>
      <c r="D143" s="29"/>
      <c r="E143" s="26"/>
      <c r="F143" s="26"/>
    </row>
    <row r="144" spans="1:6" ht="18">
      <c r="B144" s="89"/>
      <c r="C144" s="89"/>
    </row>
    <row r="188" spans="6:6">
      <c r="F188" s="151" t="s">
        <v>129</v>
      </c>
    </row>
    <row r="189" spans="6:6">
      <c r="F189" s="151" t="s">
        <v>130</v>
      </c>
    </row>
    <row r="190" spans="6:6">
      <c r="F190" s="152" t="s">
        <v>131</v>
      </c>
    </row>
    <row r="191" spans="6:6">
      <c r="F191" s="152" t="s">
        <v>132</v>
      </c>
    </row>
    <row r="192" spans="6:6">
      <c r="F192" s="153" t="s">
        <v>133</v>
      </c>
    </row>
    <row r="194" spans="1:6" ht="19.5">
      <c r="A194" s="161" t="s">
        <v>2</v>
      </c>
      <c r="B194" s="161"/>
      <c r="C194" s="161"/>
      <c r="D194" s="161"/>
      <c r="E194" s="162"/>
      <c r="F194" s="162"/>
    </row>
    <row r="195" spans="1:6" ht="59.25" customHeight="1">
      <c r="A195" s="163" t="s">
        <v>110</v>
      </c>
      <c r="B195" s="164"/>
      <c r="C195" s="164"/>
      <c r="D195" s="164"/>
      <c r="E195" s="165"/>
      <c r="F195" s="165"/>
    </row>
    <row r="196" spans="1:6" ht="16.5" thickBot="1">
      <c r="A196" s="1"/>
      <c r="B196" s="1"/>
      <c r="C196" s="2"/>
      <c r="D196" s="2"/>
      <c r="E196" s="3"/>
      <c r="F196" s="3"/>
    </row>
    <row r="197" spans="1:6" ht="14.45" customHeight="1">
      <c r="A197" s="166" t="s">
        <v>3</v>
      </c>
      <c r="B197" s="169" t="s">
        <v>4</v>
      </c>
      <c r="C197" s="169" t="s">
        <v>5</v>
      </c>
      <c r="D197" s="169" t="s">
        <v>6</v>
      </c>
      <c r="E197" s="172" t="s">
        <v>7</v>
      </c>
      <c r="F197" s="175" t="s">
        <v>8</v>
      </c>
    </row>
    <row r="198" spans="1:6" ht="14.45" customHeight="1">
      <c r="A198" s="167"/>
      <c r="B198" s="170"/>
      <c r="C198" s="170"/>
      <c r="D198" s="170"/>
      <c r="E198" s="173"/>
      <c r="F198" s="176"/>
    </row>
    <row r="199" spans="1:6" ht="14.45" customHeight="1">
      <c r="A199" s="167"/>
      <c r="B199" s="170"/>
      <c r="C199" s="170"/>
      <c r="D199" s="170"/>
      <c r="E199" s="173"/>
      <c r="F199" s="176"/>
    </row>
    <row r="200" spans="1:6" ht="14.45" customHeight="1">
      <c r="A200" s="167"/>
      <c r="B200" s="170"/>
      <c r="C200" s="170"/>
      <c r="D200" s="170"/>
      <c r="E200" s="173"/>
      <c r="F200" s="176"/>
    </row>
    <row r="201" spans="1:6" ht="14.45" customHeight="1">
      <c r="A201" s="168"/>
      <c r="B201" s="171"/>
      <c r="C201" s="171"/>
      <c r="D201" s="171"/>
      <c r="E201" s="174"/>
      <c r="F201" s="177"/>
    </row>
    <row r="202" spans="1:6" ht="18">
      <c r="A202" s="4">
        <v>1</v>
      </c>
      <c r="B202" s="4">
        <v>2</v>
      </c>
      <c r="C202" s="4">
        <v>3</v>
      </c>
      <c r="D202" s="4">
        <v>4</v>
      </c>
      <c r="E202" s="5">
        <v>5</v>
      </c>
      <c r="F202" s="5">
        <v>6</v>
      </c>
    </row>
    <row r="203" spans="1:6" ht="18">
      <c r="A203" s="4"/>
      <c r="B203" s="133" t="s">
        <v>9</v>
      </c>
      <c r="C203" s="4"/>
      <c r="D203" s="4"/>
      <c r="E203" s="5"/>
      <c r="F203" s="5"/>
    </row>
    <row r="204" spans="1:6" ht="54">
      <c r="A204" s="7">
        <v>1</v>
      </c>
      <c r="B204" s="76" t="s">
        <v>10</v>
      </c>
      <c r="C204" s="41" t="s">
        <v>111</v>
      </c>
      <c r="D204" s="12">
        <v>0.01</v>
      </c>
      <c r="E204" s="35"/>
      <c r="F204" s="35"/>
    </row>
    <row r="205" spans="1:6" ht="54">
      <c r="A205" s="7">
        <v>2</v>
      </c>
      <c r="B205" s="76" t="s">
        <v>10</v>
      </c>
      <c r="C205" s="31" t="s">
        <v>111</v>
      </c>
      <c r="D205" s="7">
        <v>0.01</v>
      </c>
      <c r="E205" s="35"/>
      <c r="F205" s="35"/>
    </row>
    <row r="206" spans="1:6" ht="36">
      <c r="A206" s="31">
        <v>3</v>
      </c>
      <c r="B206" s="32" t="s">
        <v>11</v>
      </c>
      <c r="C206" s="31" t="s">
        <v>111</v>
      </c>
      <c r="D206" s="33">
        <v>4.3339999999999996</v>
      </c>
      <c r="E206" s="35"/>
      <c r="F206" s="35"/>
    </row>
    <row r="207" spans="1:6" ht="18">
      <c r="A207" s="31">
        <v>4</v>
      </c>
      <c r="B207" s="108" t="s">
        <v>12</v>
      </c>
      <c r="C207" s="37" t="s">
        <v>111</v>
      </c>
      <c r="D207" s="33">
        <v>4.3339999999999996</v>
      </c>
      <c r="E207" s="35"/>
      <c r="F207" s="35"/>
    </row>
    <row r="208" spans="1:6" ht="18">
      <c r="A208" s="31">
        <v>5</v>
      </c>
      <c r="B208" s="76" t="s">
        <v>13</v>
      </c>
      <c r="C208" s="38" t="s">
        <v>112</v>
      </c>
      <c r="D208" s="44">
        <v>8451</v>
      </c>
      <c r="E208" s="35"/>
      <c r="F208" s="35"/>
    </row>
    <row r="209" spans="1:6" ht="18">
      <c r="A209" s="7">
        <v>6</v>
      </c>
      <c r="B209" s="134" t="s">
        <v>14</v>
      </c>
      <c r="C209" s="31" t="s">
        <v>113</v>
      </c>
      <c r="D209" s="11">
        <v>80.17</v>
      </c>
      <c r="E209" s="35"/>
      <c r="F209" s="35"/>
    </row>
    <row r="210" spans="1:6" ht="18">
      <c r="A210" s="37">
        <v>7</v>
      </c>
      <c r="B210" s="134" t="s">
        <v>15</v>
      </c>
      <c r="C210" s="40" t="s">
        <v>113</v>
      </c>
      <c r="D210" s="34">
        <v>80.17</v>
      </c>
      <c r="E210" s="35"/>
      <c r="F210" s="35"/>
    </row>
    <row r="211" spans="1:6" ht="36">
      <c r="A211" s="31">
        <v>8</v>
      </c>
      <c r="B211" s="76" t="s">
        <v>16</v>
      </c>
      <c r="C211" s="41" t="s">
        <v>113</v>
      </c>
      <c r="D211" s="34">
        <v>80.17</v>
      </c>
      <c r="E211" s="35"/>
      <c r="F211" s="35"/>
    </row>
    <row r="212" spans="1:6" ht="36">
      <c r="A212" s="99">
        <v>9</v>
      </c>
      <c r="B212" s="108" t="s">
        <v>17</v>
      </c>
      <c r="C212" s="97" t="s">
        <v>114</v>
      </c>
      <c r="D212" s="94">
        <v>80.17</v>
      </c>
      <c r="E212" s="94"/>
      <c r="F212" s="35"/>
    </row>
    <row r="213" spans="1:6" ht="18">
      <c r="A213" s="72">
        <v>10</v>
      </c>
      <c r="B213" s="65" t="s">
        <v>18</v>
      </c>
      <c r="C213" s="67" t="s">
        <v>115</v>
      </c>
      <c r="D213" s="81">
        <f>0.6*8017</f>
        <v>4810.2</v>
      </c>
      <c r="E213" s="78"/>
      <c r="F213" s="35"/>
    </row>
    <row r="214" spans="1:6" ht="18">
      <c r="A214" s="124">
        <v>11</v>
      </c>
      <c r="B214" s="134" t="s">
        <v>19</v>
      </c>
      <c r="C214" s="113" t="s">
        <v>116</v>
      </c>
      <c r="D214" s="38">
        <f>8017*0.1</f>
        <v>801.7</v>
      </c>
      <c r="E214" s="94"/>
      <c r="F214" s="35"/>
    </row>
    <row r="215" spans="1:6" ht="18">
      <c r="A215" s="21"/>
      <c r="B215" s="133" t="s">
        <v>20</v>
      </c>
      <c r="C215" s="21"/>
      <c r="D215" s="21"/>
      <c r="E215" s="35"/>
      <c r="F215" s="35"/>
    </row>
    <row r="216" spans="1:6" ht="36">
      <c r="A216" s="31">
        <v>1</v>
      </c>
      <c r="B216" s="76" t="s">
        <v>21</v>
      </c>
      <c r="C216" s="31" t="s">
        <v>111</v>
      </c>
      <c r="D216" s="31">
        <v>0.33600000000000002</v>
      </c>
      <c r="E216" s="35"/>
      <c r="F216" s="35"/>
    </row>
    <row r="217" spans="1:6" ht="18">
      <c r="A217" s="31">
        <v>2</v>
      </c>
      <c r="B217" s="108" t="s">
        <v>12</v>
      </c>
      <c r="C217" s="37" t="s">
        <v>111</v>
      </c>
      <c r="D217" s="33">
        <v>0.33600000000000002</v>
      </c>
      <c r="E217" s="35"/>
      <c r="F217" s="35"/>
    </row>
    <row r="218" spans="1:6" ht="18">
      <c r="A218" s="31">
        <v>3</v>
      </c>
      <c r="B218" s="76" t="s">
        <v>13</v>
      </c>
      <c r="C218" s="38" t="s">
        <v>112</v>
      </c>
      <c r="D218" s="47">
        <v>655.20000000000005</v>
      </c>
      <c r="E218" s="35"/>
      <c r="F218" s="35"/>
    </row>
    <row r="219" spans="1:6" ht="36">
      <c r="A219" s="31">
        <v>4</v>
      </c>
      <c r="B219" s="119" t="s">
        <v>14</v>
      </c>
      <c r="C219" s="31" t="s">
        <v>113</v>
      </c>
      <c r="D219" s="31">
        <v>8</v>
      </c>
      <c r="E219" s="35"/>
      <c r="F219" s="35"/>
    </row>
    <row r="220" spans="1:6" ht="36">
      <c r="A220" s="22">
        <v>5</v>
      </c>
      <c r="B220" s="119" t="s">
        <v>22</v>
      </c>
      <c r="C220" s="22" t="s">
        <v>117</v>
      </c>
      <c r="D220" s="93">
        <v>93</v>
      </c>
      <c r="E220" s="94"/>
      <c r="F220" s="35"/>
    </row>
    <row r="221" spans="1:6" ht="54">
      <c r="A221" s="37">
        <v>6</v>
      </c>
      <c r="B221" s="74" t="s">
        <v>15</v>
      </c>
      <c r="C221" s="40" t="s">
        <v>113</v>
      </c>
      <c r="D221" s="56">
        <v>8</v>
      </c>
      <c r="E221" s="35"/>
      <c r="F221" s="35"/>
    </row>
    <row r="222" spans="1:6" ht="36">
      <c r="A222" s="31">
        <v>7</v>
      </c>
      <c r="B222" s="76" t="s">
        <v>16</v>
      </c>
      <c r="C222" s="41" t="s">
        <v>113</v>
      </c>
      <c r="D222" s="56">
        <v>8</v>
      </c>
      <c r="E222" s="35"/>
      <c r="F222" s="35"/>
    </row>
    <row r="223" spans="1:6" ht="36">
      <c r="A223" s="99">
        <v>8</v>
      </c>
      <c r="B223" s="108" t="s">
        <v>17</v>
      </c>
      <c r="C223" s="97" t="s">
        <v>118</v>
      </c>
      <c r="D223" s="96">
        <v>8</v>
      </c>
      <c r="E223" s="94"/>
      <c r="F223" s="35"/>
    </row>
    <row r="224" spans="1:6" ht="18">
      <c r="A224" s="72">
        <v>9</v>
      </c>
      <c r="B224" s="65" t="s">
        <v>18</v>
      </c>
      <c r="C224" s="67" t="s">
        <v>115</v>
      </c>
      <c r="D224" s="81">
        <f>0.6*800</f>
        <v>480</v>
      </c>
      <c r="E224" s="78"/>
      <c r="F224" s="35"/>
    </row>
    <row r="225" spans="1:6" ht="18">
      <c r="A225" s="124">
        <v>10</v>
      </c>
      <c r="B225" s="134" t="s">
        <v>19</v>
      </c>
      <c r="C225" s="113" t="s">
        <v>116</v>
      </c>
      <c r="D225" s="38">
        <f>800*0.1</f>
        <v>80</v>
      </c>
      <c r="E225" s="94"/>
      <c r="F225" s="35"/>
    </row>
    <row r="226" spans="1:6" ht="18">
      <c r="A226" s="21"/>
      <c r="B226" s="133" t="s">
        <v>23</v>
      </c>
      <c r="C226" s="21"/>
      <c r="D226" s="21"/>
      <c r="E226" s="35"/>
      <c r="F226" s="35"/>
    </row>
    <row r="227" spans="1:6" ht="36">
      <c r="A227" s="31">
        <v>1</v>
      </c>
      <c r="B227" s="135" t="s">
        <v>24</v>
      </c>
      <c r="C227" s="37" t="s">
        <v>111</v>
      </c>
      <c r="D227" s="60">
        <v>0.1865</v>
      </c>
      <c r="E227" s="35"/>
      <c r="F227" s="35"/>
    </row>
    <row r="228" spans="1:6" ht="18">
      <c r="A228" s="31">
        <v>2</v>
      </c>
      <c r="B228" s="76" t="s">
        <v>13</v>
      </c>
      <c r="C228" s="38" t="s">
        <v>112</v>
      </c>
      <c r="D228" s="61">
        <f>186.5*1.8</f>
        <v>335.7</v>
      </c>
      <c r="E228" s="35"/>
      <c r="F228" s="35"/>
    </row>
    <row r="229" spans="1:6" ht="18">
      <c r="A229" s="37">
        <v>3</v>
      </c>
      <c r="B229" s="36" t="s">
        <v>25</v>
      </c>
      <c r="C229" s="31" t="s">
        <v>119</v>
      </c>
      <c r="D229" s="31">
        <v>172.7</v>
      </c>
      <c r="E229" s="35"/>
      <c r="F229" s="35"/>
    </row>
    <row r="230" spans="1:6" ht="36">
      <c r="A230" s="31">
        <v>4</v>
      </c>
      <c r="B230" s="32" t="s">
        <v>26</v>
      </c>
      <c r="C230" s="31" t="s">
        <v>112</v>
      </c>
      <c r="D230" s="53">
        <f>20.7*1.8</f>
        <v>37.26</v>
      </c>
      <c r="E230" s="35"/>
      <c r="F230" s="35"/>
    </row>
    <row r="231" spans="1:6" ht="18">
      <c r="A231" s="31">
        <v>5</v>
      </c>
      <c r="B231" s="76" t="s">
        <v>13</v>
      </c>
      <c r="C231" s="38" t="s">
        <v>112</v>
      </c>
      <c r="D231" s="62">
        <f>20.7*1.8</f>
        <v>37.26</v>
      </c>
      <c r="E231" s="35"/>
      <c r="F231" s="35"/>
    </row>
    <row r="232" spans="1:6" ht="36">
      <c r="A232" s="31">
        <v>6</v>
      </c>
      <c r="B232" s="76" t="s">
        <v>27</v>
      </c>
      <c r="C232" s="31" t="s">
        <v>111</v>
      </c>
      <c r="D232" s="42">
        <v>0.85450000000000004</v>
      </c>
      <c r="E232" s="35"/>
      <c r="F232" s="35"/>
    </row>
    <row r="233" spans="1:6" ht="18">
      <c r="A233" s="31">
        <v>7</v>
      </c>
      <c r="B233" s="108" t="s">
        <v>12</v>
      </c>
      <c r="C233" s="37" t="s">
        <v>111</v>
      </c>
      <c r="D233" s="42">
        <v>0.85450000000000004</v>
      </c>
      <c r="E233" s="35"/>
      <c r="F233" s="35"/>
    </row>
    <row r="234" spans="1:6" ht="18">
      <c r="A234" s="31">
        <v>8</v>
      </c>
      <c r="B234" s="76" t="s">
        <v>13</v>
      </c>
      <c r="C234" s="38" t="s">
        <v>112</v>
      </c>
      <c r="D234" s="47">
        <v>1666.3</v>
      </c>
      <c r="E234" s="35"/>
      <c r="F234" s="35"/>
    </row>
    <row r="235" spans="1:6" ht="36">
      <c r="A235" s="31">
        <v>9</v>
      </c>
      <c r="B235" s="76" t="s">
        <v>28</v>
      </c>
      <c r="C235" s="41" t="s">
        <v>116</v>
      </c>
      <c r="D235" s="31">
        <v>45</v>
      </c>
      <c r="E235" s="35"/>
      <c r="F235" s="35"/>
    </row>
    <row r="236" spans="1:6" ht="36">
      <c r="A236" s="31">
        <v>10</v>
      </c>
      <c r="B236" s="76" t="s">
        <v>26</v>
      </c>
      <c r="C236" s="38" t="s">
        <v>112</v>
      </c>
      <c r="D236" s="37">
        <f>45*1.8</f>
        <v>81</v>
      </c>
      <c r="E236" s="35"/>
      <c r="F236" s="35"/>
    </row>
    <row r="237" spans="1:6" ht="18">
      <c r="A237" s="31">
        <v>11</v>
      </c>
      <c r="B237" s="76" t="s">
        <v>13</v>
      </c>
      <c r="C237" s="38" t="s">
        <v>112</v>
      </c>
      <c r="D237" s="44">
        <f>45*1.8</f>
        <v>81</v>
      </c>
      <c r="E237" s="35"/>
      <c r="F237" s="35"/>
    </row>
    <row r="238" spans="1:6" ht="36">
      <c r="A238" s="31">
        <v>12</v>
      </c>
      <c r="B238" s="119" t="s">
        <v>14</v>
      </c>
      <c r="C238" s="31" t="s">
        <v>113</v>
      </c>
      <c r="D238" s="31">
        <v>49.44</v>
      </c>
      <c r="E238" s="35"/>
      <c r="F238" s="35"/>
    </row>
    <row r="239" spans="1:6" ht="36">
      <c r="A239" s="22">
        <v>13</v>
      </c>
      <c r="B239" s="119" t="s">
        <v>22</v>
      </c>
      <c r="C239" s="22" t="s">
        <v>120</v>
      </c>
      <c r="D239" s="93">
        <v>1727</v>
      </c>
      <c r="E239" s="94"/>
      <c r="F239" s="35"/>
    </row>
    <row r="240" spans="1:6" ht="36">
      <c r="A240" s="118">
        <v>14</v>
      </c>
      <c r="B240" s="119" t="s">
        <v>29</v>
      </c>
      <c r="C240" s="144" t="s">
        <v>116</v>
      </c>
      <c r="D240" s="120">
        <f>0.1*0.2*542</f>
        <v>10.840000000000002</v>
      </c>
      <c r="E240" s="78"/>
      <c r="F240" s="35"/>
    </row>
    <row r="241" spans="1:6" ht="36">
      <c r="A241" s="121">
        <v>15</v>
      </c>
      <c r="B241" s="125" t="s">
        <v>30</v>
      </c>
      <c r="C241" s="145" t="s">
        <v>113</v>
      </c>
      <c r="D241" s="122">
        <v>42.76</v>
      </c>
      <c r="E241" s="78"/>
      <c r="F241" s="35"/>
    </row>
    <row r="242" spans="1:6" ht="36">
      <c r="A242" s="128">
        <v>16</v>
      </c>
      <c r="B242" s="136" t="s">
        <v>31</v>
      </c>
      <c r="C242" s="72" t="s">
        <v>113</v>
      </c>
      <c r="D242" s="123">
        <v>42.76</v>
      </c>
      <c r="E242" s="78"/>
      <c r="F242" s="35"/>
    </row>
    <row r="243" spans="1:6" ht="36">
      <c r="A243" s="118">
        <v>17</v>
      </c>
      <c r="B243" s="125" t="s">
        <v>32</v>
      </c>
      <c r="C243" s="118" t="s">
        <v>113</v>
      </c>
      <c r="D243" s="127">
        <v>42.76</v>
      </c>
      <c r="E243" s="127"/>
      <c r="F243" s="35"/>
    </row>
    <row r="244" spans="1:6" ht="36">
      <c r="A244" s="105">
        <v>18</v>
      </c>
      <c r="B244" s="129" t="s">
        <v>33</v>
      </c>
      <c r="C244" s="38" t="s">
        <v>121</v>
      </c>
      <c r="D244" s="112">
        <v>11</v>
      </c>
      <c r="E244" s="94"/>
      <c r="F244" s="35"/>
    </row>
    <row r="245" spans="1:6" ht="18">
      <c r="A245" s="31"/>
      <c r="B245" s="21" t="s">
        <v>34</v>
      </c>
      <c r="C245" s="31"/>
      <c r="D245" s="33"/>
      <c r="E245" s="35"/>
      <c r="F245" s="35"/>
    </row>
    <row r="246" spans="1:6" ht="36">
      <c r="A246" s="31">
        <v>1</v>
      </c>
      <c r="B246" s="32" t="s">
        <v>35</v>
      </c>
      <c r="C246" s="38" t="s">
        <v>122</v>
      </c>
      <c r="D246" s="44">
        <v>284</v>
      </c>
      <c r="E246" s="35"/>
      <c r="F246" s="35"/>
    </row>
    <row r="247" spans="1:6" ht="36">
      <c r="A247" s="22">
        <v>2</v>
      </c>
      <c r="B247" s="22" t="s">
        <v>36</v>
      </c>
      <c r="C247" s="22" t="s">
        <v>119</v>
      </c>
      <c r="D247" s="93">
        <v>968.4</v>
      </c>
      <c r="E247" s="94"/>
      <c r="F247" s="35"/>
    </row>
    <row r="248" spans="1:6" ht="18">
      <c r="A248" s="43">
        <v>3</v>
      </c>
      <c r="B248" s="119" t="s">
        <v>37</v>
      </c>
      <c r="C248" s="38" t="s">
        <v>122</v>
      </c>
      <c r="D248" s="31">
        <v>190</v>
      </c>
      <c r="E248" s="94"/>
      <c r="F248" s="35"/>
    </row>
    <row r="249" spans="1:6" ht="18">
      <c r="A249" s="31"/>
      <c r="B249" s="21" t="s">
        <v>38</v>
      </c>
      <c r="C249" s="31"/>
      <c r="D249" s="31"/>
      <c r="E249" s="35"/>
      <c r="F249" s="35"/>
    </row>
    <row r="250" spans="1:6" ht="36">
      <c r="A250" s="101">
        <v>1</v>
      </c>
      <c r="B250" s="102" t="s">
        <v>39</v>
      </c>
      <c r="C250" s="22" t="s">
        <v>119</v>
      </c>
      <c r="D250" s="31">
        <v>99.2</v>
      </c>
      <c r="E250" s="94"/>
      <c r="F250" s="35"/>
    </row>
    <row r="251" spans="1:6" ht="18">
      <c r="A251" s="99">
        <v>2</v>
      </c>
      <c r="B251" t="s">
        <v>40</v>
      </c>
      <c r="C251" s="126" t="s">
        <v>121</v>
      </c>
      <c r="D251" s="124">
        <v>37.200000000000003</v>
      </c>
      <c r="E251" s="114"/>
      <c r="F251" s="35"/>
    </row>
    <row r="252" spans="1:6" ht="18">
      <c r="A252" s="101">
        <v>3</v>
      </c>
      <c r="B252" t="s">
        <v>41</v>
      </c>
      <c r="C252" s="43" t="s">
        <v>116</v>
      </c>
      <c r="D252" s="31">
        <v>3.7</v>
      </c>
      <c r="E252" s="94"/>
      <c r="F252" s="35"/>
    </row>
    <row r="253" spans="1:6" ht="18">
      <c r="A253" s="101">
        <v>4</v>
      </c>
      <c r="B253" t="s">
        <v>42</v>
      </c>
      <c r="C253" s="31" t="s">
        <v>116</v>
      </c>
      <c r="D253" s="31">
        <v>3.7</v>
      </c>
      <c r="E253" s="94"/>
      <c r="F253" s="35"/>
    </row>
    <row r="254" spans="1:6" ht="36">
      <c r="A254" s="10"/>
      <c r="B254" s="49" t="s">
        <v>44</v>
      </c>
      <c r="C254" s="10"/>
      <c r="D254" s="10"/>
      <c r="E254" s="35"/>
      <c r="F254" s="35"/>
    </row>
    <row r="255" spans="1:6" ht="18">
      <c r="A255" s="10"/>
      <c r="B255" s="49" t="s">
        <v>43</v>
      </c>
      <c r="C255" s="10"/>
      <c r="D255" s="10"/>
      <c r="E255" s="35"/>
      <c r="F255" s="35"/>
    </row>
    <row r="256" spans="1:6" ht="18">
      <c r="A256" s="6">
        <v>1</v>
      </c>
      <c r="B256" s="19" t="s">
        <v>45</v>
      </c>
      <c r="C256" s="37" t="s">
        <v>119</v>
      </c>
      <c r="D256" s="6">
        <v>35</v>
      </c>
      <c r="E256" s="35"/>
      <c r="F256" s="35"/>
    </row>
    <row r="257" spans="1:6" ht="18">
      <c r="A257" s="10">
        <v>2</v>
      </c>
      <c r="B257" s="52" t="s">
        <v>46</v>
      </c>
      <c r="C257" s="37" t="s">
        <v>119</v>
      </c>
      <c r="D257" s="10">
        <v>68.599999999999994</v>
      </c>
      <c r="E257" s="35"/>
      <c r="F257" s="35"/>
    </row>
    <row r="258" spans="1:6" ht="18">
      <c r="A258" s="10">
        <v>3</v>
      </c>
      <c r="B258" s="52" t="s">
        <v>47</v>
      </c>
      <c r="C258" s="37" t="s">
        <v>119</v>
      </c>
      <c r="D258" s="10">
        <v>193.9</v>
      </c>
      <c r="E258" s="35"/>
      <c r="F258" s="35"/>
    </row>
    <row r="259" spans="1:6" ht="18">
      <c r="A259" s="10">
        <v>4</v>
      </c>
      <c r="B259" t="s">
        <v>48</v>
      </c>
      <c r="C259" s="37" t="s">
        <v>119</v>
      </c>
      <c r="D259" s="10">
        <v>98</v>
      </c>
      <c r="E259" s="35"/>
      <c r="F259" s="35"/>
    </row>
    <row r="260" spans="1:6" ht="18">
      <c r="A260" s="10">
        <v>5</v>
      </c>
      <c r="B260" t="s">
        <v>49</v>
      </c>
      <c r="C260" s="37" t="s">
        <v>119</v>
      </c>
      <c r="D260" s="10">
        <v>485.1</v>
      </c>
      <c r="E260" s="35"/>
      <c r="F260" s="35"/>
    </row>
    <row r="261" spans="1:6" ht="18">
      <c r="A261" s="10">
        <v>6</v>
      </c>
      <c r="B261" t="s">
        <v>50</v>
      </c>
      <c r="C261" s="37" t="s">
        <v>119</v>
      </c>
      <c r="D261" s="10">
        <v>13.65</v>
      </c>
      <c r="E261" s="35"/>
      <c r="F261" s="35"/>
    </row>
    <row r="262" spans="1:6" ht="18">
      <c r="A262" s="10">
        <v>7</v>
      </c>
      <c r="B262" s="52" t="s">
        <v>51</v>
      </c>
      <c r="C262" s="37" t="s">
        <v>119</v>
      </c>
      <c r="D262" s="10">
        <v>112</v>
      </c>
      <c r="E262" s="35"/>
      <c r="F262" s="35"/>
    </row>
    <row r="263" spans="1:6" ht="18">
      <c r="A263" s="10">
        <v>8</v>
      </c>
      <c r="B263" t="s">
        <v>52</v>
      </c>
      <c r="C263" s="37" t="s">
        <v>112</v>
      </c>
      <c r="D263" s="10">
        <v>0.62660000000000005</v>
      </c>
      <c r="E263" s="35"/>
      <c r="F263" s="35"/>
    </row>
    <row r="264" spans="1:6" ht="36">
      <c r="A264" s="103">
        <v>9</v>
      </c>
      <c r="B264" s="104" t="s">
        <v>98</v>
      </c>
      <c r="C264" s="43" t="s">
        <v>123</v>
      </c>
      <c r="D264" s="6">
        <v>0.35</v>
      </c>
      <c r="E264" s="94"/>
      <c r="F264" s="35"/>
    </row>
    <row r="265" spans="1:6" ht="36">
      <c r="A265" s="103">
        <v>10</v>
      </c>
      <c r="B265" s="52" t="s">
        <v>53</v>
      </c>
      <c r="C265" s="43" t="s">
        <v>116</v>
      </c>
      <c r="D265" s="6">
        <v>2.2000000000000002</v>
      </c>
      <c r="E265" s="94"/>
      <c r="F265" s="35"/>
    </row>
    <row r="266" spans="1:6" ht="36">
      <c r="A266" s="53">
        <v>11</v>
      </c>
      <c r="B266" s="54" t="s">
        <v>54</v>
      </c>
      <c r="C266" s="53" t="s">
        <v>121</v>
      </c>
      <c r="D266" s="55">
        <v>44.1</v>
      </c>
      <c r="E266" s="35"/>
      <c r="F266" s="35"/>
    </row>
    <row r="267" spans="1:6" ht="18">
      <c r="A267" s="53">
        <v>12</v>
      </c>
      <c r="B267" t="s">
        <v>70</v>
      </c>
      <c r="C267" s="37" t="s">
        <v>119</v>
      </c>
      <c r="D267" s="56">
        <v>98</v>
      </c>
      <c r="E267" s="35"/>
      <c r="F267" s="35"/>
    </row>
    <row r="268" spans="1:6" ht="18">
      <c r="A268" s="51">
        <v>13</v>
      </c>
      <c r="B268" t="s">
        <v>55</v>
      </c>
      <c r="C268" s="37" t="s">
        <v>119</v>
      </c>
      <c r="D268" s="51">
        <v>21</v>
      </c>
      <c r="E268" s="35"/>
      <c r="F268" s="35"/>
    </row>
    <row r="269" spans="1:6" ht="36">
      <c r="A269" s="51">
        <v>14</v>
      </c>
      <c r="B269" s="50" t="s">
        <v>56</v>
      </c>
      <c r="C269" s="37" t="s">
        <v>119</v>
      </c>
      <c r="D269" s="51">
        <v>21</v>
      </c>
      <c r="E269" s="35"/>
      <c r="F269" s="35"/>
    </row>
    <row r="270" spans="1:6" ht="36">
      <c r="A270" s="6">
        <v>15</v>
      </c>
      <c r="B270" s="32" t="s">
        <v>57</v>
      </c>
      <c r="C270" s="31" t="s">
        <v>121</v>
      </c>
      <c r="D270" s="10">
        <f>21*0.3</f>
        <v>6.3</v>
      </c>
      <c r="E270" s="35"/>
      <c r="F270" s="35"/>
    </row>
    <row r="271" spans="1:6" ht="18">
      <c r="A271" s="7"/>
      <c r="B271" s="13" t="s">
        <v>58</v>
      </c>
      <c r="C271" s="7"/>
      <c r="D271" s="7"/>
      <c r="E271" s="35"/>
      <c r="F271" s="35"/>
    </row>
    <row r="272" spans="1:6" ht="18">
      <c r="A272" s="7"/>
      <c r="B272" s="45" t="s">
        <v>59</v>
      </c>
      <c r="C272" s="7"/>
      <c r="D272" s="7"/>
      <c r="E272" s="35"/>
      <c r="F272" s="35"/>
    </row>
    <row r="273" spans="1:6" ht="36">
      <c r="A273" s="6">
        <v>1</v>
      </c>
      <c r="B273" s="19" t="s">
        <v>60</v>
      </c>
      <c r="C273" s="31" t="s">
        <v>124</v>
      </c>
      <c r="D273" s="14">
        <v>4.6899999999999997E-2</v>
      </c>
      <c r="E273" s="35"/>
      <c r="F273" s="35"/>
    </row>
    <row r="274" spans="1:6" ht="18">
      <c r="A274" s="31">
        <v>2</v>
      </c>
      <c r="B274" s="76" t="s">
        <v>13</v>
      </c>
      <c r="C274" s="38" t="s">
        <v>112</v>
      </c>
      <c r="D274" s="47">
        <f>46.9*1.8</f>
        <v>84.42</v>
      </c>
      <c r="E274" s="35"/>
      <c r="F274" s="35"/>
    </row>
    <row r="275" spans="1:6" ht="36">
      <c r="A275" s="7">
        <v>3</v>
      </c>
      <c r="B275" s="76" t="s">
        <v>61</v>
      </c>
      <c r="C275" s="7" t="s">
        <v>0</v>
      </c>
      <c r="D275" s="15">
        <v>4.5499999999999999E-2</v>
      </c>
      <c r="E275" s="35"/>
      <c r="F275" s="35"/>
    </row>
    <row r="276" spans="1:6" ht="18">
      <c r="A276" s="7">
        <v>4</v>
      </c>
      <c r="B276" s="8" t="s">
        <v>62</v>
      </c>
      <c r="C276" s="37" t="s">
        <v>116</v>
      </c>
      <c r="D276" s="9">
        <v>29</v>
      </c>
      <c r="E276" s="35"/>
      <c r="F276" s="35"/>
    </row>
    <row r="277" spans="1:6" ht="18">
      <c r="A277" s="7">
        <v>5</v>
      </c>
      <c r="B277" s="76" t="s">
        <v>63</v>
      </c>
      <c r="C277" s="41" t="s">
        <v>116</v>
      </c>
      <c r="D277" s="7">
        <v>4.0999999999999996</v>
      </c>
      <c r="E277" s="35"/>
      <c r="F277" s="35"/>
    </row>
    <row r="278" spans="1:6" ht="18">
      <c r="A278" s="110">
        <v>6</v>
      </c>
      <c r="B278" s="141" t="s">
        <v>125</v>
      </c>
      <c r="C278" s="146" t="s">
        <v>116</v>
      </c>
      <c r="D278" s="7">
        <v>33.1</v>
      </c>
      <c r="E278" s="94"/>
      <c r="F278" s="35"/>
    </row>
    <row r="279" spans="1:6" ht="36">
      <c r="A279" s="110">
        <v>7</v>
      </c>
      <c r="B279" s="111" t="s">
        <v>64</v>
      </c>
      <c r="C279" s="146" t="s">
        <v>116</v>
      </c>
      <c r="D279" s="7">
        <v>30.4</v>
      </c>
      <c r="E279" s="94"/>
      <c r="F279" s="35"/>
    </row>
    <row r="280" spans="1:6" ht="36">
      <c r="A280" s="7">
        <v>8</v>
      </c>
      <c r="B280" s="8" t="s">
        <v>65</v>
      </c>
      <c r="C280" s="41" t="s">
        <v>113</v>
      </c>
      <c r="D280" s="7">
        <v>1.4490000000000001</v>
      </c>
      <c r="E280" s="35"/>
      <c r="F280" s="35"/>
    </row>
    <row r="281" spans="1:6" ht="18">
      <c r="A281" s="7">
        <v>9</v>
      </c>
      <c r="B281" s="76" t="s">
        <v>66</v>
      </c>
      <c r="C281" s="41" t="s">
        <v>116</v>
      </c>
      <c r="D281" s="7">
        <v>9.1</v>
      </c>
      <c r="E281" s="35"/>
      <c r="F281" s="35"/>
    </row>
    <row r="282" spans="1:6" ht="54">
      <c r="A282" s="7">
        <v>10</v>
      </c>
      <c r="B282" s="8" t="s">
        <v>67</v>
      </c>
      <c r="C282" s="31" t="s">
        <v>112</v>
      </c>
      <c r="D282" s="16">
        <v>1.2457</v>
      </c>
      <c r="E282" s="35"/>
      <c r="F282" s="35"/>
    </row>
    <row r="283" spans="1:6" ht="36">
      <c r="A283" s="7">
        <v>11</v>
      </c>
      <c r="B283" s="8" t="s">
        <v>68</v>
      </c>
      <c r="C283" s="31" t="s">
        <v>112</v>
      </c>
      <c r="D283" s="7">
        <v>0.25540000000000002</v>
      </c>
      <c r="E283" s="35"/>
      <c r="F283" s="35"/>
    </row>
    <row r="284" spans="1:6" ht="36">
      <c r="A284" s="7">
        <v>12</v>
      </c>
      <c r="B284" s="137" t="s">
        <v>69</v>
      </c>
      <c r="C284" s="41" t="s">
        <v>111</v>
      </c>
      <c r="D284" s="15">
        <v>3.6400000000000002E-2</v>
      </c>
      <c r="E284" s="35"/>
      <c r="F284" s="35"/>
    </row>
    <row r="285" spans="1:6" ht="18">
      <c r="A285" s="31">
        <v>13</v>
      </c>
      <c r="B285" s="76" t="s">
        <v>13</v>
      </c>
      <c r="C285" s="31" t="s">
        <v>112</v>
      </c>
      <c r="D285" s="47">
        <f>36.4*1.8</f>
        <v>65.52</v>
      </c>
      <c r="E285" s="35"/>
      <c r="F285" s="35"/>
    </row>
    <row r="286" spans="1:6" ht="36">
      <c r="A286" s="53">
        <v>14</v>
      </c>
      <c r="B286" s="54" t="s">
        <v>54</v>
      </c>
      <c r="C286" s="53" t="s">
        <v>121</v>
      </c>
      <c r="D286" s="55">
        <f>69*0.5</f>
        <v>34.5</v>
      </c>
      <c r="E286" s="35"/>
      <c r="F286" s="35"/>
    </row>
    <row r="287" spans="1:6" ht="18">
      <c r="A287" s="53">
        <v>15</v>
      </c>
      <c r="B287" s="54" t="s">
        <v>71</v>
      </c>
      <c r="C287" s="53" t="s">
        <v>119</v>
      </c>
      <c r="D287" s="56">
        <v>69</v>
      </c>
      <c r="E287" s="35"/>
      <c r="F287" s="35"/>
    </row>
    <row r="288" spans="1:6" ht="36">
      <c r="A288" s="115">
        <v>16</v>
      </c>
      <c r="B288" s="100" t="s">
        <v>72</v>
      </c>
      <c r="C288" s="147" t="s">
        <v>126</v>
      </c>
      <c r="D288" s="115">
        <v>75.900000000000006</v>
      </c>
      <c r="E288" s="114"/>
      <c r="F288" s="35"/>
    </row>
    <row r="289" spans="1:6" ht="18">
      <c r="A289" s="43"/>
      <c r="B289" s="21" t="s">
        <v>73</v>
      </c>
      <c r="C289" s="43"/>
      <c r="D289" s="31"/>
      <c r="E289" s="35"/>
      <c r="F289" s="35"/>
    </row>
    <row r="290" spans="1:6" ht="18">
      <c r="A290" s="48">
        <v>1</v>
      </c>
      <c r="B290" s="46" t="s">
        <v>74</v>
      </c>
      <c r="C290" s="53" t="s">
        <v>119</v>
      </c>
      <c r="D290" s="48">
        <v>69</v>
      </c>
      <c r="E290" s="35"/>
      <c r="F290" s="35"/>
    </row>
    <row r="291" spans="1:6" ht="18">
      <c r="A291" s="37">
        <v>2</v>
      </c>
      <c r="B291" s="39" t="s">
        <v>75</v>
      </c>
      <c r="C291" s="53" t="s">
        <v>119</v>
      </c>
      <c r="D291" s="34">
        <v>39.049999999999997</v>
      </c>
      <c r="E291" s="35"/>
      <c r="F291" s="35"/>
    </row>
    <row r="292" spans="1:6" ht="18">
      <c r="A292" s="37">
        <v>3</v>
      </c>
      <c r="B292" s="39" t="s">
        <v>76</v>
      </c>
      <c r="C292" s="53" t="s">
        <v>119</v>
      </c>
      <c r="D292" s="34">
        <v>265.64999999999998</v>
      </c>
      <c r="E292" s="35"/>
      <c r="F292" s="35"/>
    </row>
    <row r="293" spans="1:6" ht="18">
      <c r="A293" s="37">
        <v>4</v>
      </c>
      <c r="B293" s="39" t="s">
        <v>77</v>
      </c>
      <c r="C293" s="53" t="s">
        <v>119</v>
      </c>
      <c r="D293" s="56">
        <v>138</v>
      </c>
      <c r="E293" s="35"/>
      <c r="F293" s="35"/>
    </row>
    <row r="294" spans="1:6" ht="18">
      <c r="A294" s="37">
        <v>5</v>
      </c>
      <c r="B294" s="39" t="s">
        <v>78</v>
      </c>
      <c r="C294" s="37" t="s">
        <v>122</v>
      </c>
      <c r="D294" s="56">
        <v>36</v>
      </c>
      <c r="E294" s="35"/>
      <c r="F294" s="35"/>
    </row>
    <row r="295" spans="1:6" ht="18">
      <c r="A295" s="37">
        <v>6</v>
      </c>
      <c r="B295" s="39" t="s">
        <v>79</v>
      </c>
      <c r="C295" s="37" t="s">
        <v>122</v>
      </c>
      <c r="D295" s="56">
        <v>380</v>
      </c>
      <c r="E295" s="35"/>
      <c r="F295" s="35"/>
    </row>
    <row r="296" spans="1:6" ht="36">
      <c r="A296" s="130">
        <v>7</v>
      </c>
      <c r="B296" s="98" t="s">
        <v>80</v>
      </c>
      <c r="C296" s="97" t="s">
        <v>113</v>
      </c>
      <c r="D296" s="117">
        <v>0.82799999999999996</v>
      </c>
      <c r="E296" s="114"/>
      <c r="F296" s="35"/>
    </row>
    <row r="297" spans="1:6" ht="18">
      <c r="A297" s="7"/>
      <c r="B297" s="4" t="s">
        <v>81</v>
      </c>
      <c r="C297" s="7"/>
      <c r="D297" s="7"/>
      <c r="E297" s="35"/>
      <c r="F297" s="35"/>
    </row>
    <row r="298" spans="1:6" ht="18">
      <c r="A298" s="7">
        <v>1</v>
      </c>
      <c r="B298" t="s">
        <v>82</v>
      </c>
      <c r="C298" s="37" t="s">
        <v>122</v>
      </c>
      <c r="D298" s="7">
        <v>20</v>
      </c>
      <c r="E298" s="35"/>
      <c r="F298" s="35"/>
    </row>
    <row r="299" spans="1:6" ht="36">
      <c r="A299" s="110">
        <v>2</v>
      </c>
      <c r="B299" s="108" t="s">
        <v>83</v>
      </c>
      <c r="C299" s="146" t="s">
        <v>127</v>
      </c>
      <c r="D299" s="20">
        <v>1.2</v>
      </c>
      <c r="E299" s="94"/>
      <c r="F299" s="35"/>
    </row>
    <row r="300" spans="1:6" ht="18">
      <c r="A300" s="7"/>
      <c r="B300" s="4" t="s">
        <v>84</v>
      </c>
      <c r="C300" s="7"/>
      <c r="D300" s="7"/>
      <c r="E300" s="35"/>
      <c r="F300" s="35"/>
    </row>
    <row r="301" spans="1:6" ht="18">
      <c r="A301" s="7">
        <v>1</v>
      </c>
      <c r="B301" t="s">
        <v>82</v>
      </c>
      <c r="C301" s="37" t="s">
        <v>122</v>
      </c>
      <c r="D301" s="7">
        <v>27</v>
      </c>
      <c r="E301" s="35"/>
      <c r="F301" s="35"/>
    </row>
    <row r="302" spans="1:6" ht="36">
      <c r="A302" s="7">
        <v>2</v>
      </c>
      <c r="B302" s="138" t="s">
        <v>85</v>
      </c>
      <c r="C302" s="146" t="s">
        <v>127</v>
      </c>
      <c r="D302" s="20">
        <v>1.7</v>
      </c>
      <c r="E302" s="35"/>
      <c r="F302" s="35"/>
    </row>
    <row r="303" spans="1:6" ht="18">
      <c r="A303" s="7">
        <v>3</v>
      </c>
      <c r="B303" s="76" t="s">
        <v>86</v>
      </c>
      <c r="C303" s="31" t="s">
        <v>112</v>
      </c>
      <c r="D303" s="7">
        <f>1.7*1.8</f>
        <v>3.06</v>
      </c>
      <c r="E303" s="35"/>
      <c r="F303" s="35"/>
    </row>
    <row r="304" spans="1:6" ht="18">
      <c r="A304" s="31">
        <v>4</v>
      </c>
      <c r="B304" s="76" t="s">
        <v>13</v>
      </c>
      <c r="C304" s="38" t="s">
        <v>112</v>
      </c>
      <c r="D304" s="35">
        <f>1.7*1.8</f>
        <v>3.06</v>
      </c>
      <c r="E304" s="35"/>
      <c r="F304" s="35"/>
    </row>
    <row r="305" spans="1:6" ht="18">
      <c r="A305" s="7">
        <v>5</v>
      </c>
      <c r="B305" t="s">
        <v>87</v>
      </c>
      <c r="C305" s="37" t="s">
        <v>122</v>
      </c>
      <c r="D305" s="7">
        <v>22</v>
      </c>
      <c r="E305" s="35"/>
      <c r="F305" s="35"/>
    </row>
    <row r="306" spans="1:6" ht="36">
      <c r="A306" s="7">
        <v>6</v>
      </c>
      <c r="B306" s="8" t="s">
        <v>88</v>
      </c>
      <c r="C306" s="41" t="s">
        <v>113</v>
      </c>
      <c r="D306" s="57">
        <f>(0.3/0.03)/100</f>
        <v>0.1</v>
      </c>
      <c r="E306" s="35"/>
      <c r="F306" s="35"/>
    </row>
    <row r="307" spans="1:6" ht="54">
      <c r="A307" s="9">
        <v>7</v>
      </c>
      <c r="B307" s="58" t="s">
        <v>89</v>
      </c>
      <c r="C307" s="41" t="s">
        <v>111</v>
      </c>
      <c r="D307" s="59">
        <v>1.4E-3</v>
      </c>
      <c r="E307" s="35"/>
      <c r="F307" s="35"/>
    </row>
    <row r="308" spans="1:6" ht="18">
      <c r="A308" s="37">
        <v>8</v>
      </c>
      <c r="B308" s="76" t="s">
        <v>13</v>
      </c>
      <c r="C308" s="31" t="s">
        <v>112</v>
      </c>
      <c r="D308" s="55">
        <f>1.4*1.8</f>
        <v>2.52</v>
      </c>
      <c r="E308" s="35"/>
      <c r="F308" s="35"/>
    </row>
    <row r="309" spans="1:6" ht="36">
      <c r="A309" s="110">
        <v>9</v>
      </c>
      <c r="B309" s="22" t="s">
        <v>90</v>
      </c>
      <c r="C309" s="37" t="s">
        <v>122</v>
      </c>
      <c r="D309" s="95">
        <v>25</v>
      </c>
      <c r="E309" s="94"/>
      <c r="F309" s="35"/>
    </row>
    <row r="310" spans="1:6" ht="18">
      <c r="A310" s="63"/>
      <c r="B310" s="133" t="s">
        <v>91</v>
      </c>
      <c r="C310" s="63"/>
      <c r="D310" s="64"/>
      <c r="E310" s="78"/>
      <c r="F310" s="35"/>
    </row>
    <row r="311" spans="1:6" ht="36">
      <c r="A311" s="63"/>
      <c r="B311" s="139" t="s">
        <v>92</v>
      </c>
      <c r="C311" s="63"/>
      <c r="D311" s="64"/>
      <c r="E311" s="78"/>
      <c r="F311" s="35"/>
    </row>
    <row r="312" spans="1:6" ht="18">
      <c r="A312" s="66">
        <v>1</v>
      </c>
      <c r="B312" s="68" t="s">
        <v>93</v>
      </c>
      <c r="C312" s="66" t="s">
        <v>128</v>
      </c>
      <c r="D312" s="69">
        <v>0.10299999999999999</v>
      </c>
      <c r="E312" s="78"/>
      <c r="F312" s="35"/>
    </row>
    <row r="313" spans="1:6" ht="18">
      <c r="A313" s="66">
        <v>2</v>
      </c>
      <c r="B313" s="68" t="s">
        <v>94</v>
      </c>
      <c r="C313" s="66" t="s">
        <v>128</v>
      </c>
      <c r="D313" s="69">
        <v>0.61499999999999999</v>
      </c>
      <c r="E313" s="78"/>
      <c r="F313" s="35"/>
    </row>
    <row r="314" spans="1:6" ht="18">
      <c r="A314" s="66">
        <v>3</v>
      </c>
      <c r="B314" s="68" t="s">
        <v>95</v>
      </c>
      <c r="C314" s="66" t="s">
        <v>128</v>
      </c>
      <c r="D314" s="70">
        <v>0.06</v>
      </c>
      <c r="E314" s="78"/>
      <c r="F314" s="35"/>
    </row>
    <row r="315" spans="1:6" ht="18">
      <c r="A315" s="66">
        <v>4</v>
      </c>
      <c r="B315" s="68" t="s">
        <v>96</v>
      </c>
      <c r="C315" s="66" t="s">
        <v>121</v>
      </c>
      <c r="D315" s="71">
        <v>533.6</v>
      </c>
      <c r="E315" s="78"/>
      <c r="F315" s="35"/>
    </row>
    <row r="316" spans="1:6" ht="18">
      <c r="A316" s="63"/>
      <c r="B316" s="133" t="s">
        <v>97</v>
      </c>
      <c r="C316" s="63"/>
      <c r="D316" s="64"/>
      <c r="E316" s="78"/>
      <c r="F316" s="35"/>
    </row>
    <row r="317" spans="1:6" ht="18">
      <c r="A317" s="72">
        <v>1</v>
      </c>
      <c r="B317" s="140" t="s">
        <v>99</v>
      </c>
      <c r="C317" s="148" t="s">
        <v>111</v>
      </c>
      <c r="D317" s="73">
        <v>1.3820000000000001E-2</v>
      </c>
      <c r="E317" s="78"/>
      <c r="F317" s="35"/>
    </row>
    <row r="318" spans="1:6" ht="18">
      <c r="A318" s="72">
        <v>2</v>
      </c>
      <c r="B318" s="74" t="s">
        <v>100</v>
      </c>
      <c r="C318" s="148" t="s">
        <v>111</v>
      </c>
      <c r="D318" s="73">
        <v>1.3820000000000001E-2</v>
      </c>
      <c r="E318" s="78"/>
      <c r="F318" s="35"/>
    </row>
    <row r="319" spans="1:6" ht="18">
      <c r="A319" s="75">
        <v>3</v>
      </c>
      <c r="B319" s="76" t="s">
        <v>13</v>
      </c>
      <c r="C319" s="38" t="s">
        <v>112</v>
      </c>
      <c r="D319" s="77">
        <f>13.82*1.8</f>
        <v>24.876000000000001</v>
      </c>
      <c r="E319" s="78"/>
      <c r="F319" s="35"/>
    </row>
    <row r="320" spans="1:6" ht="18">
      <c r="A320" s="79">
        <v>4</v>
      </c>
      <c r="B320" s="141" t="s">
        <v>101</v>
      </c>
      <c r="C320" s="149" t="s">
        <v>116</v>
      </c>
      <c r="D320" s="79">
        <v>7.68</v>
      </c>
      <c r="E320" s="78"/>
      <c r="F320" s="78"/>
    </row>
    <row r="321" spans="1:6" ht="36">
      <c r="A321" s="106">
        <v>5</v>
      </c>
      <c r="B321" s="107" t="s">
        <v>102</v>
      </c>
      <c r="C321" s="149" t="s">
        <v>116</v>
      </c>
      <c r="D321" s="91">
        <v>6.1</v>
      </c>
      <c r="E321" s="94"/>
      <c r="F321" s="94"/>
    </row>
    <row r="322" spans="1:6" ht="18">
      <c r="A322" s="105">
        <v>6</v>
      </c>
      <c r="B322" s="141" t="s">
        <v>103</v>
      </c>
      <c r="C322" s="149" t="s">
        <v>116</v>
      </c>
      <c r="D322" s="92">
        <v>0.6</v>
      </c>
      <c r="E322" s="94"/>
      <c r="F322" s="94"/>
    </row>
    <row r="323" spans="1:6" ht="18">
      <c r="A323" s="66">
        <v>7</v>
      </c>
      <c r="B323" s="68" t="s">
        <v>104</v>
      </c>
      <c r="C323" s="66" t="s">
        <v>122</v>
      </c>
      <c r="D323" s="80">
        <v>85</v>
      </c>
      <c r="E323" s="70"/>
      <c r="F323" s="70"/>
    </row>
    <row r="324" spans="1:6" ht="18">
      <c r="A324" s="37">
        <v>8</v>
      </c>
      <c r="B324" s="39" t="s">
        <v>105</v>
      </c>
      <c r="C324" s="37" t="s">
        <v>119</v>
      </c>
      <c r="D324" s="56">
        <f>2.5*64</f>
        <v>160</v>
      </c>
      <c r="E324" s="34"/>
      <c r="F324" s="34"/>
    </row>
    <row r="325" spans="1:6" ht="18">
      <c r="A325" s="37">
        <v>9</v>
      </c>
      <c r="B325" s="39" t="s">
        <v>106</v>
      </c>
      <c r="C325" s="66" t="s">
        <v>122</v>
      </c>
      <c r="D325" s="56">
        <v>85</v>
      </c>
      <c r="E325" s="34"/>
      <c r="F325" s="34"/>
    </row>
    <row r="326" spans="1:6" ht="30">
      <c r="A326" s="109">
        <v>10</v>
      </c>
      <c r="B326" s="142" t="s">
        <v>107</v>
      </c>
      <c r="C326" s="150" t="s">
        <v>113</v>
      </c>
      <c r="D326" s="72">
        <v>0.25</v>
      </c>
      <c r="E326" s="94"/>
      <c r="F326" s="94"/>
    </row>
    <row r="327" spans="1:6" ht="18">
      <c r="A327" s="82"/>
      <c r="B327" s="143" t="s">
        <v>108</v>
      </c>
      <c r="C327" s="82"/>
      <c r="D327" s="82"/>
      <c r="E327" s="84"/>
      <c r="F327" s="85"/>
    </row>
    <row r="328" spans="1:6" ht="18">
      <c r="A328" s="86"/>
      <c r="B328" s="143" t="s">
        <v>109</v>
      </c>
      <c r="C328" s="83"/>
      <c r="D328" s="86"/>
      <c r="E328" s="87"/>
      <c r="F328" s="88"/>
    </row>
    <row r="329" spans="1:6" ht="18">
      <c r="A329" s="86"/>
      <c r="B329" s="143" t="s">
        <v>108</v>
      </c>
      <c r="C329" s="83"/>
      <c r="D329" s="86"/>
      <c r="E329" s="87"/>
      <c r="F329" s="88"/>
    </row>
    <row r="330" spans="1:6" ht="18">
      <c r="A330" s="1"/>
      <c r="B330" s="18"/>
      <c r="C330" s="18"/>
      <c r="D330" s="18"/>
      <c r="E330" s="17"/>
      <c r="F330" s="17"/>
    </row>
    <row r="331" spans="1:6" ht="18">
      <c r="A331" s="23"/>
      <c r="B331" s="154" t="s">
        <v>134</v>
      </c>
      <c r="D331" s="24"/>
      <c r="E331" s="25"/>
      <c r="F331" s="26"/>
    </row>
    <row r="332" spans="1:6" ht="18">
      <c r="A332" s="23"/>
      <c r="B332" s="89"/>
      <c r="D332" s="27"/>
      <c r="E332" s="155" t="s">
        <v>135</v>
      </c>
      <c r="F332" s="26"/>
    </row>
    <row r="333" spans="1:6" ht="18">
      <c r="A333" s="23"/>
      <c r="B333" s="90"/>
      <c r="D333" s="27"/>
      <c r="E333" s="30"/>
      <c r="F333" s="26"/>
    </row>
    <row r="334" spans="1:6" ht="18">
      <c r="A334" s="23"/>
      <c r="B334" s="89" t="s">
        <v>1</v>
      </c>
      <c r="D334" s="29"/>
      <c r="E334" s="26"/>
      <c r="F334" s="26"/>
    </row>
    <row r="335" spans="1:6" ht="15.75">
      <c r="B335" s="156" t="s">
        <v>136</v>
      </c>
      <c r="C335" s="134" t="s">
        <v>137</v>
      </c>
      <c r="D335" s="157" t="s">
        <v>138</v>
      </c>
      <c r="E335" s="157"/>
    </row>
  </sheetData>
  <mergeCells count="16">
    <mergeCell ref="A194:F194"/>
    <mergeCell ref="A195:F195"/>
    <mergeCell ref="A197:A201"/>
    <mergeCell ref="B197:B201"/>
    <mergeCell ref="C197:C201"/>
    <mergeCell ref="D197:D201"/>
    <mergeCell ref="E197:E201"/>
    <mergeCell ref="F197:F201"/>
    <mergeCell ref="A3:F3"/>
    <mergeCell ref="A4:F4"/>
    <mergeCell ref="A6:A10"/>
    <mergeCell ref="B6:B10"/>
    <mergeCell ref="C6:C10"/>
    <mergeCell ref="D6:D10"/>
    <mergeCell ref="E6:E10"/>
    <mergeCell ref="F6:F10"/>
  </mergeCells>
  <printOptions horizontalCentered="1"/>
  <pageMargins left="0.78740157480314965" right="0.19685039370078741" top="0.39370078740157483" bottom="0.39370078740157483" header="0.51181102362204722" footer="0.51181102362204722"/>
  <pageSetup paperSize="9" scale="92" fitToHeight="0" orientation="portrait" horizontalDpi="1200" verticalDpi="1200" r:id="rId1"/>
  <rowBreaks count="2" manualBreakCount="2">
    <brk id="28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elina-sardaryan</cp:lastModifiedBy>
  <cp:lastPrinted>2026-06-17T10:59:18Z</cp:lastPrinted>
  <dcterms:created xsi:type="dcterms:W3CDTF">2024-10-04T17:50:00Z</dcterms:created>
  <dcterms:modified xsi:type="dcterms:W3CDTF">2026-07-03T05:55:03Z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